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microsoft.com/office/2020/02/relationships/classificationlabels" Target="docMetadata/LabelInfo.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518"/>
  <workbookPr updateLinks="always" codeName="ThisWorkbook"/>
  <mc:AlternateContent xmlns:mc="http://schemas.openxmlformats.org/markup-compatibility/2006">
    <mc:Choice Requires="x15">
      <x15ac:absPath xmlns:x15ac="http://schemas.microsoft.com/office/spreadsheetml/2010/11/ac" url="https://spausnet.sharepoint.com/sites/NetworkDevelopmentPlanning/Shared Documents/EDPR Working Group/03 Reports and Economic Models/01 EDPR Business Cases/04 Southeastern Growth Corridor/02 For Review/02 Models/PSH/"/>
    </mc:Choice>
  </mc:AlternateContent>
  <xr:revisionPtr revIDLastSave="7" documentId="8_{A51C1DBC-5E7A-4C45-98DE-18CBA0F08B9D}" xr6:coauthVersionLast="47" xr6:coauthVersionMax="47" xr10:uidLastSave="{08E066C5-29A3-4710-B473-D227B824D72D}"/>
  <bookViews>
    <workbookView xWindow="32895" yWindow="4200" windowWidth="21450" windowHeight="10590" firstSheet="3" activeTab="27" xr2:uid="{FE4656EA-E581-4180-8D21-13F8377FB44A}"/>
  </bookViews>
  <sheets>
    <sheet name="Info " sheetId="238" r:id="rId1"/>
    <sheet name="Modelling Steps " sheetId="247" r:id="rId2"/>
    <sheet name="Modelling Steps Example &amp;  QA" sheetId="255" r:id="rId3"/>
    <sheet name="QA" sheetId="251" r:id="rId4"/>
    <sheet name="Summary &gt;&gt;" sheetId="256" r:id="rId5"/>
    <sheet name="Output for AusNet's NPV model" sheetId="201" r:id="rId6"/>
    <sheet name="Data Inputs &gt;&gt;" sheetId="239" r:id="rId7"/>
    <sheet name="Key Model Assumption &amp; Inputs" sheetId="211" r:id="rId8"/>
    <sheet name="Tx PoF" sheetId="263" r:id="rId9"/>
    <sheet name="AER VCR Rates(2024)" sheetId="253" r:id="rId10"/>
    <sheet name="Customer No. and Vol per Feeder" sheetId="233" r:id="rId11"/>
    <sheet name="Forecast - Summer" sheetId="258" r:id="rId12"/>
    <sheet name="Forecast- Winter" sheetId="257" r:id="rId13"/>
    <sheet name="Ratings" sheetId="264" r:id="rId14"/>
    <sheet name="Power Factor" sheetId="266" r:id="rId15"/>
    <sheet name="FT" sheetId="236" r:id="rId16"/>
    <sheet name="Load Duration Curves" sheetId="205" r:id="rId17"/>
    <sheet name="Calcs &gt;&gt;" sheetId="244" r:id="rId18"/>
    <sheet name="Capacity N" sheetId="212" r:id="rId19"/>
    <sheet name="Capacity N-1" sheetId="261" r:id="rId20"/>
    <sheet name="Capacity N-2" sheetId="262" r:id="rId21"/>
    <sheet name="Demand" sheetId="206" r:id="rId22"/>
    <sheet name="Forecasted LDC " sheetId="213" r:id="rId23"/>
    <sheet name="Locational VCR" sheetId="209" r:id="rId24"/>
    <sheet name="E@R N" sheetId="240" r:id="rId25"/>
    <sheet name="E@R N-1" sheetId="259" r:id="rId26"/>
    <sheet name="E@R N-2" sheetId="260" r:id="rId27"/>
    <sheet name="POF N,N-1 &amp; N-2 Risk " sheetId="265" r:id="rId28"/>
    <sheet name="Outputs &gt;&gt;" sheetId="245" r:id="rId29"/>
    <sheet name="Summary " sheetId="202" r:id="rId30"/>
  </sheets>
  <definedNames>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CorrelationEnabledState" hidden="1">1</definedName>
    <definedName name="_AtRisk_SimSetting_GoalSeekTargetValue" hidden="1">0</definedName>
    <definedName name="_AtRisk_SimSetting_LiveUpdate" hidden="1">TRUE</definedName>
    <definedName name="_AtRisk_SimSetting_MacroMode" hidden="1">0</definedName>
    <definedName name="_AtRisk_SimSetting_MacroRecalculationBehavior" hidden="1">0</definedName>
    <definedName name="_AtRisk_SimSetting_MaxAutoIterations" hidden="1">50000</definedName>
    <definedName name="_AtRisk_SimSetting_MultipleCPUCount" hidden="1">-1</definedName>
    <definedName name="_AtRisk_SimSetting_MultipleCPUMode" hidden="1">2</definedName>
    <definedName name="_AtRisk_SimSetting_MultipleCPUModeV8" hidden="1">2</definedName>
    <definedName name="_AtRisk_SimSetting_RandomNumberGenerator"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xlnm._FilterDatabase" localSheetId="10" hidden="1">'Customer No. and Vol per Feeder'!$A$1:$D$1993</definedName>
    <definedName name="_xlnm._FilterDatabase" localSheetId="11" hidden="1">'Forecast - Summer'!$A$3:$O$219</definedName>
    <definedName name="_xlnm._FilterDatabase" localSheetId="12" hidden="1">'Forecast- Winter'!$A$3:$M$255</definedName>
    <definedName name="_xlnm._FilterDatabase" localSheetId="14" hidden="1">'Power Factor'!$A$1:$C$10</definedName>
    <definedName name="_xlnm._FilterDatabase" localSheetId="8" hidden="1">'Tx PoF'!$A$6:$AM$24</definedName>
    <definedName name="Added_Capacity__MVA__Option_1" localSheetId="14">#REF!</definedName>
    <definedName name="Added_Capacity__MVA__Option_1">'Key Model Assumption &amp; Inputs'!$B$20:$H$20</definedName>
    <definedName name="Added_Capacity__MVA__Option_1_N_1" localSheetId="14">#REF!</definedName>
    <definedName name="Added_Capacity__MVA__Option_1_N_1">'Key Model Assumption &amp; Inputs'!$B$21:$P$21</definedName>
    <definedName name="Added_Capacity__MVA__Option_1_N_2" localSheetId="14">#REF!</definedName>
    <definedName name="Added_Capacity__MVA__Option_1_N_2">'Key Model Assumption &amp; Inputs'!$B$22:$P$22</definedName>
    <definedName name="Added_Capacity__MVA__Option_2" localSheetId="14">#REF!</definedName>
    <definedName name="Added_Capacity__MVA__Option_2">'Key Model Assumption &amp; Inputs'!$B$23:$P$23</definedName>
    <definedName name="Added_Capacity__MVA__Option_2_N_1" localSheetId="14">#REF!</definedName>
    <definedName name="Added_Capacity__MVA__Option_2_N_1">'Key Model Assumption &amp; Inputs'!$B$24:$P$24</definedName>
    <definedName name="Added_Capacity__MVA__Option_2_N_2" localSheetId="14">#REF!</definedName>
    <definedName name="Added_Capacity__MVA__Option_2_N_2">'Key Model Assumption &amp; Inputs'!$B$25:$P$25</definedName>
    <definedName name="Added_Capacity__MVA__Option_3" localSheetId="14">#REF!</definedName>
    <definedName name="Added_Capacity__MVA__Option_3">'Key Model Assumption &amp; Inputs'!$B$26:$P$26</definedName>
    <definedName name="Added_Capacity__MVA__Option_3_N_1" localSheetId="14">#REF!</definedName>
    <definedName name="Added_Capacity__MVA__Option_3_N_1">'Key Model Assumption &amp; Inputs'!$B$27:$P$27</definedName>
    <definedName name="Added_Capacity__MVA__Option_3_N_2" localSheetId="14">#REF!</definedName>
    <definedName name="Added_Capacity__MVA__Option_3_N_2">'Key Model Assumption &amp; Inputs'!$B$28:$P$28</definedName>
    <definedName name="Added_Capacity__MVA__Option_4" localSheetId="14">#REF!</definedName>
    <definedName name="Added_Capacity__MVA__Option_4">'Key Model Assumption &amp; Inputs'!$B$29:$P$29</definedName>
    <definedName name="Added_Capacity__MVA__Option_4_N_1" localSheetId="14">#REF!</definedName>
    <definedName name="Added_Capacity__MVA__Option_4_N_1">'Key Model Assumption &amp; Inputs'!$B$30:$P$30</definedName>
    <definedName name="Added_Capacity__MVA__Option_4_N_2" localSheetId="14">#REF!</definedName>
    <definedName name="Added_Capacity__MVA__Option_4_N_2">'Key Model Assumption &amp; Inputs'!$B$31:$P$31</definedName>
    <definedName name="Added_Capacity__MVA__Option_5" localSheetId="14">#REF!</definedName>
    <definedName name="Added_Capacity__MVA__Option_5">'Key Model Assumption &amp; Inputs'!$B$32:$P$32</definedName>
    <definedName name="Added_Capacity__MVA__Option_5_N_1" localSheetId="14">#REF!</definedName>
    <definedName name="Added_Capacity__MVA__Option_5_N_1">'Key Model Assumption &amp; Inputs'!$B$33:$P$33</definedName>
    <definedName name="Added_Capacity__MVA__Option_5_N_2" localSheetId="14">#REF!</definedName>
    <definedName name="Added_Capacity__MVA__Option_5_N_2">'Key Model Assumption &amp; Inputs'!$B$34:$P$34</definedName>
    <definedName name="Added_Capacity__MVA__Option_6" localSheetId="14">#REF!</definedName>
    <definedName name="Added_Capacity__MVA__Option_6">'Key Model Assumption &amp; Inputs'!$B$35:$P$35</definedName>
    <definedName name="Added_Capacity__MVA__Option_6_N_1" localSheetId="14">#REF!</definedName>
    <definedName name="Added_Capacity__MVA__Option_6_N_1">'Key Model Assumption &amp; Inputs'!$B$36:$P$36</definedName>
    <definedName name="Added_Capacity__MVA__Option_6_N_2" localSheetId="14">#REF!</definedName>
    <definedName name="Added_Capacity__MVA__Option_6_N_2">'Key Model Assumption &amp; Inputs'!$B$37:$P$37</definedName>
    <definedName name="Added_Capacity__MVA__Option_7" localSheetId="14">#REF!</definedName>
    <definedName name="Added_Capacity__MVA__Option_7">'Key Model Assumption &amp; Inputs'!$B$38:$P$38</definedName>
    <definedName name="Added_Capacity__MVA__Option_7_N_1" localSheetId="14">#REF!</definedName>
    <definedName name="Added_Capacity__MVA__Option_7_N_1">'Key Model Assumption &amp; Inputs'!$B$39:$P$39</definedName>
    <definedName name="Added_Capacity__MVA__Option_7_N_2" localSheetId="14">#REF!</definedName>
    <definedName name="Added_Capacity__MVA__Option_7_N_2">'Key Model Assumption &amp; Inputs'!$B$40:$P$40</definedName>
    <definedName name="Added_Capacity__MVA__Option_8" localSheetId="14">#REF!</definedName>
    <definedName name="Added_Capacity__MVA__Option_8">'Key Model Assumption &amp; Inputs'!$B$41:$P$41</definedName>
    <definedName name="Added_Capacity__MVA__Option_8_N_1" localSheetId="14">#REF!</definedName>
    <definedName name="Added_Capacity__MVA__Option_8_N_1">'Key Model Assumption &amp; Inputs'!$B$42:$P$42</definedName>
    <definedName name="Added_Capacity__MVA__Option_8_N_2" localSheetId="14">#REF!</definedName>
    <definedName name="Added_Capacity__MVA__Option_8_N_2">'Key Model Assumption &amp; Inputs'!$B$43:$P$43</definedName>
    <definedName name="Added_Demand_Management__MVA___Option_2" localSheetId="14">#REF!</definedName>
    <definedName name="Added_Demand_Management__MVA___Option_2">'Key Model Assumption &amp; Inputs'!$B$57:$P$57</definedName>
    <definedName name="Added_Demand_Management__MVA___Option_3" localSheetId="14">#REF!</definedName>
    <definedName name="Added_Demand_Management__MVA___Option_3">'Key Model Assumption &amp; Inputs'!$B$58:$P$58</definedName>
    <definedName name="Added_Demand_Management__MVA___Option_4" localSheetId="14">#REF!</definedName>
    <definedName name="Added_Demand_Management__MVA___Option_4">'Key Model Assumption &amp; Inputs'!$B$59:$P$59</definedName>
    <definedName name="Added_Demand_Management__MVA___Option_5" localSheetId="14">#REF!</definedName>
    <definedName name="Added_Demand_Management__MVA___Option_5">'Key Model Assumption &amp; Inputs'!$B$60:$P$60</definedName>
    <definedName name="Added_Demand_Management__MVA___Option_6" localSheetId="14">#REF!</definedName>
    <definedName name="Added_Demand_Management__MVA___Option_6">'Key Model Assumption &amp; Inputs'!$B$61:$P$61</definedName>
    <definedName name="Added_Demand_Management__MVA___Option_7" localSheetId="14">#REF!</definedName>
    <definedName name="Added_Demand_Management__MVA___Option_7">'Key Model Assumption &amp; Inputs'!$B$62:$P$62</definedName>
    <definedName name="Added_Demand_Management__MVA___Option_8" localSheetId="14">#REF!</definedName>
    <definedName name="Added_Demand_Management__MVA___Option_8">'Key Model Assumption &amp; Inputs'!$B$63:$P$63</definedName>
    <definedName name="Added_Embedded_Generation__MVA___Option_2" localSheetId="14">#REF!</definedName>
    <definedName name="Added_Embedded_Generation__MVA___Option_2">'Key Model Assumption &amp; Inputs'!$B$47:$P$47</definedName>
    <definedName name="Added_Embedded_Generation__MVA___Option_3" localSheetId="14">#REF!</definedName>
    <definedName name="Added_Embedded_Generation__MVA___Option_3">'Key Model Assumption &amp; Inputs'!$B$48:$P$48</definedName>
    <definedName name="Added_Embedded_Generation__MVA___Option_4" localSheetId="14">#REF!</definedName>
    <definedName name="Added_Embedded_Generation__MVA___Option_4">'Key Model Assumption &amp; Inputs'!$B$49:$P$49</definedName>
    <definedName name="Added_Embedded_Generation__MVA___Option_5" localSheetId="14">#REF!</definedName>
    <definedName name="Added_Embedded_Generation__MVA___Option_5">'Key Model Assumption &amp; Inputs'!$B$50:$P$50</definedName>
    <definedName name="Added_Embedded_Generation__MVA___Option_6" localSheetId="14">#REF!</definedName>
    <definedName name="Added_Embedded_Generation__MVA___Option_6">'Key Model Assumption &amp; Inputs'!$B$51:$P$51</definedName>
    <definedName name="Added_Embedded_Generation__MVA___Option_7" localSheetId="14">#REF!</definedName>
    <definedName name="Added_Embedded_Generation__MVA___Option_7">'Key Model Assumption &amp; Inputs'!$B$52:$P$52</definedName>
    <definedName name="Added_Embedded_Generation__MVA___Option_8" localSheetId="14">#REF!</definedName>
    <definedName name="Added_Embedded_Generation__MVA___Option_8">'Key Model Assumption &amp; Inputs'!$B$53:$P$53</definedName>
    <definedName name="Added_Transfers__MVA___Option_2" localSheetId="14">#REF!</definedName>
    <definedName name="Added_Transfers__MVA___Option_2">'Key Model Assumption &amp; Inputs'!$B$67:$P$67</definedName>
    <definedName name="Added_Transfers__MVA___Option_3" localSheetId="14">#REF!</definedName>
    <definedName name="Added_Transfers__MVA___Option_3">'Key Model Assumption &amp; Inputs'!$B$68:$P$68</definedName>
    <definedName name="Added_Transfers__MVA___Option_4" localSheetId="14">#REF!</definedName>
    <definedName name="Added_Transfers__MVA___Option_4">'Key Model Assumption &amp; Inputs'!$B$69:$P$69</definedName>
    <definedName name="Added_Transfers__MVA___Option_5" localSheetId="14">#REF!</definedName>
    <definedName name="Added_Transfers__MVA___Option_5">'Key Model Assumption &amp; Inputs'!$B$70:$P$70</definedName>
    <definedName name="Added_Transfers__MVA___Option_6" localSheetId="14">#REF!</definedName>
    <definedName name="Added_Transfers__MVA___Option_6">'Key Model Assumption &amp; Inputs'!$B$71:$P$71</definedName>
    <definedName name="Added_Transfers__MVA___Option_7" localSheetId="14">#REF!</definedName>
    <definedName name="Added_Transfers__MVA___Option_7">'Key Model Assumption &amp; Inputs'!$B$72:$P$72</definedName>
    <definedName name="Added_Transfers__MVA___Option_8" localSheetId="14">#REF!</definedName>
    <definedName name="Added_Transfers__MVA___Option_8">'Key Model Assumption &amp; Inputs'!$B$73:$P$73</definedName>
    <definedName name="AER_VCR_2024" localSheetId="14">#REF!</definedName>
    <definedName name="AER_VCR_2024">'AER VCR Rates(2024)'!$A$2:$B$5</definedName>
    <definedName name="Agr_Percentage">'Locational VCR'!$D$5</definedName>
    <definedName name="Avaliable_Demand_Management__MVA___Option_1" localSheetId="14">#REF!</definedName>
    <definedName name="Avaliable_Demand_Management__MVA___Option_1">'Key Model Assumption &amp; Inputs'!$B$56:$P$56</definedName>
    <definedName name="Avaliable_Embedded_Generation__MVA___Option_1" localSheetId="14">#REF!</definedName>
    <definedName name="Avaliable_Embedded_Generation__MVA___Option_1">'Key Model Assumption &amp; Inputs'!$B$46:$P$46</definedName>
    <definedName name="BA_Err_Chks" localSheetId="18" hidden="1">#REF!</definedName>
    <definedName name="BA_Err_Chks" localSheetId="19" hidden="1">#REF!</definedName>
    <definedName name="BA_Err_Chks" localSheetId="20" hidden="1">#REF!</definedName>
    <definedName name="BA_Err_Chks" localSheetId="21" hidden="1">#REF!</definedName>
    <definedName name="BA_Err_Chks" localSheetId="24" hidden="1">#REF!</definedName>
    <definedName name="BA_Err_Chks" localSheetId="25" hidden="1">#REF!</definedName>
    <definedName name="BA_Err_Chks" localSheetId="26" hidden="1">#REF!</definedName>
    <definedName name="BA_Err_Chks" localSheetId="22" hidden="1">#REF!</definedName>
    <definedName name="BA_Err_Chks" localSheetId="7" hidden="1">#REF!</definedName>
    <definedName name="BA_Err_Chks" localSheetId="16" hidden="1">#REF!</definedName>
    <definedName name="BA_Err_Chks" localSheetId="23" hidden="1">#REF!</definedName>
    <definedName name="BA_Err_Chks" localSheetId="5" hidden="1">#REF!</definedName>
    <definedName name="BA_Err_Chks" localSheetId="27" hidden="1">#REF!</definedName>
    <definedName name="BA_Err_Chks" localSheetId="29" hidden="1">#REF!</definedName>
    <definedName name="BA_Err_Chks" hidden="1">#REF!</definedName>
    <definedName name="BA_Err_chks1" hidden="1">#REF!</definedName>
    <definedName name="Base_Case_Summer_POE10" localSheetId="14">#REF!</definedName>
    <definedName name="Base_Case_Summer_POE10">Demand!$B$25:$AE$25</definedName>
    <definedName name="Base_Case_Summer_POE50" localSheetId="14">#REF!</definedName>
    <definedName name="Base_Case_Summer_POE50">Demand!$B$24:$AE$24</definedName>
    <definedName name="Base_Case_Winter_POE10" localSheetId="14">#REF!</definedName>
    <definedName name="Base_Case_Winter_POE10">Demand!$B$13:$AE$13</definedName>
    <definedName name="Base_Case_Winter_POE50" localSheetId="14">#REF!</definedName>
    <definedName name="Base_Case_Winter_POE50">Demand!$B$12:$AE$12</definedName>
    <definedName name="Block_loads__MVA__not_in_the_forecast" localSheetId="14">#REF!</definedName>
    <definedName name="Block_loads__MVA__not_in_the_forecast">Demand!$B$6:$AE$6</definedName>
    <definedName name="Block_Loads__MVA_Input" localSheetId="14">#REF!</definedName>
    <definedName name="Block_Loads__MVA_Input">'Key Model Assumption &amp; Inputs'!$B$76:$P$76</definedName>
    <definedName name="Block_Loads_Not_In_Forecast">Demand!$B$6:$AE$6</definedName>
    <definedName name="Com_Percentage">'Locational VCR'!$D$3</definedName>
    <definedName name="Cost_of_EUE_______Option_1" localSheetId="14">#REF!</definedName>
    <definedName name="Cost_of_EUE_______Option_1">'Summary '!$B$8:$AE$8</definedName>
    <definedName name="Cost_of_EUE_______Option_2" localSheetId="14">#REF!</definedName>
    <definedName name="Cost_of_EUE_______Option_2">'Summary '!$B$16:$AE$16</definedName>
    <definedName name="Cost_of_EUE_______Option_3" localSheetId="14">#REF!</definedName>
    <definedName name="Cost_of_EUE_______Option_3">'Summary '!$B$23:$AE$23</definedName>
    <definedName name="Cost_of_EUE_______Option_4" localSheetId="14">#REF!</definedName>
    <definedName name="Cost_of_EUE_______Option_4">'Summary '!$B$30:$AE$30</definedName>
    <definedName name="Cost_of_EUE_______Option_5" localSheetId="14">#REF!</definedName>
    <definedName name="Cost_of_EUE_______Option_5">'Summary '!$B$37:$AE$37</definedName>
    <definedName name="Cost_of_EUE_______Option_6" localSheetId="14">#REF!</definedName>
    <definedName name="Cost_of_EUE_______Option_6">'Summary '!$B$44:$AE$44</definedName>
    <definedName name="Cost_of_EUE_______Option_7" localSheetId="14">#REF!</definedName>
    <definedName name="Cost_of_EUE_______Option_7">'Summary '!$B$51:$AE$51</definedName>
    <definedName name="Cost_of_EUE_______Option_8" localSheetId="14">#REF!</definedName>
    <definedName name="Cost_of_EUE_______Option_8">'Summary '!$B$58:$AE$58</definedName>
    <definedName name="Demand_management__MVA_Option1" localSheetId="14">#REF!</definedName>
    <definedName name="Demand_management__MVA_Option1">Demand!$B$9:$AE$9</definedName>
    <definedName name="DR_Average_Rate">'Key Model Assumption &amp; Inputs'!$E$12</definedName>
    <definedName name="Embedded_generation__MVA_Option1" localSheetId="14">#REF!</definedName>
    <definedName name="Embedded_generation__MVA_Option1">Demand!$B$10:$AE$10</definedName>
    <definedName name="Embedded_generation__Winter">Demand!$B$10:$AC$10</definedName>
    <definedName name="Embedded_Generation_Summer" localSheetId="14">#REF!</definedName>
    <definedName name="Embedded_Generation_Summer">Demand!$B$22:$AE$22</definedName>
    <definedName name="Err_Chk_1_Hdg" localSheetId="18" hidden="1">#REF!</definedName>
    <definedName name="Err_Chk_1_Hdg" localSheetId="19" hidden="1">#REF!</definedName>
    <definedName name="Err_Chk_1_Hdg" localSheetId="20" hidden="1">#REF!</definedName>
    <definedName name="Err_Chk_1_Hdg" localSheetId="21" hidden="1">#REF!</definedName>
    <definedName name="Err_Chk_1_Hdg" localSheetId="24" hidden="1">#REF!</definedName>
    <definedName name="Err_Chk_1_Hdg" localSheetId="25" hidden="1">#REF!</definedName>
    <definedName name="Err_Chk_1_Hdg" localSheetId="26" hidden="1">#REF!</definedName>
    <definedName name="Err_Chk_1_Hdg" localSheetId="22" hidden="1">#REF!</definedName>
    <definedName name="Err_Chk_1_Hdg" localSheetId="7" hidden="1">#REF!</definedName>
    <definedName name="Err_Chk_1_Hdg" localSheetId="16" hidden="1">#REF!</definedName>
    <definedName name="Err_Chk_1_Hdg" localSheetId="23" hidden="1">#REF!</definedName>
    <definedName name="Err_Chk_1_Hdg" localSheetId="5" hidden="1">#REF!</definedName>
    <definedName name="Err_Chk_1_Hdg" localSheetId="27" hidden="1">#REF!</definedName>
    <definedName name="Err_Chk_1_Hdg" localSheetId="29" hidden="1">#REF!</definedName>
    <definedName name="Err_Chk_1_Hdg" hidden="1">#REF!</definedName>
    <definedName name="Err_Chk_10_Hdg" hidden="1">"Division Opex input missing"</definedName>
    <definedName name="Err_Chk_11_Hdg" hidden="1">"Sumif on summarysheet"</definedName>
    <definedName name="Err_Chk_12_Hdg" hidden="1">"Sumif on summarysheet"</definedName>
    <definedName name="Err_Chk_13_Hdg" hidden="1">"Sumif on summarysheet"</definedName>
    <definedName name="Err_Chk_2_Hdg" localSheetId="18" hidden="1">#REF!</definedName>
    <definedName name="Err_Chk_2_Hdg" localSheetId="19" hidden="1">#REF!</definedName>
    <definedName name="Err_Chk_2_Hdg" localSheetId="20" hidden="1">#REF!</definedName>
    <definedName name="Err_Chk_2_Hdg" localSheetId="21" hidden="1">#REF!</definedName>
    <definedName name="Err_Chk_2_Hdg" localSheetId="24" hidden="1">#REF!</definedName>
    <definedName name="Err_Chk_2_Hdg" localSheetId="25" hidden="1">#REF!</definedName>
    <definedName name="Err_Chk_2_Hdg" localSheetId="26" hidden="1">#REF!</definedName>
    <definedName name="Err_Chk_2_Hdg" localSheetId="22" hidden="1">#REF!</definedName>
    <definedName name="Err_Chk_2_Hdg" localSheetId="7" hidden="1">#REF!</definedName>
    <definedName name="Err_Chk_2_Hdg" localSheetId="16" hidden="1">#REF!</definedName>
    <definedName name="Err_Chk_2_Hdg" localSheetId="23" hidden="1">#REF!</definedName>
    <definedName name="Err_Chk_2_Hdg" localSheetId="5" hidden="1">#REF!</definedName>
    <definedName name="Err_Chk_2_Hdg" localSheetId="27" hidden="1">#REF!</definedName>
    <definedName name="Err_Chk_2_Hdg" localSheetId="29" hidden="1">#REF!</definedName>
    <definedName name="Err_Chk_2_Hdg" hidden="1">#REF!</definedName>
    <definedName name="Err_Chk_3_Hdg" localSheetId="18" hidden="1">#REF!</definedName>
    <definedName name="Err_Chk_3_Hdg" localSheetId="19" hidden="1">#REF!</definedName>
    <definedName name="Err_Chk_3_Hdg" localSheetId="20" hidden="1">#REF!</definedName>
    <definedName name="Err_Chk_3_Hdg" localSheetId="21" hidden="1">#REF!</definedName>
    <definedName name="Err_Chk_3_Hdg" localSheetId="24" hidden="1">#REF!</definedName>
    <definedName name="Err_Chk_3_Hdg" localSheetId="25" hidden="1">#REF!</definedName>
    <definedName name="Err_Chk_3_Hdg" localSheetId="26" hidden="1">#REF!</definedName>
    <definedName name="Err_Chk_3_Hdg" localSheetId="22" hidden="1">#REF!</definedName>
    <definedName name="Err_Chk_3_Hdg" localSheetId="7" hidden="1">#REF!</definedName>
    <definedName name="Err_Chk_3_Hdg" localSheetId="16" hidden="1">#REF!</definedName>
    <definedName name="Err_Chk_3_Hdg" localSheetId="23" hidden="1">#REF!</definedName>
    <definedName name="Err_Chk_3_Hdg" localSheetId="5" hidden="1">#REF!</definedName>
    <definedName name="Err_Chk_3_Hdg" localSheetId="27" hidden="1">#REF!</definedName>
    <definedName name="Err_Chk_3_Hdg" localSheetId="29" hidden="1">#REF!</definedName>
    <definedName name="Err_Chk_3_Hdg" hidden="1">#REF!</definedName>
    <definedName name="Err_Chk_4_Hdg" localSheetId="18" hidden="1">#REF!</definedName>
    <definedName name="Err_Chk_4_Hdg" localSheetId="19" hidden="1">#REF!</definedName>
    <definedName name="Err_Chk_4_Hdg" localSheetId="20" hidden="1">#REF!</definedName>
    <definedName name="Err_Chk_4_Hdg" localSheetId="21" hidden="1">#REF!</definedName>
    <definedName name="Err_Chk_4_Hdg" localSheetId="24" hidden="1">#REF!</definedName>
    <definedName name="Err_Chk_4_Hdg" localSheetId="25" hidden="1">#REF!</definedName>
    <definedName name="Err_Chk_4_Hdg" localSheetId="26" hidden="1">#REF!</definedName>
    <definedName name="Err_Chk_4_Hdg" localSheetId="22" hidden="1">#REF!</definedName>
    <definedName name="Err_Chk_4_Hdg" localSheetId="7" hidden="1">#REF!</definedName>
    <definedName name="Err_Chk_4_Hdg" localSheetId="16" hidden="1">#REF!</definedName>
    <definedName name="Err_Chk_4_Hdg" localSheetId="23" hidden="1">#REF!</definedName>
    <definedName name="Err_Chk_4_Hdg" localSheetId="5" hidden="1">#REF!</definedName>
    <definedName name="Err_Chk_4_Hdg" localSheetId="27" hidden="1">#REF!</definedName>
    <definedName name="Err_Chk_4_Hdg" localSheetId="29" hidden="1">#REF!</definedName>
    <definedName name="Err_Chk_4_Hdg" hidden="1">#REF!</definedName>
    <definedName name="Err_Chk_5_Hdg" localSheetId="18" hidden="1">#REF!</definedName>
    <definedName name="Err_Chk_5_Hdg" localSheetId="19" hidden="1">#REF!</definedName>
    <definedName name="Err_Chk_5_Hdg" localSheetId="20" hidden="1">#REF!</definedName>
    <definedName name="Err_Chk_5_Hdg" localSheetId="21" hidden="1">#REF!</definedName>
    <definedName name="Err_Chk_5_Hdg" localSheetId="24" hidden="1">#REF!</definedName>
    <definedName name="Err_Chk_5_Hdg" localSheetId="25" hidden="1">#REF!</definedName>
    <definedName name="Err_Chk_5_Hdg" localSheetId="26" hidden="1">#REF!</definedName>
    <definedName name="Err_Chk_5_Hdg" localSheetId="22" hidden="1">#REF!</definedName>
    <definedName name="Err_Chk_5_Hdg" localSheetId="7" hidden="1">#REF!</definedName>
    <definedName name="Err_Chk_5_Hdg" localSheetId="16" hidden="1">#REF!</definedName>
    <definedName name="Err_Chk_5_Hdg" localSheetId="23" hidden="1">#REF!</definedName>
    <definedName name="Err_Chk_5_Hdg" localSheetId="5" hidden="1">#REF!</definedName>
    <definedName name="Err_Chk_5_Hdg" localSheetId="27" hidden="1">#REF!</definedName>
    <definedName name="Err_Chk_5_Hdg" localSheetId="29" hidden="1">#REF!</definedName>
    <definedName name="Err_Chk_5_Hdg" hidden="1">#REF!</definedName>
    <definedName name="Err_Chk_6_Hdg" localSheetId="18" hidden="1">#REF!</definedName>
    <definedName name="Err_Chk_6_Hdg" localSheetId="19" hidden="1">#REF!</definedName>
    <definedName name="Err_Chk_6_Hdg" localSheetId="20" hidden="1">#REF!</definedName>
    <definedName name="Err_Chk_6_Hdg" localSheetId="21" hidden="1">#REF!</definedName>
    <definedName name="Err_Chk_6_Hdg" localSheetId="24" hidden="1">#REF!</definedName>
    <definedName name="Err_Chk_6_Hdg" localSheetId="25" hidden="1">#REF!</definedName>
    <definedName name="Err_Chk_6_Hdg" localSheetId="26" hidden="1">#REF!</definedName>
    <definedName name="Err_Chk_6_Hdg" localSheetId="22" hidden="1">#REF!</definedName>
    <definedName name="Err_Chk_6_Hdg" localSheetId="7" hidden="1">#REF!</definedName>
    <definedName name="Err_Chk_6_Hdg" localSheetId="16" hidden="1">#REF!</definedName>
    <definedName name="Err_Chk_6_Hdg" localSheetId="23" hidden="1">#REF!</definedName>
    <definedName name="Err_Chk_6_Hdg" localSheetId="5" hidden="1">#REF!</definedName>
    <definedName name="Err_Chk_6_Hdg" localSheetId="27" hidden="1">#REF!</definedName>
    <definedName name="Err_Chk_6_Hdg" localSheetId="29" hidden="1">#REF!</definedName>
    <definedName name="Err_Chk_6_Hdg" hidden="1">#REF!</definedName>
    <definedName name="Err_Chk_7_Hdg" localSheetId="18" hidden="1">#REF!</definedName>
    <definedName name="Err_Chk_7_Hdg" localSheetId="19" hidden="1">#REF!</definedName>
    <definedName name="Err_Chk_7_Hdg" localSheetId="20" hidden="1">#REF!</definedName>
    <definedName name="Err_Chk_7_Hdg" localSheetId="21" hidden="1">#REF!</definedName>
    <definedName name="Err_Chk_7_Hdg" localSheetId="24" hidden="1">#REF!</definedName>
    <definedName name="Err_Chk_7_Hdg" localSheetId="25" hidden="1">#REF!</definedName>
    <definedName name="Err_Chk_7_Hdg" localSheetId="26" hidden="1">#REF!</definedName>
    <definedName name="Err_Chk_7_Hdg" localSheetId="22" hidden="1">#REF!</definedName>
    <definedName name="Err_Chk_7_Hdg" localSheetId="7" hidden="1">#REF!</definedName>
    <definedName name="Err_Chk_7_Hdg" localSheetId="16" hidden="1">#REF!</definedName>
    <definedName name="Err_Chk_7_Hdg" localSheetId="23" hidden="1">#REF!</definedName>
    <definedName name="Err_Chk_7_Hdg" localSheetId="5" hidden="1">#REF!</definedName>
    <definedName name="Err_Chk_7_Hdg" localSheetId="27" hidden="1">#REF!</definedName>
    <definedName name="Err_Chk_7_Hdg" localSheetId="29" hidden="1">#REF!</definedName>
    <definedName name="Err_Chk_7_Hdg" hidden="1">#REF!</definedName>
    <definedName name="Err_Chk_8_Hdg" hidden="1">"Division Opex input missing"</definedName>
    <definedName name="Err_Chk_9_Hdg" hidden="1">"Division Opex input missing"</definedName>
    <definedName name="First_year_of_analysis" localSheetId="14">#REF!</definedName>
    <definedName name="First_year_of_analysis">'Key Model Assumption &amp; Inputs'!$B$4</definedName>
    <definedName name="Forecast_Sensitivity" localSheetId="14">#REF!</definedName>
    <definedName name="Forecast_Sensitivity">'Key Model Assumption &amp; Inputs'!$B$7</definedName>
    <definedName name="HL_Err_Chk_1" localSheetId="18" hidden="1">#REF!</definedName>
    <definedName name="HL_Err_Chk_1" localSheetId="19" hidden="1">#REF!</definedName>
    <definedName name="HL_Err_Chk_1" localSheetId="20" hidden="1">#REF!</definedName>
    <definedName name="HL_Err_Chk_1" localSheetId="21" hidden="1">#REF!</definedName>
    <definedName name="HL_Err_Chk_1" localSheetId="24" hidden="1">#REF!</definedName>
    <definedName name="HL_Err_Chk_1" localSheetId="25" hidden="1">#REF!</definedName>
    <definedName name="HL_Err_Chk_1" localSheetId="26" hidden="1">#REF!</definedName>
    <definedName name="HL_Err_Chk_1" localSheetId="22" hidden="1">#REF!</definedName>
    <definedName name="HL_Err_Chk_1" localSheetId="7" hidden="1">#REF!</definedName>
    <definedName name="HL_Err_Chk_1" localSheetId="16" hidden="1">#REF!</definedName>
    <definedName name="HL_Err_Chk_1" localSheetId="23" hidden="1">#REF!</definedName>
    <definedName name="HL_Err_Chk_1" localSheetId="5" hidden="1">#REF!</definedName>
    <definedName name="HL_Err_Chk_1" localSheetId="27" hidden="1">#REF!</definedName>
    <definedName name="HL_Err_Chk_1" localSheetId="29" hidden="1">#REF!</definedName>
    <definedName name="HL_Err_Chk_1" hidden="1">#REF!</definedName>
    <definedName name="HL_Err_Chk_10" localSheetId="18" hidden="1">#REF!</definedName>
    <definedName name="HL_Err_Chk_10" localSheetId="19" hidden="1">#REF!</definedName>
    <definedName name="HL_Err_Chk_10" localSheetId="20" hidden="1">#REF!</definedName>
    <definedName name="HL_Err_Chk_10" localSheetId="21" hidden="1">#REF!</definedName>
    <definedName name="HL_Err_Chk_10" localSheetId="24" hidden="1">#REF!</definedName>
    <definedName name="HL_Err_Chk_10" localSheetId="25" hidden="1">#REF!</definedName>
    <definedName name="HL_Err_Chk_10" localSheetId="26" hidden="1">#REF!</definedName>
    <definedName name="HL_Err_Chk_10" localSheetId="22" hidden="1">#REF!</definedName>
    <definedName name="HL_Err_Chk_10" localSheetId="7" hidden="1">#REF!</definedName>
    <definedName name="HL_Err_Chk_10" localSheetId="16" hidden="1">#REF!</definedName>
    <definedName name="HL_Err_Chk_10" localSheetId="23" hidden="1">#REF!</definedName>
    <definedName name="HL_Err_Chk_10" localSheetId="5" hidden="1">#REF!</definedName>
    <definedName name="HL_Err_Chk_10" localSheetId="27" hidden="1">#REF!</definedName>
    <definedName name="HL_Err_Chk_10" localSheetId="29" hidden="1">#REF!</definedName>
    <definedName name="HL_Err_Chk_10" hidden="1">#REF!</definedName>
    <definedName name="HL_Err_Chk_11" localSheetId="18" hidden="1">#REF!</definedName>
    <definedName name="HL_Err_Chk_11" localSheetId="19" hidden="1">#REF!</definedName>
    <definedName name="HL_Err_Chk_11" localSheetId="20" hidden="1">#REF!</definedName>
    <definedName name="HL_Err_Chk_11" localSheetId="21" hidden="1">#REF!</definedName>
    <definedName name="HL_Err_Chk_11" localSheetId="24" hidden="1">#REF!</definedName>
    <definedName name="HL_Err_Chk_11" localSheetId="25" hidden="1">#REF!</definedName>
    <definedName name="HL_Err_Chk_11" localSheetId="26" hidden="1">#REF!</definedName>
    <definedName name="HL_Err_Chk_11" localSheetId="22" hidden="1">#REF!</definedName>
    <definedName name="HL_Err_Chk_11" localSheetId="7" hidden="1">#REF!</definedName>
    <definedName name="HL_Err_Chk_11" localSheetId="16" hidden="1">#REF!</definedName>
    <definedName name="HL_Err_Chk_11" localSheetId="23" hidden="1">#REF!</definedName>
    <definedName name="HL_Err_Chk_11" localSheetId="5" hidden="1">#REF!</definedName>
    <definedName name="HL_Err_Chk_11" localSheetId="27" hidden="1">#REF!</definedName>
    <definedName name="HL_Err_Chk_11" localSheetId="29" hidden="1">#REF!</definedName>
    <definedName name="HL_Err_Chk_11" hidden="1">#REF!</definedName>
    <definedName name="HL_Err_Chk_12" localSheetId="18" hidden="1">#REF!</definedName>
    <definedName name="HL_Err_Chk_12" localSheetId="19" hidden="1">#REF!</definedName>
    <definedName name="HL_Err_Chk_12" localSheetId="20" hidden="1">#REF!</definedName>
    <definedName name="HL_Err_Chk_12" localSheetId="21" hidden="1">#REF!</definedName>
    <definedName name="HL_Err_Chk_12" localSheetId="24" hidden="1">#REF!</definedName>
    <definedName name="HL_Err_Chk_12" localSheetId="25" hidden="1">#REF!</definedName>
    <definedName name="HL_Err_Chk_12" localSheetId="26" hidden="1">#REF!</definedName>
    <definedName name="HL_Err_Chk_12" localSheetId="22" hidden="1">#REF!</definedName>
    <definedName name="HL_Err_Chk_12" localSheetId="7" hidden="1">#REF!</definedName>
    <definedName name="HL_Err_Chk_12" localSheetId="16" hidden="1">#REF!</definedName>
    <definedName name="HL_Err_Chk_12" localSheetId="23" hidden="1">#REF!</definedName>
    <definedName name="HL_Err_Chk_12" localSheetId="5" hidden="1">#REF!</definedName>
    <definedName name="HL_Err_Chk_12" localSheetId="27" hidden="1">#REF!</definedName>
    <definedName name="HL_Err_Chk_12" localSheetId="29" hidden="1">#REF!</definedName>
    <definedName name="HL_Err_Chk_12" hidden="1">#REF!</definedName>
    <definedName name="HL_Err_Chk_13" localSheetId="18" hidden="1">#REF!</definedName>
    <definedName name="HL_Err_Chk_13" localSheetId="19" hidden="1">#REF!</definedName>
    <definedName name="HL_Err_Chk_13" localSheetId="20" hidden="1">#REF!</definedName>
    <definedName name="HL_Err_Chk_13" localSheetId="21" hidden="1">#REF!</definedName>
    <definedName name="HL_Err_Chk_13" localSheetId="24" hidden="1">#REF!</definedName>
    <definedName name="HL_Err_Chk_13" localSheetId="25" hidden="1">#REF!</definedName>
    <definedName name="HL_Err_Chk_13" localSheetId="26" hidden="1">#REF!</definedName>
    <definedName name="HL_Err_Chk_13" localSheetId="22" hidden="1">#REF!</definedName>
    <definedName name="HL_Err_Chk_13" localSheetId="7" hidden="1">#REF!</definedName>
    <definedName name="HL_Err_Chk_13" localSheetId="16" hidden="1">#REF!</definedName>
    <definedName name="HL_Err_Chk_13" localSheetId="23" hidden="1">#REF!</definedName>
    <definedName name="HL_Err_Chk_13" localSheetId="5" hidden="1">#REF!</definedName>
    <definedName name="HL_Err_Chk_13" localSheetId="27" hidden="1">#REF!</definedName>
    <definedName name="HL_Err_Chk_13" localSheetId="29" hidden="1">#REF!</definedName>
    <definedName name="HL_Err_Chk_13" hidden="1">#REF!</definedName>
    <definedName name="HL_Err_Chk_2" localSheetId="18" hidden="1">#REF!</definedName>
    <definedName name="HL_Err_Chk_2" localSheetId="19" hidden="1">#REF!</definedName>
    <definedName name="HL_Err_Chk_2" localSheetId="20" hidden="1">#REF!</definedName>
    <definedName name="HL_Err_Chk_2" localSheetId="21" hidden="1">#REF!</definedName>
    <definedName name="HL_Err_Chk_2" localSheetId="24" hidden="1">#REF!</definedName>
    <definedName name="HL_Err_Chk_2" localSheetId="25" hidden="1">#REF!</definedName>
    <definedName name="HL_Err_Chk_2" localSheetId="26" hidden="1">#REF!</definedName>
    <definedName name="HL_Err_Chk_2" localSheetId="22" hidden="1">#REF!</definedName>
    <definedName name="HL_Err_Chk_2" localSheetId="7" hidden="1">#REF!</definedName>
    <definedName name="HL_Err_Chk_2" localSheetId="16" hidden="1">#REF!</definedName>
    <definedName name="HL_Err_Chk_2" localSheetId="23" hidden="1">#REF!</definedName>
    <definedName name="HL_Err_Chk_2" localSheetId="5" hidden="1">#REF!</definedName>
    <definedName name="HL_Err_Chk_2" localSheetId="27" hidden="1">#REF!</definedName>
    <definedName name="HL_Err_Chk_2" localSheetId="29" hidden="1">#REF!</definedName>
    <definedName name="HL_Err_Chk_2" hidden="1">#REF!</definedName>
    <definedName name="HL_Err_Chk_3" localSheetId="18" hidden="1">#REF!</definedName>
    <definedName name="HL_Err_Chk_3" localSheetId="19" hidden="1">#REF!</definedName>
    <definedName name="HL_Err_Chk_3" localSheetId="20" hidden="1">#REF!</definedName>
    <definedName name="HL_Err_Chk_3" localSheetId="21" hidden="1">#REF!</definedName>
    <definedName name="HL_Err_Chk_3" localSheetId="24" hidden="1">#REF!</definedName>
    <definedName name="HL_Err_Chk_3" localSheetId="25" hidden="1">#REF!</definedName>
    <definedName name="HL_Err_Chk_3" localSheetId="26" hidden="1">#REF!</definedName>
    <definedName name="HL_Err_Chk_3" localSheetId="22" hidden="1">#REF!</definedName>
    <definedName name="HL_Err_Chk_3" localSheetId="7" hidden="1">#REF!</definedName>
    <definedName name="HL_Err_Chk_3" localSheetId="16" hidden="1">#REF!</definedName>
    <definedName name="HL_Err_Chk_3" localSheetId="23" hidden="1">#REF!</definedName>
    <definedName name="HL_Err_Chk_3" localSheetId="5" hidden="1">#REF!</definedName>
    <definedName name="HL_Err_Chk_3" localSheetId="27" hidden="1">#REF!</definedName>
    <definedName name="HL_Err_Chk_3" localSheetId="29" hidden="1">#REF!</definedName>
    <definedName name="HL_Err_Chk_3" hidden="1">#REF!</definedName>
    <definedName name="HL_Err_Chk_4" localSheetId="18" hidden="1">#REF!</definedName>
    <definedName name="HL_Err_Chk_4" localSheetId="19" hidden="1">#REF!</definedName>
    <definedName name="HL_Err_Chk_4" localSheetId="20" hidden="1">#REF!</definedName>
    <definedName name="HL_Err_Chk_4" localSheetId="21" hidden="1">#REF!</definedName>
    <definedName name="HL_Err_Chk_4" localSheetId="24" hidden="1">#REF!</definedName>
    <definedName name="HL_Err_Chk_4" localSheetId="25" hidden="1">#REF!</definedName>
    <definedName name="HL_Err_Chk_4" localSheetId="26" hidden="1">#REF!</definedName>
    <definedName name="HL_Err_Chk_4" localSheetId="22" hidden="1">#REF!</definedName>
    <definedName name="HL_Err_Chk_4" localSheetId="7" hidden="1">#REF!</definedName>
    <definedName name="HL_Err_Chk_4" localSheetId="16" hidden="1">#REF!</definedName>
    <definedName name="HL_Err_Chk_4" localSheetId="23" hidden="1">#REF!</definedName>
    <definedName name="HL_Err_Chk_4" localSheetId="5" hidden="1">#REF!</definedName>
    <definedName name="HL_Err_Chk_4" localSheetId="27" hidden="1">#REF!</definedName>
    <definedName name="HL_Err_Chk_4" localSheetId="29" hidden="1">#REF!</definedName>
    <definedName name="HL_Err_Chk_4" hidden="1">#REF!</definedName>
    <definedName name="HL_Err_Chk_5" localSheetId="18" hidden="1">#REF!</definedName>
    <definedName name="HL_Err_Chk_5" localSheetId="19" hidden="1">#REF!</definedName>
    <definedName name="HL_Err_Chk_5" localSheetId="20" hidden="1">#REF!</definedName>
    <definedName name="HL_Err_Chk_5" localSheetId="21" hidden="1">#REF!</definedName>
    <definedName name="HL_Err_Chk_5" localSheetId="24" hidden="1">#REF!</definedName>
    <definedName name="HL_Err_Chk_5" localSheetId="25" hidden="1">#REF!</definedName>
    <definedName name="HL_Err_Chk_5" localSheetId="26" hidden="1">#REF!</definedName>
    <definedName name="HL_Err_Chk_5" localSheetId="22" hidden="1">#REF!</definedName>
    <definedName name="HL_Err_Chk_5" localSheetId="7" hidden="1">#REF!</definedName>
    <definedName name="HL_Err_Chk_5" localSheetId="16" hidden="1">#REF!</definedName>
    <definedName name="HL_Err_Chk_5" localSheetId="23" hidden="1">#REF!</definedName>
    <definedName name="HL_Err_Chk_5" localSheetId="5" hidden="1">#REF!</definedName>
    <definedName name="HL_Err_Chk_5" localSheetId="27" hidden="1">#REF!</definedName>
    <definedName name="HL_Err_Chk_5" localSheetId="29" hidden="1">#REF!</definedName>
    <definedName name="HL_Err_Chk_5" hidden="1">#REF!</definedName>
    <definedName name="HL_Err_Chk_6" localSheetId="18" hidden="1">#REF!</definedName>
    <definedName name="HL_Err_Chk_6" localSheetId="19" hidden="1">#REF!</definedName>
    <definedName name="HL_Err_Chk_6" localSheetId="20" hidden="1">#REF!</definedName>
    <definedName name="HL_Err_Chk_6" localSheetId="21" hidden="1">#REF!</definedName>
    <definedName name="HL_Err_Chk_6" localSheetId="24" hidden="1">#REF!</definedName>
    <definedName name="HL_Err_Chk_6" localSheetId="25" hidden="1">#REF!</definedName>
    <definedName name="HL_Err_Chk_6" localSheetId="26" hidden="1">#REF!</definedName>
    <definedName name="HL_Err_Chk_6" localSheetId="22" hidden="1">#REF!</definedName>
    <definedName name="HL_Err_Chk_6" localSheetId="7" hidden="1">#REF!</definedName>
    <definedName name="HL_Err_Chk_6" localSheetId="16" hidden="1">#REF!</definedName>
    <definedName name="HL_Err_Chk_6" localSheetId="23" hidden="1">#REF!</definedName>
    <definedName name="HL_Err_Chk_6" localSheetId="5" hidden="1">#REF!</definedName>
    <definedName name="HL_Err_Chk_6" localSheetId="27" hidden="1">#REF!</definedName>
    <definedName name="HL_Err_Chk_6" localSheetId="29" hidden="1">#REF!</definedName>
    <definedName name="HL_Err_Chk_6" hidden="1">#REF!</definedName>
    <definedName name="HL_Err_Chk_7" localSheetId="18" hidden="1">#REF!</definedName>
    <definedName name="HL_Err_Chk_7" localSheetId="19" hidden="1">#REF!</definedName>
    <definedName name="HL_Err_Chk_7" localSheetId="20" hidden="1">#REF!</definedName>
    <definedName name="HL_Err_Chk_7" localSheetId="21" hidden="1">#REF!</definedName>
    <definedName name="HL_Err_Chk_7" localSheetId="24" hidden="1">#REF!</definedName>
    <definedName name="HL_Err_Chk_7" localSheetId="25" hidden="1">#REF!</definedName>
    <definedName name="HL_Err_Chk_7" localSheetId="26" hidden="1">#REF!</definedName>
    <definedName name="HL_Err_Chk_7" localSheetId="22" hidden="1">#REF!</definedName>
    <definedName name="HL_Err_Chk_7" localSheetId="7" hidden="1">#REF!</definedName>
    <definedName name="HL_Err_Chk_7" localSheetId="16" hidden="1">#REF!</definedName>
    <definedName name="HL_Err_Chk_7" localSheetId="23" hidden="1">#REF!</definedName>
    <definedName name="HL_Err_Chk_7" localSheetId="5" hidden="1">#REF!</definedName>
    <definedName name="HL_Err_Chk_7" localSheetId="27" hidden="1">#REF!</definedName>
    <definedName name="HL_Err_Chk_7" localSheetId="29" hidden="1">#REF!</definedName>
    <definedName name="HL_Err_Chk_7" hidden="1">#REF!</definedName>
    <definedName name="HL_Err_Chk_8" localSheetId="18" hidden="1">#REF!</definedName>
    <definedName name="HL_Err_Chk_8" localSheetId="19" hidden="1">#REF!</definedName>
    <definedName name="HL_Err_Chk_8" localSheetId="20" hidden="1">#REF!</definedName>
    <definedName name="HL_Err_Chk_8" localSheetId="21" hidden="1">#REF!</definedName>
    <definedName name="HL_Err_Chk_8" localSheetId="24" hidden="1">#REF!</definedName>
    <definedName name="HL_Err_Chk_8" localSheetId="25" hidden="1">#REF!</definedName>
    <definedName name="HL_Err_Chk_8" localSheetId="26" hidden="1">#REF!</definedName>
    <definedName name="HL_Err_Chk_8" localSheetId="22" hidden="1">#REF!</definedName>
    <definedName name="HL_Err_Chk_8" localSheetId="7" hidden="1">#REF!</definedName>
    <definedName name="HL_Err_Chk_8" localSheetId="16" hidden="1">#REF!</definedName>
    <definedName name="HL_Err_Chk_8" localSheetId="23" hidden="1">#REF!</definedName>
    <definedName name="HL_Err_Chk_8" localSheetId="5" hidden="1">#REF!</definedName>
    <definedName name="HL_Err_Chk_8" localSheetId="27" hidden="1">#REF!</definedName>
    <definedName name="HL_Err_Chk_8" localSheetId="29" hidden="1">#REF!</definedName>
    <definedName name="HL_Err_Chk_8" hidden="1">#REF!</definedName>
    <definedName name="HL_Err_Chk_9" localSheetId="18" hidden="1">#REF!</definedName>
    <definedName name="HL_Err_Chk_9" localSheetId="19" hidden="1">#REF!</definedName>
    <definedName name="HL_Err_Chk_9" localSheetId="20" hidden="1">#REF!</definedName>
    <definedName name="HL_Err_Chk_9" localSheetId="21" hidden="1">#REF!</definedName>
    <definedName name="HL_Err_Chk_9" localSheetId="24" hidden="1">#REF!</definedName>
    <definedName name="HL_Err_Chk_9" localSheetId="25" hidden="1">#REF!</definedName>
    <definedName name="HL_Err_Chk_9" localSheetId="26" hidden="1">#REF!</definedName>
    <definedName name="HL_Err_Chk_9" localSheetId="22" hidden="1">#REF!</definedName>
    <definedName name="HL_Err_Chk_9" localSheetId="7" hidden="1">#REF!</definedName>
    <definedName name="HL_Err_Chk_9" localSheetId="16" hidden="1">#REF!</definedName>
    <definedName name="HL_Err_Chk_9" localSheetId="23" hidden="1">#REF!</definedName>
    <definedName name="HL_Err_Chk_9" localSheetId="5" hidden="1">#REF!</definedName>
    <definedName name="HL_Err_Chk_9" localSheetId="27" hidden="1">#REF!</definedName>
    <definedName name="HL_Err_Chk_9" localSheetId="29" hidden="1">#REF!</definedName>
    <definedName name="HL_Err_Chk_9" hidden="1">#REF!</definedName>
    <definedName name="HL_Iss_7" localSheetId="18" hidden="1">#REF!</definedName>
    <definedName name="HL_Iss_7" localSheetId="19" hidden="1">#REF!</definedName>
    <definedName name="HL_Iss_7" localSheetId="20" hidden="1">#REF!</definedName>
    <definedName name="HL_Iss_7" localSheetId="21" hidden="1">#REF!</definedName>
    <definedName name="HL_Iss_7" localSheetId="24" hidden="1">#REF!</definedName>
    <definedName name="HL_Iss_7" localSheetId="25" hidden="1">#REF!</definedName>
    <definedName name="HL_Iss_7" localSheetId="26" hidden="1">#REF!</definedName>
    <definedName name="HL_Iss_7" localSheetId="22" hidden="1">#REF!</definedName>
    <definedName name="HL_Iss_7" localSheetId="7" hidden="1">#REF!</definedName>
    <definedName name="HL_Iss_7" localSheetId="16" hidden="1">#REF!</definedName>
    <definedName name="HL_Iss_7" localSheetId="23" hidden="1">#REF!</definedName>
    <definedName name="HL_Iss_7" localSheetId="5" hidden="1">#REF!</definedName>
    <definedName name="HL_Iss_7" localSheetId="27" hidden="1">#REF!</definedName>
    <definedName name="HL_Iss_7" localSheetId="29" hidden="1">#REF!</definedName>
    <definedName name="HL_Iss_7" hidden="1">#REF!</definedName>
    <definedName name="HL_Iss_8" localSheetId="18" hidden="1">#REF!</definedName>
    <definedName name="HL_Iss_8" localSheetId="19" hidden="1">#REF!</definedName>
    <definedName name="HL_Iss_8" localSheetId="20" hidden="1">#REF!</definedName>
    <definedName name="HL_Iss_8" localSheetId="21" hidden="1">#REF!</definedName>
    <definedName name="HL_Iss_8" localSheetId="24" hidden="1">#REF!</definedName>
    <definedName name="HL_Iss_8" localSheetId="25" hidden="1">#REF!</definedName>
    <definedName name="HL_Iss_8" localSheetId="26" hidden="1">#REF!</definedName>
    <definedName name="HL_Iss_8" localSheetId="22" hidden="1">#REF!</definedName>
    <definedName name="HL_Iss_8" localSheetId="7" hidden="1">#REF!</definedName>
    <definedName name="HL_Iss_8" localSheetId="16" hidden="1">#REF!</definedName>
    <definedName name="HL_Iss_8" localSheetId="23" hidden="1">#REF!</definedName>
    <definedName name="HL_Iss_8" localSheetId="5" hidden="1">#REF!</definedName>
    <definedName name="HL_Iss_8" localSheetId="27" hidden="1">#REF!</definedName>
    <definedName name="HL_Iss_8" localSheetId="29" hidden="1">#REF!</definedName>
    <definedName name="HL_Iss_8" hidden="1">#REF!</definedName>
    <definedName name="HL_Iss_9" localSheetId="18" hidden="1">#REF!</definedName>
    <definedName name="HL_Iss_9" localSheetId="19" hidden="1">#REF!</definedName>
    <definedName name="HL_Iss_9" localSheetId="20" hidden="1">#REF!</definedName>
    <definedName name="HL_Iss_9" localSheetId="21" hidden="1">#REF!</definedName>
    <definedName name="HL_Iss_9" localSheetId="24" hidden="1">#REF!</definedName>
    <definedName name="HL_Iss_9" localSheetId="25" hidden="1">#REF!</definedName>
    <definedName name="HL_Iss_9" localSheetId="26" hidden="1">#REF!</definedName>
    <definedName name="HL_Iss_9" localSheetId="22" hidden="1">#REF!</definedName>
    <definedName name="HL_Iss_9" localSheetId="7" hidden="1">#REF!</definedName>
    <definedName name="HL_Iss_9" localSheetId="16" hidden="1">#REF!</definedName>
    <definedName name="HL_Iss_9" localSheetId="23" hidden="1">#REF!</definedName>
    <definedName name="HL_Iss_9" localSheetId="5" hidden="1">#REF!</definedName>
    <definedName name="HL_Iss_9" localSheetId="27" hidden="1">#REF!</definedName>
    <definedName name="HL_Iss_9" localSheetId="29" hidden="1">#REF!</definedName>
    <definedName name="HL_Iss_9" hidden="1">#REF!</definedName>
    <definedName name="HL_Sheet_Main" localSheetId="18" hidden="1">#REF!</definedName>
    <definedName name="HL_Sheet_Main" localSheetId="19" hidden="1">#REF!</definedName>
    <definedName name="HL_Sheet_Main" localSheetId="20" hidden="1">#REF!</definedName>
    <definedName name="HL_Sheet_Main" localSheetId="21" hidden="1">#REF!</definedName>
    <definedName name="HL_Sheet_Main" localSheetId="24" hidden="1">#REF!</definedName>
    <definedName name="HL_Sheet_Main" localSheetId="25" hidden="1">#REF!</definedName>
    <definedName name="HL_Sheet_Main" localSheetId="26" hidden="1">#REF!</definedName>
    <definedName name="HL_Sheet_Main" localSheetId="22" hidden="1">#REF!</definedName>
    <definedName name="HL_Sheet_Main" localSheetId="7" hidden="1">#REF!</definedName>
    <definedName name="HL_Sheet_Main" localSheetId="16" hidden="1">#REF!</definedName>
    <definedName name="HL_Sheet_Main" localSheetId="23" hidden="1">#REF!</definedName>
    <definedName name="HL_Sheet_Main" localSheetId="5" hidden="1">#REF!</definedName>
    <definedName name="HL_Sheet_Main" localSheetId="27" hidden="1">#REF!</definedName>
    <definedName name="HL_Sheet_Main" localSheetId="29" hidden="1">#REF!</definedName>
    <definedName name="HL_Sheet_Main" hidden="1">#REF!</definedName>
    <definedName name="HL_Sheet_Main_10" localSheetId="18" hidden="1">#REF!</definedName>
    <definedName name="HL_Sheet_Main_10" localSheetId="19" hidden="1">#REF!</definedName>
    <definedName name="HL_Sheet_Main_10" localSheetId="20" hidden="1">#REF!</definedName>
    <definedName name="HL_Sheet_Main_10" localSheetId="21" hidden="1">#REF!</definedName>
    <definedName name="HL_Sheet_Main_10" localSheetId="24" hidden="1">#REF!</definedName>
    <definedName name="HL_Sheet_Main_10" localSheetId="25" hidden="1">#REF!</definedName>
    <definedName name="HL_Sheet_Main_10" localSheetId="26" hidden="1">#REF!</definedName>
    <definedName name="HL_Sheet_Main_10" localSheetId="22" hidden="1">#REF!</definedName>
    <definedName name="HL_Sheet_Main_10" localSheetId="7" hidden="1">#REF!</definedName>
    <definedName name="HL_Sheet_Main_10" localSheetId="16" hidden="1">#REF!</definedName>
    <definedName name="HL_Sheet_Main_10" localSheetId="23" hidden="1">#REF!</definedName>
    <definedName name="HL_Sheet_Main_10" localSheetId="5" hidden="1">#REF!</definedName>
    <definedName name="HL_Sheet_Main_10" localSheetId="27" hidden="1">#REF!</definedName>
    <definedName name="HL_Sheet_Main_10" localSheetId="29" hidden="1">#REF!</definedName>
    <definedName name="HL_Sheet_Main_10" hidden="1">#REF!</definedName>
    <definedName name="HL_Sheet_Main_11" localSheetId="18" hidden="1">#REF!</definedName>
    <definedName name="HL_Sheet_Main_11" localSheetId="19" hidden="1">#REF!</definedName>
    <definedName name="HL_Sheet_Main_11" localSheetId="20" hidden="1">#REF!</definedName>
    <definedName name="HL_Sheet_Main_11" localSheetId="21" hidden="1">#REF!</definedName>
    <definedName name="HL_Sheet_Main_11" localSheetId="24" hidden="1">#REF!</definedName>
    <definedName name="HL_Sheet_Main_11" localSheetId="25" hidden="1">#REF!</definedName>
    <definedName name="HL_Sheet_Main_11" localSheetId="26" hidden="1">#REF!</definedName>
    <definedName name="HL_Sheet_Main_11" localSheetId="22" hidden="1">#REF!</definedName>
    <definedName name="HL_Sheet_Main_11" localSheetId="7" hidden="1">#REF!</definedName>
    <definedName name="HL_Sheet_Main_11" localSheetId="16" hidden="1">#REF!</definedName>
    <definedName name="HL_Sheet_Main_11" localSheetId="23" hidden="1">#REF!</definedName>
    <definedName name="HL_Sheet_Main_11" localSheetId="5" hidden="1">#REF!</definedName>
    <definedName name="HL_Sheet_Main_11" localSheetId="27" hidden="1">#REF!</definedName>
    <definedName name="HL_Sheet_Main_11" localSheetId="29" hidden="1">#REF!</definedName>
    <definedName name="HL_Sheet_Main_11" hidden="1">#REF!</definedName>
    <definedName name="HL_Sheet_Main_12" localSheetId="18" hidden="1">#REF!</definedName>
    <definedName name="HL_Sheet_Main_12" localSheetId="19" hidden="1">#REF!</definedName>
    <definedName name="HL_Sheet_Main_12" localSheetId="20" hidden="1">#REF!</definedName>
    <definedName name="HL_Sheet_Main_12" localSheetId="21" hidden="1">#REF!</definedName>
    <definedName name="HL_Sheet_Main_12" localSheetId="24" hidden="1">#REF!</definedName>
    <definedName name="HL_Sheet_Main_12" localSheetId="25" hidden="1">#REF!</definedName>
    <definedName name="HL_Sheet_Main_12" localSheetId="26" hidden="1">#REF!</definedName>
    <definedName name="HL_Sheet_Main_12" localSheetId="22" hidden="1">#REF!</definedName>
    <definedName name="HL_Sheet_Main_12" localSheetId="7" hidden="1">#REF!</definedName>
    <definedName name="HL_Sheet_Main_12" localSheetId="16" hidden="1">#REF!</definedName>
    <definedName name="HL_Sheet_Main_12" localSheetId="23" hidden="1">#REF!</definedName>
    <definedName name="HL_Sheet_Main_12" localSheetId="5" hidden="1">#REF!</definedName>
    <definedName name="HL_Sheet_Main_12" localSheetId="27" hidden="1">#REF!</definedName>
    <definedName name="HL_Sheet_Main_12" localSheetId="29" hidden="1">#REF!</definedName>
    <definedName name="HL_Sheet_Main_12" hidden="1">#REF!</definedName>
    <definedName name="HL_Sheet_Main_13" localSheetId="18" hidden="1">#REF!</definedName>
    <definedName name="HL_Sheet_Main_13" localSheetId="19" hidden="1">#REF!</definedName>
    <definedName name="HL_Sheet_Main_13" localSheetId="20" hidden="1">#REF!</definedName>
    <definedName name="HL_Sheet_Main_13" localSheetId="21" hidden="1">#REF!</definedName>
    <definedName name="HL_Sheet_Main_13" localSheetId="24" hidden="1">#REF!</definedName>
    <definedName name="HL_Sheet_Main_13" localSheetId="25" hidden="1">#REF!</definedName>
    <definedName name="HL_Sheet_Main_13" localSheetId="26" hidden="1">#REF!</definedName>
    <definedName name="HL_Sheet_Main_13" localSheetId="22" hidden="1">#REF!</definedName>
    <definedName name="HL_Sheet_Main_13" localSheetId="7" hidden="1">#REF!</definedName>
    <definedName name="HL_Sheet_Main_13" localSheetId="16" hidden="1">#REF!</definedName>
    <definedName name="HL_Sheet_Main_13" localSheetId="23" hidden="1">#REF!</definedName>
    <definedName name="HL_Sheet_Main_13" localSheetId="5" hidden="1">#REF!</definedName>
    <definedName name="HL_Sheet_Main_13" localSheetId="27" hidden="1">#REF!</definedName>
    <definedName name="HL_Sheet_Main_13" localSheetId="29" hidden="1">#REF!</definedName>
    <definedName name="HL_Sheet_Main_13" hidden="1">#REF!</definedName>
    <definedName name="HL_Sheet_Main_14" localSheetId="18" hidden="1">#REF!</definedName>
    <definedName name="HL_Sheet_Main_14" localSheetId="19" hidden="1">#REF!</definedName>
    <definedName name="HL_Sheet_Main_14" localSheetId="20" hidden="1">#REF!</definedName>
    <definedName name="HL_Sheet_Main_14" localSheetId="21" hidden="1">#REF!</definedName>
    <definedName name="HL_Sheet_Main_14" localSheetId="24" hidden="1">#REF!</definedName>
    <definedName name="HL_Sheet_Main_14" localSheetId="25" hidden="1">#REF!</definedName>
    <definedName name="HL_Sheet_Main_14" localSheetId="26" hidden="1">#REF!</definedName>
    <definedName name="HL_Sheet_Main_14" localSheetId="22" hidden="1">#REF!</definedName>
    <definedName name="HL_Sheet_Main_14" localSheetId="7" hidden="1">#REF!</definedName>
    <definedName name="HL_Sheet_Main_14" localSheetId="16" hidden="1">#REF!</definedName>
    <definedName name="HL_Sheet_Main_14" localSheetId="23" hidden="1">#REF!</definedName>
    <definedName name="HL_Sheet_Main_14" localSheetId="5" hidden="1">#REF!</definedName>
    <definedName name="HL_Sheet_Main_14" localSheetId="27" hidden="1">#REF!</definedName>
    <definedName name="HL_Sheet_Main_14" localSheetId="29" hidden="1">#REF!</definedName>
    <definedName name="HL_Sheet_Main_14" hidden="1">#REF!</definedName>
    <definedName name="HL_Sheet_Main_15" localSheetId="18" hidden="1">#REF!</definedName>
    <definedName name="HL_Sheet_Main_15" localSheetId="19" hidden="1">#REF!</definedName>
    <definedName name="HL_Sheet_Main_15" localSheetId="20" hidden="1">#REF!</definedName>
    <definedName name="HL_Sheet_Main_15" localSheetId="21" hidden="1">#REF!</definedName>
    <definedName name="HL_Sheet_Main_15" localSheetId="24" hidden="1">#REF!</definedName>
    <definedName name="HL_Sheet_Main_15" localSheetId="25" hidden="1">#REF!</definedName>
    <definedName name="HL_Sheet_Main_15" localSheetId="26" hidden="1">#REF!</definedName>
    <definedName name="HL_Sheet_Main_15" localSheetId="22" hidden="1">#REF!</definedName>
    <definedName name="HL_Sheet_Main_15" localSheetId="7" hidden="1">#REF!</definedName>
    <definedName name="HL_Sheet_Main_15" localSheetId="16" hidden="1">#REF!</definedName>
    <definedName name="HL_Sheet_Main_15" localSheetId="23" hidden="1">#REF!</definedName>
    <definedName name="HL_Sheet_Main_15" localSheetId="5" hidden="1">#REF!</definedName>
    <definedName name="HL_Sheet_Main_15" localSheetId="27" hidden="1">#REF!</definedName>
    <definedName name="HL_Sheet_Main_15" localSheetId="29" hidden="1">#REF!</definedName>
    <definedName name="HL_Sheet_Main_15" hidden="1">#REF!</definedName>
    <definedName name="HL_Sheet_Main_16" localSheetId="18" hidden="1">#REF!</definedName>
    <definedName name="HL_Sheet_Main_16" localSheetId="19" hidden="1">#REF!</definedName>
    <definedName name="HL_Sheet_Main_16" localSheetId="20" hidden="1">#REF!</definedName>
    <definedName name="HL_Sheet_Main_16" localSheetId="21" hidden="1">#REF!</definedName>
    <definedName name="HL_Sheet_Main_16" localSheetId="24" hidden="1">#REF!</definedName>
    <definedName name="HL_Sheet_Main_16" localSheetId="25" hidden="1">#REF!</definedName>
    <definedName name="HL_Sheet_Main_16" localSheetId="26" hidden="1">#REF!</definedName>
    <definedName name="HL_Sheet_Main_16" localSheetId="22" hidden="1">#REF!</definedName>
    <definedName name="HL_Sheet_Main_16" localSheetId="7" hidden="1">#REF!</definedName>
    <definedName name="HL_Sheet_Main_16" localSheetId="16" hidden="1">#REF!</definedName>
    <definedName name="HL_Sheet_Main_16" localSheetId="23" hidden="1">#REF!</definedName>
    <definedName name="HL_Sheet_Main_16" localSheetId="5" hidden="1">#REF!</definedName>
    <definedName name="HL_Sheet_Main_16" localSheetId="27" hidden="1">#REF!</definedName>
    <definedName name="HL_Sheet_Main_16" localSheetId="29" hidden="1">#REF!</definedName>
    <definedName name="HL_Sheet_Main_16" hidden="1">#REF!</definedName>
    <definedName name="HL_Sheet_Main_17" localSheetId="18" hidden="1">#REF!</definedName>
    <definedName name="HL_Sheet_Main_17" localSheetId="19" hidden="1">#REF!</definedName>
    <definedName name="HL_Sheet_Main_17" localSheetId="20" hidden="1">#REF!</definedName>
    <definedName name="HL_Sheet_Main_17" localSheetId="21" hidden="1">#REF!</definedName>
    <definedName name="HL_Sheet_Main_17" localSheetId="24" hidden="1">#REF!</definedName>
    <definedName name="HL_Sheet_Main_17" localSheetId="25" hidden="1">#REF!</definedName>
    <definedName name="HL_Sheet_Main_17" localSheetId="26" hidden="1">#REF!</definedName>
    <definedName name="HL_Sheet_Main_17" localSheetId="22" hidden="1">#REF!</definedName>
    <definedName name="HL_Sheet_Main_17" localSheetId="7" hidden="1">#REF!</definedName>
    <definedName name="HL_Sheet_Main_17" localSheetId="16" hidden="1">#REF!</definedName>
    <definedName name="HL_Sheet_Main_17" localSheetId="23" hidden="1">#REF!</definedName>
    <definedName name="HL_Sheet_Main_17" localSheetId="5" hidden="1">#REF!</definedName>
    <definedName name="HL_Sheet_Main_17" localSheetId="27" hidden="1">#REF!</definedName>
    <definedName name="HL_Sheet_Main_17" localSheetId="29" hidden="1">#REF!</definedName>
    <definedName name="HL_Sheet_Main_17" hidden="1">#REF!</definedName>
    <definedName name="HL_Sheet_Main_18" localSheetId="18" hidden="1">#REF!</definedName>
    <definedName name="HL_Sheet_Main_18" localSheetId="19" hidden="1">#REF!</definedName>
    <definedName name="HL_Sheet_Main_18" localSheetId="20" hidden="1">#REF!</definedName>
    <definedName name="HL_Sheet_Main_18" localSheetId="21" hidden="1">#REF!</definedName>
    <definedName name="HL_Sheet_Main_18" localSheetId="24" hidden="1">#REF!</definedName>
    <definedName name="HL_Sheet_Main_18" localSheetId="25" hidden="1">#REF!</definedName>
    <definedName name="HL_Sheet_Main_18" localSheetId="26" hidden="1">#REF!</definedName>
    <definedName name="HL_Sheet_Main_18" localSheetId="22" hidden="1">#REF!</definedName>
    <definedName name="HL_Sheet_Main_18" localSheetId="7" hidden="1">#REF!</definedName>
    <definedName name="HL_Sheet_Main_18" localSheetId="16" hidden="1">#REF!</definedName>
    <definedName name="HL_Sheet_Main_18" localSheetId="23" hidden="1">#REF!</definedName>
    <definedName name="HL_Sheet_Main_18" localSheetId="5" hidden="1">#REF!</definedName>
    <definedName name="HL_Sheet_Main_18" localSheetId="27" hidden="1">#REF!</definedName>
    <definedName name="HL_Sheet_Main_18" localSheetId="29" hidden="1">#REF!</definedName>
    <definedName name="HL_Sheet_Main_18" hidden="1">#REF!</definedName>
    <definedName name="HL_Sheet_Main_19" localSheetId="18" hidden="1">#REF!</definedName>
    <definedName name="HL_Sheet_Main_19" localSheetId="19" hidden="1">#REF!</definedName>
    <definedName name="HL_Sheet_Main_19" localSheetId="20" hidden="1">#REF!</definedName>
    <definedName name="HL_Sheet_Main_19" localSheetId="21" hidden="1">#REF!</definedName>
    <definedName name="HL_Sheet_Main_19" localSheetId="24" hidden="1">#REF!</definedName>
    <definedName name="HL_Sheet_Main_19" localSheetId="25" hidden="1">#REF!</definedName>
    <definedName name="HL_Sheet_Main_19" localSheetId="26" hidden="1">#REF!</definedName>
    <definedName name="HL_Sheet_Main_19" localSheetId="22" hidden="1">#REF!</definedName>
    <definedName name="HL_Sheet_Main_19" localSheetId="7" hidden="1">#REF!</definedName>
    <definedName name="HL_Sheet_Main_19" localSheetId="16" hidden="1">#REF!</definedName>
    <definedName name="HL_Sheet_Main_19" localSheetId="23" hidden="1">#REF!</definedName>
    <definedName name="HL_Sheet_Main_19" localSheetId="5" hidden="1">#REF!</definedName>
    <definedName name="HL_Sheet_Main_19" localSheetId="27" hidden="1">#REF!</definedName>
    <definedName name="HL_Sheet_Main_19" localSheetId="29" hidden="1">#REF!</definedName>
    <definedName name="HL_Sheet_Main_19" hidden="1">#REF!</definedName>
    <definedName name="HL_Sheet_Main_2" localSheetId="18" hidden="1">#REF!</definedName>
    <definedName name="HL_Sheet_Main_2" localSheetId="19" hidden="1">#REF!</definedName>
    <definedName name="HL_Sheet_Main_2" localSheetId="20" hidden="1">#REF!</definedName>
    <definedName name="HL_Sheet_Main_2" localSheetId="21" hidden="1">#REF!</definedName>
    <definedName name="HL_Sheet_Main_2" localSheetId="24" hidden="1">#REF!</definedName>
    <definedName name="HL_Sheet_Main_2" localSheetId="25" hidden="1">#REF!</definedName>
    <definedName name="HL_Sheet_Main_2" localSheetId="26" hidden="1">#REF!</definedName>
    <definedName name="HL_Sheet_Main_2" localSheetId="22" hidden="1">#REF!</definedName>
    <definedName name="HL_Sheet_Main_2" localSheetId="7" hidden="1">#REF!</definedName>
    <definedName name="HL_Sheet_Main_2" localSheetId="16" hidden="1">#REF!</definedName>
    <definedName name="HL_Sheet_Main_2" localSheetId="23" hidden="1">#REF!</definedName>
    <definedName name="HL_Sheet_Main_2" localSheetId="5" hidden="1">#REF!</definedName>
    <definedName name="HL_Sheet_Main_2" localSheetId="27" hidden="1">#REF!</definedName>
    <definedName name="HL_Sheet_Main_2" localSheetId="29" hidden="1">#REF!</definedName>
    <definedName name="HL_Sheet_Main_2" hidden="1">#REF!</definedName>
    <definedName name="HL_Sheet_Main_20" localSheetId="18" hidden="1">#REF!</definedName>
    <definedName name="HL_Sheet_Main_20" localSheetId="19" hidden="1">#REF!</definedName>
    <definedName name="HL_Sheet_Main_20" localSheetId="20" hidden="1">#REF!</definedName>
    <definedName name="HL_Sheet_Main_20" localSheetId="21" hidden="1">#REF!</definedName>
    <definedName name="HL_Sheet_Main_20" localSheetId="24" hidden="1">#REF!</definedName>
    <definedName name="HL_Sheet_Main_20" localSheetId="25" hidden="1">#REF!</definedName>
    <definedName name="HL_Sheet_Main_20" localSheetId="26" hidden="1">#REF!</definedName>
    <definedName name="HL_Sheet_Main_20" localSheetId="22" hidden="1">#REF!</definedName>
    <definedName name="HL_Sheet_Main_20" localSheetId="7" hidden="1">#REF!</definedName>
    <definedName name="HL_Sheet_Main_20" localSheetId="16" hidden="1">#REF!</definedName>
    <definedName name="HL_Sheet_Main_20" localSheetId="23" hidden="1">#REF!</definedName>
    <definedName name="HL_Sheet_Main_20" localSheetId="5" hidden="1">#REF!</definedName>
    <definedName name="HL_Sheet_Main_20" localSheetId="27" hidden="1">#REF!</definedName>
    <definedName name="HL_Sheet_Main_20" localSheetId="29" hidden="1">#REF!</definedName>
    <definedName name="HL_Sheet_Main_20" hidden="1">#REF!</definedName>
    <definedName name="HL_Sheet_Main_21" localSheetId="18" hidden="1">#REF!</definedName>
    <definedName name="HL_Sheet_Main_21" localSheetId="19" hidden="1">#REF!</definedName>
    <definedName name="HL_Sheet_Main_21" localSheetId="20" hidden="1">#REF!</definedName>
    <definedName name="HL_Sheet_Main_21" localSheetId="21" hidden="1">#REF!</definedName>
    <definedName name="HL_Sheet_Main_21" localSheetId="24" hidden="1">#REF!</definedName>
    <definedName name="HL_Sheet_Main_21" localSheetId="25" hidden="1">#REF!</definedName>
    <definedName name="HL_Sheet_Main_21" localSheetId="26" hidden="1">#REF!</definedName>
    <definedName name="HL_Sheet_Main_21" localSheetId="22" hidden="1">#REF!</definedName>
    <definedName name="HL_Sheet_Main_21" localSheetId="7" hidden="1">#REF!</definedName>
    <definedName name="HL_Sheet_Main_21" localSheetId="16" hidden="1">#REF!</definedName>
    <definedName name="HL_Sheet_Main_21" localSheetId="23" hidden="1">#REF!</definedName>
    <definedName name="HL_Sheet_Main_21" localSheetId="5" hidden="1">#REF!</definedName>
    <definedName name="HL_Sheet_Main_21" localSheetId="27" hidden="1">#REF!</definedName>
    <definedName name="HL_Sheet_Main_21" localSheetId="29" hidden="1">#REF!</definedName>
    <definedName name="HL_Sheet_Main_21" hidden="1">#REF!</definedName>
    <definedName name="HL_Sheet_Main_22" localSheetId="18" hidden="1">#REF!</definedName>
    <definedName name="HL_Sheet_Main_22" localSheetId="19" hidden="1">#REF!</definedName>
    <definedName name="HL_Sheet_Main_22" localSheetId="20" hidden="1">#REF!</definedName>
    <definedName name="HL_Sheet_Main_22" localSheetId="21" hidden="1">#REF!</definedName>
    <definedName name="HL_Sheet_Main_22" localSheetId="24" hidden="1">#REF!</definedName>
    <definedName name="HL_Sheet_Main_22" localSheetId="25" hidden="1">#REF!</definedName>
    <definedName name="HL_Sheet_Main_22" localSheetId="26" hidden="1">#REF!</definedName>
    <definedName name="HL_Sheet_Main_22" localSheetId="22" hidden="1">#REF!</definedName>
    <definedName name="HL_Sheet_Main_22" localSheetId="7" hidden="1">#REF!</definedName>
    <definedName name="HL_Sheet_Main_22" localSheetId="16" hidden="1">#REF!</definedName>
    <definedName name="HL_Sheet_Main_22" localSheetId="23" hidden="1">#REF!</definedName>
    <definedName name="HL_Sheet_Main_22" localSheetId="5" hidden="1">#REF!</definedName>
    <definedName name="HL_Sheet_Main_22" localSheetId="27" hidden="1">#REF!</definedName>
    <definedName name="HL_Sheet_Main_22" localSheetId="29" hidden="1">#REF!</definedName>
    <definedName name="HL_Sheet_Main_22" hidden="1">#REF!</definedName>
    <definedName name="HL_Sheet_Main_23" localSheetId="18" hidden="1">#REF!</definedName>
    <definedName name="HL_Sheet_Main_23" localSheetId="19" hidden="1">#REF!</definedName>
    <definedName name="HL_Sheet_Main_23" localSheetId="20" hidden="1">#REF!</definedName>
    <definedName name="HL_Sheet_Main_23" localSheetId="21" hidden="1">#REF!</definedName>
    <definedName name="HL_Sheet_Main_23" localSheetId="24" hidden="1">#REF!</definedName>
    <definedName name="HL_Sheet_Main_23" localSheetId="25" hidden="1">#REF!</definedName>
    <definedName name="HL_Sheet_Main_23" localSheetId="26" hidden="1">#REF!</definedName>
    <definedName name="HL_Sheet_Main_23" localSheetId="22" hidden="1">#REF!</definedName>
    <definedName name="HL_Sheet_Main_23" localSheetId="7" hidden="1">#REF!</definedName>
    <definedName name="HL_Sheet_Main_23" localSheetId="16" hidden="1">#REF!</definedName>
    <definedName name="HL_Sheet_Main_23" localSheetId="23" hidden="1">#REF!</definedName>
    <definedName name="HL_Sheet_Main_23" localSheetId="5" hidden="1">#REF!</definedName>
    <definedName name="HL_Sheet_Main_23" localSheetId="27" hidden="1">#REF!</definedName>
    <definedName name="HL_Sheet_Main_23" localSheetId="29" hidden="1">#REF!</definedName>
    <definedName name="HL_Sheet_Main_23" hidden="1">#REF!</definedName>
    <definedName name="HL_Sheet_Main_25" localSheetId="18" hidden="1">#REF!</definedName>
    <definedName name="HL_Sheet_Main_25" localSheetId="19" hidden="1">#REF!</definedName>
    <definedName name="HL_Sheet_Main_25" localSheetId="20" hidden="1">#REF!</definedName>
    <definedName name="HL_Sheet_Main_25" localSheetId="21" hidden="1">#REF!</definedName>
    <definedName name="HL_Sheet_Main_25" localSheetId="24" hidden="1">#REF!</definedName>
    <definedName name="HL_Sheet_Main_25" localSheetId="25" hidden="1">#REF!</definedName>
    <definedName name="HL_Sheet_Main_25" localSheetId="26" hidden="1">#REF!</definedName>
    <definedName name="HL_Sheet_Main_25" localSheetId="22" hidden="1">#REF!</definedName>
    <definedName name="HL_Sheet_Main_25" localSheetId="7" hidden="1">#REF!</definedName>
    <definedName name="HL_Sheet_Main_25" localSheetId="16" hidden="1">#REF!</definedName>
    <definedName name="HL_Sheet_Main_25" localSheetId="23" hidden="1">#REF!</definedName>
    <definedName name="HL_Sheet_Main_25" localSheetId="5" hidden="1">#REF!</definedName>
    <definedName name="HL_Sheet_Main_25" localSheetId="27" hidden="1">#REF!</definedName>
    <definedName name="HL_Sheet_Main_25" localSheetId="29" hidden="1">#REF!</definedName>
    <definedName name="HL_Sheet_Main_25" hidden="1">#REF!</definedName>
    <definedName name="HL_Sheet_Main_27" localSheetId="18" hidden="1">#REF!</definedName>
    <definedName name="HL_Sheet_Main_27" localSheetId="19" hidden="1">#REF!</definedName>
    <definedName name="HL_Sheet_Main_27" localSheetId="20" hidden="1">#REF!</definedName>
    <definedName name="HL_Sheet_Main_27" localSheetId="21" hidden="1">#REF!</definedName>
    <definedName name="HL_Sheet_Main_27" localSheetId="24" hidden="1">#REF!</definedName>
    <definedName name="HL_Sheet_Main_27" localSheetId="25" hidden="1">#REF!</definedName>
    <definedName name="HL_Sheet_Main_27" localSheetId="26" hidden="1">#REF!</definedName>
    <definedName name="HL_Sheet_Main_27" localSheetId="22" hidden="1">#REF!</definedName>
    <definedName name="HL_Sheet_Main_27" localSheetId="7" hidden="1">#REF!</definedName>
    <definedName name="HL_Sheet_Main_27" localSheetId="16" hidden="1">#REF!</definedName>
    <definedName name="HL_Sheet_Main_27" localSheetId="23" hidden="1">#REF!</definedName>
    <definedName name="HL_Sheet_Main_27" localSheetId="5" hidden="1">#REF!</definedName>
    <definedName name="HL_Sheet_Main_27" localSheetId="27" hidden="1">#REF!</definedName>
    <definedName name="HL_Sheet_Main_27" localSheetId="29" hidden="1">#REF!</definedName>
    <definedName name="HL_Sheet_Main_27" hidden="1">#REF!</definedName>
    <definedName name="HL_Sheet_Main_28" localSheetId="18" hidden="1">#REF!</definedName>
    <definedName name="HL_Sheet_Main_28" localSheetId="19" hidden="1">#REF!</definedName>
    <definedName name="HL_Sheet_Main_28" localSheetId="20" hidden="1">#REF!</definedName>
    <definedName name="HL_Sheet_Main_28" localSheetId="21" hidden="1">#REF!</definedName>
    <definedName name="HL_Sheet_Main_28" localSheetId="24" hidden="1">#REF!</definedName>
    <definedName name="HL_Sheet_Main_28" localSheetId="25" hidden="1">#REF!</definedName>
    <definedName name="HL_Sheet_Main_28" localSheetId="26" hidden="1">#REF!</definedName>
    <definedName name="HL_Sheet_Main_28" localSheetId="22" hidden="1">#REF!</definedName>
    <definedName name="HL_Sheet_Main_28" localSheetId="7" hidden="1">#REF!</definedName>
    <definedName name="HL_Sheet_Main_28" localSheetId="16" hidden="1">#REF!</definedName>
    <definedName name="HL_Sheet_Main_28" localSheetId="23" hidden="1">#REF!</definedName>
    <definedName name="HL_Sheet_Main_28" localSheetId="5" hidden="1">#REF!</definedName>
    <definedName name="HL_Sheet_Main_28" localSheetId="27" hidden="1">#REF!</definedName>
    <definedName name="HL_Sheet_Main_28" localSheetId="29" hidden="1">#REF!</definedName>
    <definedName name="HL_Sheet_Main_28" hidden="1">#REF!</definedName>
    <definedName name="HL_Sheet_Main_29" localSheetId="18" hidden="1">#REF!</definedName>
    <definedName name="HL_Sheet_Main_29" localSheetId="19" hidden="1">#REF!</definedName>
    <definedName name="HL_Sheet_Main_29" localSheetId="20" hidden="1">#REF!</definedName>
    <definedName name="HL_Sheet_Main_29" localSheetId="21" hidden="1">#REF!</definedName>
    <definedName name="HL_Sheet_Main_29" localSheetId="24" hidden="1">#REF!</definedName>
    <definedName name="HL_Sheet_Main_29" localSheetId="25" hidden="1">#REF!</definedName>
    <definedName name="HL_Sheet_Main_29" localSheetId="26" hidden="1">#REF!</definedName>
    <definedName name="HL_Sheet_Main_29" localSheetId="22" hidden="1">#REF!</definedName>
    <definedName name="HL_Sheet_Main_29" localSheetId="7" hidden="1">#REF!</definedName>
    <definedName name="HL_Sheet_Main_29" localSheetId="16" hidden="1">#REF!</definedName>
    <definedName name="HL_Sheet_Main_29" localSheetId="23" hidden="1">#REF!</definedName>
    <definedName name="HL_Sheet_Main_29" localSheetId="5" hidden="1">#REF!</definedName>
    <definedName name="HL_Sheet_Main_29" localSheetId="27" hidden="1">#REF!</definedName>
    <definedName name="HL_Sheet_Main_29" localSheetId="29" hidden="1">#REF!</definedName>
    <definedName name="HL_Sheet_Main_29" hidden="1">#REF!</definedName>
    <definedName name="HL_Sheet_Main_3" hidden="1">#REF!</definedName>
    <definedName name="HL_Sheet_Main_30" localSheetId="18" hidden="1">#REF!</definedName>
    <definedName name="HL_Sheet_Main_30" localSheetId="19" hidden="1">#REF!</definedName>
    <definedName name="HL_Sheet_Main_30" localSheetId="20" hidden="1">#REF!</definedName>
    <definedName name="HL_Sheet_Main_30" localSheetId="21" hidden="1">#REF!</definedName>
    <definedName name="HL_Sheet_Main_30" localSheetId="24" hidden="1">#REF!</definedName>
    <definedName name="HL_Sheet_Main_30" localSheetId="25" hidden="1">#REF!</definedName>
    <definedName name="HL_Sheet_Main_30" localSheetId="26" hidden="1">#REF!</definedName>
    <definedName name="HL_Sheet_Main_30" localSheetId="22" hidden="1">#REF!</definedName>
    <definedName name="HL_Sheet_Main_30" localSheetId="7" hidden="1">#REF!</definedName>
    <definedName name="HL_Sheet_Main_30" localSheetId="16" hidden="1">#REF!</definedName>
    <definedName name="HL_Sheet_Main_30" localSheetId="23" hidden="1">#REF!</definedName>
    <definedName name="HL_Sheet_Main_30" localSheetId="5" hidden="1">#REF!</definedName>
    <definedName name="HL_Sheet_Main_30" localSheetId="27" hidden="1">#REF!</definedName>
    <definedName name="HL_Sheet_Main_30" localSheetId="29" hidden="1">#REF!</definedName>
    <definedName name="HL_Sheet_Main_30" hidden="1">#REF!</definedName>
    <definedName name="HL_Sheet_Main_31" localSheetId="18" hidden="1">#REF!</definedName>
    <definedName name="HL_Sheet_Main_31" localSheetId="19" hidden="1">#REF!</definedName>
    <definedName name="HL_Sheet_Main_31" localSheetId="20" hidden="1">#REF!</definedName>
    <definedName name="HL_Sheet_Main_31" localSheetId="21" hidden="1">#REF!</definedName>
    <definedName name="HL_Sheet_Main_31" localSheetId="24" hidden="1">#REF!</definedName>
    <definedName name="HL_Sheet_Main_31" localSheetId="25" hidden="1">#REF!</definedName>
    <definedName name="HL_Sheet_Main_31" localSheetId="26" hidden="1">#REF!</definedName>
    <definedName name="HL_Sheet_Main_31" localSheetId="22" hidden="1">#REF!</definedName>
    <definedName name="HL_Sheet_Main_31" localSheetId="7" hidden="1">#REF!</definedName>
    <definedName name="HL_Sheet_Main_31" localSheetId="16" hidden="1">#REF!</definedName>
    <definedName name="HL_Sheet_Main_31" localSheetId="23" hidden="1">#REF!</definedName>
    <definedName name="HL_Sheet_Main_31" localSheetId="5" hidden="1">#REF!</definedName>
    <definedName name="HL_Sheet_Main_31" localSheetId="27" hidden="1">#REF!</definedName>
    <definedName name="HL_Sheet_Main_31" localSheetId="29" hidden="1">#REF!</definedName>
    <definedName name="HL_Sheet_Main_31" hidden="1">#REF!</definedName>
    <definedName name="HL_Sheet_Main_4" localSheetId="18" hidden="1">#REF!</definedName>
    <definedName name="HL_Sheet_Main_4" localSheetId="19" hidden="1">#REF!</definedName>
    <definedName name="HL_Sheet_Main_4" localSheetId="20" hidden="1">#REF!</definedName>
    <definedName name="HL_Sheet_Main_4" localSheetId="21" hidden="1">#REF!</definedName>
    <definedName name="HL_Sheet_Main_4" localSheetId="24" hidden="1">#REF!</definedName>
    <definedName name="HL_Sheet_Main_4" localSheetId="25" hidden="1">#REF!</definedName>
    <definedName name="HL_Sheet_Main_4" localSheetId="26" hidden="1">#REF!</definedName>
    <definedName name="HL_Sheet_Main_4" localSheetId="22" hidden="1">#REF!</definedName>
    <definedName name="HL_Sheet_Main_4" localSheetId="7" hidden="1">#REF!</definedName>
    <definedName name="HL_Sheet_Main_4" localSheetId="16" hidden="1">#REF!</definedName>
    <definedName name="HL_Sheet_Main_4" localSheetId="23" hidden="1">#REF!</definedName>
    <definedName name="HL_Sheet_Main_4" localSheetId="5" hidden="1">#REF!</definedName>
    <definedName name="HL_Sheet_Main_4" localSheetId="27" hidden="1">#REF!</definedName>
    <definedName name="HL_Sheet_Main_4" localSheetId="29" hidden="1">#REF!</definedName>
    <definedName name="HL_Sheet_Main_4" hidden="1">#REF!</definedName>
    <definedName name="HL_Sheet_Main_5" localSheetId="18" hidden="1">#REF!</definedName>
    <definedName name="HL_Sheet_Main_5" localSheetId="19" hidden="1">#REF!</definedName>
    <definedName name="HL_Sheet_Main_5" localSheetId="20" hidden="1">#REF!</definedName>
    <definedName name="HL_Sheet_Main_5" localSheetId="21" hidden="1">#REF!</definedName>
    <definedName name="HL_Sheet_Main_5" localSheetId="24" hidden="1">#REF!</definedName>
    <definedName name="HL_Sheet_Main_5" localSheetId="25" hidden="1">#REF!</definedName>
    <definedName name="HL_Sheet_Main_5" localSheetId="26" hidden="1">#REF!</definedName>
    <definedName name="HL_Sheet_Main_5" localSheetId="22" hidden="1">#REF!</definedName>
    <definedName name="HL_Sheet_Main_5" localSheetId="7" hidden="1">#REF!</definedName>
    <definedName name="HL_Sheet_Main_5" localSheetId="16" hidden="1">#REF!</definedName>
    <definedName name="HL_Sheet_Main_5" localSheetId="23" hidden="1">#REF!</definedName>
    <definedName name="HL_Sheet_Main_5" localSheetId="5" hidden="1">#REF!</definedName>
    <definedName name="HL_Sheet_Main_5" localSheetId="27" hidden="1">#REF!</definedName>
    <definedName name="HL_Sheet_Main_5" localSheetId="29" hidden="1">#REF!</definedName>
    <definedName name="HL_Sheet_Main_5" hidden="1">#REF!</definedName>
    <definedName name="HL_Sheet_Main_6" localSheetId="18" hidden="1">#REF!</definedName>
    <definedName name="HL_Sheet_Main_6" localSheetId="19" hidden="1">#REF!</definedName>
    <definedName name="HL_Sheet_Main_6" localSheetId="20" hidden="1">#REF!</definedName>
    <definedName name="HL_Sheet_Main_6" localSheetId="21" hidden="1">#REF!</definedName>
    <definedName name="HL_Sheet_Main_6" localSheetId="24" hidden="1">#REF!</definedName>
    <definedName name="HL_Sheet_Main_6" localSheetId="25" hidden="1">#REF!</definedName>
    <definedName name="HL_Sheet_Main_6" localSheetId="26" hidden="1">#REF!</definedName>
    <definedName name="HL_Sheet_Main_6" localSheetId="22" hidden="1">#REF!</definedName>
    <definedName name="HL_Sheet_Main_6" localSheetId="7" hidden="1">#REF!</definedName>
    <definedName name="HL_Sheet_Main_6" localSheetId="16" hidden="1">#REF!</definedName>
    <definedName name="HL_Sheet_Main_6" localSheetId="23" hidden="1">#REF!</definedName>
    <definedName name="HL_Sheet_Main_6" localSheetId="5" hidden="1">#REF!</definedName>
    <definedName name="HL_Sheet_Main_6" localSheetId="27" hidden="1">#REF!</definedName>
    <definedName name="HL_Sheet_Main_6" localSheetId="29" hidden="1">#REF!</definedName>
    <definedName name="HL_Sheet_Main_6" hidden="1">#REF!</definedName>
    <definedName name="HL_Sheet_Main_7" localSheetId="18" hidden="1">#REF!</definedName>
    <definedName name="HL_Sheet_Main_7" localSheetId="19" hidden="1">#REF!</definedName>
    <definedName name="HL_Sheet_Main_7" localSheetId="20" hidden="1">#REF!</definedName>
    <definedName name="HL_Sheet_Main_7" localSheetId="21" hidden="1">#REF!</definedName>
    <definedName name="HL_Sheet_Main_7" localSheetId="24" hidden="1">#REF!</definedName>
    <definedName name="HL_Sheet_Main_7" localSheetId="25" hidden="1">#REF!</definedName>
    <definedName name="HL_Sheet_Main_7" localSheetId="26" hidden="1">#REF!</definedName>
    <definedName name="HL_Sheet_Main_7" localSheetId="22" hidden="1">#REF!</definedName>
    <definedName name="HL_Sheet_Main_7" localSheetId="7" hidden="1">#REF!</definedName>
    <definedName name="HL_Sheet_Main_7" localSheetId="16" hidden="1">#REF!</definedName>
    <definedName name="HL_Sheet_Main_7" localSheetId="23" hidden="1">#REF!</definedName>
    <definedName name="HL_Sheet_Main_7" localSheetId="5" hidden="1">#REF!</definedName>
    <definedName name="HL_Sheet_Main_7" localSheetId="27" hidden="1">#REF!</definedName>
    <definedName name="HL_Sheet_Main_7" localSheetId="29" hidden="1">#REF!</definedName>
    <definedName name="HL_Sheet_Main_7" hidden="1">#REF!</definedName>
    <definedName name="HL_Sheet_Main_8" localSheetId="18" hidden="1">#REF!</definedName>
    <definedName name="HL_Sheet_Main_8" localSheetId="19" hidden="1">#REF!</definedName>
    <definedName name="HL_Sheet_Main_8" localSheetId="20" hidden="1">#REF!</definedName>
    <definedName name="HL_Sheet_Main_8" localSheetId="21" hidden="1">#REF!</definedName>
    <definedName name="HL_Sheet_Main_8" localSheetId="24" hidden="1">#REF!</definedName>
    <definedName name="HL_Sheet_Main_8" localSheetId="25" hidden="1">#REF!</definedName>
    <definedName name="HL_Sheet_Main_8" localSheetId="26" hidden="1">#REF!</definedName>
    <definedName name="HL_Sheet_Main_8" localSheetId="22" hidden="1">#REF!</definedName>
    <definedName name="HL_Sheet_Main_8" localSheetId="7" hidden="1">#REF!</definedName>
    <definedName name="HL_Sheet_Main_8" localSheetId="16" hidden="1">#REF!</definedName>
    <definedName name="HL_Sheet_Main_8" localSheetId="23" hidden="1">#REF!</definedName>
    <definedName name="HL_Sheet_Main_8" localSheetId="5" hidden="1">#REF!</definedName>
    <definedName name="HL_Sheet_Main_8" localSheetId="27" hidden="1">#REF!</definedName>
    <definedName name="HL_Sheet_Main_8" localSheetId="29" hidden="1">#REF!</definedName>
    <definedName name="HL_Sheet_Main_8" hidden="1">#REF!</definedName>
    <definedName name="HL_Sheet_Main_9" localSheetId="18" hidden="1">#REF!</definedName>
    <definedName name="HL_Sheet_Main_9" localSheetId="19" hidden="1">#REF!</definedName>
    <definedName name="HL_Sheet_Main_9" localSheetId="20" hidden="1">#REF!</definedName>
    <definedName name="HL_Sheet_Main_9" localSheetId="21" hidden="1">#REF!</definedName>
    <definedName name="HL_Sheet_Main_9" localSheetId="24" hidden="1">#REF!</definedName>
    <definedName name="HL_Sheet_Main_9" localSheetId="25" hidden="1">#REF!</definedName>
    <definedName name="HL_Sheet_Main_9" localSheetId="26" hidden="1">#REF!</definedName>
    <definedName name="HL_Sheet_Main_9" localSheetId="22" hidden="1">#REF!</definedName>
    <definedName name="HL_Sheet_Main_9" localSheetId="7" hidden="1">#REF!</definedName>
    <definedName name="HL_Sheet_Main_9" localSheetId="16" hidden="1">#REF!</definedName>
    <definedName name="HL_Sheet_Main_9" localSheetId="23" hidden="1">#REF!</definedName>
    <definedName name="HL_Sheet_Main_9" localSheetId="5" hidden="1">#REF!</definedName>
    <definedName name="HL_Sheet_Main_9" localSheetId="27" hidden="1">#REF!</definedName>
    <definedName name="HL_Sheet_Main_9" localSheetId="29" hidden="1">#REF!</definedName>
    <definedName name="HL_Sheet_Main_9" hidden="1">#REF!</definedName>
    <definedName name="HL_TOC_1" localSheetId="18" hidden="1">#REF!</definedName>
    <definedName name="HL_TOC_1" localSheetId="19" hidden="1">#REF!</definedName>
    <definedName name="HL_TOC_1" localSheetId="20" hidden="1">#REF!</definedName>
    <definedName name="HL_TOC_1" localSheetId="21" hidden="1">#REF!</definedName>
    <definedName name="HL_TOC_1" localSheetId="24" hidden="1">#REF!</definedName>
    <definedName name="HL_TOC_1" localSheetId="25" hidden="1">#REF!</definedName>
    <definedName name="HL_TOC_1" localSheetId="26" hidden="1">#REF!</definedName>
    <definedName name="HL_TOC_1" localSheetId="22" hidden="1">#REF!</definedName>
    <definedName name="HL_TOC_1" localSheetId="7" hidden="1">#REF!</definedName>
    <definedName name="HL_TOC_1" localSheetId="16" hidden="1">#REF!</definedName>
    <definedName name="HL_TOC_1" localSheetId="23" hidden="1">#REF!</definedName>
    <definedName name="HL_TOC_1" localSheetId="5" hidden="1">#REF!</definedName>
    <definedName name="HL_TOC_1" localSheetId="27" hidden="1">#REF!</definedName>
    <definedName name="HL_TOC_1" localSheetId="29" hidden="1">#REF!</definedName>
    <definedName name="HL_TOC_1" hidden="1">#REF!</definedName>
    <definedName name="HL_TOC_10" localSheetId="18" hidden="1">#REF!</definedName>
    <definedName name="HL_TOC_10" localSheetId="19" hidden="1">#REF!</definedName>
    <definedName name="HL_TOC_10" localSheetId="20" hidden="1">#REF!</definedName>
    <definedName name="HL_TOC_10" localSheetId="21" hidden="1">#REF!</definedName>
    <definedName name="HL_TOC_10" localSheetId="24" hidden="1">#REF!</definedName>
    <definedName name="HL_TOC_10" localSheetId="25" hidden="1">#REF!</definedName>
    <definedName name="HL_TOC_10" localSheetId="26" hidden="1">#REF!</definedName>
    <definedName name="HL_TOC_10" localSheetId="22" hidden="1">#REF!</definedName>
    <definedName name="HL_TOC_10" localSheetId="7" hidden="1">#REF!</definedName>
    <definedName name="HL_TOC_10" localSheetId="16" hidden="1">#REF!</definedName>
    <definedName name="HL_TOC_10" localSheetId="23" hidden="1">#REF!</definedName>
    <definedName name="HL_TOC_10" localSheetId="5" hidden="1">#REF!</definedName>
    <definedName name="HL_TOC_10" localSheetId="27" hidden="1">#REF!</definedName>
    <definedName name="HL_TOC_10" localSheetId="29" hidden="1">#REF!</definedName>
    <definedName name="HL_TOC_10" hidden="1">#REF!</definedName>
    <definedName name="HL_TOC_11" localSheetId="18" hidden="1">#REF!</definedName>
    <definedName name="HL_TOC_11" localSheetId="19" hidden="1">#REF!</definedName>
    <definedName name="HL_TOC_11" localSheetId="20" hidden="1">#REF!</definedName>
    <definedName name="HL_TOC_11" localSheetId="21" hidden="1">#REF!</definedName>
    <definedName name="HL_TOC_11" localSheetId="24" hidden="1">#REF!</definedName>
    <definedName name="HL_TOC_11" localSheetId="25" hidden="1">#REF!</definedName>
    <definedName name="HL_TOC_11" localSheetId="26" hidden="1">#REF!</definedName>
    <definedName name="HL_TOC_11" localSheetId="22" hidden="1">#REF!</definedName>
    <definedName name="HL_TOC_11" localSheetId="7" hidden="1">#REF!</definedName>
    <definedName name="HL_TOC_11" localSheetId="16" hidden="1">#REF!</definedName>
    <definedName name="HL_TOC_11" localSheetId="23" hidden="1">#REF!</definedName>
    <definedName name="HL_TOC_11" localSheetId="5" hidden="1">#REF!</definedName>
    <definedName name="HL_TOC_11" localSheetId="27" hidden="1">#REF!</definedName>
    <definedName name="HL_TOC_11" localSheetId="29" hidden="1">#REF!</definedName>
    <definedName name="HL_TOC_11" hidden="1">#REF!</definedName>
    <definedName name="HL_TOC_12" localSheetId="18" hidden="1">#REF!</definedName>
    <definedName name="HL_TOC_12" localSheetId="19" hidden="1">#REF!</definedName>
    <definedName name="HL_TOC_12" localSheetId="20" hidden="1">#REF!</definedName>
    <definedName name="HL_TOC_12" localSheetId="21" hidden="1">#REF!</definedName>
    <definedName name="HL_TOC_12" localSheetId="24" hidden="1">#REF!</definedName>
    <definedName name="HL_TOC_12" localSheetId="25" hidden="1">#REF!</definedName>
    <definedName name="HL_TOC_12" localSheetId="26" hidden="1">#REF!</definedName>
    <definedName name="HL_TOC_12" localSheetId="22" hidden="1">#REF!</definedName>
    <definedName name="HL_TOC_12" localSheetId="7" hidden="1">#REF!</definedName>
    <definedName name="HL_TOC_12" localSheetId="16" hidden="1">#REF!</definedName>
    <definedName name="HL_TOC_12" localSheetId="23" hidden="1">#REF!</definedName>
    <definedName name="HL_TOC_12" localSheetId="5" hidden="1">#REF!</definedName>
    <definedName name="HL_TOC_12" localSheetId="27" hidden="1">#REF!</definedName>
    <definedName name="HL_TOC_12" localSheetId="29" hidden="1">#REF!</definedName>
    <definedName name="HL_TOC_12" hidden="1">#REF!</definedName>
    <definedName name="HL_TOC_13" localSheetId="18" hidden="1">#REF!</definedName>
    <definedName name="HL_TOC_13" localSheetId="19" hidden="1">#REF!</definedName>
    <definedName name="HL_TOC_13" localSheetId="20" hidden="1">#REF!</definedName>
    <definedName name="HL_TOC_13" localSheetId="21" hidden="1">#REF!</definedName>
    <definedName name="HL_TOC_13" localSheetId="24" hidden="1">#REF!</definedName>
    <definedName name="HL_TOC_13" localSheetId="25" hidden="1">#REF!</definedName>
    <definedName name="HL_TOC_13" localSheetId="26" hidden="1">#REF!</definedName>
    <definedName name="HL_TOC_13" localSheetId="22" hidden="1">#REF!</definedName>
    <definedName name="HL_TOC_13" localSheetId="7" hidden="1">#REF!</definedName>
    <definedName name="HL_TOC_13" localSheetId="16" hidden="1">#REF!</definedName>
    <definedName name="HL_TOC_13" localSheetId="23" hidden="1">#REF!</definedName>
    <definedName name="HL_TOC_13" localSheetId="5" hidden="1">#REF!</definedName>
    <definedName name="HL_TOC_13" localSheetId="27" hidden="1">#REF!</definedName>
    <definedName name="HL_TOC_13" localSheetId="29" hidden="1">#REF!</definedName>
    <definedName name="HL_TOC_13" hidden="1">#REF!</definedName>
    <definedName name="HL_TOC_14" localSheetId="18" hidden="1">#REF!</definedName>
    <definedName name="HL_TOC_14" localSheetId="19" hidden="1">#REF!</definedName>
    <definedName name="HL_TOC_14" localSheetId="20" hidden="1">#REF!</definedName>
    <definedName name="HL_TOC_14" localSheetId="21" hidden="1">#REF!</definedName>
    <definedName name="HL_TOC_14" localSheetId="24" hidden="1">#REF!</definedName>
    <definedName name="HL_TOC_14" localSheetId="25" hidden="1">#REF!</definedName>
    <definedName name="HL_TOC_14" localSheetId="26" hidden="1">#REF!</definedName>
    <definedName name="HL_TOC_14" localSheetId="22" hidden="1">#REF!</definedName>
    <definedName name="HL_TOC_14" localSheetId="7" hidden="1">#REF!</definedName>
    <definedName name="HL_TOC_14" localSheetId="16" hidden="1">#REF!</definedName>
    <definedName name="HL_TOC_14" localSheetId="23" hidden="1">#REF!</definedName>
    <definedName name="HL_TOC_14" localSheetId="5" hidden="1">#REF!</definedName>
    <definedName name="HL_TOC_14" localSheetId="27" hidden="1">#REF!</definedName>
    <definedName name="HL_TOC_14" localSheetId="29" hidden="1">#REF!</definedName>
    <definedName name="HL_TOC_14" hidden="1">#REF!</definedName>
    <definedName name="HL_TOC_15" localSheetId="18" hidden="1">#REF!</definedName>
    <definedName name="HL_TOC_15" localSheetId="19" hidden="1">#REF!</definedName>
    <definedName name="HL_TOC_15" localSheetId="20" hidden="1">#REF!</definedName>
    <definedName name="HL_TOC_15" localSheetId="21" hidden="1">#REF!</definedName>
    <definedName name="HL_TOC_15" localSheetId="24" hidden="1">#REF!</definedName>
    <definedName name="HL_TOC_15" localSheetId="25" hidden="1">#REF!</definedName>
    <definedName name="HL_TOC_15" localSheetId="26" hidden="1">#REF!</definedName>
    <definedName name="HL_TOC_15" localSheetId="22" hidden="1">#REF!</definedName>
    <definedName name="HL_TOC_15" localSheetId="7" hidden="1">#REF!</definedName>
    <definedName name="HL_TOC_15" localSheetId="16" hidden="1">#REF!</definedName>
    <definedName name="HL_TOC_15" localSheetId="23" hidden="1">#REF!</definedName>
    <definedName name="HL_TOC_15" localSheetId="5" hidden="1">#REF!</definedName>
    <definedName name="HL_TOC_15" localSheetId="27" hidden="1">#REF!</definedName>
    <definedName name="HL_TOC_15" localSheetId="29" hidden="1">#REF!</definedName>
    <definedName name="HL_TOC_15" hidden="1">#REF!</definedName>
    <definedName name="HL_TOC_16" localSheetId="18" hidden="1">#REF!</definedName>
    <definedName name="HL_TOC_16" localSheetId="19" hidden="1">#REF!</definedName>
    <definedName name="HL_TOC_16" localSheetId="20" hidden="1">#REF!</definedName>
    <definedName name="HL_TOC_16" localSheetId="21" hidden="1">#REF!</definedName>
    <definedName name="HL_TOC_16" localSheetId="24" hidden="1">#REF!</definedName>
    <definedName name="HL_TOC_16" localSheetId="25" hidden="1">#REF!</definedName>
    <definedName name="HL_TOC_16" localSheetId="26" hidden="1">#REF!</definedName>
    <definedName name="HL_TOC_16" localSheetId="22" hidden="1">#REF!</definedName>
    <definedName name="HL_TOC_16" localSheetId="7" hidden="1">#REF!</definedName>
    <definedName name="HL_TOC_16" localSheetId="16" hidden="1">#REF!</definedName>
    <definedName name="HL_TOC_16" localSheetId="23" hidden="1">#REF!</definedName>
    <definedName name="HL_TOC_16" localSheetId="5" hidden="1">#REF!</definedName>
    <definedName name="HL_TOC_16" localSheetId="27" hidden="1">#REF!</definedName>
    <definedName name="HL_TOC_16" localSheetId="29" hidden="1">#REF!</definedName>
    <definedName name="HL_TOC_16" hidden="1">#REF!</definedName>
    <definedName name="HL_TOC_17" localSheetId="18" hidden="1">#REF!</definedName>
    <definedName name="HL_TOC_17" localSheetId="19" hidden="1">#REF!</definedName>
    <definedName name="HL_TOC_17" localSheetId="20" hidden="1">#REF!</definedName>
    <definedName name="HL_TOC_17" localSheetId="21" hidden="1">#REF!</definedName>
    <definedName name="HL_TOC_17" localSheetId="24" hidden="1">#REF!</definedName>
    <definedName name="HL_TOC_17" localSheetId="25" hidden="1">#REF!</definedName>
    <definedName name="HL_TOC_17" localSheetId="26" hidden="1">#REF!</definedName>
    <definedName name="HL_TOC_17" localSheetId="22" hidden="1">#REF!</definedName>
    <definedName name="HL_TOC_17" localSheetId="7" hidden="1">#REF!</definedName>
    <definedName name="HL_TOC_17" localSheetId="16" hidden="1">#REF!</definedName>
    <definedName name="HL_TOC_17" localSheetId="23" hidden="1">#REF!</definedName>
    <definedName name="HL_TOC_17" localSheetId="5" hidden="1">#REF!</definedName>
    <definedName name="HL_TOC_17" localSheetId="27" hidden="1">#REF!</definedName>
    <definedName name="HL_TOC_17" localSheetId="29" hidden="1">#REF!</definedName>
    <definedName name="HL_TOC_17" hidden="1">#REF!</definedName>
    <definedName name="HL_TOC_18" localSheetId="18" hidden="1">#REF!</definedName>
    <definedName name="HL_TOC_18" localSheetId="19" hidden="1">#REF!</definedName>
    <definedName name="HL_TOC_18" localSheetId="20" hidden="1">#REF!</definedName>
    <definedName name="HL_TOC_18" localSheetId="21" hidden="1">#REF!</definedName>
    <definedName name="HL_TOC_18" localSheetId="24" hidden="1">#REF!</definedName>
    <definedName name="HL_TOC_18" localSheetId="25" hidden="1">#REF!</definedName>
    <definedName name="HL_TOC_18" localSheetId="26" hidden="1">#REF!</definedName>
    <definedName name="HL_TOC_18" localSheetId="22" hidden="1">#REF!</definedName>
    <definedName name="HL_TOC_18" localSheetId="7" hidden="1">#REF!</definedName>
    <definedName name="HL_TOC_18" localSheetId="16" hidden="1">#REF!</definedName>
    <definedName name="HL_TOC_18" localSheetId="23" hidden="1">#REF!</definedName>
    <definedName name="HL_TOC_18" localSheetId="5" hidden="1">#REF!</definedName>
    <definedName name="HL_TOC_18" localSheetId="27" hidden="1">#REF!</definedName>
    <definedName name="HL_TOC_18" localSheetId="29" hidden="1">#REF!</definedName>
    <definedName name="HL_TOC_18" hidden="1">#REF!</definedName>
    <definedName name="HL_TOC_19" localSheetId="18" hidden="1">#REF!</definedName>
    <definedName name="HL_TOC_19" localSheetId="19" hidden="1">#REF!</definedName>
    <definedName name="HL_TOC_19" localSheetId="20" hidden="1">#REF!</definedName>
    <definedName name="HL_TOC_19" localSheetId="21" hidden="1">#REF!</definedName>
    <definedName name="HL_TOC_19" localSheetId="24" hidden="1">#REF!</definedName>
    <definedName name="HL_TOC_19" localSheetId="25" hidden="1">#REF!</definedName>
    <definedName name="HL_TOC_19" localSheetId="26" hidden="1">#REF!</definedName>
    <definedName name="HL_TOC_19" localSheetId="22" hidden="1">#REF!</definedName>
    <definedName name="HL_TOC_19" localSheetId="7" hidden="1">#REF!</definedName>
    <definedName name="HL_TOC_19" localSheetId="16" hidden="1">#REF!</definedName>
    <definedName name="HL_TOC_19" localSheetId="23" hidden="1">#REF!</definedName>
    <definedName name="HL_TOC_19" localSheetId="5" hidden="1">#REF!</definedName>
    <definedName name="HL_TOC_19" localSheetId="27" hidden="1">#REF!</definedName>
    <definedName name="HL_TOC_19" localSheetId="29" hidden="1">#REF!</definedName>
    <definedName name="HL_TOC_19" hidden="1">#REF!</definedName>
    <definedName name="HL_TOC_2" localSheetId="18" hidden="1">#REF!</definedName>
    <definedName name="HL_TOC_2" localSheetId="19" hidden="1">#REF!</definedName>
    <definedName name="HL_TOC_2" localSheetId="20" hidden="1">#REF!</definedName>
    <definedName name="HL_TOC_2" localSheetId="21" hidden="1">#REF!</definedName>
    <definedName name="HL_TOC_2" localSheetId="24" hidden="1">#REF!</definedName>
    <definedName name="HL_TOC_2" localSheetId="25" hidden="1">#REF!</definedName>
    <definedName name="HL_TOC_2" localSheetId="26" hidden="1">#REF!</definedName>
    <definedName name="HL_TOC_2" localSheetId="22" hidden="1">#REF!</definedName>
    <definedName name="HL_TOC_2" localSheetId="7" hidden="1">#REF!</definedName>
    <definedName name="HL_TOC_2" localSheetId="16" hidden="1">#REF!</definedName>
    <definedName name="HL_TOC_2" localSheetId="23" hidden="1">#REF!</definedName>
    <definedName name="HL_TOC_2" localSheetId="5" hidden="1">#REF!</definedName>
    <definedName name="HL_TOC_2" localSheetId="27" hidden="1">#REF!</definedName>
    <definedName name="HL_TOC_2" localSheetId="29" hidden="1">#REF!</definedName>
    <definedName name="HL_TOC_2" hidden="1">#REF!</definedName>
    <definedName name="HL_TOC_20" localSheetId="18" hidden="1">#REF!</definedName>
    <definedName name="HL_TOC_20" localSheetId="19" hidden="1">#REF!</definedName>
    <definedName name="HL_TOC_20" localSheetId="20" hidden="1">#REF!</definedName>
    <definedName name="HL_TOC_20" localSheetId="21" hidden="1">#REF!</definedName>
    <definedName name="HL_TOC_20" localSheetId="24" hidden="1">#REF!</definedName>
    <definedName name="HL_TOC_20" localSheetId="25" hidden="1">#REF!</definedName>
    <definedName name="HL_TOC_20" localSheetId="26" hidden="1">#REF!</definedName>
    <definedName name="HL_TOC_20" localSheetId="22" hidden="1">#REF!</definedName>
    <definedName name="HL_TOC_20" localSheetId="7" hidden="1">#REF!</definedName>
    <definedName name="HL_TOC_20" localSheetId="16" hidden="1">#REF!</definedName>
    <definedName name="HL_TOC_20" localSheetId="23" hidden="1">#REF!</definedName>
    <definedName name="HL_TOC_20" localSheetId="5" hidden="1">#REF!</definedName>
    <definedName name="HL_TOC_20" localSheetId="27" hidden="1">#REF!</definedName>
    <definedName name="HL_TOC_20" localSheetId="29" hidden="1">#REF!</definedName>
    <definedName name="HL_TOC_20" hidden="1">#REF!</definedName>
    <definedName name="HL_TOC_21" localSheetId="18" hidden="1">#REF!</definedName>
    <definedName name="HL_TOC_21" localSheetId="19" hidden="1">#REF!</definedName>
    <definedName name="HL_TOC_21" localSheetId="20" hidden="1">#REF!</definedName>
    <definedName name="HL_TOC_21" localSheetId="21" hidden="1">#REF!</definedName>
    <definedName name="HL_TOC_21" localSheetId="24" hidden="1">#REF!</definedName>
    <definedName name="HL_TOC_21" localSheetId="25" hidden="1">#REF!</definedName>
    <definedName name="HL_TOC_21" localSheetId="26" hidden="1">#REF!</definedName>
    <definedName name="HL_TOC_21" localSheetId="22" hidden="1">#REF!</definedName>
    <definedName name="HL_TOC_21" localSheetId="7" hidden="1">#REF!</definedName>
    <definedName name="HL_TOC_21" localSheetId="16" hidden="1">#REF!</definedName>
    <definedName name="HL_TOC_21" localSheetId="23" hidden="1">#REF!</definedName>
    <definedName name="HL_TOC_21" localSheetId="5" hidden="1">#REF!</definedName>
    <definedName name="HL_TOC_21" localSheetId="27" hidden="1">#REF!</definedName>
    <definedName name="HL_TOC_21" localSheetId="29" hidden="1">#REF!</definedName>
    <definedName name="HL_TOC_21" hidden="1">#REF!</definedName>
    <definedName name="HL_TOC_22" localSheetId="18" hidden="1">#REF!</definedName>
    <definedName name="HL_TOC_22" localSheetId="19" hidden="1">#REF!</definedName>
    <definedName name="HL_TOC_22" localSheetId="20" hidden="1">#REF!</definedName>
    <definedName name="HL_TOC_22" localSheetId="21" hidden="1">#REF!</definedName>
    <definedName name="HL_TOC_22" localSheetId="24" hidden="1">#REF!</definedName>
    <definedName name="HL_TOC_22" localSheetId="25" hidden="1">#REF!</definedName>
    <definedName name="HL_TOC_22" localSheetId="26" hidden="1">#REF!</definedName>
    <definedName name="HL_TOC_22" localSheetId="22" hidden="1">#REF!</definedName>
    <definedName name="HL_TOC_22" localSheetId="7" hidden="1">#REF!</definedName>
    <definedName name="HL_TOC_22" localSheetId="16" hidden="1">#REF!</definedName>
    <definedName name="HL_TOC_22" localSheetId="23" hidden="1">#REF!</definedName>
    <definedName name="HL_TOC_22" localSheetId="5" hidden="1">#REF!</definedName>
    <definedName name="HL_TOC_22" localSheetId="27" hidden="1">#REF!</definedName>
    <definedName name="HL_TOC_22" localSheetId="29" hidden="1">#REF!</definedName>
    <definedName name="HL_TOC_22" hidden="1">#REF!</definedName>
    <definedName name="HL_TOC_23" localSheetId="18" hidden="1">#REF!</definedName>
    <definedName name="HL_TOC_23" localSheetId="19" hidden="1">#REF!</definedName>
    <definedName name="HL_TOC_23" localSheetId="20" hidden="1">#REF!</definedName>
    <definedName name="HL_TOC_23" localSheetId="21" hidden="1">#REF!</definedName>
    <definedName name="HL_TOC_23" localSheetId="24" hidden="1">#REF!</definedName>
    <definedName name="HL_TOC_23" localSheetId="25" hidden="1">#REF!</definedName>
    <definedName name="HL_TOC_23" localSheetId="26" hidden="1">#REF!</definedName>
    <definedName name="HL_TOC_23" localSheetId="22" hidden="1">#REF!</definedName>
    <definedName name="HL_TOC_23" localSheetId="7" hidden="1">#REF!</definedName>
    <definedName name="HL_TOC_23" localSheetId="16" hidden="1">#REF!</definedName>
    <definedName name="HL_TOC_23" localSheetId="23" hidden="1">#REF!</definedName>
    <definedName name="HL_TOC_23" localSheetId="5" hidden="1">#REF!</definedName>
    <definedName name="HL_TOC_23" localSheetId="27" hidden="1">#REF!</definedName>
    <definedName name="HL_TOC_23" localSheetId="29" hidden="1">#REF!</definedName>
    <definedName name="HL_TOC_23" hidden="1">#REF!</definedName>
    <definedName name="HL_TOC_24" localSheetId="18" hidden="1">#REF!</definedName>
    <definedName name="HL_TOC_24" localSheetId="19" hidden="1">#REF!</definedName>
    <definedName name="HL_TOC_24" localSheetId="20" hidden="1">#REF!</definedName>
    <definedName name="HL_TOC_24" localSheetId="21" hidden="1">#REF!</definedName>
    <definedName name="HL_TOC_24" localSheetId="24" hidden="1">#REF!</definedName>
    <definedName name="HL_TOC_24" localSheetId="25" hidden="1">#REF!</definedName>
    <definedName name="HL_TOC_24" localSheetId="26" hidden="1">#REF!</definedName>
    <definedName name="HL_TOC_24" localSheetId="22" hidden="1">#REF!</definedName>
    <definedName name="HL_TOC_24" localSheetId="7" hidden="1">#REF!</definedName>
    <definedName name="HL_TOC_24" localSheetId="16" hidden="1">#REF!</definedName>
    <definedName name="HL_TOC_24" localSheetId="23" hidden="1">#REF!</definedName>
    <definedName name="HL_TOC_24" localSheetId="5" hidden="1">#REF!</definedName>
    <definedName name="HL_TOC_24" localSheetId="27" hidden="1">#REF!</definedName>
    <definedName name="HL_TOC_24" localSheetId="29" hidden="1">#REF!</definedName>
    <definedName name="HL_TOC_24" hidden="1">#REF!</definedName>
    <definedName name="HL_TOC_25" localSheetId="18" hidden="1">#REF!</definedName>
    <definedName name="HL_TOC_25" localSheetId="19" hidden="1">#REF!</definedName>
    <definedName name="HL_TOC_25" localSheetId="20" hidden="1">#REF!</definedName>
    <definedName name="HL_TOC_25" localSheetId="21" hidden="1">#REF!</definedName>
    <definedName name="HL_TOC_25" localSheetId="24" hidden="1">#REF!</definedName>
    <definedName name="HL_TOC_25" localSheetId="25" hidden="1">#REF!</definedName>
    <definedName name="HL_TOC_25" localSheetId="26" hidden="1">#REF!</definedName>
    <definedName name="HL_TOC_25" localSheetId="22" hidden="1">#REF!</definedName>
    <definedName name="HL_TOC_25" localSheetId="7" hidden="1">#REF!</definedName>
    <definedName name="HL_TOC_25" localSheetId="16" hidden="1">#REF!</definedName>
    <definedName name="HL_TOC_25" localSheetId="23" hidden="1">#REF!</definedName>
    <definedName name="HL_TOC_25" localSheetId="5" hidden="1">#REF!</definedName>
    <definedName name="HL_TOC_25" localSheetId="27" hidden="1">#REF!</definedName>
    <definedName name="HL_TOC_25" localSheetId="29" hidden="1">#REF!</definedName>
    <definedName name="HL_TOC_25" hidden="1">#REF!</definedName>
    <definedName name="HL_TOC_26" localSheetId="18" hidden="1">#REF!</definedName>
    <definedName name="HL_TOC_26" localSheetId="19" hidden="1">#REF!</definedName>
    <definedName name="HL_TOC_26" localSheetId="20" hidden="1">#REF!</definedName>
    <definedName name="HL_TOC_26" localSheetId="21" hidden="1">#REF!</definedName>
    <definedName name="HL_TOC_26" localSheetId="24" hidden="1">#REF!</definedName>
    <definedName name="HL_TOC_26" localSheetId="25" hidden="1">#REF!</definedName>
    <definedName name="HL_TOC_26" localSheetId="26" hidden="1">#REF!</definedName>
    <definedName name="HL_TOC_26" localSheetId="22" hidden="1">#REF!</definedName>
    <definedName name="HL_TOC_26" localSheetId="7" hidden="1">#REF!</definedName>
    <definedName name="HL_TOC_26" localSheetId="16" hidden="1">#REF!</definedName>
    <definedName name="HL_TOC_26" localSheetId="23" hidden="1">#REF!</definedName>
    <definedName name="HL_TOC_26" localSheetId="5" hidden="1">#REF!</definedName>
    <definedName name="HL_TOC_26" localSheetId="27" hidden="1">#REF!</definedName>
    <definedName name="HL_TOC_26" localSheetId="29" hidden="1">#REF!</definedName>
    <definedName name="HL_TOC_26" hidden="1">#REF!</definedName>
    <definedName name="HL_TOC_27" localSheetId="18" hidden="1">#REF!</definedName>
    <definedName name="HL_TOC_27" localSheetId="19" hidden="1">#REF!</definedName>
    <definedName name="HL_TOC_27" localSheetId="20" hidden="1">#REF!</definedName>
    <definedName name="HL_TOC_27" localSheetId="21" hidden="1">#REF!</definedName>
    <definedName name="HL_TOC_27" localSheetId="24" hidden="1">#REF!</definedName>
    <definedName name="HL_TOC_27" localSheetId="25" hidden="1">#REF!</definedName>
    <definedName name="HL_TOC_27" localSheetId="26" hidden="1">#REF!</definedName>
    <definedName name="HL_TOC_27" localSheetId="22" hidden="1">#REF!</definedName>
    <definedName name="HL_TOC_27" localSheetId="7" hidden="1">#REF!</definedName>
    <definedName name="HL_TOC_27" localSheetId="16" hidden="1">#REF!</definedName>
    <definedName name="HL_TOC_27" localSheetId="23" hidden="1">#REF!</definedName>
    <definedName name="HL_TOC_27" localSheetId="5" hidden="1">#REF!</definedName>
    <definedName name="HL_TOC_27" localSheetId="27" hidden="1">#REF!</definedName>
    <definedName name="HL_TOC_27" localSheetId="29" hidden="1">#REF!</definedName>
    <definedName name="HL_TOC_27" hidden="1">#REF!</definedName>
    <definedName name="HL_TOC_28" localSheetId="18" hidden="1">#REF!</definedName>
    <definedName name="HL_TOC_28" localSheetId="19" hidden="1">#REF!</definedName>
    <definedName name="HL_TOC_28" localSheetId="20" hidden="1">#REF!</definedName>
    <definedName name="HL_TOC_28" localSheetId="21" hidden="1">#REF!</definedName>
    <definedName name="HL_TOC_28" localSheetId="24" hidden="1">#REF!</definedName>
    <definedName name="HL_TOC_28" localSheetId="25" hidden="1">#REF!</definedName>
    <definedName name="HL_TOC_28" localSheetId="26" hidden="1">#REF!</definedName>
    <definedName name="HL_TOC_28" localSheetId="22" hidden="1">#REF!</definedName>
    <definedName name="HL_TOC_28" localSheetId="7" hidden="1">#REF!</definedName>
    <definedName name="HL_TOC_28" localSheetId="16" hidden="1">#REF!</definedName>
    <definedName name="HL_TOC_28" localSheetId="23" hidden="1">#REF!</definedName>
    <definedName name="HL_TOC_28" localSheetId="5" hidden="1">#REF!</definedName>
    <definedName name="HL_TOC_28" localSheetId="27" hidden="1">#REF!</definedName>
    <definedName name="HL_TOC_28" localSheetId="29" hidden="1">#REF!</definedName>
    <definedName name="HL_TOC_28" hidden="1">#REF!</definedName>
    <definedName name="HL_TOC_29" localSheetId="18" hidden="1">#REF!</definedName>
    <definedName name="HL_TOC_29" localSheetId="19" hidden="1">#REF!</definedName>
    <definedName name="HL_TOC_29" localSheetId="20" hidden="1">#REF!</definedName>
    <definedName name="HL_TOC_29" localSheetId="21" hidden="1">#REF!</definedName>
    <definedName name="HL_TOC_29" localSheetId="24" hidden="1">#REF!</definedName>
    <definedName name="HL_TOC_29" localSheetId="25" hidden="1">#REF!</definedName>
    <definedName name="HL_TOC_29" localSheetId="26" hidden="1">#REF!</definedName>
    <definedName name="HL_TOC_29" localSheetId="22" hidden="1">#REF!</definedName>
    <definedName name="HL_TOC_29" localSheetId="7" hidden="1">#REF!</definedName>
    <definedName name="HL_TOC_29" localSheetId="16" hidden="1">#REF!</definedName>
    <definedName name="HL_TOC_29" localSheetId="23" hidden="1">#REF!</definedName>
    <definedName name="HL_TOC_29" localSheetId="5" hidden="1">#REF!</definedName>
    <definedName name="HL_TOC_29" localSheetId="27" hidden="1">#REF!</definedName>
    <definedName name="HL_TOC_29" localSheetId="29" hidden="1">#REF!</definedName>
    <definedName name="HL_TOC_29" hidden="1">#REF!</definedName>
    <definedName name="HL_TOC_3" localSheetId="18" hidden="1">#REF!</definedName>
    <definedName name="HL_TOC_3" localSheetId="19" hidden="1">#REF!</definedName>
    <definedName name="HL_TOC_3" localSheetId="20" hidden="1">#REF!</definedName>
    <definedName name="HL_TOC_3" localSheetId="21" hidden="1">#REF!</definedName>
    <definedName name="HL_TOC_3" localSheetId="24" hidden="1">#REF!</definedName>
    <definedName name="HL_TOC_3" localSheetId="25" hidden="1">#REF!</definedName>
    <definedName name="HL_TOC_3" localSheetId="26" hidden="1">#REF!</definedName>
    <definedName name="HL_TOC_3" localSheetId="22" hidden="1">#REF!</definedName>
    <definedName name="HL_TOC_3" localSheetId="7" hidden="1">#REF!</definedName>
    <definedName name="HL_TOC_3" localSheetId="16" hidden="1">#REF!</definedName>
    <definedName name="HL_TOC_3" localSheetId="23" hidden="1">#REF!</definedName>
    <definedName name="HL_TOC_3" localSheetId="5" hidden="1">#REF!</definedName>
    <definedName name="HL_TOC_3" localSheetId="27" hidden="1">#REF!</definedName>
    <definedName name="HL_TOC_3" localSheetId="29" hidden="1">#REF!</definedName>
    <definedName name="HL_TOC_3" hidden="1">#REF!</definedName>
    <definedName name="HL_TOC_30" localSheetId="18" hidden="1">#REF!</definedName>
    <definedName name="HL_TOC_30" localSheetId="19" hidden="1">#REF!</definedName>
    <definedName name="HL_TOC_30" localSheetId="20" hidden="1">#REF!</definedName>
    <definedName name="HL_TOC_30" localSheetId="21" hidden="1">#REF!</definedName>
    <definedName name="HL_TOC_30" localSheetId="24" hidden="1">#REF!</definedName>
    <definedName name="HL_TOC_30" localSheetId="25" hidden="1">#REF!</definedName>
    <definedName name="HL_TOC_30" localSheetId="26" hidden="1">#REF!</definedName>
    <definedName name="HL_TOC_30" localSheetId="22" hidden="1">#REF!</definedName>
    <definedName name="HL_TOC_30" localSheetId="7" hidden="1">#REF!</definedName>
    <definedName name="HL_TOC_30" localSheetId="16" hidden="1">#REF!</definedName>
    <definedName name="HL_TOC_30" localSheetId="23" hidden="1">#REF!</definedName>
    <definedName name="HL_TOC_30" localSheetId="5" hidden="1">#REF!</definedName>
    <definedName name="HL_TOC_30" localSheetId="27" hidden="1">#REF!</definedName>
    <definedName name="HL_TOC_30" localSheetId="29" hidden="1">#REF!</definedName>
    <definedName name="HL_TOC_30" hidden="1">#REF!</definedName>
    <definedName name="HL_TOC_31" localSheetId="18" hidden="1">#REF!</definedName>
    <definedName name="HL_TOC_31" localSheetId="19" hidden="1">#REF!</definedName>
    <definedName name="HL_TOC_31" localSheetId="20" hidden="1">#REF!</definedName>
    <definedName name="HL_TOC_31" localSheetId="21" hidden="1">#REF!</definedName>
    <definedName name="HL_TOC_31" localSheetId="24" hidden="1">#REF!</definedName>
    <definedName name="HL_TOC_31" localSheetId="25" hidden="1">#REF!</definedName>
    <definedName name="HL_TOC_31" localSheetId="26" hidden="1">#REF!</definedName>
    <definedName name="HL_TOC_31" localSheetId="22" hidden="1">#REF!</definedName>
    <definedName name="HL_TOC_31" localSheetId="7" hidden="1">#REF!</definedName>
    <definedName name="HL_TOC_31" localSheetId="16" hidden="1">#REF!</definedName>
    <definedName name="HL_TOC_31" localSheetId="23" hidden="1">#REF!</definedName>
    <definedName name="HL_TOC_31" localSheetId="5" hidden="1">#REF!</definedName>
    <definedName name="HL_TOC_31" localSheetId="27" hidden="1">#REF!</definedName>
    <definedName name="HL_TOC_31" localSheetId="29" hidden="1">#REF!</definedName>
    <definedName name="HL_TOC_31" hidden="1">#REF!</definedName>
    <definedName name="HL_TOC_32" localSheetId="18" hidden="1">#REF!</definedName>
    <definedName name="HL_TOC_32" localSheetId="19" hidden="1">#REF!</definedName>
    <definedName name="HL_TOC_32" localSheetId="20" hidden="1">#REF!</definedName>
    <definedName name="HL_TOC_32" localSheetId="21" hidden="1">#REF!</definedName>
    <definedName name="HL_TOC_32" localSheetId="24" hidden="1">#REF!</definedName>
    <definedName name="HL_TOC_32" localSheetId="25" hidden="1">#REF!</definedName>
    <definedName name="HL_TOC_32" localSheetId="26" hidden="1">#REF!</definedName>
    <definedName name="HL_TOC_32" localSheetId="22" hidden="1">#REF!</definedName>
    <definedName name="HL_TOC_32" localSheetId="7" hidden="1">#REF!</definedName>
    <definedName name="HL_TOC_32" localSheetId="16" hidden="1">#REF!</definedName>
    <definedName name="HL_TOC_32" localSheetId="23" hidden="1">#REF!</definedName>
    <definedName name="HL_TOC_32" localSheetId="5" hidden="1">#REF!</definedName>
    <definedName name="HL_TOC_32" localSheetId="27" hidden="1">#REF!</definedName>
    <definedName name="HL_TOC_32" localSheetId="29" hidden="1">#REF!</definedName>
    <definedName name="HL_TOC_32" hidden="1">#REF!</definedName>
    <definedName name="HL_TOC_33" localSheetId="18" hidden="1">#REF!</definedName>
    <definedName name="HL_TOC_33" localSheetId="19" hidden="1">#REF!</definedName>
    <definedName name="HL_TOC_33" localSheetId="20" hidden="1">#REF!</definedName>
    <definedName name="HL_TOC_33" localSheetId="21" hidden="1">#REF!</definedName>
    <definedName name="HL_TOC_33" localSheetId="24" hidden="1">#REF!</definedName>
    <definedName name="HL_TOC_33" localSheetId="25" hidden="1">#REF!</definedName>
    <definedName name="HL_TOC_33" localSheetId="26" hidden="1">#REF!</definedName>
    <definedName name="HL_TOC_33" localSheetId="22" hidden="1">#REF!</definedName>
    <definedName name="HL_TOC_33" localSheetId="7" hidden="1">#REF!</definedName>
    <definedName name="HL_TOC_33" localSheetId="16" hidden="1">#REF!</definedName>
    <definedName name="HL_TOC_33" localSheetId="23" hidden="1">#REF!</definedName>
    <definedName name="HL_TOC_33" localSheetId="5" hidden="1">#REF!</definedName>
    <definedName name="HL_TOC_33" localSheetId="27" hidden="1">#REF!</definedName>
    <definedName name="HL_TOC_33" localSheetId="29" hidden="1">#REF!</definedName>
    <definedName name="HL_TOC_33" hidden="1">#REF!</definedName>
    <definedName name="HL_TOC_34" localSheetId="18" hidden="1">#REF!</definedName>
    <definedName name="HL_TOC_34" localSheetId="19" hidden="1">#REF!</definedName>
    <definedName name="HL_TOC_34" localSheetId="20" hidden="1">#REF!</definedName>
    <definedName name="HL_TOC_34" localSheetId="21" hidden="1">#REF!</definedName>
    <definedName name="HL_TOC_34" localSheetId="24" hidden="1">#REF!</definedName>
    <definedName name="HL_TOC_34" localSheetId="25" hidden="1">#REF!</definedName>
    <definedName name="HL_TOC_34" localSheetId="26" hidden="1">#REF!</definedName>
    <definedName name="HL_TOC_34" localSheetId="22" hidden="1">#REF!</definedName>
    <definedName name="HL_TOC_34" localSheetId="7" hidden="1">#REF!</definedName>
    <definedName name="HL_TOC_34" localSheetId="16" hidden="1">#REF!</definedName>
    <definedName name="HL_TOC_34" localSheetId="23" hidden="1">#REF!</definedName>
    <definedName name="HL_TOC_34" localSheetId="5" hidden="1">#REF!</definedName>
    <definedName name="HL_TOC_34" localSheetId="27" hidden="1">#REF!</definedName>
    <definedName name="HL_TOC_34" localSheetId="29" hidden="1">#REF!</definedName>
    <definedName name="HL_TOC_34" hidden="1">#REF!</definedName>
    <definedName name="HL_TOC_35" localSheetId="18" hidden="1">#REF!</definedName>
    <definedName name="HL_TOC_35" localSheetId="19" hidden="1">#REF!</definedName>
    <definedName name="HL_TOC_35" localSheetId="20" hidden="1">#REF!</definedName>
    <definedName name="HL_TOC_35" localSheetId="21" hidden="1">#REF!</definedName>
    <definedName name="HL_TOC_35" localSheetId="24" hidden="1">#REF!</definedName>
    <definedName name="HL_TOC_35" localSheetId="25" hidden="1">#REF!</definedName>
    <definedName name="HL_TOC_35" localSheetId="26" hidden="1">#REF!</definedName>
    <definedName name="HL_TOC_35" localSheetId="22" hidden="1">#REF!</definedName>
    <definedName name="HL_TOC_35" localSheetId="7" hidden="1">#REF!</definedName>
    <definedName name="HL_TOC_35" localSheetId="16" hidden="1">#REF!</definedName>
    <definedName name="HL_TOC_35" localSheetId="23" hidden="1">#REF!</definedName>
    <definedName name="HL_TOC_35" localSheetId="5" hidden="1">#REF!</definedName>
    <definedName name="HL_TOC_35" localSheetId="27" hidden="1">#REF!</definedName>
    <definedName name="HL_TOC_35" localSheetId="29" hidden="1">#REF!</definedName>
    <definedName name="HL_TOC_35" hidden="1">#REF!</definedName>
    <definedName name="HL_TOC_36" localSheetId="18" hidden="1">#REF!</definedName>
    <definedName name="HL_TOC_36" localSheetId="19" hidden="1">#REF!</definedName>
    <definedName name="HL_TOC_36" localSheetId="20" hidden="1">#REF!</definedName>
    <definedName name="HL_TOC_36" localSheetId="21" hidden="1">#REF!</definedName>
    <definedName name="HL_TOC_36" localSheetId="24" hidden="1">#REF!</definedName>
    <definedName name="HL_TOC_36" localSheetId="25" hidden="1">#REF!</definedName>
    <definedName name="HL_TOC_36" localSheetId="26" hidden="1">#REF!</definedName>
    <definedName name="HL_TOC_36" localSheetId="22" hidden="1">#REF!</definedName>
    <definedName name="HL_TOC_36" localSheetId="7" hidden="1">#REF!</definedName>
    <definedName name="HL_TOC_36" localSheetId="16" hidden="1">#REF!</definedName>
    <definedName name="HL_TOC_36" localSheetId="23" hidden="1">#REF!</definedName>
    <definedName name="HL_TOC_36" localSheetId="5" hidden="1">#REF!</definedName>
    <definedName name="HL_TOC_36" localSheetId="27" hidden="1">#REF!</definedName>
    <definedName name="HL_TOC_36" localSheetId="29" hidden="1">#REF!</definedName>
    <definedName name="HL_TOC_36" hidden="1">#REF!</definedName>
    <definedName name="HL_TOC_37" localSheetId="18" hidden="1">#REF!</definedName>
    <definedName name="HL_TOC_37" localSheetId="19" hidden="1">#REF!</definedName>
    <definedName name="HL_TOC_37" localSheetId="20" hidden="1">#REF!</definedName>
    <definedName name="HL_TOC_37" localSheetId="21" hidden="1">#REF!</definedName>
    <definedName name="HL_TOC_37" localSheetId="24" hidden="1">#REF!</definedName>
    <definedName name="HL_TOC_37" localSheetId="25" hidden="1">#REF!</definedName>
    <definedName name="HL_TOC_37" localSheetId="26" hidden="1">#REF!</definedName>
    <definedName name="HL_TOC_37" localSheetId="22" hidden="1">#REF!</definedName>
    <definedName name="HL_TOC_37" localSheetId="7" hidden="1">#REF!</definedName>
    <definedName name="HL_TOC_37" localSheetId="16" hidden="1">#REF!</definedName>
    <definedName name="HL_TOC_37" localSheetId="23" hidden="1">#REF!</definedName>
    <definedName name="HL_TOC_37" localSheetId="5" hidden="1">#REF!</definedName>
    <definedName name="HL_TOC_37" localSheetId="27" hidden="1">#REF!</definedName>
    <definedName name="HL_TOC_37" localSheetId="29" hidden="1">#REF!</definedName>
    <definedName name="HL_TOC_37" hidden="1">#REF!</definedName>
    <definedName name="HL_TOC_38" localSheetId="18" hidden="1">#REF!</definedName>
    <definedName name="HL_TOC_38" localSheetId="19" hidden="1">#REF!</definedName>
    <definedName name="HL_TOC_38" localSheetId="20" hidden="1">#REF!</definedName>
    <definedName name="HL_TOC_38" localSheetId="21" hidden="1">#REF!</definedName>
    <definedName name="HL_TOC_38" localSheetId="24" hidden="1">#REF!</definedName>
    <definedName name="HL_TOC_38" localSheetId="25" hidden="1">#REF!</definedName>
    <definedName name="HL_TOC_38" localSheetId="26" hidden="1">#REF!</definedName>
    <definedName name="HL_TOC_38" localSheetId="22" hidden="1">#REF!</definedName>
    <definedName name="HL_TOC_38" localSheetId="7" hidden="1">#REF!</definedName>
    <definedName name="HL_TOC_38" localSheetId="16" hidden="1">#REF!</definedName>
    <definedName name="HL_TOC_38" localSheetId="23" hidden="1">#REF!</definedName>
    <definedName name="HL_TOC_38" localSheetId="5" hidden="1">#REF!</definedName>
    <definedName name="HL_TOC_38" localSheetId="27" hidden="1">#REF!</definedName>
    <definedName name="HL_TOC_38" localSheetId="29" hidden="1">#REF!</definedName>
    <definedName name="HL_TOC_38" hidden="1">#REF!</definedName>
    <definedName name="HL_TOC_39" localSheetId="18" hidden="1">#REF!</definedName>
    <definedName name="HL_TOC_39" localSheetId="19" hidden="1">#REF!</definedName>
    <definedName name="HL_TOC_39" localSheetId="20" hidden="1">#REF!</definedName>
    <definedName name="HL_TOC_39" localSheetId="21" hidden="1">#REF!</definedName>
    <definedName name="HL_TOC_39" localSheetId="24" hidden="1">#REF!</definedName>
    <definedName name="HL_TOC_39" localSheetId="25" hidden="1">#REF!</definedName>
    <definedName name="HL_TOC_39" localSheetId="26" hidden="1">#REF!</definedName>
    <definedName name="HL_TOC_39" localSheetId="22" hidden="1">#REF!</definedName>
    <definedName name="HL_TOC_39" localSheetId="7" hidden="1">#REF!</definedName>
    <definedName name="HL_TOC_39" localSheetId="16" hidden="1">#REF!</definedName>
    <definedName name="HL_TOC_39" localSheetId="23" hidden="1">#REF!</definedName>
    <definedName name="HL_TOC_39" localSheetId="5" hidden="1">#REF!</definedName>
    <definedName name="HL_TOC_39" localSheetId="27" hidden="1">#REF!</definedName>
    <definedName name="HL_TOC_39" localSheetId="29" hidden="1">#REF!</definedName>
    <definedName name="HL_TOC_39" hidden="1">#REF!</definedName>
    <definedName name="HL_TOC_4" localSheetId="18" hidden="1">#REF!</definedName>
    <definedName name="HL_TOC_4" localSheetId="19" hidden="1">#REF!</definedName>
    <definedName name="HL_TOC_4" localSheetId="20" hidden="1">#REF!</definedName>
    <definedName name="HL_TOC_4" localSheetId="21" hidden="1">#REF!</definedName>
    <definedName name="HL_TOC_4" localSheetId="24" hidden="1">#REF!</definedName>
    <definedName name="HL_TOC_4" localSheetId="25" hidden="1">#REF!</definedName>
    <definedName name="HL_TOC_4" localSheetId="26" hidden="1">#REF!</definedName>
    <definedName name="HL_TOC_4" localSheetId="22" hidden="1">#REF!</definedName>
    <definedName name="HL_TOC_4" localSheetId="7" hidden="1">#REF!</definedName>
    <definedName name="HL_TOC_4" localSheetId="16" hidden="1">#REF!</definedName>
    <definedName name="HL_TOC_4" localSheetId="23" hidden="1">#REF!</definedName>
    <definedName name="HL_TOC_4" localSheetId="5" hidden="1">#REF!</definedName>
    <definedName name="HL_TOC_4" localSheetId="27" hidden="1">#REF!</definedName>
    <definedName name="HL_TOC_4" localSheetId="29" hidden="1">#REF!</definedName>
    <definedName name="HL_TOC_4" hidden="1">#REF!</definedName>
    <definedName name="HL_TOC_42" localSheetId="18" hidden="1">#REF!</definedName>
    <definedName name="HL_TOC_42" localSheetId="19" hidden="1">#REF!</definedName>
    <definedName name="HL_TOC_42" localSheetId="20" hidden="1">#REF!</definedName>
    <definedName name="HL_TOC_42" localSheetId="21" hidden="1">#REF!</definedName>
    <definedName name="HL_TOC_42" localSheetId="24" hidden="1">#REF!</definedName>
    <definedName name="HL_TOC_42" localSheetId="25" hidden="1">#REF!</definedName>
    <definedName name="HL_TOC_42" localSheetId="26" hidden="1">#REF!</definedName>
    <definedName name="HL_TOC_42" localSheetId="22" hidden="1">#REF!</definedName>
    <definedName name="HL_TOC_42" localSheetId="7" hidden="1">#REF!</definedName>
    <definedName name="HL_TOC_42" localSheetId="16" hidden="1">#REF!</definedName>
    <definedName name="HL_TOC_42" localSheetId="23" hidden="1">#REF!</definedName>
    <definedName name="HL_TOC_42" localSheetId="5" hidden="1">#REF!</definedName>
    <definedName name="HL_TOC_42" localSheetId="27" hidden="1">#REF!</definedName>
    <definedName name="HL_TOC_42" localSheetId="29" hidden="1">#REF!</definedName>
    <definedName name="HL_TOC_42" hidden="1">#REF!</definedName>
    <definedName name="HL_TOC_45" localSheetId="18" hidden="1">#REF!</definedName>
    <definedName name="HL_TOC_45" localSheetId="19" hidden="1">#REF!</definedName>
    <definedName name="HL_TOC_45" localSheetId="20" hidden="1">#REF!</definedName>
    <definedName name="HL_TOC_45" localSheetId="21" hidden="1">#REF!</definedName>
    <definedName name="HL_TOC_45" localSheetId="24" hidden="1">#REF!</definedName>
    <definedName name="HL_TOC_45" localSheetId="25" hidden="1">#REF!</definedName>
    <definedName name="HL_TOC_45" localSheetId="26" hidden="1">#REF!</definedName>
    <definedName name="HL_TOC_45" localSheetId="22" hidden="1">#REF!</definedName>
    <definedName name="HL_TOC_45" localSheetId="7" hidden="1">#REF!</definedName>
    <definedName name="HL_TOC_45" localSheetId="16" hidden="1">#REF!</definedName>
    <definedName name="HL_TOC_45" localSheetId="23" hidden="1">#REF!</definedName>
    <definedName name="HL_TOC_45" localSheetId="5" hidden="1">#REF!</definedName>
    <definedName name="HL_TOC_45" localSheetId="27" hidden="1">#REF!</definedName>
    <definedName name="HL_TOC_45" localSheetId="29" hidden="1">#REF!</definedName>
    <definedName name="HL_TOC_45" hidden="1">#REF!</definedName>
    <definedName name="HL_TOC_5" localSheetId="18" hidden="1">#REF!</definedName>
    <definedName name="HL_TOC_5" localSheetId="19" hidden="1">#REF!</definedName>
    <definedName name="HL_TOC_5" localSheetId="20" hidden="1">#REF!</definedName>
    <definedName name="HL_TOC_5" localSheetId="21" hidden="1">#REF!</definedName>
    <definedName name="HL_TOC_5" localSheetId="24" hidden="1">#REF!</definedName>
    <definedName name="HL_TOC_5" localSheetId="25" hidden="1">#REF!</definedName>
    <definedName name="HL_TOC_5" localSheetId="26" hidden="1">#REF!</definedName>
    <definedName name="HL_TOC_5" localSheetId="22" hidden="1">#REF!</definedName>
    <definedName name="HL_TOC_5" localSheetId="7" hidden="1">#REF!</definedName>
    <definedName name="HL_TOC_5" localSheetId="16" hidden="1">#REF!</definedName>
    <definedName name="HL_TOC_5" localSheetId="23" hidden="1">#REF!</definedName>
    <definedName name="HL_TOC_5" localSheetId="5" hidden="1">#REF!</definedName>
    <definedName name="HL_TOC_5" localSheetId="27" hidden="1">#REF!</definedName>
    <definedName name="HL_TOC_5" localSheetId="29" hidden="1">#REF!</definedName>
    <definedName name="HL_TOC_5" hidden="1">#REF!</definedName>
    <definedName name="HL_TOC_6" localSheetId="18" hidden="1">#REF!</definedName>
    <definedName name="HL_TOC_6" localSheetId="19" hidden="1">#REF!</definedName>
    <definedName name="HL_TOC_6" localSheetId="20" hidden="1">#REF!</definedName>
    <definedName name="HL_TOC_6" localSheetId="21" hidden="1">#REF!</definedName>
    <definedName name="HL_TOC_6" localSheetId="24" hidden="1">#REF!</definedName>
    <definedName name="HL_TOC_6" localSheetId="25" hidden="1">#REF!</definedName>
    <definedName name="HL_TOC_6" localSheetId="26" hidden="1">#REF!</definedName>
    <definedName name="HL_TOC_6" localSheetId="22" hidden="1">#REF!</definedName>
    <definedName name="HL_TOC_6" localSheetId="7" hidden="1">#REF!</definedName>
    <definedName name="HL_TOC_6" localSheetId="16" hidden="1">#REF!</definedName>
    <definedName name="HL_TOC_6" localSheetId="23" hidden="1">#REF!</definedName>
    <definedName name="HL_TOC_6" localSheetId="5" hidden="1">#REF!</definedName>
    <definedName name="HL_TOC_6" localSheetId="27" hidden="1">#REF!</definedName>
    <definedName name="HL_TOC_6" localSheetId="29" hidden="1">#REF!</definedName>
    <definedName name="HL_TOC_6" hidden="1">#REF!</definedName>
    <definedName name="HL_TOC_7" localSheetId="18" hidden="1">#REF!</definedName>
    <definedName name="HL_TOC_7" localSheetId="19" hidden="1">#REF!</definedName>
    <definedName name="HL_TOC_7" localSheetId="20" hidden="1">#REF!</definedName>
    <definedName name="HL_TOC_7" localSheetId="21" hidden="1">#REF!</definedName>
    <definedName name="HL_TOC_7" localSheetId="24" hidden="1">#REF!</definedName>
    <definedName name="HL_TOC_7" localSheetId="25" hidden="1">#REF!</definedName>
    <definedName name="HL_TOC_7" localSheetId="26" hidden="1">#REF!</definedName>
    <definedName name="HL_TOC_7" localSheetId="22" hidden="1">#REF!</definedName>
    <definedName name="HL_TOC_7" localSheetId="7" hidden="1">#REF!</definedName>
    <definedName name="HL_TOC_7" localSheetId="16" hidden="1">#REF!</definedName>
    <definedName name="HL_TOC_7" localSheetId="23" hidden="1">#REF!</definedName>
    <definedName name="HL_TOC_7" localSheetId="5" hidden="1">#REF!</definedName>
    <definedName name="HL_TOC_7" localSheetId="27" hidden="1">#REF!</definedName>
    <definedName name="HL_TOC_7" localSheetId="29" hidden="1">#REF!</definedName>
    <definedName name="HL_TOC_7" hidden="1">#REF!</definedName>
    <definedName name="HL_TOC_8" localSheetId="18" hidden="1">#REF!</definedName>
    <definedName name="HL_TOC_8" localSheetId="19" hidden="1">#REF!</definedName>
    <definedName name="HL_TOC_8" localSheetId="20" hidden="1">#REF!</definedName>
    <definedName name="HL_TOC_8" localSheetId="21" hidden="1">#REF!</definedName>
    <definedName name="HL_TOC_8" localSheetId="24" hidden="1">#REF!</definedName>
    <definedName name="HL_TOC_8" localSheetId="25" hidden="1">#REF!</definedName>
    <definedName name="HL_TOC_8" localSheetId="26" hidden="1">#REF!</definedName>
    <definedName name="HL_TOC_8" localSheetId="22" hidden="1">#REF!</definedName>
    <definedName name="HL_TOC_8" localSheetId="7" hidden="1">#REF!</definedName>
    <definedName name="HL_TOC_8" localSheetId="16" hidden="1">#REF!</definedName>
    <definedName name="HL_TOC_8" localSheetId="23" hidden="1">#REF!</definedName>
    <definedName name="HL_TOC_8" localSheetId="5" hidden="1">#REF!</definedName>
    <definedName name="HL_TOC_8" localSheetId="27" hidden="1">#REF!</definedName>
    <definedName name="HL_TOC_8" localSheetId="29" hidden="1">#REF!</definedName>
    <definedName name="HL_TOC_8" hidden="1">#REF!</definedName>
    <definedName name="HL_TOC_9" localSheetId="18" hidden="1">#REF!</definedName>
    <definedName name="HL_TOC_9" localSheetId="19" hidden="1">#REF!</definedName>
    <definedName name="HL_TOC_9" localSheetId="20" hidden="1">#REF!</definedName>
    <definedName name="HL_TOC_9" localSheetId="21" hidden="1">#REF!</definedName>
    <definedName name="HL_TOC_9" localSheetId="24" hidden="1">#REF!</definedName>
    <definedName name="HL_TOC_9" localSheetId="25" hidden="1">#REF!</definedName>
    <definedName name="HL_TOC_9" localSheetId="26" hidden="1">#REF!</definedName>
    <definedName name="HL_TOC_9" localSheetId="22" hidden="1">#REF!</definedName>
    <definedName name="HL_TOC_9" localSheetId="7" hidden="1">#REF!</definedName>
    <definedName name="HL_TOC_9" localSheetId="16" hidden="1">#REF!</definedName>
    <definedName name="HL_TOC_9" localSheetId="23" hidden="1">#REF!</definedName>
    <definedName name="HL_TOC_9" localSheetId="5" hidden="1">#REF!</definedName>
    <definedName name="HL_TOC_9" localSheetId="27" hidden="1">#REF!</definedName>
    <definedName name="HL_TOC_9" localSheetId="29" hidden="1">#REF!</definedName>
    <definedName name="HL_TOC_9" hidden="1">#REF!</definedName>
    <definedName name="Ind_Percentage">'Locational VCR'!$D$4</definedName>
    <definedName name="Locational_VCR_MWh" localSheetId="14">#REF!</definedName>
    <definedName name="Locational_VCR_MWh">'Locational VCR'!$E$7</definedName>
    <definedName name="MdoLsk" hidden="1">"KJMs1AEjllIjOV118uBypWrBa5tvuxg1vw2uHToHRhHYiZyQPyiSVF+h/vR75EWe"</definedName>
    <definedName name="MdoLuin" hidden="1">"9"</definedName>
    <definedName name="MdoStgs" hidden="1">"{ACD8184F-9616-46AC-95F9-90F8FB98A194}"</definedName>
    <definedName name="MODMC1" localSheetId="18" hidden="1">#REF!</definedName>
    <definedName name="MODMC1" localSheetId="19" hidden="1">#REF!</definedName>
    <definedName name="MODMC1" localSheetId="20" hidden="1">#REF!</definedName>
    <definedName name="MODMC1" localSheetId="21" hidden="1">#REF!</definedName>
    <definedName name="MODMC1" localSheetId="24" hidden="1">#REF!</definedName>
    <definedName name="MODMC1" localSheetId="25" hidden="1">#REF!</definedName>
    <definedName name="MODMC1" localSheetId="26" hidden="1">#REF!</definedName>
    <definedName name="MODMC1" localSheetId="22" hidden="1">#REF!</definedName>
    <definedName name="MODMC1" localSheetId="7" hidden="1">#REF!</definedName>
    <definedName name="MODMC1" localSheetId="16" hidden="1">#REF!</definedName>
    <definedName name="MODMC1" localSheetId="23" hidden="1">#REF!</definedName>
    <definedName name="MODMC1" localSheetId="5" hidden="1">#REF!</definedName>
    <definedName name="MODMC1" localSheetId="27" hidden="1">#REF!</definedName>
    <definedName name="MODMC1" localSheetId="29" hidden="1">#REF!</definedName>
    <definedName name="MODMC1" hidden="1">#REF!</definedName>
    <definedName name="MODMC10" localSheetId="18" hidden="1">#REF!</definedName>
    <definedName name="MODMC10" localSheetId="19" hidden="1">#REF!</definedName>
    <definedName name="MODMC10" localSheetId="20" hidden="1">#REF!</definedName>
    <definedName name="MODMC10" localSheetId="21" hidden="1">#REF!</definedName>
    <definedName name="MODMC10" localSheetId="24" hidden="1">#REF!</definedName>
    <definedName name="MODMC10" localSheetId="25" hidden="1">#REF!</definedName>
    <definedName name="MODMC10" localSheetId="26" hidden="1">#REF!</definedName>
    <definedName name="MODMC10" localSheetId="22" hidden="1">#REF!</definedName>
    <definedName name="MODMC10" localSheetId="7" hidden="1">#REF!</definedName>
    <definedName name="MODMC10" localSheetId="16" hidden="1">#REF!</definedName>
    <definedName name="MODMC10" localSheetId="23" hidden="1">#REF!</definedName>
    <definedName name="MODMC10" localSheetId="5" hidden="1">#REF!</definedName>
    <definedName name="MODMC10" localSheetId="27" hidden="1">#REF!</definedName>
    <definedName name="MODMC10" localSheetId="29" hidden="1">#REF!</definedName>
    <definedName name="MODMC10" hidden="1">#REF!</definedName>
    <definedName name="MODMC11" localSheetId="18" hidden="1">#REF!</definedName>
    <definedName name="MODMC11" localSheetId="19" hidden="1">#REF!</definedName>
    <definedName name="MODMC11" localSheetId="20" hidden="1">#REF!</definedName>
    <definedName name="MODMC11" localSheetId="21" hidden="1">#REF!</definedName>
    <definedName name="MODMC11" localSheetId="24" hidden="1">#REF!</definedName>
    <definedName name="MODMC11" localSheetId="25" hidden="1">#REF!</definedName>
    <definedName name="MODMC11" localSheetId="26" hidden="1">#REF!</definedName>
    <definedName name="MODMC11" localSheetId="22" hidden="1">#REF!</definedName>
    <definedName name="MODMC11" localSheetId="7" hidden="1">#REF!</definedName>
    <definedName name="MODMC11" localSheetId="16" hidden="1">#REF!</definedName>
    <definedName name="MODMC11" localSheetId="23" hidden="1">#REF!</definedName>
    <definedName name="MODMC11" localSheetId="5" hidden="1">#REF!</definedName>
    <definedName name="MODMC11" localSheetId="27" hidden="1">#REF!</definedName>
    <definedName name="MODMC11" localSheetId="29" hidden="1">#REF!</definedName>
    <definedName name="MODMC11" hidden="1">#REF!</definedName>
    <definedName name="MODMC12" localSheetId="18" hidden="1">#REF!</definedName>
    <definedName name="MODMC12" localSheetId="19" hidden="1">#REF!</definedName>
    <definedName name="MODMC12" localSheetId="20" hidden="1">#REF!</definedName>
    <definedName name="MODMC12" localSheetId="21" hidden="1">#REF!</definedName>
    <definedName name="MODMC12" localSheetId="24" hidden="1">#REF!</definedName>
    <definedName name="MODMC12" localSheetId="25" hidden="1">#REF!</definedName>
    <definedName name="MODMC12" localSheetId="26" hidden="1">#REF!</definedName>
    <definedName name="MODMC12" localSheetId="22" hidden="1">#REF!</definedName>
    <definedName name="MODMC12" localSheetId="7" hidden="1">#REF!</definedName>
    <definedName name="MODMC12" localSheetId="16" hidden="1">#REF!</definedName>
    <definedName name="MODMC12" localSheetId="23" hidden="1">#REF!</definedName>
    <definedName name="MODMC12" localSheetId="5" hidden="1">#REF!</definedName>
    <definedName name="MODMC12" localSheetId="27" hidden="1">#REF!</definedName>
    <definedName name="MODMC12" localSheetId="29" hidden="1">#REF!</definedName>
    <definedName name="MODMC12" hidden="1">#REF!</definedName>
    <definedName name="MODMC13" localSheetId="18" hidden="1">#REF!</definedName>
    <definedName name="MODMC13" localSheetId="19" hidden="1">#REF!</definedName>
    <definedName name="MODMC13" localSheetId="20" hidden="1">#REF!</definedName>
    <definedName name="MODMC13" localSheetId="21" hidden="1">#REF!</definedName>
    <definedName name="MODMC13" localSheetId="24" hidden="1">#REF!</definedName>
    <definedName name="MODMC13" localSheetId="25" hidden="1">#REF!</definedName>
    <definedName name="MODMC13" localSheetId="26" hidden="1">#REF!</definedName>
    <definedName name="MODMC13" localSheetId="22" hidden="1">#REF!</definedName>
    <definedName name="MODMC13" localSheetId="7" hidden="1">#REF!</definedName>
    <definedName name="MODMC13" localSheetId="16" hidden="1">#REF!</definedName>
    <definedName name="MODMC13" localSheetId="23" hidden="1">#REF!</definedName>
    <definedName name="MODMC13" localSheetId="5" hidden="1">#REF!</definedName>
    <definedName name="MODMC13" localSheetId="27" hidden="1">#REF!</definedName>
    <definedName name="MODMC13" localSheetId="29" hidden="1">#REF!</definedName>
    <definedName name="MODMC13" hidden="1">#REF!</definedName>
    <definedName name="MODMC14" localSheetId="18" hidden="1">#REF!</definedName>
    <definedName name="MODMC14" localSheetId="19" hidden="1">#REF!</definedName>
    <definedName name="MODMC14" localSheetId="20" hidden="1">#REF!</definedName>
    <definedName name="MODMC14" localSheetId="21" hidden="1">#REF!</definedName>
    <definedName name="MODMC14" localSheetId="24" hidden="1">#REF!</definedName>
    <definedName name="MODMC14" localSheetId="25" hidden="1">#REF!</definedName>
    <definedName name="MODMC14" localSheetId="26" hidden="1">#REF!</definedName>
    <definedName name="MODMC14" localSheetId="22" hidden="1">#REF!</definedName>
    <definedName name="MODMC14" localSheetId="7" hidden="1">#REF!</definedName>
    <definedName name="MODMC14" localSheetId="16" hidden="1">#REF!</definedName>
    <definedName name="MODMC14" localSheetId="23" hidden="1">#REF!</definedName>
    <definedName name="MODMC14" localSheetId="5" hidden="1">#REF!</definedName>
    <definedName name="MODMC14" localSheetId="27" hidden="1">#REF!</definedName>
    <definedName name="MODMC14" localSheetId="29" hidden="1">#REF!</definedName>
    <definedName name="MODMC14" hidden="1">#REF!</definedName>
    <definedName name="MODMC15" localSheetId="18" hidden="1">#REF!</definedName>
    <definedName name="MODMC15" localSheetId="19" hidden="1">#REF!</definedName>
    <definedName name="MODMC15" localSheetId="20" hidden="1">#REF!</definedName>
    <definedName name="MODMC15" localSheetId="21" hidden="1">#REF!</definedName>
    <definedName name="MODMC15" localSheetId="24" hidden="1">#REF!</definedName>
    <definedName name="MODMC15" localSheetId="25" hidden="1">#REF!</definedName>
    <definedName name="MODMC15" localSheetId="26" hidden="1">#REF!</definedName>
    <definedName name="MODMC15" localSheetId="22" hidden="1">#REF!</definedName>
    <definedName name="MODMC15" localSheetId="7" hidden="1">#REF!</definedName>
    <definedName name="MODMC15" localSheetId="16" hidden="1">#REF!</definedName>
    <definedName name="MODMC15" localSheetId="23" hidden="1">#REF!</definedName>
    <definedName name="MODMC15" localSheetId="5" hidden="1">#REF!</definedName>
    <definedName name="MODMC15" localSheetId="27" hidden="1">#REF!</definedName>
    <definedName name="MODMC15" localSheetId="29" hidden="1">#REF!</definedName>
    <definedName name="MODMC15" hidden="1">#REF!</definedName>
    <definedName name="MODMC16" localSheetId="18" hidden="1">#REF!</definedName>
    <definedName name="MODMC16" localSheetId="19" hidden="1">#REF!</definedName>
    <definedName name="MODMC16" localSheetId="20" hidden="1">#REF!</definedName>
    <definedName name="MODMC16" localSheetId="21" hidden="1">#REF!</definedName>
    <definedName name="MODMC16" localSheetId="24" hidden="1">#REF!</definedName>
    <definedName name="MODMC16" localSheetId="25" hidden="1">#REF!</definedName>
    <definedName name="MODMC16" localSheetId="26" hidden="1">#REF!</definedName>
    <definedName name="MODMC16" localSheetId="22" hidden="1">#REF!</definedName>
    <definedName name="MODMC16" localSheetId="7" hidden="1">#REF!</definedName>
    <definedName name="MODMC16" localSheetId="16" hidden="1">#REF!</definedName>
    <definedName name="MODMC16" localSheetId="23" hidden="1">#REF!</definedName>
    <definedName name="MODMC16" localSheetId="5" hidden="1">#REF!</definedName>
    <definedName name="MODMC16" localSheetId="27" hidden="1">#REF!</definedName>
    <definedName name="MODMC16" localSheetId="29" hidden="1">#REF!</definedName>
    <definedName name="MODMC16" hidden="1">#REF!</definedName>
    <definedName name="MODMC17" localSheetId="18" hidden="1">#REF!</definedName>
    <definedName name="MODMC17" localSheetId="19" hidden="1">#REF!</definedName>
    <definedName name="MODMC17" localSheetId="20" hidden="1">#REF!</definedName>
    <definedName name="MODMC17" localSheetId="21" hidden="1">#REF!</definedName>
    <definedName name="MODMC17" localSheetId="24" hidden="1">#REF!</definedName>
    <definedName name="MODMC17" localSheetId="25" hidden="1">#REF!</definedName>
    <definedName name="MODMC17" localSheetId="26" hidden="1">#REF!</definedName>
    <definedName name="MODMC17" localSheetId="22" hidden="1">#REF!</definedName>
    <definedName name="MODMC17" localSheetId="7" hidden="1">#REF!</definedName>
    <definedName name="MODMC17" localSheetId="16" hidden="1">#REF!</definedName>
    <definedName name="MODMC17" localSheetId="23" hidden="1">#REF!</definedName>
    <definedName name="MODMC17" localSheetId="5" hidden="1">#REF!</definedName>
    <definedName name="MODMC17" localSheetId="27" hidden="1">#REF!</definedName>
    <definedName name="MODMC17" localSheetId="29" hidden="1">#REF!</definedName>
    <definedName name="MODMC17" hidden="1">#REF!</definedName>
    <definedName name="MODMC18" localSheetId="18" hidden="1">#REF!</definedName>
    <definedName name="MODMC18" localSheetId="19" hidden="1">#REF!</definedName>
    <definedName name="MODMC18" localSheetId="20" hidden="1">#REF!</definedName>
    <definedName name="MODMC18" localSheetId="21" hidden="1">#REF!</definedName>
    <definedName name="MODMC18" localSheetId="24" hidden="1">#REF!</definedName>
    <definedName name="MODMC18" localSheetId="25" hidden="1">#REF!</definedName>
    <definedName name="MODMC18" localSheetId="26" hidden="1">#REF!</definedName>
    <definedName name="MODMC18" localSheetId="22" hidden="1">#REF!</definedName>
    <definedName name="MODMC18" localSheetId="7" hidden="1">#REF!</definedName>
    <definedName name="MODMC18" localSheetId="16" hidden="1">#REF!</definedName>
    <definedName name="MODMC18" localSheetId="23" hidden="1">#REF!</definedName>
    <definedName name="MODMC18" localSheetId="5" hidden="1">#REF!</definedName>
    <definedName name="MODMC18" localSheetId="27" hidden="1">#REF!</definedName>
    <definedName name="MODMC18" localSheetId="29" hidden="1">#REF!</definedName>
    <definedName name="MODMC18" hidden="1">#REF!</definedName>
    <definedName name="MODMC19" localSheetId="18" hidden="1">#REF!</definedName>
    <definedName name="MODMC19" localSheetId="19" hidden="1">#REF!</definedName>
    <definedName name="MODMC19" localSheetId="20" hidden="1">#REF!</definedName>
    <definedName name="MODMC19" localSheetId="21" hidden="1">#REF!</definedName>
    <definedName name="MODMC19" localSheetId="24" hidden="1">#REF!</definedName>
    <definedName name="MODMC19" localSheetId="25" hidden="1">#REF!</definedName>
    <definedName name="MODMC19" localSheetId="26" hidden="1">#REF!</definedName>
    <definedName name="MODMC19" localSheetId="22" hidden="1">#REF!</definedName>
    <definedName name="MODMC19" localSheetId="7" hidden="1">#REF!</definedName>
    <definedName name="MODMC19" localSheetId="16" hidden="1">#REF!</definedName>
    <definedName name="MODMC19" localSheetId="23" hidden="1">#REF!</definedName>
    <definedName name="MODMC19" localSheetId="5" hidden="1">#REF!</definedName>
    <definedName name="MODMC19" localSheetId="27" hidden="1">#REF!</definedName>
    <definedName name="MODMC19" localSheetId="29" hidden="1">#REF!</definedName>
    <definedName name="MODMC19" hidden="1">#REF!</definedName>
    <definedName name="MODMC2" localSheetId="18" hidden="1">#REF!</definedName>
    <definedName name="MODMC2" localSheetId="19" hidden="1">#REF!</definedName>
    <definedName name="MODMC2" localSheetId="20" hidden="1">#REF!</definedName>
    <definedName name="MODMC2" localSheetId="21" hidden="1">#REF!</definedName>
    <definedName name="MODMC2" localSheetId="24" hidden="1">#REF!</definedName>
    <definedName name="MODMC2" localSheetId="25" hidden="1">#REF!</definedName>
    <definedName name="MODMC2" localSheetId="26" hidden="1">#REF!</definedName>
    <definedName name="MODMC2" localSheetId="22" hidden="1">#REF!</definedName>
    <definedName name="MODMC2" localSheetId="7" hidden="1">#REF!</definedName>
    <definedName name="MODMC2" localSheetId="16" hidden="1">#REF!</definedName>
    <definedName name="MODMC2" localSheetId="23" hidden="1">#REF!</definedName>
    <definedName name="MODMC2" localSheetId="5" hidden="1">#REF!</definedName>
    <definedName name="MODMC2" localSheetId="27" hidden="1">#REF!</definedName>
    <definedName name="MODMC2" localSheetId="29" hidden="1">#REF!</definedName>
    <definedName name="MODMC2" hidden="1">#REF!</definedName>
    <definedName name="MODMC20" localSheetId="18" hidden="1">#REF!</definedName>
    <definedName name="MODMC20" localSheetId="19" hidden="1">#REF!</definedName>
    <definedName name="MODMC20" localSheetId="20" hidden="1">#REF!</definedName>
    <definedName name="MODMC20" localSheetId="21" hidden="1">#REF!</definedName>
    <definedName name="MODMC20" localSheetId="24" hidden="1">#REF!</definedName>
    <definedName name="MODMC20" localSheetId="25" hidden="1">#REF!</definedName>
    <definedName name="MODMC20" localSheetId="26" hidden="1">#REF!</definedName>
    <definedName name="MODMC20" localSheetId="22" hidden="1">#REF!</definedName>
    <definedName name="MODMC20" localSheetId="7" hidden="1">#REF!</definedName>
    <definedName name="MODMC20" localSheetId="16" hidden="1">#REF!</definedName>
    <definedName name="MODMC20" localSheetId="23" hidden="1">#REF!</definedName>
    <definedName name="MODMC20" localSheetId="5" hidden="1">#REF!</definedName>
    <definedName name="MODMC20" localSheetId="27" hidden="1">#REF!</definedName>
    <definedName name="MODMC20" localSheetId="29" hidden="1">#REF!</definedName>
    <definedName name="MODMC20" hidden="1">#REF!</definedName>
    <definedName name="MODMC21" localSheetId="18" hidden="1">#REF!</definedName>
    <definedName name="MODMC21" localSheetId="19" hidden="1">#REF!</definedName>
    <definedName name="MODMC21" localSheetId="20" hidden="1">#REF!</definedName>
    <definedName name="MODMC21" localSheetId="21" hidden="1">#REF!</definedName>
    <definedName name="MODMC21" localSheetId="24" hidden="1">#REF!</definedName>
    <definedName name="MODMC21" localSheetId="25" hidden="1">#REF!</definedName>
    <definedName name="MODMC21" localSheetId="26" hidden="1">#REF!</definedName>
    <definedName name="MODMC21" localSheetId="22" hidden="1">#REF!</definedName>
    <definedName name="MODMC21" localSheetId="7" hidden="1">#REF!</definedName>
    <definedName name="MODMC21" localSheetId="16" hidden="1">#REF!</definedName>
    <definedName name="MODMC21" localSheetId="23" hidden="1">#REF!</definedName>
    <definedName name="MODMC21" localSheetId="5" hidden="1">#REF!</definedName>
    <definedName name="MODMC21" localSheetId="27" hidden="1">#REF!</definedName>
    <definedName name="MODMC21" localSheetId="29" hidden="1">#REF!</definedName>
    <definedName name="MODMC21" hidden="1">#REF!</definedName>
    <definedName name="MODMC22" localSheetId="18" hidden="1">#REF!</definedName>
    <definedName name="MODMC22" localSheetId="19" hidden="1">#REF!</definedName>
    <definedName name="MODMC22" localSheetId="20" hidden="1">#REF!</definedName>
    <definedName name="MODMC22" localSheetId="21" hidden="1">#REF!</definedName>
    <definedName name="MODMC22" localSheetId="24" hidden="1">#REF!</definedName>
    <definedName name="MODMC22" localSheetId="25" hidden="1">#REF!</definedName>
    <definedName name="MODMC22" localSheetId="26" hidden="1">#REF!</definedName>
    <definedName name="MODMC22" localSheetId="22" hidden="1">#REF!</definedName>
    <definedName name="MODMC22" localSheetId="7" hidden="1">#REF!</definedName>
    <definedName name="MODMC22" localSheetId="16" hidden="1">#REF!</definedName>
    <definedName name="MODMC22" localSheetId="23" hidden="1">#REF!</definedName>
    <definedName name="MODMC22" localSheetId="5" hidden="1">#REF!</definedName>
    <definedName name="MODMC22" localSheetId="27" hidden="1">#REF!</definedName>
    <definedName name="MODMC22" localSheetId="29" hidden="1">#REF!</definedName>
    <definedName name="MODMC22" hidden="1">#REF!</definedName>
    <definedName name="MODMC23" localSheetId="18" hidden="1">#REF!</definedName>
    <definedName name="MODMC23" localSheetId="19" hidden="1">#REF!</definedName>
    <definedName name="MODMC23" localSheetId="20" hidden="1">#REF!</definedName>
    <definedName name="MODMC23" localSheetId="21" hidden="1">#REF!</definedName>
    <definedName name="MODMC23" localSheetId="24" hidden="1">#REF!</definedName>
    <definedName name="MODMC23" localSheetId="25" hidden="1">#REF!</definedName>
    <definedName name="MODMC23" localSheetId="26" hidden="1">#REF!</definedName>
    <definedName name="MODMC23" localSheetId="22" hidden="1">#REF!</definedName>
    <definedName name="MODMC23" localSheetId="7" hidden="1">#REF!</definedName>
    <definedName name="MODMC23" localSheetId="16" hidden="1">#REF!</definedName>
    <definedName name="MODMC23" localSheetId="23" hidden="1">#REF!</definedName>
    <definedName name="MODMC23" localSheetId="5" hidden="1">#REF!</definedName>
    <definedName name="MODMC23" localSheetId="27" hidden="1">#REF!</definedName>
    <definedName name="MODMC23" localSheetId="29" hidden="1">#REF!</definedName>
    <definedName name="MODMC23" hidden="1">#REF!</definedName>
    <definedName name="MODMC24" localSheetId="18" hidden="1">#REF!</definedName>
    <definedName name="MODMC24" localSheetId="19" hidden="1">#REF!</definedName>
    <definedName name="MODMC24" localSheetId="20" hidden="1">#REF!</definedName>
    <definedName name="MODMC24" localSheetId="21" hidden="1">#REF!</definedName>
    <definedName name="MODMC24" localSheetId="24" hidden="1">#REF!</definedName>
    <definedName name="MODMC24" localSheetId="25" hidden="1">#REF!</definedName>
    <definedName name="MODMC24" localSheetId="26" hidden="1">#REF!</definedName>
    <definedName name="MODMC24" localSheetId="22" hidden="1">#REF!</definedName>
    <definedName name="MODMC24" localSheetId="7" hidden="1">#REF!</definedName>
    <definedName name="MODMC24" localSheetId="16" hidden="1">#REF!</definedName>
    <definedName name="MODMC24" localSheetId="23" hidden="1">#REF!</definedName>
    <definedName name="MODMC24" localSheetId="5" hidden="1">#REF!</definedName>
    <definedName name="MODMC24" localSheetId="27" hidden="1">#REF!</definedName>
    <definedName name="MODMC24" localSheetId="29" hidden="1">#REF!</definedName>
    <definedName name="MODMC24" hidden="1">#REF!</definedName>
    <definedName name="MODMC25" localSheetId="18" hidden="1">#REF!</definedName>
    <definedName name="MODMC25" localSheetId="19" hidden="1">#REF!</definedName>
    <definedName name="MODMC25" localSheetId="20" hidden="1">#REF!</definedName>
    <definedName name="MODMC25" localSheetId="21" hidden="1">#REF!</definedName>
    <definedName name="MODMC25" localSheetId="24" hidden="1">#REF!</definedName>
    <definedName name="MODMC25" localSheetId="25" hidden="1">#REF!</definedName>
    <definedName name="MODMC25" localSheetId="26" hidden="1">#REF!</definedName>
    <definedName name="MODMC25" localSheetId="22" hidden="1">#REF!</definedName>
    <definedName name="MODMC25" localSheetId="7" hidden="1">#REF!</definedName>
    <definedName name="MODMC25" localSheetId="16" hidden="1">#REF!</definedName>
    <definedName name="MODMC25" localSheetId="23" hidden="1">#REF!</definedName>
    <definedName name="MODMC25" localSheetId="5" hidden="1">#REF!</definedName>
    <definedName name="MODMC25" localSheetId="27" hidden="1">#REF!</definedName>
    <definedName name="MODMC25" localSheetId="29" hidden="1">#REF!</definedName>
    <definedName name="MODMC25" hidden="1">#REF!</definedName>
    <definedName name="MODMC26" localSheetId="18" hidden="1">#REF!</definedName>
    <definedName name="MODMC26" localSheetId="19" hidden="1">#REF!</definedName>
    <definedName name="MODMC26" localSheetId="20" hidden="1">#REF!</definedName>
    <definedName name="MODMC26" localSheetId="21" hidden="1">#REF!</definedName>
    <definedName name="MODMC26" localSheetId="24" hidden="1">#REF!</definedName>
    <definedName name="MODMC26" localSheetId="25" hidden="1">#REF!</definedName>
    <definedName name="MODMC26" localSheetId="26" hidden="1">#REF!</definedName>
    <definedName name="MODMC26" localSheetId="22" hidden="1">#REF!</definedName>
    <definedName name="MODMC26" localSheetId="7" hidden="1">#REF!</definedName>
    <definedName name="MODMC26" localSheetId="16" hidden="1">#REF!</definedName>
    <definedName name="MODMC26" localSheetId="23" hidden="1">#REF!</definedName>
    <definedName name="MODMC26" localSheetId="5" hidden="1">#REF!</definedName>
    <definedName name="MODMC26" localSheetId="27" hidden="1">#REF!</definedName>
    <definedName name="MODMC26" localSheetId="29" hidden="1">#REF!</definedName>
    <definedName name="MODMC26" hidden="1">#REF!</definedName>
    <definedName name="MODMC27" localSheetId="18" hidden="1">#REF!</definedName>
    <definedName name="MODMC27" localSheetId="19" hidden="1">#REF!</definedName>
    <definedName name="MODMC27" localSheetId="20" hidden="1">#REF!</definedName>
    <definedName name="MODMC27" localSheetId="21" hidden="1">#REF!</definedName>
    <definedName name="MODMC27" localSheetId="24" hidden="1">#REF!</definedName>
    <definedName name="MODMC27" localSheetId="25" hidden="1">#REF!</definedName>
    <definedName name="MODMC27" localSheetId="26" hidden="1">#REF!</definedName>
    <definedName name="MODMC27" localSheetId="22" hidden="1">#REF!</definedName>
    <definedName name="MODMC27" localSheetId="7" hidden="1">#REF!</definedName>
    <definedName name="MODMC27" localSheetId="16" hidden="1">#REF!</definedName>
    <definedName name="MODMC27" localSheetId="23" hidden="1">#REF!</definedName>
    <definedName name="MODMC27" localSheetId="5" hidden="1">#REF!</definedName>
    <definedName name="MODMC27" localSheetId="27" hidden="1">#REF!</definedName>
    <definedName name="MODMC27" localSheetId="29" hidden="1">#REF!</definedName>
    <definedName name="MODMC27" hidden="1">#REF!</definedName>
    <definedName name="MODMC28" localSheetId="18" hidden="1">#REF!</definedName>
    <definedName name="MODMC28" localSheetId="19" hidden="1">#REF!</definedName>
    <definedName name="MODMC28" localSheetId="20" hidden="1">#REF!</definedName>
    <definedName name="MODMC28" localSheetId="21" hidden="1">#REF!</definedName>
    <definedName name="MODMC28" localSheetId="24" hidden="1">#REF!</definedName>
    <definedName name="MODMC28" localSheetId="25" hidden="1">#REF!</definedName>
    <definedName name="MODMC28" localSheetId="26" hidden="1">#REF!</definedName>
    <definedName name="MODMC28" localSheetId="22" hidden="1">#REF!</definedName>
    <definedName name="MODMC28" localSheetId="7" hidden="1">#REF!</definedName>
    <definedName name="MODMC28" localSheetId="16" hidden="1">#REF!</definedName>
    <definedName name="MODMC28" localSheetId="23" hidden="1">#REF!</definedName>
    <definedName name="MODMC28" localSheetId="5" hidden="1">#REF!</definedName>
    <definedName name="MODMC28" localSheetId="27" hidden="1">#REF!</definedName>
    <definedName name="MODMC28" localSheetId="29" hidden="1">#REF!</definedName>
    <definedName name="MODMC28" hidden="1">#REF!</definedName>
    <definedName name="MODMC29" localSheetId="18" hidden="1">#REF!</definedName>
    <definedName name="MODMC29" localSheetId="19" hidden="1">#REF!</definedName>
    <definedName name="MODMC29" localSheetId="20" hidden="1">#REF!</definedName>
    <definedName name="MODMC29" localSheetId="21" hidden="1">#REF!</definedName>
    <definedName name="MODMC29" localSheetId="24" hidden="1">#REF!</definedName>
    <definedName name="MODMC29" localSheetId="25" hidden="1">#REF!</definedName>
    <definedName name="MODMC29" localSheetId="26" hidden="1">#REF!</definedName>
    <definedName name="MODMC29" localSheetId="22" hidden="1">#REF!</definedName>
    <definedName name="MODMC29" localSheetId="7" hidden="1">#REF!</definedName>
    <definedName name="MODMC29" localSheetId="16" hidden="1">#REF!</definedName>
    <definedName name="MODMC29" localSheetId="23" hidden="1">#REF!</definedName>
    <definedName name="MODMC29" localSheetId="5" hidden="1">#REF!</definedName>
    <definedName name="MODMC29" localSheetId="27" hidden="1">#REF!</definedName>
    <definedName name="MODMC29" localSheetId="29" hidden="1">#REF!</definedName>
    <definedName name="MODMC29" hidden="1">#REF!</definedName>
    <definedName name="MODMC30" localSheetId="18" hidden="1">#REF!</definedName>
    <definedName name="MODMC30" localSheetId="19" hidden="1">#REF!</definedName>
    <definedName name="MODMC30" localSheetId="20" hidden="1">#REF!</definedName>
    <definedName name="MODMC30" localSheetId="21" hidden="1">#REF!</definedName>
    <definedName name="MODMC30" localSheetId="24" hidden="1">#REF!</definedName>
    <definedName name="MODMC30" localSheetId="25" hidden="1">#REF!</definedName>
    <definedName name="MODMC30" localSheetId="26" hidden="1">#REF!</definedName>
    <definedName name="MODMC30" localSheetId="22" hidden="1">#REF!</definedName>
    <definedName name="MODMC30" localSheetId="7" hidden="1">#REF!</definedName>
    <definedName name="MODMC30" localSheetId="16" hidden="1">#REF!</definedName>
    <definedName name="MODMC30" localSheetId="23" hidden="1">#REF!</definedName>
    <definedName name="MODMC30" localSheetId="5" hidden="1">#REF!</definedName>
    <definedName name="MODMC30" localSheetId="27" hidden="1">#REF!</definedName>
    <definedName name="MODMC30" localSheetId="29" hidden="1">#REF!</definedName>
    <definedName name="MODMC30" hidden="1">#REF!</definedName>
    <definedName name="MODMC31" localSheetId="18" hidden="1">#REF!</definedName>
    <definedName name="MODMC31" localSheetId="19" hidden="1">#REF!</definedName>
    <definedName name="MODMC31" localSheetId="20" hidden="1">#REF!</definedName>
    <definedName name="MODMC31" localSheetId="21" hidden="1">#REF!</definedName>
    <definedName name="MODMC31" localSheetId="24" hidden="1">#REF!</definedName>
    <definedName name="MODMC31" localSheetId="25" hidden="1">#REF!</definedName>
    <definedName name="MODMC31" localSheetId="26" hidden="1">#REF!</definedName>
    <definedName name="MODMC31" localSheetId="22" hidden="1">#REF!</definedName>
    <definedName name="MODMC31" localSheetId="7" hidden="1">#REF!</definedName>
    <definedName name="MODMC31" localSheetId="16" hidden="1">#REF!</definedName>
    <definedName name="MODMC31" localSheetId="23" hidden="1">#REF!</definedName>
    <definedName name="MODMC31" localSheetId="5" hidden="1">#REF!</definedName>
    <definedName name="MODMC31" localSheetId="27" hidden="1">#REF!</definedName>
    <definedName name="MODMC31" localSheetId="29" hidden="1">#REF!</definedName>
    <definedName name="MODMC31" hidden="1">#REF!</definedName>
    <definedName name="MODMC32" localSheetId="18" hidden="1">#REF!</definedName>
    <definedName name="MODMC32" localSheetId="19" hidden="1">#REF!</definedName>
    <definedName name="MODMC32" localSheetId="20" hidden="1">#REF!</definedName>
    <definedName name="MODMC32" localSheetId="21" hidden="1">#REF!</definedName>
    <definedName name="MODMC32" localSheetId="24" hidden="1">#REF!</definedName>
    <definedName name="MODMC32" localSheetId="25" hidden="1">#REF!</definedName>
    <definedName name="MODMC32" localSheetId="26" hidden="1">#REF!</definedName>
    <definedName name="MODMC32" localSheetId="22" hidden="1">#REF!</definedName>
    <definedName name="MODMC32" localSheetId="7" hidden="1">#REF!</definedName>
    <definedName name="MODMC32" localSheetId="16" hidden="1">#REF!</definedName>
    <definedName name="MODMC32" localSheetId="23" hidden="1">#REF!</definedName>
    <definedName name="MODMC32" localSheetId="5" hidden="1">#REF!</definedName>
    <definedName name="MODMC32" localSheetId="27" hidden="1">#REF!</definedName>
    <definedName name="MODMC32" localSheetId="29" hidden="1">#REF!</definedName>
    <definedName name="MODMC32" hidden="1">#REF!</definedName>
    <definedName name="MODMC33" localSheetId="18" hidden="1">#REF!</definedName>
    <definedName name="MODMC33" localSheetId="19" hidden="1">#REF!</definedName>
    <definedName name="MODMC33" localSheetId="20" hidden="1">#REF!</definedName>
    <definedName name="MODMC33" localSheetId="21" hidden="1">#REF!</definedName>
    <definedName name="MODMC33" localSheetId="24" hidden="1">#REF!</definedName>
    <definedName name="MODMC33" localSheetId="25" hidden="1">#REF!</definedName>
    <definedName name="MODMC33" localSheetId="26" hidden="1">#REF!</definedName>
    <definedName name="MODMC33" localSheetId="22" hidden="1">#REF!</definedName>
    <definedName name="MODMC33" localSheetId="7" hidden="1">#REF!</definedName>
    <definedName name="MODMC33" localSheetId="16" hidden="1">#REF!</definedName>
    <definedName name="MODMC33" localSheetId="23" hidden="1">#REF!</definedName>
    <definedName name="MODMC33" localSheetId="5" hidden="1">#REF!</definedName>
    <definedName name="MODMC33" localSheetId="27" hidden="1">#REF!</definedName>
    <definedName name="MODMC33" localSheetId="29" hidden="1">#REF!</definedName>
    <definedName name="MODMC33" hidden="1">#REF!</definedName>
    <definedName name="MODMC34" localSheetId="18" hidden="1">#REF!</definedName>
    <definedName name="MODMC34" localSheetId="19" hidden="1">#REF!</definedName>
    <definedName name="MODMC34" localSheetId="20" hidden="1">#REF!</definedName>
    <definedName name="MODMC34" localSheetId="21" hidden="1">#REF!</definedName>
    <definedName name="MODMC34" localSheetId="24" hidden="1">#REF!</definedName>
    <definedName name="MODMC34" localSheetId="25" hidden="1">#REF!</definedName>
    <definedName name="MODMC34" localSheetId="26" hidden="1">#REF!</definedName>
    <definedName name="MODMC34" localSheetId="22" hidden="1">#REF!</definedName>
    <definedName name="MODMC34" localSheetId="7" hidden="1">#REF!</definedName>
    <definedName name="MODMC34" localSheetId="16" hidden="1">#REF!</definedName>
    <definedName name="MODMC34" localSheetId="23" hidden="1">#REF!</definedName>
    <definedName name="MODMC34" localSheetId="5" hidden="1">#REF!</definedName>
    <definedName name="MODMC34" localSheetId="27" hidden="1">#REF!</definedName>
    <definedName name="MODMC34" localSheetId="29" hidden="1">#REF!</definedName>
    <definedName name="MODMC34" hidden="1">#REF!</definedName>
    <definedName name="MODMC35" localSheetId="18" hidden="1">#REF!</definedName>
    <definedName name="MODMC35" localSheetId="19" hidden="1">#REF!</definedName>
    <definedName name="MODMC35" localSheetId="20" hidden="1">#REF!</definedName>
    <definedName name="MODMC35" localSheetId="21" hidden="1">#REF!</definedName>
    <definedName name="MODMC35" localSheetId="24" hidden="1">#REF!</definedName>
    <definedName name="MODMC35" localSheetId="25" hidden="1">#REF!</definedName>
    <definedName name="MODMC35" localSheetId="26" hidden="1">#REF!</definedName>
    <definedName name="MODMC35" localSheetId="22" hidden="1">#REF!</definedName>
    <definedName name="MODMC35" localSheetId="7" hidden="1">#REF!</definedName>
    <definedName name="MODMC35" localSheetId="16" hidden="1">#REF!</definedName>
    <definedName name="MODMC35" localSheetId="23" hidden="1">#REF!</definedName>
    <definedName name="MODMC35" localSheetId="5" hidden="1">#REF!</definedName>
    <definedName name="MODMC35" localSheetId="27" hidden="1">#REF!</definedName>
    <definedName name="MODMC35" localSheetId="29" hidden="1">#REF!</definedName>
    <definedName name="MODMC35" hidden="1">#REF!</definedName>
    <definedName name="MODMC36" localSheetId="18" hidden="1">#REF!</definedName>
    <definedName name="MODMC36" localSheetId="19" hidden="1">#REF!</definedName>
    <definedName name="MODMC36" localSheetId="20" hidden="1">#REF!</definedName>
    <definedName name="MODMC36" localSheetId="21" hidden="1">#REF!</definedName>
    <definedName name="MODMC36" localSheetId="24" hidden="1">#REF!</definedName>
    <definedName name="MODMC36" localSheetId="25" hidden="1">#REF!</definedName>
    <definedName name="MODMC36" localSheetId="26" hidden="1">#REF!</definedName>
    <definedName name="MODMC36" localSheetId="22" hidden="1">#REF!</definedName>
    <definedName name="MODMC36" localSheetId="7" hidden="1">#REF!</definedName>
    <definedName name="MODMC36" localSheetId="16" hidden="1">#REF!</definedName>
    <definedName name="MODMC36" localSheetId="23" hidden="1">#REF!</definedName>
    <definedName name="MODMC36" localSheetId="5" hidden="1">#REF!</definedName>
    <definedName name="MODMC36" localSheetId="27" hidden="1">#REF!</definedName>
    <definedName name="MODMC36" localSheetId="29" hidden="1">#REF!</definedName>
    <definedName name="MODMC36" hidden="1">#REF!</definedName>
    <definedName name="MODMC38" localSheetId="18" hidden="1">#REF!</definedName>
    <definedName name="MODMC38" localSheetId="19" hidden="1">#REF!</definedName>
    <definedName name="MODMC38" localSheetId="20" hidden="1">#REF!</definedName>
    <definedName name="MODMC38" localSheetId="21" hidden="1">#REF!</definedName>
    <definedName name="MODMC38" localSheetId="24" hidden="1">#REF!</definedName>
    <definedName name="MODMC38" localSheetId="25" hidden="1">#REF!</definedName>
    <definedName name="MODMC38" localSheetId="26" hidden="1">#REF!</definedName>
    <definedName name="MODMC38" localSheetId="22" hidden="1">#REF!</definedName>
    <definedName name="MODMC38" localSheetId="7" hidden="1">#REF!</definedName>
    <definedName name="MODMC38" localSheetId="16" hidden="1">#REF!</definedName>
    <definedName name="MODMC38" localSheetId="23" hidden="1">#REF!</definedName>
    <definedName name="MODMC38" localSheetId="5" hidden="1">#REF!</definedName>
    <definedName name="MODMC38" localSheetId="27" hidden="1">#REF!</definedName>
    <definedName name="MODMC38" localSheetId="29" hidden="1">#REF!</definedName>
    <definedName name="MODMC38" hidden="1">#REF!</definedName>
    <definedName name="MODMC39" localSheetId="18" hidden="1">#REF!</definedName>
    <definedName name="MODMC39" localSheetId="19" hidden="1">#REF!</definedName>
    <definedName name="MODMC39" localSheetId="20" hidden="1">#REF!</definedName>
    <definedName name="MODMC39" localSheetId="21" hidden="1">#REF!</definedName>
    <definedName name="MODMC39" localSheetId="24" hidden="1">#REF!</definedName>
    <definedName name="MODMC39" localSheetId="25" hidden="1">#REF!</definedName>
    <definedName name="MODMC39" localSheetId="26" hidden="1">#REF!</definedName>
    <definedName name="MODMC39" localSheetId="22" hidden="1">#REF!</definedName>
    <definedName name="MODMC39" localSheetId="7" hidden="1">#REF!</definedName>
    <definedName name="MODMC39" localSheetId="16" hidden="1">#REF!</definedName>
    <definedName name="MODMC39" localSheetId="23" hidden="1">#REF!</definedName>
    <definedName name="MODMC39" localSheetId="5" hidden="1">#REF!</definedName>
    <definedName name="MODMC39" localSheetId="27" hidden="1">#REF!</definedName>
    <definedName name="MODMC39" localSheetId="29" hidden="1">#REF!</definedName>
    <definedName name="MODMC39" hidden="1">#REF!</definedName>
    <definedName name="MODMC4" localSheetId="18" hidden="1">#REF!</definedName>
    <definedName name="MODMC4" localSheetId="19" hidden="1">#REF!</definedName>
    <definedName name="MODMC4" localSheetId="20" hidden="1">#REF!</definedName>
    <definedName name="MODMC4" localSheetId="21" hidden="1">#REF!</definedName>
    <definedName name="MODMC4" localSheetId="24" hidden="1">#REF!</definedName>
    <definedName name="MODMC4" localSheetId="25" hidden="1">#REF!</definedName>
    <definedName name="MODMC4" localSheetId="26" hidden="1">#REF!</definedName>
    <definedName name="MODMC4" localSheetId="22" hidden="1">#REF!</definedName>
    <definedName name="MODMC4" localSheetId="7" hidden="1">#REF!</definedName>
    <definedName name="MODMC4" localSheetId="16" hidden="1">#REF!</definedName>
    <definedName name="MODMC4" localSheetId="23" hidden="1">#REF!</definedName>
    <definedName name="MODMC4" localSheetId="5" hidden="1">#REF!</definedName>
    <definedName name="MODMC4" localSheetId="27" hidden="1">#REF!</definedName>
    <definedName name="MODMC4" localSheetId="29" hidden="1">#REF!</definedName>
    <definedName name="MODMC4" hidden="1">#REF!</definedName>
    <definedName name="MODMC40" localSheetId="18" hidden="1">#REF!</definedName>
    <definedName name="MODMC40" localSheetId="19" hidden="1">#REF!</definedName>
    <definedName name="MODMC40" localSheetId="20" hidden="1">#REF!</definedName>
    <definedName name="MODMC40" localSheetId="21" hidden="1">#REF!</definedName>
    <definedName name="MODMC40" localSheetId="24" hidden="1">#REF!</definedName>
    <definedName name="MODMC40" localSheetId="25" hidden="1">#REF!</definedName>
    <definedName name="MODMC40" localSheetId="26" hidden="1">#REF!</definedName>
    <definedName name="MODMC40" localSheetId="22" hidden="1">#REF!</definedName>
    <definedName name="MODMC40" localSheetId="7" hidden="1">#REF!</definedName>
    <definedName name="MODMC40" localSheetId="16" hidden="1">#REF!</definedName>
    <definedName name="MODMC40" localSheetId="23" hidden="1">#REF!</definedName>
    <definedName name="MODMC40" localSheetId="5" hidden="1">#REF!</definedName>
    <definedName name="MODMC40" localSheetId="27" hidden="1">#REF!</definedName>
    <definedName name="MODMC40" localSheetId="29" hidden="1">#REF!</definedName>
    <definedName name="MODMC40" hidden="1">#REF!</definedName>
    <definedName name="MODMC41" localSheetId="18" hidden="1">#REF!</definedName>
    <definedName name="MODMC41" localSheetId="19" hidden="1">#REF!</definedName>
    <definedName name="MODMC41" localSheetId="20" hidden="1">#REF!</definedName>
    <definedName name="MODMC41" localSheetId="21" hidden="1">#REF!</definedName>
    <definedName name="MODMC41" localSheetId="24" hidden="1">#REF!</definedName>
    <definedName name="MODMC41" localSheetId="25" hidden="1">#REF!</definedName>
    <definedName name="MODMC41" localSheetId="26" hidden="1">#REF!</definedName>
    <definedName name="MODMC41" localSheetId="22" hidden="1">#REF!</definedName>
    <definedName name="MODMC41" localSheetId="7" hidden="1">#REF!</definedName>
    <definedName name="MODMC41" localSheetId="16" hidden="1">#REF!</definedName>
    <definedName name="MODMC41" localSheetId="23" hidden="1">#REF!</definedName>
    <definedName name="MODMC41" localSheetId="5" hidden="1">#REF!</definedName>
    <definedName name="MODMC41" localSheetId="27" hidden="1">#REF!</definedName>
    <definedName name="MODMC41" localSheetId="29" hidden="1">#REF!</definedName>
    <definedName name="MODMC41" hidden="1">#REF!</definedName>
    <definedName name="MODMC42" localSheetId="18" hidden="1">#REF!</definedName>
    <definedName name="MODMC42" localSheetId="19" hidden="1">#REF!</definedName>
    <definedName name="MODMC42" localSheetId="20" hidden="1">#REF!</definedName>
    <definedName name="MODMC42" localSheetId="21" hidden="1">#REF!</definedName>
    <definedName name="MODMC42" localSheetId="24" hidden="1">#REF!</definedName>
    <definedName name="MODMC42" localSheetId="25" hidden="1">#REF!</definedName>
    <definedName name="MODMC42" localSheetId="26" hidden="1">#REF!</definedName>
    <definedName name="MODMC42" localSheetId="22" hidden="1">#REF!</definedName>
    <definedName name="MODMC42" localSheetId="7" hidden="1">#REF!</definedName>
    <definedName name="MODMC42" localSheetId="16" hidden="1">#REF!</definedName>
    <definedName name="MODMC42" localSheetId="23" hidden="1">#REF!</definedName>
    <definedName name="MODMC42" localSheetId="5" hidden="1">#REF!</definedName>
    <definedName name="MODMC42" localSheetId="27" hidden="1">#REF!</definedName>
    <definedName name="MODMC42" localSheetId="29" hidden="1">#REF!</definedName>
    <definedName name="MODMC42" hidden="1">#REF!</definedName>
    <definedName name="MODMC43" localSheetId="18" hidden="1">#REF!</definedName>
    <definedName name="MODMC43" localSheetId="19" hidden="1">#REF!</definedName>
    <definedName name="MODMC43" localSheetId="20" hidden="1">#REF!</definedName>
    <definedName name="MODMC43" localSheetId="21" hidden="1">#REF!</definedName>
    <definedName name="MODMC43" localSheetId="24" hidden="1">#REF!</definedName>
    <definedName name="MODMC43" localSheetId="25" hidden="1">#REF!</definedName>
    <definedName name="MODMC43" localSheetId="26" hidden="1">#REF!</definedName>
    <definedName name="MODMC43" localSheetId="22" hidden="1">#REF!</definedName>
    <definedName name="MODMC43" localSheetId="7" hidden="1">#REF!</definedName>
    <definedName name="MODMC43" localSheetId="16" hidden="1">#REF!</definedName>
    <definedName name="MODMC43" localSheetId="23" hidden="1">#REF!</definedName>
    <definedName name="MODMC43" localSheetId="5" hidden="1">#REF!</definedName>
    <definedName name="MODMC43" localSheetId="27" hidden="1">#REF!</definedName>
    <definedName name="MODMC43" localSheetId="29" hidden="1">#REF!</definedName>
    <definedName name="MODMC43" hidden="1">#REF!</definedName>
    <definedName name="MODMC44" localSheetId="18" hidden="1">#REF!</definedName>
    <definedName name="MODMC44" localSheetId="19" hidden="1">#REF!</definedName>
    <definedName name="MODMC44" localSheetId="20" hidden="1">#REF!</definedName>
    <definedName name="MODMC44" localSheetId="21" hidden="1">#REF!</definedName>
    <definedName name="MODMC44" localSheetId="24" hidden="1">#REF!</definedName>
    <definedName name="MODMC44" localSheetId="25" hidden="1">#REF!</definedName>
    <definedName name="MODMC44" localSheetId="26" hidden="1">#REF!</definedName>
    <definedName name="MODMC44" localSheetId="22" hidden="1">#REF!</definedName>
    <definedName name="MODMC44" localSheetId="7" hidden="1">#REF!</definedName>
    <definedName name="MODMC44" localSheetId="16" hidden="1">#REF!</definedName>
    <definedName name="MODMC44" localSheetId="23" hidden="1">#REF!</definedName>
    <definedName name="MODMC44" localSheetId="5" hidden="1">#REF!</definedName>
    <definedName name="MODMC44" localSheetId="27" hidden="1">#REF!</definedName>
    <definedName name="MODMC44" localSheetId="29" hidden="1">#REF!</definedName>
    <definedName name="MODMC44" hidden="1">#REF!</definedName>
    <definedName name="MODMC45" localSheetId="18" hidden="1">#REF!</definedName>
    <definedName name="MODMC45" localSheetId="19" hidden="1">#REF!</definedName>
    <definedName name="MODMC45" localSheetId="20" hidden="1">#REF!</definedName>
    <definedName name="MODMC45" localSheetId="21" hidden="1">#REF!</definedName>
    <definedName name="MODMC45" localSheetId="24" hidden="1">#REF!</definedName>
    <definedName name="MODMC45" localSheetId="25" hidden="1">#REF!</definedName>
    <definedName name="MODMC45" localSheetId="26" hidden="1">#REF!</definedName>
    <definedName name="MODMC45" localSheetId="22" hidden="1">#REF!</definedName>
    <definedName name="MODMC45" localSheetId="7" hidden="1">#REF!</definedName>
    <definedName name="MODMC45" localSheetId="16" hidden="1">#REF!</definedName>
    <definedName name="MODMC45" localSheetId="23" hidden="1">#REF!</definedName>
    <definedName name="MODMC45" localSheetId="5" hidden="1">#REF!</definedName>
    <definedName name="MODMC45" localSheetId="27" hidden="1">#REF!</definedName>
    <definedName name="MODMC45" localSheetId="29" hidden="1">#REF!</definedName>
    <definedName name="MODMC45" hidden="1">#REF!</definedName>
    <definedName name="MODMC46" localSheetId="18" hidden="1">#REF!</definedName>
    <definedName name="MODMC46" localSheetId="19" hidden="1">#REF!</definedName>
    <definedName name="MODMC46" localSheetId="20" hidden="1">#REF!</definedName>
    <definedName name="MODMC46" localSheetId="21" hidden="1">#REF!</definedName>
    <definedName name="MODMC46" localSheetId="24" hidden="1">#REF!</definedName>
    <definedName name="MODMC46" localSheetId="25" hidden="1">#REF!</definedName>
    <definedName name="MODMC46" localSheetId="26" hidden="1">#REF!</definedName>
    <definedName name="MODMC46" localSheetId="22" hidden="1">#REF!</definedName>
    <definedName name="MODMC46" localSheetId="7" hidden="1">#REF!</definedName>
    <definedName name="MODMC46" localSheetId="16" hidden="1">#REF!</definedName>
    <definedName name="MODMC46" localSheetId="23" hidden="1">#REF!</definedName>
    <definedName name="MODMC46" localSheetId="5" hidden="1">#REF!</definedName>
    <definedName name="MODMC46" localSheetId="27" hidden="1">#REF!</definedName>
    <definedName name="MODMC46" localSheetId="29" hidden="1">#REF!</definedName>
    <definedName name="MODMC46" hidden="1">#REF!</definedName>
    <definedName name="MODMC47" localSheetId="18" hidden="1">#REF!</definedName>
    <definedName name="MODMC47" localSheetId="19" hidden="1">#REF!</definedName>
    <definedName name="MODMC47" localSheetId="20" hidden="1">#REF!</definedName>
    <definedName name="MODMC47" localSheetId="21" hidden="1">#REF!</definedName>
    <definedName name="MODMC47" localSheetId="24" hidden="1">#REF!</definedName>
    <definedName name="MODMC47" localSheetId="25" hidden="1">#REF!</definedName>
    <definedName name="MODMC47" localSheetId="26" hidden="1">#REF!</definedName>
    <definedName name="MODMC47" localSheetId="22" hidden="1">#REF!</definedName>
    <definedName name="MODMC47" localSheetId="7" hidden="1">#REF!</definedName>
    <definedName name="MODMC47" localSheetId="16" hidden="1">#REF!</definedName>
    <definedName name="MODMC47" localSheetId="23" hidden="1">#REF!</definedName>
    <definedName name="MODMC47" localSheetId="5" hidden="1">#REF!</definedName>
    <definedName name="MODMC47" localSheetId="27" hidden="1">#REF!</definedName>
    <definedName name="MODMC47" localSheetId="29" hidden="1">#REF!</definedName>
    <definedName name="MODMC47" hidden="1">#REF!</definedName>
    <definedName name="MODMC48" localSheetId="18" hidden="1">#REF!</definedName>
    <definedName name="MODMC48" localSheetId="19" hidden="1">#REF!</definedName>
    <definedName name="MODMC48" localSheetId="20" hidden="1">#REF!</definedName>
    <definedName name="MODMC48" localSheetId="21" hidden="1">#REF!</definedName>
    <definedName name="MODMC48" localSheetId="24" hidden="1">#REF!</definedName>
    <definedName name="MODMC48" localSheetId="25" hidden="1">#REF!</definedName>
    <definedName name="MODMC48" localSheetId="26" hidden="1">#REF!</definedName>
    <definedName name="MODMC48" localSheetId="22" hidden="1">#REF!</definedName>
    <definedName name="MODMC48" localSheetId="7" hidden="1">#REF!</definedName>
    <definedName name="MODMC48" localSheetId="16" hidden="1">#REF!</definedName>
    <definedName name="MODMC48" localSheetId="23" hidden="1">#REF!</definedName>
    <definedName name="MODMC48" localSheetId="5" hidden="1">#REF!</definedName>
    <definedName name="MODMC48" localSheetId="27" hidden="1">#REF!</definedName>
    <definedName name="MODMC48" localSheetId="29" hidden="1">#REF!</definedName>
    <definedName name="MODMC48" hidden="1">#REF!</definedName>
    <definedName name="MODMC49" localSheetId="18" hidden="1">#REF!</definedName>
    <definedName name="MODMC49" localSheetId="19" hidden="1">#REF!</definedName>
    <definedName name="MODMC49" localSheetId="20" hidden="1">#REF!</definedName>
    <definedName name="MODMC49" localSheetId="21" hidden="1">#REF!</definedName>
    <definedName name="MODMC49" localSheetId="24" hidden="1">#REF!</definedName>
    <definedName name="MODMC49" localSheetId="25" hidden="1">#REF!</definedName>
    <definedName name="MODMC49" localSheetId="26" hidden="1">#REF!</definedName>
    <definedName name="MODMC49" localSheetId="22" hidden="1">#REF!</definedName>
    <definedName name="MODMC49" localSheetId="7" hidden="1">#REF!</definedName>
    <definedName name="MODMC49" localSheetId="16" hidden="1">#REF!</definedName>
    <definedName name="MODMC49" localSheetId="23" hidden="1">#REF!</definedName>
    <definedName name="MODMC49" localSheetId="5" hidden="1">#REF!</definedName>
    <definedName name="MODMC49" localSheetId="27" hidden="1">#REF!</definedName>
    <definedName name="MODMC49" localSheetId="29" hidden="1">#REF!</definedName>
    <definedName name="MODMC49" hidden="1">#REF!</definedName>
    <definedName name="MODMC5" localSheetId="18" hidden="1">#REF!</definedName>
    <definedName name="MODMC5" localSheetId="19" hidden="1">#REF!</definedName>
    <definedName name="MODMC5" localSheetId="20" hidden="1">#REF!</definedName>
    <definedName name="MODMC5" localSheetId="21" hidden="1">#REF!</definedName>
    <definedName name="MODMC5" localSheetId="24" hidden="1">#REF!</definedName>
    <definedName name="MODMC5" localSheetId="25" hidden="1">#REF!</definedName>
    <definedName name="MODMC5" localSheetId="26" hidden="1">#REF!</definedName>
    <definedName name="MODMC5" localSheetId="22" hidden="1">#REF!</definedName>
    <definedName name="MODMC5" localSheetId="7" hidden="1">#REF!</definedName>
    <definedName name="MODMC5" localSheetId="16" hidden="1">#REF!</definedName>
    <definedName name="MODMC5" localSheetId="23" hidden="1">#REF!</definedName>
    <definedName name="MODMC5" localSheetId="5" hidden="1">#REF!</definedName>
    <definedName name="MODMC5" localSheetId="27" hidden="1">#REF!</definedName>
    <definedName name="MODMC5" localSheetId="29" hidden="1">#REF!</definedName>
    <definedName name="MODMC5" hidden="1">#REF!</definedName>
    <definedName name="MODMC50" localSheetId="18" hidden="1">#REF!</definedName>
    <definedName name="MODMC50" localSheetId="19" hidden="1">#REF!</definedName>
    <definedName name="MODMC50" localSheetId="20" hidden="1">#REF!</definedName>
    <definedName name="MODMC50" localSheetId="21" hidden="1">#REF!</definedName>
    <definedName name="MODMC50" localSheetId="24" hidden="1">#REF!</definedName>
    <definedName name="MODMC50" localSheetId="25" hidden="1">#REF!</definedName>
    <definedName name="MODMC50" localSheetId="26" hidden="1">#REF!</definedName>
    <definedName name="MODMC50" localSheetId="22" hidden="1">#REF!</definedName>
    <definedName name="MODMC50" localSheetId="7" hidden="1">#REF!</definedName>
    <definedName name="MODMC50" localSheetId="16" hidden="1">#REF!</definedName>
    <definedName name="MODMC50" localSheetId="23" hidden="1">#REF!</definedName>
    <definedName name="MODMC50" localSheetId="5" hidden="1">#REF!</definedName>
    <definedName name="MODMC50" localSheetId="27" hidden="1">#REF!</definedName>
    <definedName name="MODMC50" localSheetId="29" hidden="1">#REF!</definedName>
    <definedName name="MODMC50" hidden="1">#REF!</definedName>
    <definedName name="MODMC51" localSheetId="18" hidden="1">#REF!</definedName>
    <definedName name="MODMC51" localSheetId="19" hidden="1">#REF!</definedName>
    <definedName name="MODMC51" localSheetId="20" hidden="1">#REF!</definedName>
    <definedName name="MODMC51" localSheetId="21" hidden="1">#REF!</definedName>
    <definedName name="MODMC51" localSheetId="24" hidden="1">#REF!</definedName>
    <definedName name="MODMC51" localSheetId="25" hidden="1">#REF!</definedName>
    <definedName name="MODMC51" localSheetId="26" hidden="1">#REF!</definedName>
    <definedName name="MODMC51" localSheetId="22" hidden="1">#REF!</definedName>
    <definedName name="MODMC51" localSheetId="7" hidden="1">#REF!</definedName>
    <definedName name="MODMC51" localSheetId="16" hidden="1">#REF!</definedName>
    <definedName name="MODMC51" localSheetId="23" hidden="1">#REF!</definedName>
    <definedName name="MODMC51" localSheetId="5" hidden="1">#REF!</definedName>
    <definedName name="MODMC51" localSheetId="27" hidden="1">#REF!</definedName>
    <definedName name="MODMC51" localSheetId="29" hidden="1">#REF!</definedName>
    <definedName name="MODMC51" hidden="1">#REF!</definedName>
    <definedName name="MODMC52" localSheetId="18" hidden="1">#REF!</definedName>
    <definedName name="MODMC52" localSheetId="19" hidden="1">#REF!</definedName>
    <definedName name="MODMC52" localSheetId="20" hidden="1">#REF!</definedName>
    <definedName name="MODMC52" localSheetId="21" hidden="1">#REF!</definedName>
    <definedName name="MODMC52" localSheetId="24" hidden="1">#REF!</definedName>
    <definedName name="MODMC52" localSheetId="25" hidden="1">#REF!</definedName>
    <definedName name="MODMC52" localSheetId="26" hidden="1">#REF!</definedName>
    <definedName name="MODMC52" localSheetId="22" hidden="1">#REF!</definedName>
    <definedName name="MODMC52" localSheetId="7" hidden="1">#REF!</definedName>
    <definedName name="MODMC52" localSheetId="16" hidden="1">#REF!</definedName>
    <definedName name="MODMC52" localSheetId="23" hidden="1">#REF!</definedName>
    <definedName name="MODMC52" localSheetId="5" hidden="1">#REF!</definedName>
    <definedName name="MODMC52" localSheetId="27" hidden="1">#REF!</definedName>
    <definedName name="MODMC52" localSheetId="29" hidden="1">#REF!</definedName>
    <definedName name="MODMC52" hidden="1">#REF!</definedName>
    <definedName name="MODMC53" localSheetId="18" hidden="1">#REF!</definedName>
    <definedName name="MODMC53" localSheetId="19" hidden="1">#REF!</definedName>
    <definedName name="MODMC53" localSheetId="20" hidden="1">#REF!</definedName>
    <definedName name="MODMC53" localSheetId="21" hidden="1">#REF!</definedName>
    <definedName name="MODMC53" localSheetId="24" hidden="1">#REF!</definedName>
    <definedName name="MODMC53" localSheetId="25" hidden="1">#REF!</definedName>
    <definedName name="MODMC53" localSheetId="26" hidden="1">#REF!</definedName>
    <definedName name="MODMC53" localSheetId="22" hidden="1">#REF!</definedName>
    <definedName name="MODMC53" localSheetId="7" hidden="1">#REF!</definedName>
    <definedName name="MODMC53" localSheetId="16" hidden="1">#REF!</definedName>
    <definedName name="MODMC53" localSheetId="23" hidden="1">#REF!</definedName>
    <definedName name="MODMC53" localSheetId="5" hidden="1">#REF!</definedName>
    <definedName name="MODMC53" localSheetId="27" hidden="1">#REF!</definedName>
    <definedName name="MODMC53" localSheetId="29" hidden="1">#REF!</definedName>
    <definedName name="MODMC53" hidden="1">#REF!</definedName>
    <definedName name="MODMC54" localSheetId="18" hidden="1">#REF!</definedName>
    <definedName name="MODMC54" localSheetId="19" hidden="1">#REF!</definedName>
    <definedName name="MODMC54" localSheetId="20" hidden="1">#REF!</definedName>
    <definedName name="MODMC54" localSheetId="21" hidden="1">#REF!</definedName>
    <definedName name="MODMC54" localSheetId="24" hidden="1">#REF!</definedName>
    <definedName name="MODMC54" localSheetId="25" hidden="1">#REF!</definedName>
    <definedName name="MODMC54" localSheetId="26" hidden="1">#REF!</definedName>
    <definedName name="MODMC54" localSheetId="22" hidden="1">#REF!</definedName>
    <definedName name="MODMC54" localSheetId="7" hidden="1">#REF!</definedName>
    <definedName name="MODMC54" localSheetId="16" hidden="1">#REF!</definedName>
    <definedName name="MODMC54" localSheetId="23" hidden="1">#REF!</definedName>
    <definedName name="MODMC54" localSheetId="5" hidden="1">#REF!</definedName>
    <definedName name="MODMC54" localSheetId="27" hidden="1">#REF!</definedName>
    <definedName name="MODMC54" localSheetId="29" hidden="1">#REF!</definedName>
    <definedName name="MODMC54" hidden="1">#REF!</definedName>
    <definedName name="MODMC55" localSheetId="18" hidden="1">#REF!</definedName>
    <definedName name="MODMC55" localSheetId="19" hidden="1">#REF!</definedName>
    <definedName name="MODMC55" localSheetId="20" hidden="1">#REF!</definedName>
    <definedName name="MODMC55" localSheetId="21" hidden="1">#REF!</definedName>
    <definedName name="MODMC55" localSheetId="24" hidden="1">#REF!</definedName>
    <definedName name="MODMC55" localSheetId="25" hidden="1">#REF!</definedName>
    <definedName name="MODMC55" localSheetId="26" hidden="1">#REF!</definedName>
    <definedName name="MODMC55" localSheetId="22" hidden="1">#REF!</definedName>
    <definedName name="MODMC55" localSheetId="7" hidden="1">#REF!</definedName>
    <definedName name="MODMC55" localSheetId="16" hidden="1">#REF!</definedName>
    <definedName name="MODMC55" localSheetId="23" hidden="1">#REF!</definedName>
    <definedName name="MODMC55" localSheetId="5" hidden="1">#REF!</definedName>
    <definedName name="MODMC55" localSheetId="27" hidden="1">#REF!</definedName>
    <definedName name="MODMC55" localSheetId="29" hidden="1">#REF!</definedName>
    <definedName name="MODMC55" hidden="1">#REF!</definedName>
    <definedName name="MODMC56" localSheetId="18" hidden="1">#REF!</definedName>
    <definedName name="MODMC56" localSheetId="19" hidden="1">#REF!</definedName>
    <definedName name="MODMC56" localSheetId="20" hidden="1">#REF!</definedName>
    <definedName name="MODMC56" localSheetId="21" hidden="1">#REF!</definedName>
    <definedName name="MODMC56" localSheetId="24" hidden="1">#REF!</definedName>
    <definedName name="MODMC56" localSheetId="25" hidden="1">#REF!</definedName>
    <definedName name="MODMC56" localSheetId="26" hidden="1">#REF!</definedName>
    <definedName name="MODMC56" localSheetId="22" hidden="1">#REF!</definedName>
    <definedName name="MODMC56" localSheetId="7" hidden="1">#REF!</definedName>
    <definedName name="MODMC56" localSheetId="16" hidden="1">#REF!</definedName>
    <definedName name="MODMC56" localSheetId="23" hidden="1">#REF!</definedName>
    <definedName name="MODMC56" localSheetId="5" hidden="1">#REF!</definedName>
    <definedName name="MODMC56" localSheetId="27" hidden="1">#REF!</definedName>
    <definedName name="MODMC56" localSheetId="29" hidden="1">#REF!</definedName>
    <definedName name="MODMC56" hidden="1">#REF!</definedName>
    <definedName name="MODMC57" localSheetId="18" hidden="1">#REF!</definedName>
    <definedName name="MODMC57" localSheetId="19" hidden="1">#REF!</definedName>
    <definedName name="MODMC57" localSheetId="20" hidden="1">#REF!</definedName>
    <definedName name="MODMC57" localSheetId="21" hidden="1">#REF!</definedName>
    <definedName name="MODMC57" localSheetId="24" hidden="1">#REF!</definedName>
    <definedName name="MODMC57" localSheetId="25" hidden="1">#REF!</definedName>
    <definedName name="MODMC57" localSheetId="26" hidden="1">#REF!</definedName>
    <definedName name="MODMC57" localSheetId="22" hidden="1">#REF!</definedName>
    <definedName name="MODMC57" localSheetId="7" hidden="1">#REF!</definedName>
    <definedName name="MODMC57" localSheetId="16" hidden="1">#REF!</definedName>
    <definedName name="MODMC57" localSheetId="23" hidden="1">#REF!</definedName>
    <definedName name="MODMC57" localSheetId="5" hidden="1">#REF!</definedName>
    <definedName name="MODMC57" localSheetId="27" hidden="1">#REF!</definedName>
    <definedName name="MODMC57" localSheetId="29" hidden="1">#REF!</definedName>
    <definedName name="MODMC57" hidden="1">#REF!</definedName>
    <definedName name="MODMC58" localSheetId="18" hidden="1">#REF!</definedName>
    <definedName name="MODMC58" localSheetId="19" hidden="1">#REF!</definedName>
    <definedName name="MODMC58" localSheetId="20" hidden="1">#REF!</definedName>
    <definedName name="MODMC58" localSheetId="21" hidden="1">#REF!</definedName>
    <definedName name="MODMC58" localSheetId="24" hidden="1">#REF!</definedName>
    <definedName name="MODMC58" localSheetId="25" hidden="1">#REF!</definedName>
    <definedName name="MODMC58" localSheetId="26" hidden="1">#REF!</definedName>
    <definedName name="MODMC58" localSheetId="22" hidden="1">#REF!</definedName>
    <definedName name="MODMC58" localSheetId="7" hidden="1">#REF!</definedName>
    <definedName name="MODMC58" localSheetId="16" hidden="1">#REF!</definedName>
    <definedName name="MODMC58" localSheetId="23" hidden="1">#REF!</definedName>
    <definedName name="MODMC58" localSheetId="5" hidden="1">#REF!</definedName>
    <definedName name="MODMC58" localSheetId="27" hidden="1">#REF!</definedName>
    <definedName name="MODMC58" localSheetId="29" hidden="1">#REF!</definedName>
    <definedName name="MODMC58" hidden="1">#REF!</definedName>
    <definedName name="MODMC59" localSheetId="18" hidden="1">#REF!</definedName>
    <definedName name="MODMC59" localSheetId="19" hidden="1">#REF!</definedName>
    <definedName name="MODMC59" localSheetId="20" hidden="1">#REF!</definedName>
    <definedName name="MODMC59" localSheetId="21" hidden="1">#REF!</definedName>
    <definedName name="MODMC59" localSheetId="24" hidden="1">#REF!</definedName>
    <definedName name="MODMC59" localSheetId="25" hidden="1">#REF!</definedName>
    <definedName name="MODMC59" localSheetId="26" hidden="1">#REF!</definedName>
    <definedName name="MODMC59" localSheetId="22" hidden="1">#REF!</definedName>
    <definedName name="MODMC59" localSheetId="7" hidden="1">#REF!</definedName>
    <definedName name="MODMC59" localSheetId="16" hidden="1">#REF!</definedName>
    <definedName name="MODMC59" localSheetId="23" hidden="1">#REF!</definedName>
    <definedName name="MODMC59" localSheetId="5" hidden="1">#REF!</definedName>
    <definedName name="MODMC59" localSheetId="27" hidden="1">#REF!</definedName>
    <definedName name="MODMC59" localSheetId="29" hidden="1">#REF!</definedName>
    <definedName name="MODMC59" hidden="1">#REF!</definedName>
    <definedName name="MODMC6" localSheetId="18" hidden="1">#REF!</definedName>
    <definedName name="MODMC6" localSheetId="19" hidden="1">#REF!</definedName>
    <definedName name="MODMC6" localSheetId="20" hidden="1">#REF!</definedName>
    <definedName name="MODMC6" localSheetId="21" hidden="1">#REF!</definedName>
    <definedName name="MODMC6" localSheetId="24" hidden="1">#REF!</definedName>
    <definedName name="MODMC6" localSheetId="25" hidden="1">#REF!</definedName>
    <definedName name="MODMC6" localSheetId="26" hidden="1">#REF!</definedName>
    <definedName name="MODMC6" localSheetId="22" hidden="1">#REF!</definedName>
    <definedName name="MODMC6" localSheetId="7" hidden="1">#REF!</definedName>
    <definedName name="MODMC6" localSheetId="16" hidden="1">#REF!</definedName>
    <definedName name="MODMC6" localSheetId="23" hidden="1">#REF!</definedName>
    <definedName name="MODMC6" localSheetId="5" hidden="1">#REF!</definedName>
    <definedName name="MODMC6" localSheetId="27" hidden="1">#REF!</definedName>
    <definedName name="MODMC6" localSheetId="29" hidden="1">#REF!</definedName>
    <definedName name="MODMC6" hidden="1">#REF!</definedName>
    <definedName name="MODMC61" localSheetId="18" hidden="1">#REF!</definedName>
    <definedName name="MODMC61" localSheetId="19" hidden="1">#REF!</definedName>
    <definedName name="MODMC61" localSheetId="20" hidden="1">#REF!</definedName>
    <definedName name="MODMC61" localSheetId="21" hidden="1">#REF!</definedName>
    <definedName name="MODMC61" localSheetId="24" hidden="1">#REF!</definedName>
    <definedName name="MODMC61" localSheetId="25" hidden="1">#REF!</definedName>
    <definedName name="MODMC61" localSheetId="26" hidden="1">#REF!</definedName>
    <definedName name="MODMC61" localSheetId="22" hidden="1">#REF!</definedName>
    <definedName name="MODMC61" localSheetId="7" hidden="1">#REF!</definedName>
    <definedName name="MODMC61" localSheetId="16" hidden="1">#REF!</definedName>
    <definedName name="MODMC61" localSheetId="23" hidden="1">#REF!</definedName>
    <definedName name="MODMC61" localSheetId="5" hidden="1">#REF!</definedName>
    <definedName name="MODMC61" localSheetId="27" hidden="1">#REF!</definedName>
    <definedName name="MODMC61" localSheetId="29" hidden="1">#REF!</definedName>
    <definedName name="MODMC61" hidden="1">#REF!</definedName>
    <definedName name="MODMC65" localSheetId="18" hidden="1">#REF!</definedName>
    <definedName name="MODMC65" localSheetId="19" hidden="1">#REF!</definedName>
    <definedName name="MODMC65" localSheetId="20" hidden="1">#REF!</definedName>
    <definedName name="MODMC65" localSheetId="21" hidden="1">#REF!</definedName>
    <definedName name="MODMC65" localSheetId="24" hidden="1">#REF!</definedName>
    <definedName name="MODMC65" localSheetId="25" hidden="1">#REF!</definedName>
    <definedName name="MODMC65" localSheetId="26" hidden="1">#REF!</definedName>
    <definedName name="MODMC65" localSheetId="22" hidden="1">#REF!</definedName>
    <definedName name="MODMC65" localSheetId="7" hidden="1">#REF!</definedName>
    <definedName name="MODMC65" localSheetId="16" hidden="1">#REF!</definedName>
    <definedName name="MODMC65" localSheetId="23" hidden="1">#REF!</definedName>
    <definedName name="MODMC65" localSheetId="5" hidden="1">#REF!</definedName>
    <definedName name="MODMC65" localSheetId="27" hidden="1">#REF!</definedName>
    <definedName name="MODMC65" localSheetId="29" hidden="1">#REF!</definedName>
    <definedName name="MODMC65" hidden="1">#REF!</definedName>
    <definedName name="MODMC7" localSheetId="18" hidden="1">#REF!</definedName>
    <definedName name="MODMC7" localSheetId="19" hidden="1">#REF!</definedName>
    <definedName name="MODMC7" localSheetId="20" hidden="1">#REF!</definedName>
    <definedName name="MODMC7" localSheetId="21" hidden="1">#REF!</definedName>
    <definedName name="MODMC7" localSheetId="24" hidden="1">#REF!</definedName>
    <definedName name="MODMC7" localSheetId="25" hidden="1">#REF!</definedName>
    <definedName name="MODMC7" localSheetId="26" hidden="1">#REF!</definedName>
    <definedName name="MODMC7" localSheetId="22" hidden="1">#REF!</definedName>
    <definedName name="MODMC7" localSheetId="7" hidden="1">#REF!</definedName>
    <definedName name="MODMC7" localSheetId="16" hidden="1">#REF!</definedName>
    <definedName name="MODMC7" localSheetId="23" hidden="1">#REF!</definedName>
    <definedName name="MODMC7" localSheetId="5" hidden="1">#REF!</definedName>
    <definedName name="MODMC7" localSheetId="27" hidden="1">#REF!</definedName>
    <definedName name="MODMC7" localSheetId="29" hidden="1">#REF!</definedName>
    <definedName name="MODMC7" hidden="1">#REF!</definedName>
    <definedName name="MODMC8" localSheetId="18" hidden="1">#REF!</definedName>
    <definedName name="MODMC8" localSheetId="19" hidden="1">#REF!</definedName>
    <definedName name="MODMC8" localSheetId="20" hidden="1">#REF!</definedName>
    <definedName name="MODMC8" localSheetId="21" hidden="1">#REF!</definedName>
    <definedName name="MODMC8" localSheetId="24" hidden="1">#REF!</definedName>
    <definedName name="MODMC8" localSheetId="25" hidden="1">#REF!</definedName>
    <definedName name="MODMC8" localSheetId="26" hidden="1">#REF!</definedName>
    <definedName name="MODMC8" localSheetId="22" hidden="1">#REF!</definedName>
    <definedName name="MODMC8" localSheetId="7" hidden="1">#REF!</definedName>
    <definedName name="MODMC8" localSheetId="16" hidden="1">#REF!</definedName>
    <definedName name="MODMC8" localSheetId="23" hidden="1">#REF!</definedName>
    <definedName name="MODMC8" localSheetId="5" hidden="1">#REF!</definedName>
    <definedName name="MODMC8" localSheetId="27" hidden="1">#REF!</definedName>
    <definedName name="MODMC8" localSheetId="29" hidden="1">#REF!</definedName>
    <definedName name="MODMC8" hidden="1">#REF!</definedName>
    <definedName name="MODMC9" localSheetId="18" hidden="1">#REF!</definedName>
    <definedName name="MODMC9" localSheetId="19" hidden="1">#REF!</definedName>
    <definedName name="MODMC9" localSheetId="20" hidden="1">#REF!</definedName>
    <definedName name="MODMC9" localSheetId="21" hidden="1">#REF!</definedName>
    <definedName name="MODMC9" localSheetId="24" hidden="1">#REF!</definedName>
    <definedName name="MODMC9" localSheetId="25" hidden="1">#REF!</definedName>
    <definedName name="MODMC9" localSheetId="26" hidden="1">#REF!</definedName>
    <definedName name="MODMC9" localSheetId="22" hidden="1">#REF!</definedName>
    <definedName name="MODMC9" localSheetId="7" hidden="1">#REF!</definedName>
    <definedName name="MODMC9" localSheetId="16" hidden="1">#REF!</definedName>
    <definedName name="MODMC9" localSheetId="23" hidden="1">#REF!</definedName>
    <definedName name="MODMC9" localSheetId="5" hidden="1">#REF!</definedName>
    <definedName name="MODMC9" localSheetId="27" hidden="1">#REF!</definedName>
    <definedName name="MODMC9" localSheetId="29" hidden="1">#REF!</definedName>
    <definedName name="MODMC9" hidden="1">#REF!</definedName>
    <definedName name="N_1_MTTR" localSheetId="14">#REF!</definedName>
    <definedName name="N_1_MTTR">'Key Model Assumption &amp; Inputs'!$H$3</definedName>
    <definedName name="N_1_PoF" localSheetId="14">#REF!</definedName>
    <definedName name="N_1_PoF">'POF N,N-1 &amp; N-2 Risk '!$C$13:$AF$13</definedName>
    <definedName name="N_2_MTTR" localSheetId="14">#REF!</definedName>
    <definedName name="N_2_MTTR">'Key Model Assumption &amp; Inputs'!$H$4</definedName>
    <definedName name="N_2_PoF" localSheetId="14">#REF!</definedName>
    <definedName name="N_2_PoF">'POF N,N-1 &amp; N-2 Risk '!$C$14:$AF$14</definedName>
    <definedName name="N_PoF" localSheetId="14">#REF!</definedName>
    <definedName name="N_PoF">'POF N,N-1 &amp; N-2 Risk '!$C$15:$AF$15</definedName>
    <definedName name="Option_1" localSheetId="14">#REF!</definedName>
    <definedName name="Option_1">'Key Model Assumption &amp; Inputs'!$A$9</definedName>
    <definedName name="Option_1_Summer_POE10_W_E___R__MWh" localSheetId="14">#REF!</definedName>
    <definedName name="Option_1_Summer_POE10_W_E___R__MWh">'E@R N'!$AG$61:$BJ$61</definedName>
    <definedName name="Option_1_Summer_POE10_W_E___R__MWh__N_1" localSheetId="14">#REF!</definedName>
    <definedName name="Option_1_Summer_POE10_W_E___R__MWh__N_1">'E@R N-1'!$AG$61:$BJ$61</definedName>
    <definedName name="Option_1_Summer_POE10_W_E___R__MWh__N_2" localSheetId="14">#REF!</definedName>
    <definedName name="Option_1_Summer_POE10_W_E___R__MWh__N_2">'E@R N-2'!$AG$61:$BJ$61</definedName>
    <definedName name="Option_1_Summer_POE50_W_E___R__MWh" localSheetId="14">#REF!</definedName>
    <definedName name="Option_1_Summer_POE50_W_E___R__MWh">'E@R N'!$B$61:$AE$61</definedName>
    <definedName name="Option_1_Summer_POE50_W_E___R__MWh__N_1" localSheetId="14">#REF!</definedName>
    <definedName name="Option_1_Summer_POE50_W_E___R__MWh__N_1">'E@R N-1'!$B$61:$AE$61</definedName>
    <definedName name="Option_1_Summer_POE50_W_E___R__MWh__N_2" localSheetId="14">#REF!</definedName>
    <definedName name="Option_1_Summer_POE50_W_E___R__MWh__N_2">'E@R N-2'!$B$61:$AE$61</definedName>
    <definedName name="Option_1_Winter_POE10_W_E___R__MWh" localSheetId="14">#REF!</definedName>
    <definedName name="Option_1_Winter_POE10_W_E___R__MWh">'E@R N'!$AG$31:$BJ$31</definedName>
    <definedName name="Option_1_Winter_POE10_W_E___R__MWh__N_1" localSheetId="14">#REF!</definedName>
    <definedName name="Option_1_Winter_POE10_W_E___R__MWh__N_1">'E@R N-1'!$AG$31:$BJ$31</definedName>
    <definedName name="Option_1_Winter_POE10_W_E___R__MWh__N_2" localSheetId="14">#REF!</definedName>
    <definedName name="Option_1_Winter_POE10_W_E___R__MWh__N_2">'E@R N-2'!$AG$31:$BJ$31</definedName>
    <definedName name="Option_1_Winter_POE50_W_E___R__MWh" localSheetId="14">#REF!</definedName>
    <definedName name="Option_1_Winter_POE50_W_E___R__MWh">'E@R N'!$B$31:$AE$31</definedName>
    <definedName name="Option_1_Winter_POE50_W_E___R__MWh__N_1" localSheetId="14">#REF!</definedName>
    <definedName name="Option_1_Winter_POE50_W_E___R__MWh__N_1">'E@R N-1'!$B$31:$AE$31</definedName>
    <definedName name="Option_1_Winter_POE50_W_E___R__MWh__N_2" localSheetId="14">#REF!</definedName>
    <definedName name="Option_1_Winter_POE50_W_E___R__MWh__N_2">'E@R N-2'!$B$31:$AE$31</definedName>
    <definedName name="Option_2" localSheetId="14">#REF!</definedName>
    <definedName name="Option_2">'Key Model Assumption &amp; Inputs'!$A$10</definedName>
    <definedName name="Option_2_Summer_POE10_W_E___R__MWh" localSheetId="14">#REF!</definedName>
    <definedName name="Option_2_Summer_POE10_W_E___R__MWh">'E@R N'!$AG$123:$BJ$123</definedName>
    <definedName name="Option_2_Summer_POE10_W_E___R__MWh__N_1" localSheetId="14">#REF!</definedName>
    <definedName name="Option_2_Summer_POE10_W_E___R__MWh__N_1">'E@R N-1'!$AG$123:$BJ$123</definedName>
    <definedName name="Option_2_Summer_POE10_W_E___R__MWh__N_2" localSheetId="14">#REF!</definedName>
    <definedName name="Option_2_Summer_POE10_W_E___R__MWh__N_2">'E@R N-2'!$AG$123:$BJ$123</definedName>
    <definedName name="Option_2_Summer_POE50_W_E___R__MWh" localSheetId="14">#REF!</definedName>
    <definedName name="Option_2_Summer_POE50_W_E___R__MWh">'E@R N'!$B$123:$AE$123</definedName>
    <definedName name="Option_2_Summer_POE50_W_E___R__MWh__N_1" localSheetId="14">#REF!</definedName>
    <definedName name="Option_2_Summer_POE50_W_E___R__MWh__N_1">'E@R N-1'!$B$123:$AE$123</definedName>
    <definedName name="Option_2_Summer_POE50_W_E___R__MWh__N_2" localSheetId="14">#REF!</definedName>
    <definedName name="Option_2_Summer_POE50_W_E___R__MWh__N_2">'E@R N-2'!$B$123:$AE$123</definedName>
    <definedName name="Option_2_Winter_POE10_W_E___R__MWh" localSheetId="14">#REF!</definedName>
    <definedName name="Option_2_Winter_POE10_W_E___R__MWh">'E@R N'!$AG$93:$BJ$93</definedName>
    <definedName name="Option_2_Winter_POE10_W_E___R__MWh__N_1" localSheetId="14">#REF!</definedName>
    <definedName name="Option_2_Winter_POE10_W_E___R__MWh__N_1">'E@R N-1'!$AG$93:$BJ$93</definedName>
    <definedName name="Option_2_Winter_POE10_W_E___R__MWh__N_2" localSheetId="14">#REF!</definedName>
    <definedName name="Option_2_Winter_POE10_W_E___R__MWh__N_2">'E@R N-2'!$AG$93:$BJ$93</definedName>
    <definedName name="Option_2_Winter_POE50_W_E___R__MWh" localSheetId="14">#REF!</definedName>
    <definedName name="Option_2_Winter_POE50_W_E___R__MWh">'E@R N'!$B$93:$AE$93</definedName>
    <definedName name="Option_2_Winter_POE50_W_E___R__MWh__N_1" localSheetId="14">#REF!</definedName>
    <definedName name="Option_2_Winter_POE50_W_E___R__MWh__N_1">'E@R N-1'!$B$93:$AE$93</definedName>
    <definedName name="Option_2_Winter_POE50_W_E___R__MWh__N_2" localSheetId="14">#REF!</definedName>
    <definedName name="Option_2_Winter_POE50_W_E___R__MWh__N_2">'E@R N-2'!$B$93:$AE$93</definedName>
    <definedName name="Option_3" localSheetId="14">#REF!</definedName>
    <definedName name="Option_3">'Key Model Assumption &amp; Inputs'!$A$11</definedName>
    <definedName name="Option_3_Summer_POE10_W_E___R__MWh" localSheetId="14">#REF!</definedName>
    <definedName name="Option_3_Summer_POE10_W_E___R__MWh">'E@R N'!$AG$185:$BJ$185</definedName>
    <definedName name="Option_3_Summer_POE10_W_E___R__MWh__N_1" localSheetId="14">#REF!</definedName>
    <definedName name="Option_3_Summer_POE10_W_E___R__MWh__N_1">'E@R N-1'!$AG$185:$BJ$185</definedName>
    <definedName name="Option_3_Summer_POE10_W_E___R__MWh__N_2" localSheetId="14">#REF!</definedName>
    <definedName name="Option_3_Summer_POE10_W_E___R__MWh__N_2">'E@R N-2'!$AG$185:$BJ$185</definedName>
    <definedName name="Option_3_Summer_POE50_W_E___R__MWh" localSheetId="14">#REF!</definedName>
    <definedName name="Option_3_Summer_POE50_W_E___R__MWh">'E@R N'!$B$185:$AE$185</definedName>
    <definedName name="Option_3_Summer_POE50_W_E___R__MWh__N_1" localSheetId="14">#REF!</definedName>
    <definedName name="Option_3_Summer_POE50_W_E___R__MWh__N_1">'E@R N-1'!$B$185:$AE$185</definedName>
    <definedName name="Option_3_Summer_POE50_W_E___R__MWh__N_2" localSheetId="14">#REF!</definedName>
    <definedName name="Option_3_Summer_POE50_W_E___R__MWh__N_2">'E@R N-2'!$B$185:$AE$185</definedName>
    <definedName name="Option_3_Winter_POE10_W_E___R__MWh" localSheetId="14">#REF!</definedName>
    <definedName name="Option_3_Winter_POE10_W_E___R__MWh">'E@R N'!$AG$155:$BJ$155</definedName>
    <definedName name="Option_3_Winter_POE10_W_E___R__MWh__N_1" localSheetId="14">#REF!</definedName>
    <definedName name="Option_3_Winter_POE10_W_E___R__MWh__N_1">'E@R N-1'!$AG$155:$BJ$155</definedName>
    <definedName name="Option_3_Winter_POE10_W_E___R__MWh__N_2" localSheetId="14">#REF!</definedName>
    <definedName name="Option_3_Winter_POE10_W_E___R__MWh__N_2">'E@R N-2'!$AG$155:$BJ$155</definedName>
    <definedName name="Option_3_Winter_POE50_W_E___R__MWh" localSheetId="14">#REF!</definedName>
    <definedName name="Option_3_Winter_POE50_W_E___R__MWh">'E@R N'!$B$155:$AE$155</definedName>
    <definedName name="Option_3_Winter_POE50_W_E___R__MWh__N_1" localSheetId="14">#REF!</definedName>
    <definedName name="Option_3_Winter_POE50_W_E___R__MWh__N_1">'E@R N-1'!$B$155:$AE$155</definedName>
    <definedName name="Option_3_Winter_POE50_W_E___R__MWh__N_2" localSheetId="14">#REF!</definedName>
    <definedName name="Option_3_Winter_POE50_W_E___R__MWh__N_2">'E@R N-2'!$B$155:$AE$155</definedName>
    <definedName name="Option_4" localSheetId="14">#REF!</definedName>
    <definedName name="Option_4">'Key Model Assumption &amp; Inputs'!$A$12</definedName>
    <definedName name="Option_4_Summer_POE10_W_E___R__MWh" localSheetId="14">#REF!</definedName>
    <definedName name="Option_4_Summer_POE10_W_E___R__MWh">'E@R N'!$AG$247:$BJ$247</definedName>
    <definedName name="Option_4_Summer_POE10_W_E___R__MWh__N_1" localSheetId="14">#REF!</definedName>
    <definedName name="Option_4_Summer_POE10_W_E___R__MWh__N_1">'E@R N-1'!$AG$247:$BJ$247</definedName>
    <definedName name="Option_4_Summer_POE10_W_E___R__MWh__N_2" localSheetId="14">#REF!</definedName>
    <definedName name="Option_4_Summer_POE10_W_E___R__MWh__N_2">'E@R N-2'!$AG$247:$BJ$247</definedName>
    <definedName name="Option_4_Summer_POE50_W_E___R__MWh" localSheetId="14">#REF!</definedName>
    <definedName name="Option_4_Summer_POE50_W_E___R__MWh">'E@R N'!$B$247:$AE$247</definedName>
    <definedName name="Option_4_Summer_POE50_W_E___R__MWh__N_1" localSheetId="14">#REF!</definedName>
    <definedName name="Option_4_Summer_POE50_W_E___R__MWh__N_1">'E@R N-1'!$B$247:$AE$247</definedName>
    <definedName name="Option_4_Summer_POE50_W_E___R__MWh__N_2" localSheetId="14">#REF!</definedName>
    <definedName name="Option_4_Summer_POE50_W_E___R__MWh__N_2">'E@R N-2'!$B$247:$AE$247</definedName>
    <definedName name="Option_4_Winter_POE10_W_E___R__MWh" localSheetId="14">#REF!</definedName>
    <definedName name="Option_4_Winter_POE10_W_E___R__MWh">'E@R N'!$AG$217:$BJ$217</definedName>
    <definedName name="Option_4_Winter_POE10_W_E___R__MWh__N_1" localSheetId="14">#REF!</definedName>
    <definedName name="Option_4_Winter_POE10_W_E___R__MWh__N_1">'E@R N-1'!$AG$217:$BJ$217</definedName>
    <definedName name="Option_4_Winter_POE10_W_E___R__MWh__N_2" localSheetId="14">#REF!</definedName>
    <definedName name="Option_4_Winter_POE10_W_E___R__MWh__N_2">'E@R N-2'!$AG$217:$BJ$217</definedName>
    <definedName name="Option_4_Winter_POE50_W_E___R__MWh" localSheetId="14">#REF!</definedName>
    <definedName name="Option_4_Winter_POE50_W_E___R__MWh">'E@R N'!$B$217:$AE$217</definedName>
    <definedName name="Option_4_Winter_POE50_W_E___R__MWh__N_1" localSheetId="14">#REF!</definedName>
    <definedName name="Option_4_Winter_POE50_W_E___R__MWh__N_1">'E@R N-1'!$B$217:$AE$217</definedName>
    <definedName name="Option_4_Winter_POE50_W_E___R__MWh__N_2" localSheetId="14">#REF!</definedName>
    <definedName name="Option_4_Winter_POE50_W_E___R__MWh__N_2">'E@R N-2'!$B$217:$AE$217</definedName>
    <definedName name="Option_5" localSheetId="14">#REF!</definedName>
    <definedName name="Option_5">'Key Model Assumption &amp; Inputs'!$A$13</definedName>
    <definedName name="Option_5_Summer_POE10_W_E___R__MWh" localSheetId="14">#REF!</definedName>
    <definedName name="Option_5_Summer_POE10_W_E___R__MWh">'E@R N'!$AG$309:$BJ$309</definedName>
    <definedName name="Option_5_Summer_POE10_W_E___R__MWh__N_1" localSheetId="14">#REF!</definedName>
    <definedName name="Option_5_Summer_POE10_W_E___R__MWh__N_1">'E@R N-1'!$AG$309:$BJ$309</definedName>
    <definedName name="Option_5_Summer_POE10_W_E___R__MWh__N_2" localSheetId="14">#REF!</definedName>
    <definedName name="Option_5_Summer_POE10_W_E___R__MWh__N_2">'E@R N-2'!$AG$309:$BJ$309</definedName>
    <definedName name="Option_5_Summer_POE50_W_E___R__MWh" localSheetId="14">#REF!</definedName>
    <definedName name="Option_5_Summer_POE50_W_E___R__MWh">'E@R N'!$B$309:$AE$309</definedName>
    <definedName name="Option_5_Summer_POE50_W_E___R__MWh__N_1" localSheetId="14">#REF!</definedName>
    <definedName name="Option_5_Summer_POE50_W_E___R__MWh__N_1">'E@R N-1'!$B$309:$AE$309</definedName>
    <definedName name="Option_5_Summer_POE50_W_E___R__MWh__N_2" localSheetId="14">#REF!</definedName>
    <definedName name="Option_5_Summer_POE50_W_E___R__MWh__N_2">'E@R N-2'!$B$309:$AE$309</definedName>
    <definedName name="Option_5_Winter_POE10_W_E___R__MWh" localSheetId="14">#REF!</definedName>
    <definedName name="Option_5_Winter_POE10_W_E___R__MWh">'E@R N'!$AG$279:$BJ$279</definedName>
    <definedName name="Option_5_Winter_POE10_W_E___R__MWh__N_1" localSheetId="14">#REF!</definedName>
    <definedName name="Option_5_Winter_POE10_W_E___R__MWh__N_1">'E@R N-1'!$AG$279:$BJ$279</definedName>
    <definedName name="Option_5_Winter_POE10_W_E___R__MWh__N_2" localSheetId="14">#REF!</definedName>
    <definedName name="Option_5_Winter_POE10_W_E___R__MWh__N_2">'E@R N-2'!$AG$279:$BJ$279</definedName>
    <definedName name="Option_5_Winter_POE50_W_E___R__MWh" localSheetId="14">#REF!</definedName>
    <definedName name="Option_5_Winter_POE50_W_E___R__MWh">'E@R N'!$B$279:$AE$279</definedName>
    <definedName name="Option_5_Winter_POE50_W_E___R__MWh__N_1" localSheetId="14">#REF!</definedName>
    <definedName name="Option_5_Winter_POE50_W_E___R__MWh__N_1">'E@R N-1'!$B$279:$AE$279</definedName>
    <definedName name="Option_5_Winter_POE50_W_E___R__MWh__N_2" localSheetId="14">#REF!</definedName>
    <definedName name="Option_5_Winter_POE50_W_E___R__MWh__N_2">'E@R N-2'!$B$279:$AE$279</definedName>
    <definedName name="Option_6" localSheetId="14">#REF!</definedName>
    <definedName name="Option_6">'Key Model Assumption &amp; Inputs'!$A$14</definedName>
    <definedName name="Option_6_Summer_POE10_W_E___R__MWh" localSheetId="14">#REF!</definedName>
    <definedName name="Option_6_Summer_POE10_W_E___R__MWh">'E@R N'!$AG$371:$BJ$371</definedName>
    <definedName name="Option_6_Summer_POE10_W_E___R__MWh__N_1" localSheetId="14">#REF!</definedName>
    <definedName name="Option_6_Summer_POE10_W_E___R__MWh__N_1">'E@R N-1'!$AG$371:$BJ$371</definedName>
    <definedName name="Option_6_Summer_POE10_W_E___R__MWh__N_2" localSheetId="14">#REF!</definedName>
    <definedName name="Option_6_Summer_POE10_W_E___R__MWh__N_2">'E@R N-2'!$AG$371:$BJ$371</definedName>
    <definedName name="Option_6_Summer_POE50_W_E___R__MWh" localSheetId="14">#REF!</definedName>
    <definedName name="Option_6_Summer_POE50_W_E___R__MWh">'E@R N'!$B$371:$AE$371</definedName>
    <definedName name="Option_6_Summer_POE50_W_E___R__MWh__N_1" localSheetId="14">#REF!</definedName>
    <definedName name="Option_6_Summer_POE50_W_E___R__MWh__N_1">'E@R N-1'!$B$371:$AE$371</definedName>
    <definedName name="Option_6_Summer_POE50_W_E___R__MWh__N_2" localSheetId="14">#REF!</definedName>
    <definedName name="Option_6_Summer_POE50_W_E___R__MWh__N_2">'E@R N-2'!$B$371:$AE$371</definedName>
    <definedName name="Option_6_Winter_POE10_W_E___R__MWh" localSheetId="14">#REF!</definedName>
    <definedName name="Option_6_Winter_POE10_W_E___R__MWh">'E@R N'!$AG$341:$BJ$341</definedName>
    <definedName name="Option_6_Winter_POE10_W_E___R__MWh__N_1" localSheetId="14">#REF!</definedName>
    <definedName name="Option_6_Winter_POE10_W_E___R__MWh__N_1">'E@R N-1'!$AG$341:$BJ$341</definedName>
    <definedName name="Option_6_Winter_POE10_W_E___R__MWh__N_2" localSheetId="14">#REF!</definedName>
    <definedName name="Option_6_Winter_POE10_W_E___R__MWh__N_2">'E@R N-2'!$AG$341:$BJ$341</definedName>
    <definedName name="Option_6_Winter_POE50_W_E___R__MWh" localSheetId="14">#REF!</definedName>
    <definedName name="Option_6_Winter_POE50_W_E___R__MWh">'E@R N'!$B$341:$AE$341</definedName>
    <definedName name="Option_6_Winter_POE50_W_E___R__MWh__N_1" localSheetId="14">#REF!</definedName>
    <definedName name="Option_6_Winter_POE50_W_E___R__MWh__N_1">'E@R N-1'!$B$341:$AE$341</definedName>
    <definedName name="Option_6_Winter_POE50_W_E___R__MWh__N_2" localSheetId="14">#REF!</definedName>
    <definedName name="Option_6_Winter_POE50_W_E___R__MWh__N_2">'E@R N-2'!$B$341:$AE$341</definedName>
    <definedName name="Option_7" localSheetId="14">#REF!</definedName>
    <definedName name="Option_7">'Key Model Assumption &amp; Inputs'!$A$15</definedName>
    <definedName name="Option_7_Summer_POE10_W_E___R__MWh" localSheetId="14">#REF!</definedName>
    <definedName name="Option_7_Summer_POE10_W_E___R__MWh">'E@R N'!$AG$433:$BJ$433</definedName>
    <definedName name="Option_7_Summer_POE10_W_E___R__MWh__N_1" localSheetId="14">#REF!</definedName>
    <definedName name="Option_7_Summer_POE10_W_E___R__MWh__N_1">'E@R N-1'!$AG$433:$BJ$433</definedName>
    <definedName name="Option_7_Summer_POE10_W_E___R__MWh__N_2" localSheetId="14">#REF!</definedName>
    <definedName name="Option_7_Summer_POE10_W_E___R__MWh__N_2">'E@R N-2'!$AG$433:$BJ$433</definedName>
    <definedName name="Option_7_Summer_POE50_W_E___R__MWh" localSheetId="14">#REF!</definedName>
    <definedName name="Option_7_Summer_POE50_W_E___R__MWh">'E@R N'!$B$433:$AE$433</definedName>
    <definedName name="Option_7_Summer_POE50_W_E___R__MWh__N_1" localSheetId="14">#REF!</definedName>
    <definedName name="Option_7_Summer_POE50_W_E___R__MWh__N_1">'E@R N-1'!$B$433:$AE$433</definedName>
    <definedName name="Option_7_Summer_POE50_W_E___R__MWh__N_2" localSheetId="14">#REF!</definedName>
    <definedName name="Option_7_Summer_POE50_W_E___R__MWh__N_2">'E@R N-2'!$B$433:$AE$433</definedName>
    <definedName name="Option_7_Winter_POE10_W_E___R__MWh" localSheetId="14">#REF!</definedName>
    <definedName name="Option_7_Winter_POE10_W_E___R__MWh">'E@R N'!$AG$403:$BJ$403</definedName>
    <definedName name="Option_7_Winter_POE10_W_E___R__MWh__N_1" localSheetId="14">#REF!</definedName>
    <definedName name="Option_7_Winter_POE10_W_E___R__MWh__N_1">'E@R N-1'!$AG$403:$BJ$403</definedName>
    <definedName name="Option_7_Winter_POE10_W_E___R__MWh__N_2" localSheetId="14">#REF!</definedName>
    <definedName name="Option_7_Winter_POE10_W_E___R__MWh__N_2">'E@R N-2'!$AG$403:$BJ$403</definedName>
    <definedName name="Option_7_Winter_POE50_W_E___R__MWh" localSheetId="14">#REF!</definedName>
    <definedName name="Option_7_Winter_POE50_W_E___R__MWh">'E@R N'!$B$403:$AE$403</definedName>
    <definedName name="Option_7_Winter_POE50_W_E___R__MWh__N_1" localSheetId="14">#REF!</definedName>
    <definedName name="Option_7_Winter_POE50_W_E___R__MWh__N_1">'E@R N-1'!$B$403:$AE$403</definedName>
    <definedName name="Option_7_Winter_POE50_W_E___R__MWh__N_2" localSheetId="14">#REF!</definedName>
    <definedName name="Option_7_Winter_POE50_W_E___R__MWh__N_2">'E@R N-2'!$B$403:$AE$403</definedName>
    <definedName name="Option_8" localSheetId="14">#REF!</definedName>
    <definedName name="Option_8">'Key Model Assumption &amp; Inputs'!$A$16</definedName>
    <definedName name="Option_8_Summer_POE10_W_E___R__MWh" localSheetId="14">#REF!</definedName>
    <definedName name="Option_8_Summer_POE10_W_E___R__MWh">'E@R N'!$AG$495:$BJ$495</definedName>
    <definedName name="Option_8_Summer_POE10_W_E___R__MWh__N_1" localSheetId="14">#REF!</definedName>
    <definedName name="Option_8_Summer_POE10_W_E___R__MWh__N_1">'E@R N-1'!$AG$495:$BJ$495</definedName>
    <definedName name="Option_8_Summer_POE10_W_E___R__MWh__N_2" localSheetId="14">#REF!</definedName>
    <definedName name="Option_8_Summer_POE10_W_E___R__MWh__N_2">'E@R N-2'!$AG$495:$BJ$495</definedName>
    <definedName name="Option_8_Summer_POE10_W_E___R__MWh_N_2">'E@R N-2'!$AG$495:$BJ$495</definedName>
    <definedName name="Option_8_Summer_POE50_W_E___R__MWh" localSheetId="14">#REF!</definedName>
    <definedName name="Option_8_Summer_POE50_W_E___R__MWh">'E@R N'!$B$495:$AE$495</definedName>
    <definedName name="Option_8_Summer_POE50_W_E___R__MWh__N_1" localSheetId="14">#REF!</definedName>
    <definedName name="Option_8_Summer_POE50_W_E___R__MWh__N_1">'E@R N-1'!$B$495:$AE$495</definedName>
    <definedName name="Option_8_Summer_POE50_W_E___R__MWh__N_2" localSheetId="14">#REF!</definedName>
    <definedName name="Option_8_Summer_POE50_W_E___R__MWh__N_2">'E@R N-2'!$B$495:$AE$495</definedName>
    <definedName name="Option_8_Winter_POE10_W_E___R__MWh" localSheetId="14">#REF!</definedName>
    <definedName name="Option_8_Winter_POE10_W_E___R__MWh">'E@R N'!$AG$465:$BJ$465</definedName>
    <definedName name="Option_8_Winter_POE10_W_E___R__MWh__N_1" localSheetId="14">#REF!</definedName>
    <definedName name="Option_8_Winter_POE10_W_E___R__MWh__N_1">'E@R N-1'!$AG$465:$BJ$465</definedName>
    <definedName name="Option_8_Winter_POE10_W_E___R__MWh__N_2" localSheetId="14">#REF!</definedName>
    <definedName name="Option_8_Winter_POE10_W_E___R__MWh__N_2">'E@R N-2'!$AG$465:$BJ$465</definedName>
    <definedName name="Option_8_Winter_POE50_W_E___R__MWh" localSheetId="14">#REF!</definedName>
    <definedName name="Option_8_Winter_POE50_W_E___R__MWh">'E@R N'!$B$465:$AE$465</definedName>
    <definedName name="Option_8_Winter_POE50_W_E___R__MWh__N_1" localSheetId="14">#REF!</definedName>
    <definedName name="Option_8_Winter_POE50_W_E___R__MWh__N_1">'E@R N-1'!$B$465:$AE$465</definedName>
    <definedName name="Option_8_Winter_POE50_W_E___R__MWh__N_2" localSheetId="14">#REF!</definedName>
    <definedName name="Option_8_Winter_POE50_W_E___R__MWh__N_2">'E@R N-2'!$B$465:$AE$465</definedName>
    <definedName name="Option1_Summer_POE10_HS" localSheetId="14">#REF!</definedName>
    <definedName name="Option1_Summer_POE10_HS">'Forecasted LDC '!$AJ$33:$BM$56</definedName>
    <definedName name="Option1_Summer_POE50_HS" localSheetId="14">#REF!</definedName>
    <definedName name="Option1_Summer_POE50_HS">'Forecasted LDC '!$C$33:$AF$56</definedName>
    <definedName name="Option1_Winter_POE10_HS" localSheetId="14">#REF!</definedName>
    <definedName name="Option1_Winter_POE10_HS">'Forecasted LDC '!$AJ$5:$BM$28</definedName>
    <definedName name="Option1_Winter_POE50_HS" localSheetId="14">#REF!</definedName>
    <definedName name="Option1_Winter_POE50_HS">'Forecasted LDC '!$C$5:$AF$28</definedName>
    <definedName name="Option2_Summer_POE10_HS" localSheetId="14">#REF!</definedName>
    <definedName name="Option2_Summer_POE10_HS">'Forecasted LDC '!$AJ$90:$BM$113</definedName>
    <definedName name="Option2_Summer_POE50_HS" localSheetId="14">#REF!</definedName>
    <definedName name="Option2_Summer_POE50_HS">'Forecasted LDC '!$C$90:$AF$113</definedName>
    <definedName name="Option2_Winter_POE10_HS" localSheetId="14">#REF!</definedName>
    <definedName name="Option2_Winter_POE10_HS">'Forecasted LDC '!$AJ$62:$BM$85</definedName>
    <definedName name="Option2_Winter_POE50_HS" localSheetId="14">#REF!</definedName>
    <definedName name="Option2_Winter_POE50_HS">'Forecasted LDC '!$C$62:$AF$85</definedName>
    <definedName name="Option3_Summer_POE10_HS" localSheetId="14">#REF!</definedName>
    <definedName name="Option3_Summer_POE10_HS">'Forecasted LDC '!$AJ$147:$BM$170</definedName>
    <definedName name="Option3_Summer_POE50_HS" localSheetId="14">#REF!</definedName>
    <definedName name="Option3_Summer_POE50_HS">'Forecasted LDC '!$C$147:$AF$170</definedName>
    <definedName name="Option3_Winter_POE10_HS" localSheetId="14">#REF!</definedName>
    <definedName name="Option3_Winter_POE10_HS">'Forecasted LDC '!$AJ$119:$BM$142</definedName>
    <definedName name="Option3_Winter_POE50_HS" localSheetId="14">#REF!</definedName>
    <definedName name="Option3_Winter_POE50_HS">'Forecasted LDC '!$C$119:$AF$142</definedName>
    <definedName name="Option4_Summer_POE10_HS" localSheetId="14">#REF!</definedName>
    <definedName name="Option4_Summer_POE10_HS">'Forecasted LDC '!$AJ$203:$BM$226</definedName>
    <definedName name="Option4_Summer_POE50_HS" localSheetId="14">#REF!</definedName>
    <definedName name="Option4_Summer_POE50_HS">'Forecasted LDC '!$C$203:$AF$226</definedName>
    <definedName name="Option4_Winter_POE10_HS" localSheetId="14">#REF!</definedName>
    <definedName name="Option4_Winter_POE10_HS">'Forecasted LDC '!$AJ$175:$BM$198</definedName>
    <definedName name="Option4_Winter_POE50_HS" localSheetId="14">#REF!</definedName>
    <definedName name="Option4_Winter_POE50_HS">'Forecasted LDC '!$C$175:$AF$198</definedName>
    <definedName name="Option5_Summer_POE10_HS" localSheetId="14">#REF!</definedName>
    <definedName name="Option5_Summer_POE10_HS">'Forecasted LDC '!$AJ$259:$BM$282</definedName>
    <definedName name="Option5_Summer_POE50_HS" localSheetId="14">#REF!</definedName>
    <definedName name="Option5_Summer_POE50_HS">'Forecasted LDC '!$C$259:$AF$282</definedName>
    <definedName name="Option5_Winter_POE10_HS" localSheetId="14">#REF!</definedName>
    <definedName name="Option5_Winter_POE10_HS">'Forecasted LDC '!$AJ$231:$BM$254</definedName>
    <definedName name="Option5_Winter_POE50_HS" localSheetId="14">#REF!</definedName>
    <definedName name="Option5_Winter_POE50_HS">'Forecasted LDC '!$C$231:$AF$254</definedName>
    <definedName name="Option6_Summer_POE10_HS" localSheetId="14">#REF!</definedName>
    <definedName name="Option6_Summer_POE10_HS">'Forecasted LDC '!$AJ$315:$BM$338</definedName>
    <definedName name="Option6_Summer_POE50_HS" localSheetId="14">#REF!</definedName>
    <definedName name="Option6_Summer_POE50_HS">'Forecasted LDC '!$C$315:$AF$338</definedName>
    <definedName name="Option6_Winter_POE10_HS" localSheetId="14">#REF!</definedName>
    <definedName name="Option6_Winter_POE10_HS">'Forecasted LDC '!$AJ$287:$BM$310</definedName>
    <definedName name="Option6_Winter_POE50_HS" localSheetId="14">#REF!</definedName>
    <definedName name="Option6_Winter_POE50_HS">'Forecasted LDC '!$C$287:$AF$310</definedName>
    <definedName name="Option7_Summer_POE10_HS" localSheetId="14">#REF!</definedName>
    <definedName name="Option7_Summer_POE10_HS">'Forecasted LDC '!$AJ$371:$BM$394</definedName>
    <definedName name="Option7_Summer_POE50_HS" localSheetId="14">#REF!</definedName>
    <definedName name="Option7_Summer_POE50_HS">'Forecasted LDC '!$C$371:$AF$394</definedName>
    <definedName name="Option7_Winter_POE10_HS" localSheetId="14">#REF!</definedName>
    <definedName name="Option7_Winter_POE10_HS">'Forecasted LDC '!$AJ$343:$BM$366</definedName>
    <definedName name="Option7_Winter_POE50_HS" localSheetId="14">#REF!</definedName>
    <definedName name="Option7_Winter_POE50_HS">'Forecasted LDC '!$C$343:$AF$366</definedName>
    <definedName name="Option8_Summer_POE10_HS" localSheetId="14">#REF!</definedName>
    <definedName name="Option8_Summer_POE10_HS">'Forecasted LDC '!$AJ$427:$BM$450</definedName>
    <definedName name="Option8_Summer_POE50_HS" localSheetId="14">#REF!</definedName>
    <definedName name="Option8_Summer_POE50_HS">'Forecasted LDC '!$C$427:$AF$450</definedName>
    <definedName name="Option8_Winter_POE10_HS" localSheetId="14">#REF!</definedName>
    <definedName name="Option8_Winter_POE10_HS">'Forecasted LDC '!$AJ$399:$BM$422</definedName>
    <definedName name="Option8_Winter_POE50_HS" localSheetId="14">#REF!</definedName>
    <definedName name="Option8_Winter_POE50_HS">'Forecasted LDC '!$C$399:$AF$422</definedName>
    <definedName name="Pal_Workbook_GUID" hidden="1">"EF6KQ77UVXPC53R65PHKFHH9"</definedName>
    <definedName name="Percent_MD" localSheetId="14">#REF!</definedName>
    <definedName name="Percent_MD">'Load Duration Curves'!$B$35:$B$58</definedName>
    <definedName name="Planned_Transfers__MVA___Option_1" localSheetId="14">#REF!</definedName>
    <definedName name="Planned_Transfers__MVA___Option_1">'Key Model Assumption &amp; Inputs'!$B$66:$H$66</definedName>
    <definedName name="POE10_Summer_Hours" localSheetId="14">#REF!</definedName>
    <definedName name="POE10_Summer_Hours">'Load Duration Curves'!$C$66</definedName>
    <definedName name="POE10_Winter_Hours" localSheetId="14">#REF!</definedName>
    <definedName name="POE10_Winter_Hours">'Load Duration Curves'!$D$66</definedName>
    <definedName name="POE50_Summer_Hours" localSheetId="14">#REF!</definedName>
    <definedName name="POE50_Summer_Hours">'Load Duration Curves'!$C$74</definedName>
    <definedName name="POE50_Winter_Hours" localSheetId="14">#REF!</definedName>
    <definedName name="POE50_Winter_Hours">'Load Duration Curves'!$D$74</definedName>
    <definedName name="Pof_Sensitvity">'Key Model Assumption &amp; Inputs'!$H$9</definedName>
    <definedName name="PowerFactor" localSheetId="14">#REF!</definedName>
    <definedName name="PowerFactor">FT!$D$31</definedName>
    <definedName name="Probability_Weighting_for_10__POE_MDs" localSheetId="14">#REF!</definedName>
    <definedName name="Probability_Weighting_for_10__POE_MDs">'Key Model Assumption &amp; Inputs'!$B$2</definedName>
    <definedName name="Probability_Weighting_for_50__POE_MDs" localSheetId="14">#REF!</definedName>
    <definedName name="Probability_Weighting_for_50__POE_MDs">'Key Model Assumption &amp; Inputs'!$B$3</definedName>
    <definedName name="Res_Percentage">'Locational VCR'!$D$2</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8</definedName>
    <definedName name="RiskMinimizeOnStart" hidden="1">FALSE</definedName>
    <definedName name="RiskMonitorConvergence" hidden="1">FALSE</definedName>
    <definedName name="RiskMultipleCPUSupportEnabled" hidden="1">FALSE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FALSE</definedName>
    <definedName name="SCR">FT!$E$22</definedName>
    <definedName name="SCR_BAU" localSheetId="14">#REF!</definedName>
    <definedName name="SCR_BAU">'Capacity N'!$B$4:$AE$4</definedName>
    <definedName name="SCR_BAU_N_1" localSheetId="14">#REF!</definedName>
    <definedName name="SCR_BAU_N_1">'Capacity N-1'!$B$4:$AE$4</definedName>
    <definedName name="SCR_BAU_N_2" localSheetId="14">#REF!</definedName>
    <definedName name="SCR_BAU_N_2">'Capacity N-2'!$B$4:$AE$4</definedName>
    <definedName name="SCR_N_1_Rating__MVA____Option_1" localSheetId="14">#REF!</definedName>
    <definedName name="SCR_N_1_Rating__MVA____Option_1">'Capacity N-1'!$B$4:$AE$4</definedName>
    <definedName name="SCR_N_1_Rating__MVA____Option_2" localSheetId="14">#REF!</definedName>
    <definedName name="SCR_N_1_Rating__MVA____Option_2">'Capacity N-1'!$B$9:$AE$9</definedName>
    <definedName name="SCR_N_1_Rating__MVA____Option_3" localSheetId="14">#REF!</definedName>
    <definedName name="SCR_N_1_Rating__MVA____Option_3">'Capacity N-1'!$B$15:$AE$15</definedName>
    <definedName name="SCR_N_1_Rating__MVA____Option_4" localSheetId="14">#REF!</definedName>
    <definedName name="SCR_N_1_Rating__MVA____Option_4">'Capacity N-1'!$B$21:$AE$21</definedName>
    <definedName name="SCR_N_1_Rating__MVA____Option_5" localSheetId="14">#REF!</definedName>
    <definedName name="SCR_N_1_Rating__MVA____Option_5">'Capacity N-1'!$B$27:$AE$27</definedName>
    <definedName name="SCR_N_1_Rating__MVA____Option_6" localSheetId="14">#REF!</definedName>
    <definedName name="SCR_N_1_Rating__MVA____Option_6">'Capacity N-1'!$B$33:$AE$33</definedName>
    <definedName name="SCR_N_1_Rating__MVA____Option_7" localSheetId="14">#REF!</definedName>
    <definedName name="SCR_N_1_Rating__MVA____Option_7">'Capacity N-1'!$B$39:$AE$39</definedName>
    <definedName name="SCR_N_1_Rating__MVA____Option_8" localSheetId="14">#REF!</definedName>
    <definedName name="SCR_N_1_Rating__MVA____Option_8">'Capacity N-1'!$B$45:$AE$45</definedName>
    <definedName name="SCR_N_2_Rating__MVA____Option_1" localSheetId="14">#REF!</definedName>
    <definedName name="SCR_N_2_Rating__MVA____Option_1">'Capacity N-2'!$B$4:$AE$4</definedName>
    <definedName name="SCR_N_2_Rating__MVA____Option_2" localSheetId="14">#REF!</definedName>
    <definedName name="SCR_N_2_Rating__MVA____Option_2">'Capacity N-2'!$B$9:$AE$9</definedName>
    <definedName name="SCR_N_2_Rating__MVA____Option_3" localSheetId="14">#REF!</definedName>
    <definedName name="SCR_N_2_Rating__MVA____Option_3">'Capacity N-2'!$B$15:$AE$15</definedName>
    <definedName name="SCR_N_2_Rating__MVA____Option_4" localSheetId="14">#REF!</definedName>
    <definedName name="SCR_N_2_Rating__MVA____Option_4">'Capacity N-2'!$B$21:$AE$21</definedName>
    <definedName name="SCR_N_2_Rating__MVA____Option_5" localSheetId="14">#REF!</definedName>
    <definedName name="SCR_N_2_Rating__MVA____Option_5">'Capacity N-2'!$B$27:$AE$27</definedName>
    <definedName name="SCR_N_2_Rating__MVA____Option_6" localSheetId="14">#REF!</definedName>
    <definedName name="SCR_N_2_Rating__MVA____Option_6">'Capacity N-2'!$B$33:$AE$33</definedName>
    <definedName name="SCR_N_2_Rating__MVA____Option_7" localSheetId="14">#REF!</definedName>
    <definedName name="SCR_N_2_Rating__MVA____Option_7">'Capacity N-2'!$B$39:$AE$39</definedName>
    <definedName name="SCR_N_2_Rating__MVA____Option_8" localSheetId="14">#REF!</definedName>
    <definedName name="SCR_N_2_Rating__MVA____Option_8">'Capacity N-2'!$B$45:$AE$45</definedName>
    <definedName name="SCR_N_Rating__MVA____Option_1" localSheetId="14">#REF!</definedName>
    <definedName name="SCR_N_Rating__MVA____Option_1">'Capacity N'!$B$4:$AE$4</definedName>
    <definedName name="SCR_N_Rating__MVA____Option_2" localSheetId="14">#REF!</definedName>
    <definedName name="SCR_N_Rating__MVA____Option_2">'Capacity N'!$B$9:$AE$9</definedName>
    <definedName name="SCR_N_Rating__MVA____Option_3" localSheetId="14">#REF!</definedName>
    <definedName name="SCR_N_Rating__MVA____Option_3">'Capacity N'!$B$15:$AE$15</definedName>
    <definedName name="SCR_N_Rating__MVA____Option_4" localSheetId="14">#REF!</definedName>
    <definedName name="SCR_N_Rating__MVA____Option_4">'Capacity N'!$B$21:$AE$21</definedName>
    <definedName name="SCR_N_Rating__MVA____Option_5" localSheetId="14">#REF!</definedName>
    <definedName name="SCR_N_Rating__MVA____Option_5">'Capacity N'!$B$27:$AE$27</definedName>
    <definedName name="SCR_N_Rating__MVA____Option_6" localSheetId="14">#REF!</definedName>
    <definedName name="SCR_N_Rating__MVA____Option_6">'Capacity N'!$B$33:$AE$33</definedName>
    <definedName name="SCR_N_Rating__MVA____Option_7" localSheetId="14">#REF!</definedName>
    <definedName name="SCR_N_Rating__MVA____Option_7">'Capacity N'!$B$39:$AE$39</definedName>
    <definedName name="SCR_N_Rating__MVA____Option_8" localSheetId="14">#REF!</definedName>
    <definedName name="SCR_N_Rating__MVA____Option_8">'Capacity N'!$B$45:$AE$45</definedName>
    <definedName name="Summer___AD___Hours" localSheetId="14">#REF!</definedName>
    <definedName name="Summer___AD___Hours">'Load Duration Curves'!$F$35:$F$58</definedName>
    <definedName name="Summer___MD___Hours" localSheetId="14">#REF!</definedName>
    <definedName name="Summer___MD___Hours">'Load Duration Curves'!$F$6:$F$29</definedName>
    <definedName name="Summer_Maximum_Demand__MVA____P10" localSheetId="14">#REF!</definedName>
    <definedName name="Summer_Maximum_Demand__MVA____P10">Demand!$B$17:$AE$17</definedName>
    <definedName name="Summer_Maximum_Demand__MVA____P50" localSheetId="14">#REF!</definedName>
    <definedName name="Summer_Maximum_Demand__MVA____P50">Demand!$B$16:$AE$16</definedName>
    <definedName name="Summer_POE10" localSheetId="14">#REF!</definedName>
    <definedName name="Summer_POE10">FT!$E$10:$S$10</definedName>
    <definedName name="Summer_POE50" localSheetId="14">#REF!</definedName>
    <definedName name="Summer_POE50">FT!$E$9:$S$9</definedName>
    <definedName name="Summer_PV_Factor" localSheetId="14">#REF!</definedName>
    <definedName name="Summer_PV_Factor">'Key Model Assumption &amp; Inputs'!$E$8</definedName>
    <definedName name="Time_Period" localSheetId="14">#REF!</definedName>
    <definedName name="Time_Period">Demand!$B$3:$AE$3</definedName>
    <definedName name="TimePeriod15yr" localSheetId="14">#REF!</definedName>
    <definedName name="TimePeriod15yr">'Key Model Assumption &amp; Inputs'!$B$19:$P$19</definedName>
    <definedName name="TOC_Hdg_1" localSheetId="18" hidden="1">#REF!</definedName>
    <definedName name="TOC_Hdg_1" localSheetId="19" hidden="1">#REF!</definedName>
    <definedName name="TOC_Hdg_1" localSheetId="20" hidden="1">#REF!</definedName>
    <definedName name="TOC_Hdg_1" localSheetId="21" hidden="1">#REF!</definedName>
    <definedName name="TOC_Hdg_1" localSheetId="24" hidden="1">#REF!</definedName>
    <definedName name="TOC_Hdg_1" localSheetId="25" hidden="1">#REF!</definedName>
    <definedName name="TOC_Hdg_1" localSheetId="26" hidden="1">#REF!</definedName>
    <definedName name="TOC_Hdg_1" localSheetId="22" hidden="1">#REF!</definedName>
    <definedName name="TOC_Hdg_1" localSheetId="7" hidden="1">#REF!</definedName>
    <definedName name="TOC_Hdg_1" localSheetId="16" hidden="1">#REF!</definedName>
    <definedName name="TOC_Hdg_1" localSheetId="23" hidden="1">#REF!</definedName>
    <definedName name="TOC_Hdg_1" localSheetId="5" hidden="1">#REF!</definedName>
    <definedName name="TOC_Hdg_1" localSheetId="27" hidden="1">#REF!</definedName>
    <definedName name="TOC_Hdg_1" localSheetId="29" hidden="1">#REF!</definedName>
    <definedName name="TOC_Hdg_1" hidden="1">#REF!</definedName>
    <definedName name="TOC_Hdg_10" localSheetId="18" hidden="1">#REF!</definedName>
    <definedName name="TOC_Hdg_10" localSheetId="19" hidden="1">#REF!</definedName>
    <definedName name="TOC_Hdg_10" localSheetId="20" hidden="1">#REF!</definedName>
    <definedName name="TOC_Hdg_10" localSheetId="21" hidden="1">#REF!</definedName>
    <definedName name="TOC_Hdg_10" localSheetId="24" hidden="1">#REF!</definedName>
    <definedName name="TOC_Hdg_10" localSheetId="25" hidden="1">#REF!</definedName>
    <definedName name="TOC_Hdg_10" localSheetId="26" hidden="1">#REF!</definedName>
    <definedName name="TOC_Hdg_10" localSheetId="22" hidden="1">#REF!</definedName>
    <definedName name="TOC_Hdg_10" localSheetId="7" hidden="1">#REF!</definedName>
    <definedName name="TOC_Hdg_10" localSheetId="16" hidden="1">#REF!</definedName>
    <definedName name="TOC_Hdg_10" localSheetId="23" hidden="1">#REF!</definedName>
    <definedName name="TOC_Hdg_10" localSheetId="5" hidden="1">#REF!</definedName>
    <definedName name="TOC_Hdg_10" localSheetId="27" hidden="1">#REF!</definedName>
    <definedName name="TOC_Hdg_10" localSheetId="29" hidden="1">#REF!</definedName>
    <definedName name="TOC_Hdg_10" hidden="1">#REF!</definedName>
    <definedName name="TOC_Hdg_11" localSheetId="18" hidden="1">#REF!</definedName>
    <definedName name="TOC_Hdg_11" localSheetId="19" hidden="1">#REF!</definedName>
    <definedName name="TOC_Hdg_11" localSheetId="20" hidden="1">#REF!</definedName>
    <definedName name="TOC_Hdg_11" localSheetId="21" hidden="1">#REF!</definedName>
    <definedName name="TOC_Hdg_11" localSheetId="24" hidden="1">#REF!</definedName>
    <definedName name="TOC_Hdg_11" localSheetId="25" hidden="1">#REF!</definedName>
    <definedName name="TOC_Hdg_11" localSheetId="26" hidden="1">#REF!</definedName>
    <definedName name="TOC_Hdg_11" localSheetId="22" hidden="1">#REF!</definedName>
    <definedName name="TOC_Hdg_11" localSheetId="7" hidden="1">#REF!</definedName>
    <definedName name="TOC_Hdg_11" localSheetId="16" hidden="1">#REF!</definedName>
    <definedName name="TOC_Hdg_11" localSheetId="23" hidden="1">#REF!</definedName>
    <definedName name="TOC_Hdg_11" localSheetId="5" hidden="1">#REF!</definedName>
    <definedName name="TOC_Hdg_11" localSheetId="27" hidden="1">#REF!</definedName>
    <definedName name="TOC_Hdg_11" localSheetId="29" hidden="1">#REF!</definedName>
    <definedName name="TOC_Hdg_11" hidden="1">#REF!</definedName>
    <definedName name="TOC_Hdg_12" localSheetId="18" hidden="1">#REF!</definedName>
    <definedName name="TOC_Hdg_12" localSheetId="19" hidden="1">#REF!</definedName>
    <definedName name="TOC_Hdg_12" localSheetId="20" hidden="1">#REF!</definedName>
    <definedName name="TOC_Hdg_12" localSheetId="21" hidden="1">#REF!</definedName>
    <definedName name="TOC_Hdg_12" localSheetId="24" hidden="1">#REF!</definedName>
    <definedName name="TOC_Hdg_12" localSheetId="25" hidden="1">#REF!</definedName>
    <definedName name="TOC_Hdg_12" localSheetId="26" hidden="1">#REF!</definedName>
    <definedName name="TOC_Hdg_12" localSheetId="22" hidden="1">#REF!</definedName>
    <definedName name="TOC_Hdg_12" localSheetId="7" hidden="1">#REF!</definedName>
    <definedName name="TOC_Hdg_12" localSheetId="16" hidden="1">#REF!</definedName>
    <definedName name="TOC_Hdg_12" localSheetId="23" hidden="1">#REF!</definedName>
    <definedName name="TOC_Hdg_12" localSheetId="5" hidden="1">#REF!</definedName>
    <definedName name="TOC_Hdg_12" localSheetId="27" hidden="1">#REF!</definedName>
    <definedName name="TOC_Hdg_12" localSheetId="29" hidden="1">#REF!</definedName>
    <definedName name="TOC_Hdg_12" hidden="1">#REF!</definedName>
    <definedName name="TOC_Hdg_13" localSheetId="18" hidden="1">#REF!</definedName>
    <definedName name="TOC_Hdg_13" localSheetId="19" hidden="1">#REF!</definedName>
    <definedName name="TOC_Hdg_13" localSheetId="20" hidden="1">#REF!</definedName>
    <definedName name="TOC_Hdg_13" localSheetId="21" hidden="1">#REF!</definedName>
    <definedName name="TOC_Hdg_13" localSheetId="24" hidden="1">#REF!</definedName>
    <definedName name="TOC_Hdg_13" localSheetId="25" hidden="1">#REF!</definedName>
    <definedName name="TOC_Hdg_13" localSheetId="26" hidden="1">#REF!</definedName>
    <definedName name="TOC_Hdg_13" localSheetId="22" hidden="1">#REF!</definedName>
    <definedName name="TOC_Hdg_13" localSheetId="7" hidden="1">#REF!</definedName>
    <definedName name="TOC_Hdg_13" localSheetId="16" hidden="1">#REF!</definedName>
    <definedName name="TOC_Hdg_13" localSheetId="23" hidden="1">#REF!</definedName>
    <definedName name="TOC_Hdg_13" localSheetId="5" hidden="1">#REF!</definedName>
    <definedName name="TOC_Hdg_13" localSheetId="27" hidden="1">#REF!</definedName>
    <definedName name="TOC_Hdg_13" localSheetId="29" hidden="1">#REF!</definedName>
    <definedName name="TOC_Hdg_13" hidden="1">#REF!</definedName>
    <definedName name="TOC_Hdg_14" localSheetId="18" hidden="1">#REF!</definedName>
    <definedName name="TOC_Hdg_14" localSheetId="19" hidden="1">#REF!</definedName>
    <definedName name="TOC_Hdg_14" localSheetId="20" hidden="1">#REF!</definedName>
    <definedName name="TOC_Hdg_14" localSheetId="21" hidden="1">#REF!</definedName>
    <definedName name="TOC_Hdg_14" localSheetId="24" hidden="1">#REF!</definedName>
    <definedName name="TOC_Hdg_14" localSheetId="25" hidden="1">#REF!</definedName>
    <definedName name="TOC_Hdg_14" localSheetId="26" hidden="1">#REF!</definedName>
    <definedName name="TOC_Hdg_14" localSheetId="22" hidden="1">#REF!</definedName>
    <definedName name="TOC_Hdg_14" localSheetId="7" hidden="1">#REF!</definedName>
    <definedName name="TOC_Hdg_14" localSheetId="16" hidden="1">#REF!</definedName>
    <definedName name="TOC_Hdg_14" localSheetId="23" hidden="1">#REF!</definedName>
    <definedName name="TOC_Hdg_14" localSheetId="5" hidden="1">#REF!</definedName>
    <definedName name="TOC_Hdg_14" localSheetId="27" hidden="1">#REF!</definedName>
    <definedName name="TOC_Hdg_14" localSheetId="29" hidden="1">#REF!</definedName>
    <definedName name="TOC_Hdg_14" hidden="1">#REF!</definedName>
    <definedName name="TOC_Hdg_15" localSheetId="18" hidden="1">#REF!</definedName>
    <definedName name="TOC_Hdg_15" localSheetId="19" hidden="1">#REF!</definedName>
    <definedName name="TOC_Hdg_15" localSheetId="20" hidden="1">#REF!</definedName>
    <definedName name="TOC_Hdg_15" localSheetId="21" hidden="1">#REF!</definedName>
    <definedName name="TOC_Hdg_15" localSheetId="24" hidden="1">#REF!</definedName>
    <definedName name="TOC_Hdg_15" localSheetId="25" hidden="1">#REF!</definedName>
    <definedName name="TOC_Hdg_15" localSheetId="26" hidden="1">#REF!</definedName>
    <definedName name="TOC_Hdg_15" localSheetId="22" hidden="1">#REF!</definedName>
    <definedName name="TOC_Hdg_15" localSheetId="7" hidden="1">#REF!</definedName>
    <definedName name="TOC_Hdg_15" localSheetId="16" hidden="1">#REF!</definedName>
    <definedName name="TOC_Hdg_15" localSheetId="23" hidden="1">#REF!</definedName>
    <definedName name="TOC_Hdg_15" localSheetId="5" hidden="1">#REF!</definedName>
    <definedName name="TOC_Hdg_15" localSheetId="27" hidden="1">#REF!</definedName>
    <definedName name="TOC_Hdg_15" localSheetId="29" hidden="1">#REF!</definedName>
    <definedName name="TOC_Hdg_15" hidden="1">#REF!</definedName>
    <definedName name="TOC_Hdg_16" localSheetId="18" hidden="1">#REF!</definedName>
    <definedName name="TOC_Hdg_16" localSheetId="19" hidden="1">#REF!</definedName>
    <definedName name="TOC_Hdg_16" localSheetId="20" hidden="1">#REF!</definedName>
    <definedName name="TOC_Hdg_16" localSheetId="21" hidden="1">#REF!</definedName>
    <definedName name="TOC_Hdg_16" localSheetId="24" hidden="1">#REF!</definedName>
    <definedName name="TOC_Hdg_16" localSheetId="25" hidden="1">#REF!</definedName>
    <definedName name="TOC_Hdg_16" localSheetId="26" hidden="1">#REF!</definedName>
    <definedName name="TOC_Hdg_16" localSheetId="22" hidden="1">#REF!</definedName>
    <definedName name="TOC_Hdg_16" localSheetId="7" hidden="1">#REF!</definedName>
    <definedName name="TOC_Hdg_16" localSheetId="16" hidden="1">#REF!</definedName>
    <definedName name="TOC_Hdg_16" localSheetId="23" hidden="1">#REF!</definedName>
    <definedName name="TOC_Hdg_16" localSheetId="5" hidden="1">#REF!</definedName>
    <definedName name="TOC_Hdg_16" localSheetId="27" hidden="1">#REF!</definedName>
    <definedName name="TOC_Hdg_16" localSheetId="29" hidden="1">#REF!</definedName>
    <definedName name="TOC_Hdg_16" hidden="1">#REF!</definedName>
    <definedName name="TOC_Hdg_17" localSheetId="18" hidden="1">#REF!</definedName>
    <definedName name="TOC_Hdg_17" localSheetId="19" hidden="1">#REF!</definedName>
    <definedName name="TOC_Hdg_17" localSheetId="20" hidden="1">#REF!</definedName>
    <definedName name="TOC_Hdg_17" localSheetId="21" hidden="1">#REF!</definedName>
    <definedName name="TOC_Hdg_17" localSheetId="24" hidden="1">#REF!</definedName>
    <definedName name="TOC_Hdg_17" localSheetId="25" hidden="1">#REF!</definedName>
    <definedName name="TOC_Hdg_17" localSheetId="26" hidden="1">#REF!</definedName>
    <definedName name="TOC_Hdg_17" localSheetId="22" hidden="1">#REF!</definedName>
    <definedName name="TOC_Hdg_17" localSheetId="7" hidden="1">#REF!</definedName>
    <definedName name="TOC_Hdg_17" localSheetId="16" hidden="1">#REF!</definedName>
    <definedName name="TOC_Hdg_17" localSheetId="23" hidden="1">#REF!</definedName>
    <definedName name="TOC_Hdg_17" localSheetId="5" hidden="1">#REF!</definedName>
    <definedName name="TOC_Hdg_17" localSheetId="27" hidden="1">#REF!</definedName>
    <definedName name="TOC_Hdg_17" localSheetId="29" hidden="1">#REF!</definedName>
    <definedName name="TOC_Hdg_17" hidden="1">#REF!</definedName>
    <definedName name="TOC_Hdg_18" localSheetId="18" hidden="1">#REF!</definedName>
    <definedName name="TOC_Hdg_18" localSheetId="19" hidden="1">#REF!</definedName>
    <definedName name="TOC_Hdg_18" localSheetId="20" hidden="1">#REF!</definedName>
    <definedName name="TOC_Hdg_18" localSheetId="21" hidden="1">#REF!</definedName>
    <definedName name="TOC_Hdg_18" localSheetId="24" hidden="1">#REF!</definedName>
    <definedName name="TOC_Hdg_18" localSheetId="25" hidden="1">#REF!</definedName>
    <definedName name="TOC_Hdg_18" localSheetId="26" hidden="1">#REF!</definedName>
    <definedName name="TOC_Hdg_18" localSheetId="22" hidden="1">#REF!</definedName>
    <definedName name="TOC_Hdg_18" localSheetId="7" hidden="1">#REF!</definedName>
    <definedName name="TOC_Hdg_18" localSheetId="16" hidden="1">#REF!</definedName>
    <definedName name="TOC_Hdg_18" localSheetId="23" hidden="1">#REF!</definedName>
    <definedName name="TOC_Hdg_18" localSheetId="5" hidden="1">#REF!</definedName>
    <definedName name="TOC_Hdg_18" localSheetId="27" hidden="1">#REF!</definedName>
    <definedName name="TOC_Hdg_18" localSheetId="29" hidden="1">#REF!</definedName>
    <definedName name="TOC_Hdg_18" hidden="1">#REF!</definedName>
    <definedName name="TOC_Hdg_19" localSheetId="18" hidden="1">#REF!</definedName>
    <definedName name="TOC_Hdg_19" localSheetId="19" hidden="1">#REF!</definedName>
    <definedName name="TOC_Hdg_19" localSheetId="20" hidden="1">#REF!</definedName>
    <definedName name="TOC_Hdg_19" localSheetId="21" hidden="1">#REF!</definedName>
    <definedName name="TOC_Hdg_19" localSheetId="24" hidden="1">#REF!</definedName>
    <definedName name="TOC_Hdg_19" localSheetId="25" hidden="1">#REF!</definedName>
    <definedName name="TOC_Hdg_19" localSheetId="26" hidden="1">#REF!</definedName>
    <definedName name="TOC_Hdg_19" localSheetId="22" hidden="1">#REF!</definedName>
    <definedName name="TOC_Hdg_19" localSheetId="7" hidden="1">#REF!</definedName>
    <definedName name="TOC_Hdg_19" localSheetId="16" hidden="1">#REF!</definedName>
    <definedName name="TOC_Hdg_19" localSheetId="23" hidden="1">#REF!</definedName>
    <definedName name="TOC_Hdg_19" localSheetId="5" hidden="1">#REF!</definedName>
    <definedName name="TOC_Hdg_19" localSheetId="27" hidden="1">#REF!</definedName>
    <definedName name="TOC_Hdg_19" localSheetId="29" hidden="1">#REF!</definedName>
    <definedName name="TOC_Hdg_19" hidden="1">#REF!</definedName>
    <definedName name="TOC_Hdg_2" localSheetId="18" hidden="1">#REF!</definedName>
    <definedName name="TOC_Hdg_2" localSheetId="19" hidden="1">#REF!</definedName>
    <definedName name="TOC_Hdg_2" localSheetId="20" hidden="1">#REF!</definedName>
    <definedName name="TOC_Hdg_2" localSheetId="21" hidden="1">#REF!</definedName>
    <definedName name="TOC_Hdg_2" localSheetId="24" hidden="1">#REF!</definedName>
    <definedName name="TOC_Hdg_2" localSheetId="25" hidden="1">#REF!</definedName>
    <definedName name="TOC_Hdg_2" localSheetId="26" hidden="1">#REF!</definedName>
    <definedName name="TOC_Hdg_2" localSheetId="22" hidden="1">#REF!</definedName>
    <definedName name="TOC_Hdg_2" localSheetId="7" hidden="1">#REF!</definedName>
    <definedName name="TOC_Hdg_2" localSheetId="16" hidden="1">#REF!</definedName>
    <definedName name="TOC_Hdg_2" localSheetId="23" hidden="1">#REF!</definedName>
    <definedName name="TOC_Hdg_2" localSheetId="5" hidden="1">#REF!</definedName>
    <definedName name="TOC_Hdg_2" localSheetId="27" hidden="1">#REF!</definedName>
    <definedName name="TOC_Hdg_2" localSheetId="29" hidden="1">#REF!</definedName>
    <definedName name="TOC_Hdg_2" hidden="1">#REF!</definedName>
    <definedName name="TOC_Hdg_20" localSheetId="18" hidden="1">#REF!</definedName>
    <definedName name="TOC_Hdg_20" localSheetId="19" hidden="1">#REF!</definedName>
    <definedName name="TOC_Hdg_20" localSheetId="20" hidden="1">#REF!</definedName>
    <definedName name="TOC_Hdg_20" localSheetId="21" hidden="1">#REF!</definedName>
    <definedName name="TOC_Hdg_20" localSheetId="24" hidden="1">#REF!</definedName>
    <definedName name="TOC_Hdg_20" localSheetId="25" hidden="1">#REF!</definedName>
    <definedName name="TOC_Hdg_20" localSheetId="26" hidden="1">#REF!</definedName>
    <definedName name="TOC_Hdg_20" localSheetId="22" hidden="1">#REF!</definedName>
    <definedName name="TOC_Hdg_20" localSheetId="7" hidden="1">#REF!</definedName>
    <definedName name="TOC_Hdg_20" localSheetId="16" hidden="1">#REF!</definedName>
    <definedName name="TOC_Hdg_20" localSheetId="23" hidden="1">#REF!</definedName>
    <definedName name="TOC_Hdg_20" localSheetId="5" hidden="1">#REF!</definedName>
    <definedName name="TOC_Hdg_20" localSheetId="27" hidden="1">#REF!</definedName>
    <definedName name="TOC_Hdg_20" localSheetId="29" hidden="1">#REF!</definedName>
    <definedName name="TOC_Hdg_20" hidden="1">#REF!</definedName>
    <definedName name="TOC_Hdg_21" localSheetId="18" hidden="1">#REF!</definedName>
    <definedName name="TOC_Hdg_21" localSheetId="19" hidden="1">#REF!</definedName>
    <definedName name="TOC_Hdg_21" localSheetId="20" hidden="1">#REF!</definedName>
    <definedName name="TOC_Hdg_21" localSheetId="21" hidden="1">#REF!</definedName>
    <definedName name="TOC_Hdg_21" localSheetId="24" hidden="1">#REF!</definedName>
    <definedName name="TOC_Hdg_21" localSheetId="25" hidden="1">#REF!</definedName>
    <definedName name="TOC_Hdg_21" localSheetId="26" hidden="1">#REF!</definedName>
    <definedName name="TOC_Hdg_21" localSheetId="22" hidden="1">#REF!</definedName>
    <definedName name="TOC_Hdg_21" localSheetId="7" hidden="1">#REF!</definedName>
    <definedName name="TOC_Hdg_21" localSheetId="16" hidden="1">#REF!</definedName>
    <definedName name="TOC_Hdg_21" localSheetId="23" hidden="1">#REF!</definedName>
    <definedName name="TOC_Hdg_21" localSheetId="5" hidden="1">#REF!</definedName>
    <definedName name="TOC_Hdg_21" localSheetId="27" hidden="1">#REF!</definedName>
    <definedName name="TOC_Hdg_21" localSheetId="29" hidden="1">#REF!</definedName>
    <definedName name="TOC_Hdg_21" hidden="1">#REF!</definedName>
    <definedName name="TOC_Hdg_22" localSheetId="18" hidden="1">#REF!</definedName>
    <definedName name="TOC_Hdg_22" localSheetId="19" hidden="1">#REF!</definedName>
    <definedName name="TOC_Hdg_22" localSheetId="20" hidden="1">#REF!</definedName>
    <definedName name="TOC_Hdg_22" localSheetId="21" hidden="1">#REF!</definedName>
    <definedName name="TOC_Hdg_22" localSheetId="24" hidden="1">#REF!</definedName>
    <definedName name="TOC_Hdg_22" localSheetId="25" hidden="1">#REF!</definedName>
    <definedName name="TOC_Hdg_22" localSheetId="26" hidden="1">#REF!</definedName>
    <definedName name="TOC_Hdg_22" localSheetId="22" hidden="1">#REF!</definedName>
    <definedName name="TOC_Hdg_22" localSheetId="7" hidden="1">#REF!</definedName>
    <definedName name="TOC_Hdg_22" localSheetId="16" hidden="1">#REF!</definedName>
    <definedName name="TOC_Hdg_22" localSheetId="23" hidden="1">#REF!</definedName>
    <definedName name="TOC_Hdg_22" localSheetId="5" hidden="1">#REF!</definedName>
    <definedName name="TOC_Hdg_22" localSheetId="27" hidden="1">#REF!</definedName>
    <definedName name="TOC_Hdg_22" localSheetId="29" hidden="1">#REF!</definedName>
    <definedName name="TOC_Hdg_22" hidden="1">#REF!</definedName>
    <definedName name="TOC_Hdg_23" localSheetId="18" hidden="1">#REF!</definedName>
    <definedName name="TOC_Hdg_23" localSheetId="19" hidden="1">#REF!</definedName>
    <definedName name="TOC_Hdg_23" localSheetId="20" hidden="1">#REF!</definedName>
    <definedName name="TOC_Hdg_23" localSheetId="21" hidden="1">#REF!</definedName>
    <definedName name="TOC_Hdg_23" localSheetId="24" hidden="1">#REF!</definedName>
    <definedName name="TOC_Hdg_23" localSheetId="25" hidden="1">#REF!</definedName>
    <definedName name="TOC_Hdg_23" localSheetId="26" hidden="1">#REF!</definedName>
    <definedName name="TOC_Hdg_23" localSheetId="22" hidden="1">#REF!</definedName>
    <definedName name="TOC_Hdg_23" localSheetId="7" hidden="1">#REF!</definedName>
    <definedName name="TOC_Hdg_23" localSheetId="16" hidden="1">#REF!</definedName>
    <definedName name="TOC_Hdg_23" localSheetId="23" hidden="1">#REF!</definedName>
    <definedName name="TOC_Hdg_23" localSheetId="5" hidden="1">#REF!</definedName>
    <definedName name="TOC_Hdg_23" localSheetId="27" hidden="1">#REF!</definedName>
    <definedName name="TOC_Hdg_23" localSheetId="29" hidden="1">#REF!</definedName>
    <definedName name="TOC_Hdg_23" hidden="1">#REF!</definedName>
    <definedName name="TOC_Hdg_24" localSheetId="18" hidden="1">#REF!</definedName>
    <definedName name="TOC_Hdg_24" localSheetId="19" hidden="1">#REF!</definedName>
    <definedName name="TOC_Hdg_24" localSheetId="20" hidden="1">#REF!</definedName>
    <definedName name="TOC_Hdg_24" localSheetId="21" hidden="1">#REF!</definedName>
    <definedName name="TOC_Hdg_24" localSheetId="24" hidden="1">#REF!</definedName>
    <definedName name="TOC_Hdg_24" localSheetId="25" hidden="1">#REF!</definedName>
    <definedName name="TOC_Hdg_24" localSheetId="26" hidden="1">#REF!</definedName>
    <definedName name="TOC_Hdg_24" localSheetId="22" hidden="1">#REF!</definedName>
    <definedName name="TOC_Hdg_24" localSheetId="7" hidden="1">#REF!</definedName>
    <definedName name="TOC_Hdg_24" localSheetId="16" hidden="1">#REF!</definedName>
    <definedName name="TOC_Hdg_24" localSheetId="23" hidden="1">#REF!</definedName>
    <definedName name="TOC_Hdg_24" localSheetId="5" hidden="1">#REF!</definedName>
    <definedName name="TOC_Hdg_24" localSheetId="27" hidden="1">#REF!</definedName>
    <definedName name="TOC_Hdg_24" localSheetId="29" hidden="1">#REF!</definedName>
    <definedName name="TOC_Hdg_24" hidden="1">#REF!</definedName>
    <definedName name="TOC_Hdg_25" localSheetId="18" hidden="1">#REF!</definedName>
    <definedName name="TOC_Hdg_25" localSheetId="19" hidden="1">#REF!</definedName>
    <definedName name="TOC_Hdg_25" localSheetId="20" hidden="1">#REF!</definedName>
    <definedName name="TOC_Hdg_25" localSheetId="21" hidden="1">#REF!</definedName>
    <definedName name="TOC_Hdg_25" localSheetId="24" hidden="1">#REF!</definedName>
    <definedName name="TOC_Hdg_25" localSheetId="25" hidden="1">#REF!</definedName>
    <definedName name="TOC_Hdg_25" localSheetId="26" hidden="1">#REF!</definedName>
    <definedName name="TOC_Hdg_25" localSheetId="22" hidden="1">#REF!</definedName>
    <definedName name="TOC_Hdg_25" localSheetId="7" hidden="1">#REF!</definedName>
    <definedName name="TOC_Hdg_25" localSheetId="16" hidden="1">#REF!</definedName>
    <definedName name="TOC_Hdg_25" localSheetId="23" hidden="1">#REF!</definedName>
    <definedName name="TOC_Hdg_25" localSheetId="5" hidden="1">#REF!</definedName>
    <definedName name="TOC_Hdg_25" localSheetId="27" hidden="1">#REF!</definedName>
    <definedName name="TOC_Hdg_25" localSheetId="29" hidden="1">#REF!</definedName>
    <definedName name="TOC_Hdg_25" hidden="1">#REF!</definedName>
    <definedName name="TOC_Hdg_26" localSheetId="18" hidden="1">#REF!</definedName>
    <definedName name="TOC_Hdg_26" localSheetId="19" hidden="1">#REF!</definedName>
    <definedName name="TOC_Hdg_26" localSheetId="20" hidden="1">#REF!</definedName>
    <definedName name="TOC_Hdg_26" localSheetId="21" hidden="1">#REF!</definedName>
    <definedName name="TOC_Hdg_26" localSheetId="24" hidden="1">#REF!</definedName>
    <definedName name="TOC_Hdg_26" localSheetId="25" hidden="1">#REF!</definedName>
    <definedName name="TOC_Hdg_26" localSheetId="26" hidden="1">#REF!</definedName>
    <definedName name="TOC_Hdg_26" localSheetId="22" hidden="1">#REF!</definedName>
    <definedName name="TOC_Hdg_26" localSheetId="7" hidden="1">#REF!</definedName>
    <definedName name="TOC_Hdg_26" localSheetId="16" hidden="1">#REF!</definedName>
    <definedName name="TOC_Hdg_26" localSheetId="23" hidden="1">#REF!</definedName>
    <definedName name="TOC_Hdg_26" localSheetId="5" hidden="1">#REF!</definedName>
    <definedName name="TOC_Hdg_26" localSheetId="27" hidden="1">#REF!</definedName>
    <definedName name="TOC_Hdg_26" localSheetId="29" hidden="1">#REF!</definedName>
    <definedName name="TOC_Hdg_26" hidden="1">#REF!</definedName>
    <definedName name="TOC_Hdg_27" localSheetId="18" hidden="1">#REF!</definedName>
    <definedName name="TOC_Hdg_27" localSheetId="19" hidden="1">#REF!</definedName>
    <definedName name="TOC_Hdg_27" localSheetId="20" hidden="1">#REF!</definedName>
    <definedName name="TOC_Hdg_27" localSheetId="21" hidden="1">#REF!</definedName>
    <definedName name="TOC_Hdg_27" localSheetId="24" hidden="1">#REF!</definedName>
    <definedName name="TOC_Hdg_27" localSheetId="25" hidden="1">#REF!</definedName>
    <definedName name="TOC_Hdg_27" localSheetId="26" hidden="1">#REF!</definedName>
    <definedName name="TOC_Hdg_27" localSheetId="22" hidden="1">#REF!</definedName>
    <definedName name="TOC_Hdg_27" localSheetId="7" hidden="1">#REF!</definedName>
    <definedName name="TOC_Hdg_27" localSheetId="16" hidden="1">#REF!</definedName>
    <definedName name="TOC_Hdg_27" localSheetId="23" hidden="1">#REF!</definedName>
    <definedName name="TOC_Hdg_27" localSheetId="5" hidden="1">#REF!</definedName>
    <definedName name="TOC_Hdg_27" localSheetId="27" hidden="1">#REF!</definedName>
    <definedName name="TOC_Hdg_27" localSheetId="29" hidden="1">#REF!</definedName>
    <definedName name="TOC_Hdg_27" hidden="1">#REF!</definedName>
    <definedName name="TOC_Hdg_28" localSheetId="18" hidden="1">#REF!</definedName>
    <definedName name="TOC_Hdg_28" localSheetId="19" hidden="1">#REF!</definedName>
    <definedName name="TOC_Hdg_28" localSheetId="20" hidden="1">#REF!</definedName>
    <definedName name="TOC_Hdg_28" localSheetId="21" hidden="1">#REF!</definedName>
    <definedName name="TOC_Hdg_28" localSheetId="24" hidden="1">#REF!</definedName>
    <definedName name="TOC_Hdg_28" localSheetId="25" hidden="1">#REF!</definedName>
    <definedName name="TOC_Hdg_28" localSheetId="26" hidden="1">#REF!</definedName>
    <definedName name="TOC_Hdg_28" localSheetId="22" hidden="1">#REF!</definedName>
    <definedName name="TOC_Hdg_28" localSheetId="7" hidden="1">#REF!</definedName>
    <definedName name="TOC_Hdg_28" localSheetId="16" hidden="1">#REF!</definedName>
    <definedName name="TOC_Hdg_28" localSheetId="23" hidden="1">#REF!</definedName>
    <definedName name="TOC_Hdg_28" localSheetId="5" hidden="1">#REF!</definedName>
    <definedName name="TOC_Hdg_28" localSheetId="27" hidden="1">#REF!</definedName>
    <definedName name="TOC_Hdg_28" localSheetId="29" hidden="1">#REF!</definedName>
    <definedName name="TOC_Hdg_28" hidden="1">#REF!</definedName>
    <definedName name="TOC_Hdg_29" localSheetId="18" hidden="1">#REF!</definedName>
    <definedName name="TOC_Hdg_29" localSheetId="19" hidden="1">#REF!</definedName>
    <definedName name="TOC_Hdg_29" localSheetId="20" hidden="1">#REF!</definedName>
    <definedName name="TOC_Hdg_29" localSheetId="21" hidden="1">#REF!</definedName>
    <definedName name="TOC_Hdg_29" localSheetId="24" hidden="1">#REF!</definedName>
    <definedName name="TOC_Hdg_29" localSheetId="25" hidden="1">#REF!</definedName>
    <definedName name="TOC_Hdg_29" localSheetId="26" hidden="1">#REF!</definedName>
    <definedName name="TOC_Hdg_29" localSheetId="22" hidden="1">#REF!</definedName>
    <definedName name="TOC_Hdg_29" localSheetId="7" hidden="1">#REF!</definedName>
    <definedName name="TOC_Hdg_29" localSheetId="16" hidden="1">#REF!</definedName>
    <definedName name="TOC_Hdg_29" localSheetId="23" hidden="1">#REF!</definedName>
    <definedName name="TOC_Hdg_29" localSheetId="5" hidden="1">#REF!</definedName>
    <definedName name="TOC_Hdg_29" localSheetId="27" hidden="1">#REF!</definedName>
    <definedName name="TOC_Hdg_29" localSheetId="29" hidden="1">#REF!</definedName>
    <definedName name="TOC_Hdg_29" hidden="1">#REF!</definedName>
    <definedName name="TOC_Hdg_3" localSheetId="18" hidden="1">#REF!</definedName>
    <definedName name="TOC_Hdg_3" localSheetId="19" hidden="1">#REF!</definedName>
    <definedName name="TOC_Hdg_3" localSheetId="20" hidden="1">#REF!</definedName>
    <definedName name="TOC_Hdg_3" localSheetId="21" hidden="1">#REF!</definedName>
    <definedName name="TOC_Hdg_3" localSheetId="24" hidden="1">#REF!</definedName>
    <definedName name="TOC_Hdg_3" localSheetId="25" hidden="1">#REF!</definedName>
    <definedName name="TOC_Hdg_3" localSheetId="26" hidden="1">#REF!</definedName>
    <definedName name="TOC_Hdg_3" localSheetId="22" hidden="1">#REF!</definedName>
    <definedName name="TOC_Hdg_3" localSheetId="7" hidden="1">#REF!</definedName>
    <definedName name="TOC_Hdg_3" localSheetId="16" hidden="1">#REF!</definedName>
    <definedName name="TOC_Hdg_3" localSheetId="23" hidden="1">#REF!</definedName>
    <definedName name="TOC_Hdg_3" localSheetId="5" hidden="1">#REF!</definedName>
    <definedName name="TOC_Hdg_3" localSheetId="27" hidden="1">#REF!</definedName>
    <definedName name="TOC_Hdg_3" localSheetId="29" hidden="1">#REF!</definedName>
    <definedName name="TOC_Hdg_3" hidden="1">#REF!</definedName>
    <definedName name="TOC_Hdg_30" localSheetId="18" hidden="1">#REF!</definedName>
    <definedName name="TOC_Hdg_30" localSheetId="19" hidden="1">#REF!</definedName>
    <definedName name="TOC_Hdg_30" localSheetId="20" hidden="1">#REF!</definedName>
    <definedName name="TOC_Hdg_30" localSheetId="21" hidden="1">#REF!</definedName>
    <definedName name="TOC_Hdg_30" localSheetId="24" hidden="1">#REF!</definedName>
    <definedName name="TOC_Hdg_30" localSheetId="25" hidden="1">#REF!</definedName>
    <definedName name="TOC_Hdg_30" localSheetId="26" hidden="1">#REF!</definedName>
    <definedName name="TOC_Hdg_30" localSheetId="22" hidden="1">#REF!</definedName>
    <definedName name="TOC_Hdg_30" localSheetId="7" hidden="1">#REF!</definedName>
    <definedName name="TOC_Hdg_30" localSheetId="16" hidden="1">#REF!</definedName>
    <definedName name="TOC_Hdg_30" localSheetId="23" hidden="1">#REF!</definedName>
    <definedName name="TOC_Hdg_30" localSheetId="5" hidden="1">#REF!</definedName>
    <definedName name="TOC_Hdg_30" localSheetId="27" hidden="1">#REF!</definedName>
    <definedName name="TOC_Hdg_30" localSheetId="29" hidden="1">#REF!</definedName>
    <definedName name="TOC_Hdg_30" hidden="1">#REF!</definedName>
    <definedName name="TOC_Hdg_31" localSheetId="18" hidden="1">#REF!</definedName>
    <definedName name="TOC_Hdg_31" localSheetId="19" hidden="1">#REF!</definedName>
    <definedName name="TOC_Hdg_31" localSheetId="20" hidden="1">#REF!</definedName>
    <definedName name="TOC_Hdg_31" localSheetId="21" hidden="1">#REF!</definedName>
    <definedName name="TOC_Hdg_31" localSheetId="24" hidden="1">#REF!</definedName>
    <definedName name="TOC_Hdg_31" localSheetId="25" hidden="1">#REF!</definedName>
    <definedName name="TOC_Hdg_31" localSheetId="26" hidden="1">#REF!</definedName>
    <definedName name="TOC_Hdg_31" localSheetId="22" hidden="1">#REF!</definedName>
    <definedName name="TOC_Hdg_31" localSheetId="7" hidden="1">#REF!</definedName>
    <definedName name="TOC_Hdg_31" localSheetId="16" hidden="1">#REF!</definedName>
    <definedName name="TOC_Hdg_31" localSheetId="23" hidden="1">#REF!</definedName>
    <definedName name="TOC_Hdg_31" localSheetId="5" hidden="1">#REF!</definedName>
    <definedName name="TOC_Hdg_31" localSheetId="27" hidden="1">#REF!</definedName>
    <definedName name="TOC_Hdg_31" localSheetId="29" hidden="1">#REF!</definedName>
    <definedName name="TOC_Hdg_31" hidden="1">#REF!</definedName>
    <definedName name="TOC_Hdg_32" localSheetId="18" hidden="1">#REF!</definedName>
    <definedName name="TOC_Hdg_32" localSheetId="19" hidden="1">#REF!</definedName>
    <definedName name="TOC_Hdg_32" localSheetId="20" hidden="1">#REF!</definedName>
    <definedName name="TOC_Hdg_32" localSheetId="21" hidden="1">#REF!</definedName>
    <definedName name="TOC_Hdg_32" localSheetId="24" hidden="1">#REF!</definedName>
    <definedName name="TOC_Hdg_32" localSheetId="25" hidden="1">#REF!</definedName>
    <definedName name="TOC_Hdg_32" localSheetId="26" hidden="1">#REF!</definedName>
    <definedName name="TOC_Hdg_32" localSheetId="22" hidden="1">#REF!</definedName>
    <definedName name="TOC_Hdg_32" localSheetId="7" hidden="1">#REF!</definedName>
    <definedName name="TOC_Hdg_32" localSheetId="16" hidden="1">#REF!</definedName>
    <definedName name="TOC_Hdg_32" localSheetId="23" hidden="1">#REF!</definedName>
    <definedName name="TOC_Hdg_32" localSheetId="5" hidden="1">#REF!</definedName>
    <definedName name="TOC_Hdg_32" localSheetId="27" hidden="1">#REF!</definedName>
    <definedName name="TOC_Hdg_32" localSheetId="29" hidden="1">#REF!</definedName>
    <definedName name="TOC_Hdg_32" hidden="1">#REF!</definedName>
    <definedName name="TOC_Hdg_33" localSheetId="18" hidden="1">#REF!</definedName>
    <definedName name="TOC_Hdg_33" localSheetId="19" hidden="1">#REF!</definedName>
    <definedName name="TOC_Hdg_33" localSheetId="20" hidden="1">#REF!</definedName>
    <definedName name="TOC_Hdg_33" localSheetId="21" hidden="1">#REF!</definedName>
    <definedName name="TOC_Hdg_33" localSheetId="24" hidden="1">#REF!</definedName>
    <definedName name="TOC_Hdg_33" localSheetId="25" hidden="1">#REF!</definedName>
    <definedName name="TOC_Hdg_33" localSheetId="26" hidden="1">#REF!</definedName>
    <definedName name="TOC_Hdg_33" localSheetId="22" hidden="1">#REF!</definedName>
    <definedName name="TOC_Hdg_33" localSheetId="7" hidden="1">#REF!</definedName>
    <definedName name="TOC_Hdg_33" localSheetId="16" hidden="1">#REF!</definedName>
    <definedName name="TOC_Hdg_33" localSheetId="23" hidden="1">#REF!</definedName>
    <definedName name="TOC_Hdg_33" localSheetId="5" hidden="1">#REF!</definedName>
    <definedName name="TOC_Hdg_33" localSheetId="27" hidden="1">#REF!</definedName>
    <definedName name="TOC_Hdg_33" localSheetId="29" hidden="1">#REF!</definedName>
    <definedName name="TOC_Hdg_33" hidden="1">#REF!</definedName>
    <definedName name="TOC_Hdg_34" localSheetId="18" hidden="1">#REF!</definedName>
    <definedName name="TOC_Hdg_34" localSheetId="19" hidden="1">#REF!</definedName>
    <definedName name="TOC_Hdg_34" localSheetId="20" hidden="1">#REF!</definedName>
    <definedName name="TOC_Hdg_34" localSheetId="21" hidden="1">#REF!</definedName>
    <definedName name="TOC_Hdg_34" localSheetId="24" hidden="1">#REF!</definedName>
    <definedName name="TOC_Hdg_34" localSheetId="25" hidden="1">#REF!</definedName>
    <definedName name="TOC_Hdg_34" localSheetId="26" hidden="1">#REF!</definedName>
    <definedName name="TOC_Hdg_34" localSheetId="22" hidden="1">#REF!</definedName>
    <definedName name="TOC_Hdg_34" localSheetId="7" hidden="1">#REF!</definedName>
    <definedName name="TOC_Hdg_34" localSheetId="16" hidden="1">#REF!</definedName>
    <definedName name="TOC_Hdg_34" localSheetId="23" hidden="1">#REF!</definedName>
    <definedName name="TOC_Hdg_34" localSheetId="5" hidden="1">#REF!</definedName>
    <definedName name="TOC_Hdg_34" localSheetId="27" hidden="1">#REF!</definedName>
    <definedName name="TOC_Hdg_34" localSheetId="29" hidden="1">#REF!</definedName>
    <definedName name="TOC_Hdg_34" hidden="1">#REF!</definedName>
    <definedName name="TOC_Hdg_35" localSheetId="18" hidden="1">#REF!</definedName>
    <definedName name="TOC_Hdg_35" localSheetId="19" hidden="1">#REF!</definedName>
    <definedName name="TOC_Hdg_35" localSheetId="20" hidden="1">#REF!</definedName>
    <definedName name="TOC_Hdg_35" localSheetId="21" hidden="1">#REF!</definedName>
    <definedName name="TOC_Hdg_35" localSheetId="24" hidden="1">#REF!</definedName>
    <definedName name="TOC_Hdg_35" localSheetId="25" hidden="1">#REF!</definedName>
    <definedName name="TOC_Hdg_35" localSheetId="26" hidden="1">#REF!</definedName>
    <definedName name="TOC_Hdg_35" localSheetId="22" hidden="1">#REF!</definedName>
    <definedName name="TOC_Hdg_35" localSheetId="7" hidden="1">#REF!</definedName>
    <definedName name="TOC_Hdg_35" localSheetId="16" hidden="1">#REF!</definedName>
    <definedName name="TOC_Hdg_35" localSheetId="23" hidden="1">#REF!</definedName>
    <definedName name="TOC_Hdg_35" localSheetId="5" hidden="1">#REF!</definedName>
    <definedName name="TOC_Hdg_35" localSheetId="27" hidden="1">#REF!</definedName>
    <definedName name="TOC_Hdg_35" localSheetId="29" hidden="1">#REF!</definedName>
    <definedName name="TOC_Hdg_35" hidden="1">#REF!</definedName>
    <definedName name="TOC_Hdg_36" localSheetId="18" hidden="1">#REF!</definedName>
    <definedName name="TOC_Hdg_36" localSheetId="19" hidden="1">#REF!</definedName>
    <definedName name="TOC_Hdg_36" localSheetId="20" hidden="1">#REF!</definedName>
    <definedName name="TOC_Hdg_36" localSheetId="21" hidden="1">#REF!</definedName>
    <definedName name="TOC_Hdg_36" localSheetId="24" hidden="1">#REF!</definedName>
    <definedName name="TOC_Hdg_36" localSheetId="25" hidden="1">#REF!</definedName>
    <definedName name="TOC_Hdg_36" localSheetId="26" hidden="1">#REF!</definedName>
    <definedName name="TOC_Hdg_36" localSheetId="22" hidden="1">#REF!</definedName>
    <definedName name="TOC_Hdg_36" localSheetId="7" hidden="1">#REF!</definedName>
    <definedName name="TOC_Hdg_36" localSheetId="16" hidden="1">#REF!</definedName>
    <definedName name="TOC_Hdg_36" localSheetId="23" hidden="1">#REF!</definedName>
    <definedName name="TOC_Hdg_36" localSheetId="5" hidden="1">#REF!</definedName>
    <definedName name="TOC_Hdg_36" localSheetId="27" hidden="1">#REF!</definedName>
    <definedName name="TOC_Hdg_36" localSheetId="29" hidden="1">#REF!</definedName>
    <definedName name="TOC_Hdg_36" hidden="1">#REF!</definedName>
    <definedName name="TOC_Hdg_37" localSheetId="18" hidden="1">#REF!</definedName>
    <definedName name="TOC_Hdg_37" localSheetId="19" hidden="1">#REF!</definedName>
    <definedName name="TOC_Hdg_37" localSheetId="20" hidden="1">#REF!</definedName>
    <definedName name="TOC_Hdg_37" localSheetId="21" hidden="1">#REF!</definedName>
    <definedName name="TOC_Hdg_37" localSheetId="24" hidden="1">#REF!</definedName>
    <definedName name="TOC_Hdg_37" localSheetId="25" hidden="1">#REF!</definedName>
    <definedName name="TOC_Hdg_37" localSheetId="26" hidden="1">#REF!</definedName>
    <definedName name="TOC_Hdg_37" localSheetId="22" hidden="1">#REF!</definedName>
    <definedName name="TOC_Hdg_37" localSheetId="7" hidden="1">#REF!</definedName>
    <definedName name="TOC_Hdg_37" localSheetId="16" hidden="1">#REF!</definedName>
    <definedName name="TOC_Hdg_37" localSheetId="23" hidden="1">#REF!</definedName>
    <definedName name="TOC_Hdg_37" localSheetId="5" hidden="1">#REF!</definedName>
    <definedName name="TOC_Hdg_37" localSheetId="27" hidden="1">#REF!</definedName>
    <definedName name="TOC_Hdg_37" localSheetId="29" hidden="1">#REF!</definedName>
    <definedName name="TOC_Hdg_37" hidden="1">#REF!</definedName>
    <definedName name="TOC_Hdg_38" localSheetId="18" hidden="1">#REF!</definedName>
    <definedName name="TOC_Hdg_38" localSheetId="19" hidden="1">#REF!</definedName>
    <definedName name="TOC_Hdg_38" localSheetId="20" hidden="1">#REF!</definedName>
    <definedName name="TOC_Hdg_38" localSheetId="21" hidden="1">#REF!</definedName>
    <definedName name="TOC_Hdg_38" localSheetId="24" hidden="1">#REF!</definedName>
    <definedName name="TOC_Hdg_38" localSheetId="25" hidden="1">#REF!</definedName>
    <definedName name="TOC_Hdg_38" localSheetId="26" hidden="1">#REF!</definedName>
    <definedName name="TOC_Hdg_38" localSheetId="22" hidden="1">#REF!</definedName>
    <definedName name="TOC_Hdg_38" localSheetId="7" hidden="1">#REF!</definedName>
    <definedName name="TOC_Hdg_38" localSheetId="16" hidden="1">#REF!</definedName>
    <definedName name="TOC_Hdg_38" localSheetId="23" hidden="1">#REF!</definedName>
    <definedName name="TOC_Hdg_38" localSheetId="5" hidden="1">#REF!</definedName>
    <definedName name="TOC_Hdg_38" localSheetId="27" hidden="1">#REF!</definedName>
    <definedName name="TOC_Hdg_38" localSheetId="29" hidden="1">#REF!</definedName>
    <definedName name="TOC_Hdg_38" hidden="1">#REF!</definedName>
    <definedName name="TOC_Hdg_39" localSheetId="18" hidden="1">#REF!</definedName>
    <definedName name="TOC_Hdg_39" localSheetId="19" hidden="1">#REF!</definedName>
    <definedName name="TOC_Hdg_39" localSheetId="20" hidden="1">#REF!</definedName>
    <definedName name="TOC_Hdg_39" localSheetId="21" hidden="1">#REF!</definedName>
    <definedName name="TOC_Hdg_39" localSheetId="24" hidden="1">#REF!</definedName>
    <definedName name="TOC_Hdg_39" localSheetId="25" hidden="1">#REF!</definedName>
    <definedName name="TOC_Hdg_39" localSheetId="26" hidden="1">#REF!</definedName>
    <definedName name="TOC_Hdg_39" localSheetId="22" hidden="1">#REF!</definedName>
    <definedName name="TOC_Hdg_39" localSheetId="7" hidden="1">#REF!</definedName>
    <definedName name="TOC_Hdg_39" localSheetId="16" hidden="1">#REF!</definedName>
    <definedName name="TOC_Hdg_39" localSheetId="23" hidden="1">#REF!</definedName>
    <definedName name="TOC_Hdg_39" localSheetId="5" hidden="1">#REF!</definedName>
    <definedName name="TOC_Hdg_39" localSheetId="27" hidden="1">#REF!</definedName>
    <definedName name="TOC_Hdg_39" localSheetId="29" hidden="1">#REF!</definedName>
    <definedName name="TOC_Hdg_39" hidden="1">#REF!</definedName>
    <definedName name="TOC_Hdg_4" localSheetId="18" hidden="1">#REF!</definedName>
    <definedName name="TOC_Hdg_4" localSheetId="19" hidden="1">#REF!</definedName>
    <definedName name="TOC_Hdg_4" localSheetId="20" hidden="1">#REF!</definedName>
    <definedName name="TOC_Hdg_4" localSheetId="21" hidden="1">#REF!</definedName>
    <definedName name="TOC_Hdg_4" localSheetId="24" hidden="1">#REF!</definedName>
    <definedName name="TOC_Hdg_4" localSheetId="25" hidden="1">#REF!</definedName>
    <definedName name="TOC_Hdg_4" localSheetId="26" hidden="1">#REF!</definedName>
    <definedName name="TOC_Hdg_4" localSheetId="22" hidden="1">#REF!</definedName>
    <definedName name="TOC_Hdg_4" localSheetId="7" hidden="1">#REF!</definedName>
    <definedName name="TOC_Hdg_4" localSheetId="16" hidden="1">#REF!</definedName>
    <definedName name="TOC_Hdg_4" localSheetId="23" hidden="1">#REF!</definedName>
    <definedName name="TOC_Hdg_4" localSheetId="5" hidden="1">#REF!</definedName>
    <definedName name="TOC_Hdg_4" localSheetId="27" hidden="1">#REF!</definedName>
    <definedName name="TOC_Hdg_4" localSheetId="29" hidden="1">#REF!</definedName>
    <definedName name="TOC_Hdg_4" hidden="1">#REF!</definedName>
    <definedName name="TOC_Hdg_42" localSheetId="18" hidden="1">#REF!</definedName>
    <definedName name="TOC_Hdg_42" localSheetId="19" hidden="1">#REF!</definedName>
    <definedName name="TOC_Hdg_42" localSheetId="20" hidden="1">#REF!</definedName>
    <definedName name="TOC_Hdg_42" localSheetId="21" hidden="1">#REF!</definedName>
    <definedName name="TOC_Hdg_42" localSheetId="24" hidden="1">#REF!</definedName>
    <definedName name="TOC_Hdg_42" localSheetId="25" hidden="1">#REF!</definedName>
    <definedName name="TOC_Hdg_42" localSheetId="26" hidden="1">#REF!</definedName>
    <definedName name="TOC_Hdg_42" localSheetId="22" hidden="1">#REF!</definedName>
    <definedName name="TOC_Hdg_42" localSheetId="7" hidden="1">#REF!</definedName>
    <definedName name="TOC_Hdg_42" localSheetId="16" hidden="1">#REF!</definedName>
    <definedName name="TOC_Hdg_42" localSheetId="23" hidden="1">#REF!</definedName>
    <definedName name="TOC_Hdg_42" localSheetId="5" hidden="1">#REF!</definedName>
    <definedName name="TOC_Hdg_42" localSheetId="27" hidden="1">#REF!</definedName>
    <definedName name="TOC_Hdg_42" localSheetId="29" hidden="1">#REF!</definedName>
    <definedName name="TOC_Hdg_42" hidden="1">#REF!</definedName>
    <definedName name="TOC_Hdg_45" localSheetId="18" hidden="1">#REF!</definedName>
    <definedName name="TOC_Hdg_45" localSheetId="19" hidden="1">#REF!</definedName>
    <definedName name="TOC_Hdg_45" localSheetId="20" hidden="1">#REF!</definedName>
    <definedName name="TOC_Hdg_45" localSheetId="21" hidden="1">#REF!</definedName>
    <definedName name="TOC_Hdg_45" localSheetId="24" hidden="1">#REF!</definedName>
    <definedName name="TOC_Hdg_45" localSheetId="25" hidden="1">#REF!</definedName>
    <definedName name="TOC_Hdg_45" localSheetId="26" hidden="1">#REF!</definedName>
    <definedName name="TOC_Hdg_45" localSheetId="22" hidden="1">#REF!</definedName>
    <definedName name="TOC_Hdg_45" localSheetId="7" hidden="1">#REF!</definedName>
    <definedName name="TOC_Hdg_45" localSheetId="16" hidden="1">#REF!</definedName>
    <definedName name="TOC_Hdg_45" localSheetId="23" hidden="1">#REF!</definedName>
    <definedName name="TOC_Hdg_45" localSheetId="5" hidden="1">#REF!</definedName>
    <definedName name="TOC_Hdg_45" localSheetId="27" hidden="1">#REF!</definedName>
    <definedName name="TOC_Hdg_45" localSheetId="29" hidden="1">#REF!</definedName>
    <definedName name="TOC_Hdg_45" hidden="1">#REF!</definedName>
    <definedName name="TOC_Hdg_5" localSheetId="18" hidden="1">#REF!</definedName>
    <definedName name="TOC_Hdg_5" localSheetId="19" hidden="1">#REF!</definedName>
    <definedName name="TOC_Hdg_5" localSheetId="20" hidden="1">#REF!</definedName>
    <definedName name="TOC_Hdg_5" localSheetId="21" hidden="1">#REF!</definedName>
    <definedName name="TOC_Hdg_5" localSheetId="24" hidden="1">#REF!</definedName>
    <definedName name="TOC_Hdg_5" localSheetId="25" hidden="1">#REF!</definedName>
    <definedName name="TOC_Hdg_5" localSheetId="26" hidden="1">#REF!</definedName>
    <definedName name="TOC_Hdg_5" localSheetId="22" hidden="1">#REF!</definedName>
    <definedName name="TOC_Hdg_5" localSheetId="7" hidden="1">#REF!</definedName>
    <definedName name="TOC_Hdg_5" localSheetId="16" hidden="1">#REF!</definedName>
    <definedName name="TOC_Hdg_5" localSheetId="23" hidden="1">#REF!</definedName>
    <definedName name="TOC_Hdg_5" localSheetId="5" hidden="1">#REF!</definedName>
    <definedName name="TOC_Hdg_5" localSheetId="27" hidden="1">#REF!</definedName>
    <definedName name="TOC_Hdg_5" localSheetId="29" hidden="1">#REF!</definedName>
    <definedName name="TOC_Hdg_5" hidden="1">#REF!</definedName>
    <definedName name="TOC_Hdg_6" localSheetId="18" hidden="1">#REF!</definedName>
    <definedName name="TOC_Hdg_6" localSheetId="19" hidden="1">#REF!</definedName>
    <definedName name="TOC_Hdg_6" localSheetId="20" hidden="1">#REF!</definedName>
    <definedName name="TOC_Hdg_6" localSheetId="21" hidden="1">#REF!</definedName>
    <definedName name="TOC_Hdg_6" localSheetId="24" hidden="1">#REF!</definedName>
    <definedName name="TOC_Hdg_6" localSheetId="25" hidden="1">#REF!</definedName>
    <definedName name="TOC_Hdg_6" localSheetId="26" hidden="1">#REF!</definedName>
    <definedName name="TOC_Hdg_6" localSheetId="22" hidden="1">#REF!</definedName>
    <definedName name="TOC_Hdg_6" localSheetId="7" hidden="1">#REF!</definedName>
    <definedName name="TOC_Hdg_6" localSheetId="16" hidden="1">#REF!</definedName>
    <definedName name="TOC_Hdg_6" localSheetId="23" hidden="1">#REF!</definedName>
    <definedName name="TOC_Hdg_6" localSheetId="5" hidden="1">#REF!</definedName>
    <definedName name="TOC_Hdg_6" localSheetId="27" hidden="1">#REF!</definedName>
    <definedName name="TOC_Hdg_6" localSheetId="29" hidden="1">#REF!</definedName>
    <definedName name="TOC_Hdg_6" hidden="1">#REF!</definedName>
    <definedName name="TOC_Hdg_7" localSheetId="18" hidden="1">#REF!</definedName>
    <definedName name="TOC_Hdg_7" localSheetId="19" hidden="1">#REF!</definedName>
    <definedName name="TOC_Hdg_7" localSheetId="20" hidden="1">#REF!</definedName>
    <definedName name="TOC_Hdg_7" localSheetId="21" hidden="1">#REF!</definedName>
    <definedName name="TOC_Hdg_7" localSheetId="24" hidden="1">#REF!</definedName>
    <definedName name="TOC_Hdg_7" localSheetId="25" hidden="1">#REF!</definedName>
    <definedName name="TOC_Hdg_7" localSheetId="26" hidden="1">#REF!</definedName>
    <definedName name="TOC_Hdg_7" localSheetId="22" hidden="1">#REF!</definedName>
    <definedName name="TOC_Hdg_7" localSheetId="7" hidden="1">#REF!</definedName>
    <definedName name="TOC_Hdg_7" localSheetId="16" hidden="1">#REF!</definedName>
    <definedName name="TOC_Hdg_7" localSheetId="23" hidden="1">#REF!</definedName>
    <definedName name="TOC_Hdg_7" localSheetId="5" hidden="1">#REF!</definedName>
    <definedName name="TOC_Hdg_7" localSheetId="27" hidden="1">#REF!</definedName>
    <definedName name="TOC_Hdg_7" localSheetId="29" hidden="1">#REF!</definedName>
    <definedName name="TOC_Hdg_7" hidden="1">#REF!</definedName>
    <definedName name="TOC_Hdg_8" localSheetId="18" hidden="1">#REF!</definedName>
    <definedName name="TOC_Hdg_8" localSheetId="19" hidden="1">#REF!</definedName>
    <definedName name="TOC_Hdg_8" localSheetId="20" hidden="1">#REF!</definedName>
    <definedName name="TOC_Hdg_8" localSheetId="21" hidden="1">#REF!</definedName>
    <definedName name="TOC_Hdg_8" localSheetId="24" hidden="1">#REF!</definedName>
    <definedName name="TOC_Hdg_8" localSheetId="25" hidden="1">#REF!</definedName>
    <definedName name="TOC_Hdg_8" localSheetId="26" hidden="1">#REF!</definedName>
    <definedName name="TOC_Hdg_8" localSheetId="22" hidden="1">#REF!</definedName>
    <definedName name="TOC_Hdg_8" localSheetId="7" hidden="1">#REF!</definedName>
    <definedName name="TOC_Hdg_8" localSheetId="16" hidden="1">#REF!</definedName>
    <definedName name="TOC_Hdg_8" localSheetId="23" hidden="1">#REF!</definedName>
    <definedName name="TOC_Hdg_8" localSheetId="5" hidden="1">#REF!</definedName>
    <definedName name="TOC_Hdg_8" localSheetId="27" hidden="1">#REF!</definedName>
    <definedName name="TOC_Hdg_8" localSheetId="29" hidden="1">#REF!</definedName>
    <definedName name="TOC_Hdg_8" hidden="1">#REF!</definedName>
    <definedName name="TOC_Hdg_9" localSheetId="18" hidden="1">#REF!</definedName>
    <definedName name="TOC_Hdg_9" localSheetId="19" hidden="1">#REF!</definedName>
    <definedName name="TOC_Hdg_9" localSheetId="20" hidden="1">#REF!</definedName>
    <definedName name="TOC_Hdg_9" localSheetId="21" hidden="1">#REF!</definedName>
    <definedName name="TOC_Hdg_9" localSheetId="24" hidden="1">#REF!</definedName>
    <definedName name="TOC_Hdg_9" localSheetId="25" hidden="1">#REF!</definedName>
    <definedName name="TOC_Hdg_9" localSheetId="26" hidden="1">#REF!</definedName>
    <definedName name="TOC_Hdg_9" localSheetId="22" hidden="1">#REF!</definedName>
    <definedName name="TOC_Hdg_9" localSheetId="7" hidden="1">#REF!</definedName>
    <definedName name="TOC_Hdg_9" localSheetId="16" hidden="1">#REF!</definedName>
    <definedName name="TOC_Hdg_9" localSheetId="23" hidden="1">#REF!</definedName>
    <definedName name="TOC_Hdg_9" localSheetId="5" hidden="1">#REF!</definedName>
    <definedName name="TOC_Hdg_9" localSheetId="27" hidden="1">#REF!</definedName>
    <definedName name="TOC_Hdg_9" localSheetId="29" hidden="1">#REF!</definedName>
    <definedName name="TOC_Hdg_9" hidden="1">#REF!</definedName>
    <definedName name="Total_EUE__MWh____Option_1" localSheetId="14">#REF!</definedName>
    <definedName name="Total_EUE__MWh____Option_1">'Summary '!$B$7:$AE$7</definedName>
    <definedName name="Total_EUE__MWh____Option_2" localSheetId="14">#REF!</definedName>
    <definedName name="Total_EUE__MWh____Option_2">'Summary '!$B$15:$AE$15</definedName>
    <definedName name="Total_EUE__MWh____Option_3" localSheetId="14">#REF!</definedName>
    <definedName name="Total_EUE__MWh____Option_3">'Summary '!$B$22:$AE$22</definedName>
    <definedName name="Total_EUE__MWh____Option_4" localSheetId="14">#REF!</definedName>
    <definedName name="Total_EUE__MWh____Option_4">'Summary '!$B$29:$AE$29</definedName>
    <definedName name="Total_EUE__MWh____Option_5" localSheetId="14">#REF!</definedName>
    <definedName name="Total_EUE__MWh____Option_5">'Summary '!$B$36:$AE$36</definedName>
    <definedName name="Total_EUE__MWh____Option_6" localSheetId="14">#REF!</definedName>
    <definedName name="Total_EUE__MWh____Option_6">'Summary '!$B$43:$AE$43</definedName>
    <definedName name="Total_EUE__MWh____Option_7" localSheetId="14">#REF!</definedName>
    <definedName name="Total_EUE__MWh____Option_7">'Summary '!$B$50:$AE$50</definedName>
    <definedName name="Total_EUE__MWh____Option_8" localSheetId="14">#REF!</definedName>
    <definedName name="Total_EUE__MWh____Option_8">'Summary '!$B$57:$AE$57</definedName>
    <definedName name="Total_Maximum_Demand__MVA____Option_1_Summer_POE10" localSheetId="14">#REF!</definedName>
    <definedName name="Total_Maximum_Demand__MVA____Option_1_Summer_POE10">Demand!$B$25:$AE$25</definedName>
    <definedName name="Total_Maximum_Demand__MVA____Option_1_Summer_POE50" localSheetId="14">#REF!</definedName>
    <definedName name="Total_Maximum_Demand__MVA____Option_1_Summer_POE50">Demand!$B$24:$AE$24</definedName>
    <definedName name="Total_Maximum_Demand__MVA____Option_1_Winter_POE10" localSheetId="14">#REF!</definedName>
    <definedName name="Total_Maximum_Demand__MVA____Option_1_Winter_POE10">Demand!$B$13:$AE$13</definedName>
    <definedName name="Total_Maximum_Demand__MVA____Option_1_Winter_POE50" localSheetId="14">#REF!</definedName>
    <definedName name="Total_Maximum_Demand__MVA____Option_1_Winter_POE50">Demand!$B$12:$AE$12</definedName>
    <definedName name="Total_Maximum_Demand__MVA____Option_2_Summer_POE10" localSheetId="14">#REF!</definedName>
    <definedName name="Total_Maximum_Demand__MVA____Option_2_Summer_POE10">Demand!$B$37:$AE$37</definedName>
    <definedName name="Total_Maximum_Demand__MVA____Option_2_Summer_POE50" localSheetId="14">#REF!</definedName>
    <definedName name="Total_Maximum_Demand__MVA____Option_2_Summer_POE50">Demand!$B$36:$AE$36</definedName>
    <definedName name="Total_Maximum_Demand__MVA____Option_2_Winter_POE10" localSheetId="14">#REF!</definedName>
    <definedName name="Total_Maximum_Demand__MVA____Option_2_Winter_POE10">Demand!$B$35:$AE$35</definedName>
    <definedName name="Total_Maximum_Demand__MVA____Option_2_Winter_POE50" localSheetId="14">#REF!</definedName>
    <definedName name="Total_Maximum_Demand__MVA____Option_2_Winter_POE50">Demand!$B$34:$AE$34</definedName>
    <definedName name="Total_Maximum_Demand__MVA____Option_3_Summer_POE10" localSheetId="14">#REF!</definedName>
    <definedName name="Total_Maximum_Demand__MVA____Option_3_Summer_POE10">Demand!$B$50:$AE$50</definedName>
    <definedName name="Total_Maximum_Demand__MVA____Option_3_Summer_POE50" localSheetId="14">#REF!</definedName>
    <definedName name="Total_Maximum_Demand__MVA____Option_3_Summer_POE50">Demand!$B$49:$AE$49</definedName>
    <definedName name="Total_Maximum_Demand__MVA____Option_3_Winter_POE10" localSheetId="14">#REF!</definedName>
    <definedName name="Total_Maximum_Demand__MVA____Option_3_Winter_POE10">Demand!$B$48:$AE$48</definedName>
    <definedName name="Total_Maximum_Demand__MVA____Option_3_Winter_POE50" localSheetId="14">#REF!</definedName>
    <definedName name="Total_Maximum_Demand__MVA____Option_3_Winter_POE50">Demand!$B$47:$AE$47</definedName>
    <definedName name="Total_Maximum_Demand__MVA____Option_4_Summer_POE10" localSheetId="14">#REF!</definedName>
    <definedName name="Total_Maximum_Demand__MVA____Option_4_Summer_POE10">Demand!$B$62:$AE$62</definedName>
    <definedName name="Total_Maximum_Demand__MVA____Option_4_Summer_POE50" localSheetId="14">#REF!</definedName>
    <definedName name="Total_Maximum_Demand__MVA____Option_4_Summer_POE50">Demand!$B$61:$AE$61</definedName>
    <definedName name="Total_Maximum_Demand__MVA____Option_4_Winter_POE10" localSheetId="14">#REF!</definedName>
    <definedName name="Total_Maximum_Demand__MVA____Option_4_Winter_POE10">Demand!$B$60:$AE$60</definedName>
    <definedName name="Total_Maximum_Demand__MVA____Option_4_Winter_POE50" localSheetId="14">#REF!</definedName>
    <definedName name="Total_Maximum_Demand__MVA____Option_4_Winter_POE50">Demand!$B$59:$AE$59</definedName>
    <definedName name="Total_Maximum_Demand__MVA____Option_5_Summer_POE10" localSheetId="14">#REF!</definedName>
    <definedName name="Total_Maximum_Demand__MVA____Option_5_Summer_POE10">Demand!$B$74:$AE$74</definedName>
    <definedName name="Total_Maximum_Demand__MVA____Option_5_Summer_POE50" localSheetId="14">#REF!</definedName>
    <definedName name="Total_Maximum_Demand__MVA____Option_5_Summer_POE50">Demand!$B$73:$AE$73</definedName>
    <definedName name="Total_Maximum_Demand__MVA____Option_5_Winter_POE10" localSheetId="14">#REF!</definedName>
    <definedName name="Total_Maximum_Demand__MVA____Option_5_Winter_POE10">Demand!$B$72:$AE$72</definedName>
    <definedName name="Total_Maximum_Demand__MVA____Option_5_Winter_POE50" localSheetId="14">#REF!</definedName>
    <definedName name="Total_Maximum_Demand__MVA____Option_5_Winter_POE50">Demand!$B$71:$AE$71</definedName>
    <definedName name="Total_Maximum_Demand__MVA____Option_6_Summer_POE10" localSheetId="14">#REF!</definedName>
    <definedName name="Total_Maximum_Demand__MVA____Option_6_Summer_POE10">Demand!$B$86:$AE$86</definedName>
    <definedName name="Total_Maximum_Demand__MVA____Option_6_Summer_POE50" localSheetId="14">#REF!</definedName>
    <definedName name="Total_Maximum_Demand__MVA____Option_6_Summer_POE50">Demand!$B$85:$AE$85</definedName>
    <definedName name="Total_Maximum_Demand__MVA____Option_6_Winter_POE10" localSheetId="14">#REF!</definedName>
    <definedName name="Total_Maximum_Demand__MVA____Option_6_Winter_POE10">Demand!$B$84:$AE$84</definedName>
    <definedName name="Total_Maximum_Demand__MVA____Option_6_Winter_POE50" localSheetId="14">#REF!</definedName>
    <definedName name="Total_Maximum_Demand__MVA____Option_6_Winter_POE50">Demand!$B$83:$AE$83</definedName>
    <definedName name="Total_Maximum_Demand__MVA____Option_7_Summer_POE10" localSheetId="14">#REF!</definedName>
    <definedName name="Total_Maximum_Demand__MVA____Option_7_Summer_POE10">Demand!$B$98:$AE$98</definedName>
    <definedName name="Total_Maximum_Demand__MVA____Option_7_Summer_POE50" localSheetId="14">#REF!</definedName>
    <definedName name="Total_Maximum_Demand__MVA____Option_7_Summer_POE50">Demand!$B$97:$AE$97</definedName>
    <definedName name="Total_Maximum_Demand__MVA____Option_7_Winter_POE10" localSheetId="14">#REF!</definedName>
    <definedName name="Total_Maximum_Demand__MVA____Option_7_Winter_POE10">Demand!$B$96:$AE$96</definedName>
    <definedName name="Total_Maximum_Demand__MVA____Option_7_Winter_POE50" localSheetId="14">#REF!</definedName>
    <definedName name="Total_Maximum_Demand__MVA____Option_7_Winter_POE50">Demand!$B$95:$AE$95</definedName>
    <definedName name="Total_Maximum_Demand__MVA____Option_8_Summer_POE10" localSheetId="14">#REF!</definedName>
    <definedName name="Total_Maximum_Demand__MVA____Option_8_Summer_POE10">Demand!$B$110:$AE$110</definedName>
    <definedName name="Total_Maximum_Demand__MVA____Option_8_Summer_POE50" localSheetId="14">#REF!</definedName>
    <definedName name="Total_Maximum_Demand__MVA____Option_8_Summer_POE50">Demand!$B$109:$AE$109</definedName>
    <definedName name="Total_Maximum_Demand__MVA____Option_8_Winter_POE10" localSheetId="14">#REF!</definedName>
    <definedName name="Total_Maximum_Demand__MVA____Option_8_Winter_POE10">Demand!$B$108:$AE$108</definedName>
    <definedName name="Total_Maximum_Demand__MVA____Option_8_Winter_POE50" localSheetId="14">#REF!</definedName>
    <definedName name="Total_Maximum_Demand__MVA____Option_8_Winter_POE50">Demand!$B$107:$AE$107</definedName>
    <definedName name="Transfer_Summer" localSheetId="14">#REF!</definedName>
    <definedName name="Transfer_Summer">Demand!$B$20:$AE$20</definedName>
    <definedName name="Transfer_Winter" localSheetId="14">#REF!</definedName>
    <definedName name="Transfer_Winter">Demand!$B$8:$AE$8</definedName>
    <definedName name="Transfers" localSheetId="14">#REF!</definedName>
    <definedName name="Transfers">FT!$D$29:$R$29</definedName>
    <definedName name="WCR">FT!$E$23</definedName>
    <definedName name="WCR_BAU" localSheetId="14">#REF!</definedName>
    <definedName name="WCR_BAU">'Capacity N'!$B$3:$AE$3</definedName>
    <definedName name="WCR_BAU_N_1" localSheetId="14">#REF!</definedName>
    <definedName name="WCR_BAU_N_1">'Capacity N-1'!$B$3:$AE$3</definedName>
    <definedName name="WCR_BAU_N_2" localSheetId="14">#REF!</definedName>
    <definedName name="WCR_BAU_N_2">'Capacity N-2'!$B$3:$AE$3</definedName>
    <definedName name="WCR_N_1_Rating__MVA____Option_1" localSheetId="14">#REF!</definedName>
    <definedName name="WCR_N_1_Rating__MVA____Option_1">'Capacity N-1'!$B$3:$AE$3</definedName>
    <definedName name="WCR_N_1_Rating__MVA____Option_2" localSheetId="14">#REF!</definedName>
    <definedName name="WCR_N_1_Rating__MVA____Option_2">'Capacity N-1'!$B$8:$AE$8</definedName>
    <definedName name="WCR_N_1_Rating__MVA____Option_3" localSheetId="14">#REF!</definedName>
    <definedName name="WCR_N_1_Rating__MVA____Option_3">'Capacity N-1'!$B$14:$AE$14</definedName>
    <definedName name="WCR_N_1_Rating__MVA____Option_4" localSheetId="14">#REF!</definedName>
    <definedName name="WCR_N_1_Rating__MVA____Option_4">'Capacity N-1'!$B$20:$AE$20</definedName>
    <definedName name="WCR_N_1_Rating__MVA____Option_5" localSheetId="14">#REF!</definedName>
    <definedName name="WCR_N_1_Rating__MVA____Option_5">'Capacity N-1'!$B$26:$AE$26</definedName>
    <definedName name="WCR_N_1_Rating__MVA____Option_6" localSheetId="14">#REF!</definedName>
    <definedName name="WCR_N_1_Rating__MVA____Option_6">'Capacity N-1'!$B$32:$AE$32</definedName>
    <definedName name="WCR_N_1_Rating__MVA____Option_7" localSheetId="14">#REF!</definedName>
    <definedName name="WCR_N_1_Rating__MVA____Option_7">'Capacity N-1'!$B$38:$AE$38</definedName>
    <definedName name="WCR_N_1_Rating__MVA____Option_8" localSheetId="14">#REF!</definedName>
    <definedName name="WCR_N_1_Rating__MVA____Option_8">'Capacity N-1'!$B$44:$AE$44</definedName>
    <definedName name="WCR_N_2_Rating__MVA____Option_1" localSheetId="14">#REF!</definedName>
    <definedName name="WCR_N_2_Rating__MVA____Option_1">'Capacity N-2'!$B$3:$AE$3</definedName>
    <definedName name="WCR_N_2_Rating__MVA____Option_2" localSheetId="14">#REF!</definedName>
    <definedName name="WCR_N_2_Rating__MVA____Option_2">'Capacity N-2'!$B$8:$AE$8</definedName>
    <definedName name="WCR_N_2_Rating__MVA____Option_3" localSheetId="14">#REF!</definedName>
    <definedName name="WCR_N_2_Rating__MVA____Option_3">'Capacity N-2'!$B$14:$AE$14</definedName>
    <definedName name="WCR_N_2_Rating__MVA____Option_4" localSheetId="14">#REF!</definedName>
    <definedName name="WCR_N_2_Rating__MVA____Option_4">'Capacity N-2'!$B$20:$AE$20</definedName>
    <definedName name="WCR_N_2_Rating__MVA____Option_5" localSheetId="14">#REF!</definedName>
    <definedName name="WCR_N_2_Rating__MVA____Option_5">'Capacity N-2'!$B$26:$AE$26</definedName>
    <definedName name="WCR_N_2_Rating__MVA____Option_6" localSheetId="14">#REF!</definedName>
    <definedName name="WCR_N_2_Rating__MVA____Option_6">'Capacity N-2'!$B$32:$AE$32</definedName>
    <definedName name="WCR_N_2_Rating__MVA____Option_7" localSheetId="14">#REF!</definedName>
    <definedName name="WCR_N_2_Rating__MVA____Option_7">'Capacity N-2'!$B$38:$AE$38</definedName>
    <definedName name="WCR_N_2_Rating__MVA____Option_8" localSheetId="14">#REF!</definedName>
    <definedName name="WCR_N_2_Rating__MVA____Option_8">'Capacity N-2'!$B$44:$AE$44</definedName>
    <definedName name="WCR_N_Rating__MVA____Option_1" localSheetId="14">#REF!</definedName>
    <definedName name="WCR_N_Rating__MVA____Option_1">'Capacity N'!$B$3:$AE$3</definedName>
    <definedName name="WCR_N_Rating__MVA____Option_2" localSheetId="14">#REF!</definedName>
    <definedName name="WCR_N_Rating__MVA____Option_2">'Capacity N'!$B$8:$AE$8</definedName>
    <definedName name="WCR_N_Rating__MVA____Option_3" localSheetId="14">#REF!</definedName>
    <definedName name="WCR_N_Rating__MVA____Option_3">'Capacity N'!$B$14:$AE$14</definedName>
    <definedName name="WCR_N_Rating__MVA____Option_4" localSheetId="14">#REF!</definedName>
    <definedName name="WCR_N_Rating__MVA____Option_4">'Capacity N'!$B$20:$AE$20</definedName>
    <definedName name="WCR_N_Rating__MVA____Option_5" localSheetId="14">#REF!</definedName>
    <definedName name="WCR_N_Rating__MVA____Option_5">'Capacity N'!$B$26:$AE$26</definedName>
    <definedName name="WCR_N_Rating__MVA____Option_6" localSheetId="14">#REF!</definedName>
    <definedName name="WCR_N_Rating__MVA____Option_6">'Capacity N'!$B$32:$AE$32</definedName>
    <definedName name="WCR_N_Rating__MVA____Option_7" localSheetId="14">#REF!</definedName>
    <definedName name="WCR_N_Rating__MVA____Option_7">'Capacity N'!$B$38:$AE$38</definedName>
    <definedName name="WCR_N_Rating__MVA____Option_8" localSheetId="14">#REF!</definedName>
    <definedName name="WCR_N_Rating__MVA____Option_8">'Capacity N'!$B$44:$AE$44</definedName>
    <definedName name="Winter___AD___Hours" localSheetId="14">#REF!</definedName>
    <definedName name="Winter___AD___Hours">'Load Duration Curves'!$D$35:$D$58</definedName>
    <definedName name="Winter___MD___Hours" localSheetId="14">#REF!</definedName>
    <definedName name="Winter___MD___Hours">'Load Duration Curves'!$D$6:$D$29</definedName>
    <definedName name="Winter_Maximum_Demand__MVA____P10" localSheetId="14">#REF!</definedName>
    <definedName name="Winter_Maximum_Demand__MVA____P10">Demand!$B$5:$AE$5</definedName>
    <definedName name="Winter_Maximum_Demand__MVA____P50" localSheetId="14">#REF!</definedName>
    <definedName name="Winter_Maximum_Demand__MVA____P50">Demand!$B$4:$AE$4</definedName>
    <definedName name="Winter_POE10" localSheetId="14">#REF!</definedName>
    <definedName name="Winter_POE10">FT!$E$18:$S$18</definedName>
    <definedName name="Winter_POE50" localSheetId="14">#REF!</definedName>
    <definedName name="Winter_POE50">FT!$E$17:$S$17</definedName>
    <definedName name="Winter_PV_Factor" localSheetId="14">#REF!</definedName>
    <definedName name="Winter_PV_Factor">'Key Model Assumption &amp; Inputs'!$E$9</definedName>
    <definedName name="ZSS" localSheetId="14">#REF!</definedName>
    <definedName name="ZSS">'Key Model Assumption &amp; Inputs'!$B$1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Y101" i="255" l="1"/>
  <c r="Y102" i="255"/>
  <c r="Y103" i="255"/>
  <c r="Y104" i="255"/>
  <c r="Y105" i="255"/>
  <c r="Y106" i="255"/>
  <c r="Y107" i="255"/>
  <c r="Y108" i="255"/>
  <c r="Y109" i="255"/>
  <c r="Y110" i="255"/>
  <c r="Y111" i="255"/>
  <c r="Y112" i="255"/>
  <c r="Y113" i="255"/>
  <c r="Y114" i="255"/>
  <c r="Y115" i="255"/>
  <c r="Y116" i="255"/>
  <c r="Y117" i="255"/>
  <c r="Y118" i="255"/>
  <c r="Y119" i="255"/>
  <c r="Y120" i="255"/>
  <c r="Y121" i="255"/>
  <c r="Y122" i="255"/>
  <c r="Y123" i="255"/>
  <c r="Y100" i="255"/>
  <c r="U101" i="255"/>
  <c r="U102" i="255"/>
  <c r="U103" i="255"/>
  <c r="U104" i="255"/>
  <c r="U105" i="255"/>
  <c r="U106" i="255"/>
  <c r="U107" i="255"/>
  <c r="U108" i="255"/>
  <c r="U109" i="255"/>
  <c r="U110" i="255"/>
  <c r="U111" i="255"/>
  <c r="U112" i="255"/>
  <c r="U113" i="255"/>
  <c r="U114" i="255"/>
  <c r="U115" i="255"/>
  <c r="U116" i="255"/>
  <c r="U117" i="255"/>
  <c r="U118" i="255"/>
  <c r="U119" i="255"/>
  <c r="U120" i="255"/>
  <c r="U121" i="255"/>
  <c r="U122" i="255"/>
  <c r="U123" i="255"/>
  <c r="U100" i="255"/>
  <c r="Y69" i="255"/>
  <c r="Y70" i="255"/>
  <c r="Y71" i="255"/>
  <c r="Y72" i="255"/>
  <c r="Y73" i="255"/>
  <c r="Y74" i="255"/>
  <c r="Y75" i="255"/>
  <c r="Y76" i="255"/>
  <c r="Y77" i="255"/>
  <c r="Y78" i="255"/>
  <c r="Y79" i="255"/>
  <c r="Y80" i="255"/>
  <c r="Y81" i="255"/>
  <c r="Y82" i="255"/>
  <c r="Y83" i="255"/>
  <c r="Y84" i="255"/>
  <c r="Y85" i="255"/>
  <c r="Y86" i="255"/>
  <c r="Y87" i="255"/>
  <c r="Y88" i="255"/>
  <c r="Y89" i="255"/>
  <c r="Y90" i="255"/>
  <c r="Y91" i="255"/>
  <c r="Y68" i="255"/>
  <c r="U69" i="255"/>
  <c r="U70" i="255"/>
  <c r="U71" i="255"/>
  <c r="U72" i="255"/>
  <c r="U73" i="255"/>
  <c r="U74" i="255"/>
  <c r="U75" i="255"/>
  <c r="U76" i="255"/>
  <c r="U77" i="255"/>
  <c r="U78" i="255"/>
  <c r="U79" i="255"/>
  <c r="U80" i="255"/>
  <c r="U81" i="255"/>
  <c r="U82" i="255"/>
  <c r="U83" i="255"/>
  <c r="U84" i="255"/>
  <c r="U85" i="255"/>
  <c r="U86" i="255"/>
  <c r="U87" i="255"/>
  <c r="U88" i="255"/>
  <c r="U89" i="255"/>
  <c r="U90" i="255"/>
  <c r="U91" i="255"/>
  <c r="U68" i="255"/>
  <c r="Y37" i="255"/>
  <c r="Y38" i="255"/>
  <c r="Y39" i="255"/>
  <c r="Y40" i="255"/>
  <c r="Y41" i="255"/>
  <c r="Y42" i="255"/>
  <c r="Y43" i="255"/>
  <c r="Y44" i="255"/>
  <c r="Y45" i="255"/>
  <c r="Y46" i="255"/>
  <c r="Y47" i="255"/>
  <c r="Y48" i="255"/>
  <c r="Y49" i="255"/>
  <c r="Y50" i="255"/>
  <c r="Y51" i="255"/>
  <c r="Y52" i="255"/>
  <c r="Y53" i="255"/>
  <c r="Y54" i="255"/>
  <c r="Y55" i="255"/>
  <c r="Y56" i="255"/>
  <c r="Y57" i="255"/>
  <c r="Y58" i="255"/>
  <c r="Y59" i="255"/>
  <c r="Y36" i="255"/>
  <c r="U37" i="255"/>
  <c r="U38" i="255"/>
  <c r="U39" i="255"/>
  <c r="U40" i="255"/>
  <c r="U41" i="255"/>
  <c r="U42" i="255"/>
  <c r="U43" i="255"/>
  <c r="U44" i="255"/>
  <c r="U45" i="255"/>
  <c r="U46" i="255"/>
  <c r="U47" i="255"/>
  <c r="U48" i="255"/>
  <c r="U49" i="255"/>
  <c r="U50" i="255"/>
  <c r="U51" i="255"/>
  <c r="U52" i="255"/>
  <c r="U53" i="255"/>
  <c r="U54" i="255"/>
  <c r="U55" i="255"/>
  <c r="U56" i="255"/>
  <c r="U57" i="255"/>
  <c r="U58" i="255"/>
  <c r="U59" i="255"/>
  <c r="U36" i="255"/>
  <c r="D184" i="255" a="1"/>
  <c r="D184" i="255" s="1"/>
  <c r="D183" i="255" a="1"/>
  <c r="D183" i="255" s="1"/>
  <c r="D182" i="255" a="1"/>
  <c r="D182" i="255" s="1"/>
  <c r="H9" i="211"/>
  <c r="D31" i="236"/>
  <c r="A7" i="263" l="1"/>
  <c r="A8" i="263"/>
  <c r="A9" i="263"/>
  <c r="A10" i="263"/>
  <c r="A11" i="263"/>
  <c r="A12" i="263"/>
  <c r="A13" i="263"/>
  <c r="A14" i="263"/>
  <c r="A15" i="263"/>
  <c r="A16" i="263"/>
  <c r="A17" i="263"/>
  <c r="A18" i="263"/>
  <c r="A19" i="263"/>
  <c r="A20" i="263"/>
  <c r="A21" i="263"/>
  <c r="A22" i="263"/>
  <c r="A23" i="263"/>
  <c r="A24" i="263"/>
  <c r="H12" i="264"/>
  <c r="I12" i="264"/>
  <c r="B3" i="212"/>
  <c r="B3" i="261"/>
  <c r="I14" i="264" l="1"/>
  <c r="H14" i="264"/>
  <c r="I7" i="264"/>
  <c r="H7" i="264"/>
  <c r="G7" i="264"/>
  <c r="F7" i="264"/>
  <c r="E7" i="264"/>
  <c r="D7" i="264"/>
  <c r="I26" i="211"/>
  <c r="J26" i="211" s="1"/>
  <c r="K26" i="211" s="1"/>
  <c r="L26" i="211" s="1"/>
  <c r="M26" i="211" s="1"/>
  <c r="N26" i="211" s="1"/>
  <c r="O26" i="211" s="1"/>
  <c r="P26" i="211" s="1"/>
  <c r="I42" i="211"/>
  <c r="J42" i="211" s="1"/>
  <c r="K42" i="211" s="1"/>
  <c r="L42" i="211" s="1"/>
  <c r="M42" i="211" s="1"/>
  <c r="N42" i="211" s="1"/>
  <c r="O42" i="211" s="1"/>
  <c r="P42" i="211" s="1"/>
  <c r="I43" i="211"/>
  <c r="J43" i="211" s="1"/>
  <c r="K43" i="211" s="1"/>
  <c r="L43" i="211" s="1"/>
  <c r="M43" i="211" s="1"/>
  <c r="N43" i="211" s="1"/>
  <c r="O43" i="211" s="1"/>
  <c r="P43" i="211" s="1"/>
  <c r="I21" i="211"/>
  <c r="J21" i="211" s="1"/>
  <c r="K21" i="211" s="1"/>
  <c r="L21" i="211" s="1"/>
  <c r="M21" i="211" s="1"/>
  <c r="N21" i="211" s="1"/>
  <c r="O21" i="211" s="1"/>
  <c r="P21" i="211" s="1"/>
  <c r="I22" i="211"/>
  <c r="J22" i="211" s="1"/>
  <c r="K22" i="211" s="1"/>
  <c r="L22" i="211" s="1"/>
  <c r="M22" i="211" s="1"/>
  <c r="N22" i="211" s="1"/>
  <c r="O22" i="211" s="1"/>
  <c r="P22" i="211" s="1"/>
  <c r="I23" i="211"/>
  <c r="J23" i="211" s="1"/>
  <c r="K23" i="211" s="1"/>
  <c r="L23" i="211" s="1"/>
  <c r="M23" i="211" s="1"/>
  <c r="N23" i="211" s="1"/>
  <c r="O23" i="211" s="1"/>
  <c r="P23" i="211" s="1"/>
  <c r="I24" i="211"/>
  <c r="J24" i="211" s="1"/>
  <c r="K24" i="211" s="1"/>
  <c r="L24" i="211" s="1"/>
  <c r="M24" i="211" s="1"/>
  <c r="N24" i="211" s="1"/>
  <c r="O24" i="211" s="1"/>
  <c r="P24" i="211" s="1"/>
  <c r="I25" i="211"/>
  <c r="J25" i="211" s="1"/>
  <c r="K25" i="211" s="1"/>
  <c r="L25" i="211" s="1"/>
  <c r="M25" i="211" s="1"/>
  <c r="I27" i="211"/>
  <c r="J27" i="211" s="1"/>
  <c r="K27" i="211" s="1"/>
  <c r="L27" i="211" s="1"/>
  <c r="M27" i="211" s="1"/>
  <c r="N27" i="211" s="1"/>
  <c r="O27" i="211" s="1"/>
  <c r="P27" i="211" s="1"/>
  <c r="I28" i="211"/>
  <c r="J28" i="211" s="1"/>
  <c r="K28" i="211" s="1"/>
  <c r="I29" i="211"/>
  <c r="J29" i="211" s="1"/>
  <c r="K29" i="211" s="1"/>
  <c r="L29" i="211" s="1"/>
  <c r="M29" i="211" s="1"/>
  <c r="N29" i="211" s="1"/>
  <c r="O29" i="211" s="1"/>
  <c r="P29" i="211" s="1"/>
  <c r="I30" i="211"/>
  <c r="J30" i="211" s="1"/>
  <c r="I31" i="211"/>
  <c r="J31" i="211" s="1"/>
  <c r="K31" i="211" s="1"/>
  <c r="L31" i="211" s="1"/>
  <c r="M31" i="211" s="1"/>
  <c r="N31" i="211" s="1"/>
  <c r="O31" i="211" s="1"/>
  <c r="P31" i="211" s="1"/>
  <c r="I32" i="211"/>
  <c r="J32" i="211" s="1"/>
  <c r="K32" i="211" s="1"/>
  <c r="L32" i="211" s="1"/>
  <c r="M32" i="211" s="1"/>
  <c r="N32" i="211" s="1"/>
  <c r="O32" i="211" s="1"/>
  <c r="P32" i="211" s="1"/>
  <c r="I33" i="211"/>
  <c r="J33" i="211" s="1"/>
  <c r="K33" i="211" s="1"/>
  <c r="L33" i="211" s="1"/>
  <c r="M33" i="211" s="1"/>
  <c r="N33" i="211" s="1"/>
  <c r="O33" i="211" s="1"/>
  <c r="P33" i="211" s="1"/>
  <c r="I34" i="211"/>
  <c r="J34" i="211" s="1"/>
  <c r="K34" i="211" s="1"/>
  <c r="L34" i="211" s="1"/>
  <c r="M34" i="211" s="1"/>
  <c r="N34" i="211" s="1"/>
  <c r="O34" i="211" s="1"/>
  <c r="P34" i="211" s="1"/>
  <c r="I35" i="211"/>
  <c r="J35" i="211" s="1"/>
  <c r="K35" i="211" s="1"/>
  <c r="L35" i="211" s="1"/>
  <c r="M35" i="211" s="1"/>
  <c r="N35" i="211" s="1"/>
  <c r="O35" i="211" s="1"/>
  <c r="P35" i="211" s="1"/>
  <c r="I36" i="211"/>
  <c r="J36" i="211" s="1"/>
  <c r="K36" i="211" s="1"/>
  <c r="L36" i="211" s="1"/>
  <c r="M36" i="211" s="1"/>
  <c r="N36" i="211" s="1"/>
  <c r="O36" i="211" s="1"/>
  <c r="P36" i="211" s="1"/>
  <c r="I37" i="211"/>
  <c r="J37" i="211" s="1"/>
  <c r="K37" i="211" s="1"/>
  <c r="L37" i="211" s="1"/>
  <c r="M37" i="211" s="1"/>
  <c r="N37" i="211" s="1"/>
  <c r="O37" i="211" s="1"/>
  <c r="P37" i="211" s="1"/>
  <c r="I38" i="211"/>
  <c r="J38" i="211" s="1"/>
  <c r="K38" i="211" s="1"/>
  <c r="L38" i="211" s="1"/>
  <c r="M38" i="211" s="1"/>
  <c r="N38" i="211" s="1"/>
  <c r="O38" i="211" s="1"/>
  <c r="P38" i="211" s="1"/>
  <c r="I39" i="211"/>
  <c r="J39" i="211" s="1"/>
  <c r="K39" i="211" s="1"/>
  <c r="L39" i="211" s="1"/>
  <c r="M39" i="211" s="1"/>
  <c r="N39" i="211" s="1"/>
  <c r="O39" i="211" s="1"/>
  <c r="P39" i="211" s="1"/>
  <c r="I40" i="211"/>
  <c r="J40" i="211" s="1"/>
  <c r="K40" i="211" s="1"/>
  <c r="L40" i="211" s="1"/>
  <c r="M40" i="211" s="1"/>
  <c r="N40" i="211" s="1"/>
  <c r="O40" i="211" s="1"/>
  <c r="P40" i="211" s="1"/>
  <c r="I41" i="211"/>
  <c r="J41" i="211" s="1"/>
  <c r="K41" i="211" s="1"/>
  <c r="L41" i="211" s="1"/>
  <c r="M41" i="211" s="1"/>
  <c r="N41" i="211" s="1"/>
  <c r="O41" i="211" s="1"/>
  <c r="P41" i="211" s="1"/>
  <c r="A29" i="211"/>
  <c r="A43" i="211"/>
  <c r="A42" i="211"/>
  <c r="A41" i="211"/>
  <c r="A40" i="211"/>
  <c r="A39" i="211"/>
  <c r="A38" i="211"/>
  <c r="A37" i="211"/>
  <c r="A36" i="211"/>
  <c r="A35" i="211"/>
  <c r="A34" i="211"/>
  <c r="A33" i="211"/>
  <c r="A32" i="211"/>
  <c r="A31" i="211"/>
  <c r="A30" i="211"/>
  <c r="A28" i="211"/>
  <c r="A27" i="211"/>
  <c r="A26" i="211"/>
  <c r="A25" i="211"/>
  <c r="A24" i="211"/>
  <c r="A23" i="211"/>
  <c r="A22" i="211"/>
  <c r="A20" i="211"/>
  <c r="A21" i="211"/>
  <c r="B34" i="262" l="1" a="1"/>
  <c r="B34" i="262" s="1"/>
  <c r="B40" i="262" a="1"/>
  <c r="B40" i="262" s="1"/>
  <c r="B10" i="261" a="1"/>
  <c r="B10" i="261" s="1"/>
  <c r="B28" i="261" a="1"/>
  <c r="B28" i="261" s="1"/>
  <c r="B34" i="261" a="1"/>
  <c r="B34" i="261" s="1"/>
  <c r="B40" i="261" a="1"/>
  <c r="B40" i="261" s="1"/>
  <c r="B46" i="261" a="1"/>
  <c r="B46" i="261" s="1"/>
  <c r="B22" i="262" a="1"/>
  <c r="B22" i="262" s="1"/>
  <c r="B28" i="262" a="1"/>
  <c r="B28" i="262" s="1"/>
  <c r="B46" i="262" a="1"/>
  <c r="B46" i="262" s="1"/>
  <c r="K30" i="211"/>
  <c r="L30" i="211" s="1"/>
  <c r="M30" i="211" s="1"/>
  <c r="N30" i="211" s="1"/>
  <c r="O30" i="211" s="1"/>
  <c r="P30" i="211" s="1"/>
  <c r="N25" i="211"/>
  <c r="O25" i="211" s="1"/>
  <c r="P25" i="211" s="1"/>
  <c r="L28" i="211"/>
  <c r="M28" i="211" s="1"/>
  <c r="N28" i="211" s="1"/>
  <c r="O28" i="211" s="1"/>
  <c r="P28" i="211" s="1"/>
  <c r="B16" i="261" a="1"/>
  <c r="B5" i="262" a="1"/>
  <c r="B5" i="262" s="1"/>
  <c r="B5" i="261" a="1"/>
  <c r="B5" i="261" s="1"/>
  <c r="B4" i="261" s="1"/>
  <c r="B16" i="261" l="1"/>
  <c r="Q16" i="261"/>
  <c r="R16" i="261" s="1"/>
  <c r="S16" i="261" s="1"/>
  <c r="T16" i="261" s="1"/>
  <c r="U16" i="261" s="1"/>
  <c r="V16" i="261" s="1"/>
  <c r="W16" i="261" s="1"/>
  <c r="X16" i="261" s="1"/>
  <c r="Y16" i="261" s="1"/>
  <c r="Z16" i="261" s="1"/>
  <c r="AA16" i="261" s="1"/>
  <c r="AB16" i="261" s="1"/>
  <c r="AC16" i="261" s="1"/>
  <c r="AD16" i="261" s="1"/>
  <c r="AE16" i="261" s="1"/>
  <c r="B16" i="262" a="1"/>
  <c r="B22" i="261" a="1"/>
  <c r="B22" i="261" s="1"/>
  <c r="B10" i="262" a="1"/>
  <c r="B10" i="262" s="1"/>
  <c r="B16" i="262" l="1"/>
  <c r="Q16" i="262"/>
  <c r="R16" i="262" s="1"/>
  <c r="S16" i="262" s="1"/>
  <c r="T16" i="262" s="1"/>
  <c r="U16" i="262" s="1"/>
  <c r="V16" i="262" s="1"/>
  <c r="W16" i="262" s="1"/>
  <c r="X16" i="262" s="1"/>
  <c r="Y16" i="262" s="1"/>
  <c r="Z16" i="262" s="1"/>
  <c r="AA16" i="262" s="1"/>
  <c r="AB16" i="262" s="1"/>
  <c r="AC16" i="262" s="1"/>
  <c r="AD16" i="262" s="1"/>
  <c r="AE16" i="262" s="1"/>
  <c r="T6" i="263"/>
  <c r="B5" i="212" a="1"/>
  <c r="B5" i="212" s="1"/>
  <c r="B4" i="212" s="1"/>
  <c r="I8" i="264"/>
  <c r="I9" i="264"/>
  <c r="I10" i="264"/>
  <c r="I11" i="264"/>
  <c r="I13" i="264"/>
  <c r="I6" i="264"/>
  <c r="H8" i="264"/>
  <c r="H9" i="264"/>
  <c r="H10" i="264"/>
  <c r="H11" i="264"/>
  <c r="H13" i="264"/>
  <c r="H6" i="264"/>
  <c r="B3" i="262" l="1"/>
  <c r="B4" i="262"/>
  <c r="H4" i="211"/>
  <c r="H3" i="211"/>
  <c r="B4" i="265" a="1"/>
  <c r="U6" i="263"/>
  <c r="V6" i="263" s="1"/>
  <c r="W6" i="263" s="1"/>
  <c r="X6" i="263" s="1"/>
  <c r="Y6" i="263" s="1"/>
  <c r="Z6" i="263" s="1"/>
  <c r="AA6" i="263" s="1"/>
  <c r="AB6" i="263" s="1"/>
  <c r="AC6" i="263" s="1"/>
  <c r="AD6" i="263" s="1"/>
  <c r="AE6" i="263" s="1"/>
  <c r="AF6" i="263" s="1"/>
  <c r="AG6" i="263" s="1"/>
  <c r="AH6" i="263" s="1"/>
  <c r="AI6" i="263" s="1"/>
  <c r="AJ6" i="263" s="1"/>
  <c r="AK6" i="263" s="1"/>
  <c r="AL6" i="263" s="1"/>
  <c r="AM6" i="263" s="1"/>
  <c r="AN6" i="263" s="1"/>
  <c r="AO6" i="263" s="1"/>
  <c r="AP6" i="263" s="1"/>
  <c r="AQ6" i="263" s="1"/>
  <c r="AR6" i="263" s="1"/>
  <c r="AS6" i="263" s="1"/>
  <c r="AT6" i="263" s="1"/>
  <c r="AU6" i="263" s="1"/>
  <c r="AV6" i="263" s="1"/>
  <c r="AW6" i="263" s="1"/>
  <c r="C6" i="265" l="1" a="1"/>
  <c r="C6" i="265" s="1"/>
  <c r="C5" i="265" a="1"/>
  <c r="C5" i="265" s="1"/>
  <c r="B4" i="265"/>
  <c r="C4" i="265" s="1" a="1"/>
  <c r="C4" i="265" s="1"/>
  <c r="C2" i="236"/>
  <c r="C10" i="265" l="1"/>
  <c r="C14" i="265"/>
  <c r="F14" i="265"/>
  <c r="G14" i="265"/>
  <c r="H14" i="265"/>
  <c r="I14" i="265"/>
  <c r="J14" i="265"/>
  <c r="K14" i="265"/>
  <c r="L14" i="265"/>
  <c r="O14" i="265"/>
  <c r="Q14" i="265"/>
  <c r="D14" i="265"/>
  <c r="E14" i="265"/>
  <c r="M14" i="265"/>
  <c r="N14" i="265"/>
  <c r="P14" i="265"/>
  <c r="D10" i="265"/>
  <c r="D13" i="265" s="1"/>
  <c r="E10" i="265"/>
  <c r="E13" i="265" s="1"/>
  <c r="F10" i="265"/>
  <c r="F13" i="265" s="1"/>
  <c r="G10" i="265"/>
  <c r="G13" i="265" s="1"/>
  <c r="H10" i="265"/>
  <c r="H13" i="265" s="1"/>
  <c r="I10" i="265"/>
  <c r="I13" i="265" s="1"/>
  <c r="R6" i="265"/>
  <c r="S6" i="265" s="1"/>
  <c r="T6" i="265" s="1"/>
  <c r="U6" i="265" s="1"/>
  <c r="V6" i="265" s="1"/>
  <c r="W6" i="265" s="1"/>
  <c r="X6" i="265" s="1"/>
  <c r="Y6" i="265" s="1"/>
  <c r="Z6" i="265" s="1"/>
  <c r="AA6" i="265" s="1"/>
  <c r="AB6" i="265" s="1"/>
  <c r="AC6" i="265" s="1"/>
  <c r="AD6" i="265" s="1"/>
  <c r="AE6" i="265" s="1"/>
  <c r="AF6" i="265" s="1"/>
  <c r="J10" i="265"/>
  <c r="J13" i="265" s="1"/>
  <c r="K10" i="265"/>
  <c r="K13" i="265" s="1"/>
  <c r="L10" i="265"/>
  <c r="L13" i="265" s="1"/>
  <c r="M10" i="265"/>
  <c r="M13" i="265" s="1"/>
  <c r="N10" i="265"/>
  <c r="N13" i="265" s="1"/>
  <c r="O10" i="265"/>
  <c r="O13" i="265" s="1"/>
  <c r="P10" i="265"/>
  <c r="P13" i="265" s="1"/>
  <c r="Q10" i="265"/>
  <c r="Q13" i="265" s="1"/>
  <c r="Q10" i="236" a="1"/>
  <c r="Q10" i="236" s="1"/>
  <c r="N9" i="236" a="1"/>
  <c r="N9" i="236" s="1"/>
  <c r="M9" i="236" a="1"/>
  <c r="M9" i="236" s="1"/>
  <c r="L9" i="236" a="1"/>
  <c r="L9" i="236" s="1"/>
  <c r="S17" i="236" a="1"/>
  <c r="S17" i="236" s="1"/>
  <c r="P10" i="236" a="1"/>
  <c r="P10" i="236" s="1"/>
  <c r="O10" i="236" a="1"/>
  <c r="O10" i="236" s="1"/>
  <c r="K10" i="236" a="1"/>
  <c r="K10" i="236" s="1"/>
  <c r="R17" i="236" a="1"/>
  <c r="R17" i="236" s="1"/>
  <c r="Q17" i="236" a="1"/>
  <c r="Q17" i="236" s="1"/>
  <c r="N10" i="236" a="1"/>
  <c r="N10" i="236" s="1"/>
  <c r="K9" i="236" a="1"/>
  <c r="K9" i="236" s="1"/>
  <c r="N17" i="236" a="1"/>
  <c r="N17" i="236" s="1"/>
  <c r="S18" i="236" a="1"/>
  <c r="S18" i="236" s="1"/>
  <c r="P17" i="236" a="1"/>
  <c r="P17" i="236" s="1"/>
  <c r="M10" i="236" a="1"/>
  <c r="M10" i="236" s="1"/>
  <c r="J9" i="236" a="1"/>
  <c r="J9" i="236" s="1"/>
  <c r="H9" i="236" a="1"/>
  <c r="H9" i="236" s="1"/>
  <c r="R18" i="236" a="1"/>
  <c r="R18" i="236" s="1"/>
  <c r="O17" i="236" a="1"/>
  <c r="O17" i="236" s="1"/>
  <c r="L10" i="236" a="1"/>
  <c r="L10" i="236" s="1"/>
  <c r="I9" i="236" a="1"/>
  <c r="I9" i="236" s="1"/>
  <c r="Q18" i="236" a="1"/>
  <c r="Q18" i="236" s="1"/>
  <c r="P18" i="236" a="1"/>
  <c r="P18" i="236" s="1"/>
  <c r="M17" i="236" a="1"/>
  <c r="M17" i="236" s="1"/>
  <c r="J10" i="236" a="1"/>
  <c r="J10" i="236" s="1"/>
  <c r="G9" i="236" a="1"/>
  <c r="G9" i="236" s="1"/>
  <c r="K17" i="236" a="1"/>
  <c r="K17" i="236" s="1"/>
  <c r="O18" i="236" a="1"/>
  <c r="O18" i="236" s="1"/>
  <c r="L17" i="236" a="1"/>
  <c r="L17" i="236" s="1"/>
  <c r="I10" i="236" a="1"/>
  <c r="I10" i="236" s="1"/>
  <c r="F9" i="236" a="1"/>
  <c r="F9" i="236" s="1"/>
  <c r="N18" i="236" a="1"/>
  <c r="N18" i="236" s="1"/>
  <c r="M18" i="236" a="1"/>
  <c r="M18" i="236" s="1"/>
  <c r="J17" i="236" a="1"/>
  <c r="J17" i="236" s="1"/>
  <c r="G10" i="236" a="1"/>
  <c r="G10" i="236" s="1"/>
  <c r="E9" i="236" a="1"/>
  <c r="E9" i="236" s="1"/>
  <c r="L18" i="236" a="1"/>
  <c r="L18" i="236" s="1"/>
  <c r="I17" i="236" a="1"/>
  <c r="I17" i="236" s="1"/>
  <c r="F10" i="236" a="1"/>
  <c r="F10" i="236" s="1"/>
  <c r="H10" i="236" a="1"/>
  <c r="H10" i="236" s="1"/>
  <c r="K18" i="236" a="1"/>
  <c r="K18" i="236" s="1"/>
  <c r="H17" i="236" a="1"/>
  <c r="H17" i="236" s="1"/>
  <c r="E10" i="236" a="1"/>
  <c r="E10" i="236" s="1"/>
  <c r="J18" i="236" a="1"/>
  <c r="J18" i="236" s="1"/>
  <c r="G17" i="236" a="1"/>
  <c r="G17" i="236" s="1"/>
  <c r="Q9" i="236" a="1"/>
  <c r="Q9" i="236" s="1"/>
  <c r="O9" i="236" a="1"/>
  <c r="O9" i="236" s="1"/>
  <c r="I18" i="236" a="1"/>
  <c r="I18" i="236" s="1"/>
  <c r="F17" i="236" a="1"/>
  <c r="F17" i="236" s="1"/>
  <c r="R10" i="236" a="1"/>
  <c r="R10" i="236" s="1"/>
  <c r="H18" i="236" a="1"/>
  <c r="H18" i="236" s="1"/>
  <c r="E17" i="236" a="1"/>
  <c r="E17" i="236" s="1"/>
  <c r="S9" i="236" a="1"/>
  <c r="S9" i="236" s="1"/>
  <c r="S10" i="236" a="1"/>
  <c r="S10" i="236" s="1"/>
  <c r="G18" i="236" a="1"/>
  <c r="G18" i="236" s="1"/>
  <c r="R9" i="236" a="1"/>
  <c r="R9" i="236" s="1"/>
  <c r="P9" i="236" a="1"/>
  <c r="P9" i="236" s="1"/>
  <c r="F18" i="236" a="1"/>
  <c r="F18" i="236" s="1"/>
  <c r="E18" i="236" a="1"/>
  <c r="E18" i="236" s="1"/>
  <c r="D190" i="255"/>
  <c r="C142" i="255"/>
  <c r="C143" i="255"/>
  <c r="C144" i="255"/>
  <c r="C145" i="255"/>
  <c r="C146" i="255"/>
  <c r="C147" i="255"/>
  <c r="C148" i="255"/>
  <c r="C149" i="255"/>
  <c r="C150" i="255"/>
  <c r="C151" i="255"/>
  <c r="C152" i="255"/>
  <c r="C153" i="255"/>
  <c r="C154" i="255"/>
  <c r="C155" i="255"/>
  <c r="C156" i="255"/>
  <c r="C157" i="255"/>
  <c r="C158" i="255"/>
  <c r="C159" i="255"/>
  <c r="C160" i="255"/>
  <c r="C161" i="255"/>
  <c r="C162" i="255"/>
  <c r="C163" i="255"/>
  <c r="C164" i="255"/>
  <c r="C141" i="255"/>
  <c r="C82" i="255"/>
  <c r="C83" i="255"/>
  <c r="C84" i="255"/>
  <c r="C85" i="255"/>
  <c r="C86" i="255"/>
  <c r="C87" i="255"/>
  <c r="C88" i="255"/>
  <c r="C89" i="255"/>
  <c r="C90" i="255"/>
  <c r="C91" i="255"/>
  <c r="C92" i="255"/>
  <c r="C93" i="255"/>
  <c r="C94" i="255"/>
  <c r="C95" i="255"/>
  <c r="C96" i="255"/>
  <c r="C97" i="255"/>
  <c r="C98" i="255"/>
  <c r="C99" i="255"/>
  <c r="C100" i="255"/>
  <c r="C101" i="255"/>
  <c r="C102" i="255"/>
  <c r="C103" i="255"/>
  <c r="C104" i="255"/>
  <c r="C81" i="255"/>
  <c r="D46" i="255"/>
  <c r="D41" i="255"/>
  <c r="D15" i="255"/>
  <c r="D14" i="255"/>
  <c r="D13" i="255"/>
  <c r="D12" i="255"/>
  <c r="F15" i="265" l="1"/>
  <c r="C13" i="265"/>
  <c r="K15" i="265"/>
  <c r="J15" i="265"/>
  <c r="H15" i="265"/>
  <c r="I15" i="265"/>
  <c r="G15" i="265"/>
  <c r="D15" i="265"/>
  <c r="Q15" i="265"/>
  <c r="P15" i="265"/>
  <c r="O15" i="265"/>
  <c r="N15" i="265"/>
  <c r="M15" i="265"/>
  <c r="L15" i="265"/>
  <c r="E15" i="265"/>
  <c r="R5" i="265"/>
  <c r="S5" i="265" s="1"/>
  <c r="T5" i="265" s="1"/>
  <c r="U5" i="265" s="1"/>
  <c r="V5" i="265" s="1"/>
  <c r="W5" i="265" s="1"/>
  <c r="X5" i="265" s="1"/>
  <c r="Y5" i="265" s="1"/>
  <c r="Z5" i="265" s="1"/>
  <c r="AA5" i="265" s="1"/>
  <c r="AB5" i="265" s="1"/>
  <c r="AC5" i="265" s="1"/>
  <c r="AD5" i="265" s="1"/>
  <c r="AE5" i="265" s="1"/>
  <c r="AF5" i="265" s="1"/>
  <c r="K128" i="255"/>
  <c r="K129" i="255"/>
  <c r="K130" i="255"/>
  <c r="K131" i="255"/>
  <c r="K132" i="255"/>
  <c r="K133" i="255"/>
  <c r="K134" i="255"/>
  <c r="K135" i="255"/>
  <c r="K136" i="255"/>
  <c r="K137" i="255"/>
  <c r="K138" i="255"/>
  <c r="K139" i="255"/>
  <c r="K140" i="255"/>
  <c r="K141" i="255"/>
  <c r="K142" i="255"/>
  <c r="K143" i="255"/>
  <c r="K144" i="255"/>
  <c r="K145" i="255"/>
  <c r="K146" i="255"/>
  <c r="K147" i="255"/>
  <c r="K148" i="255"/>
  <c r="K149" i="255"/>
  <c r="K150" i="255"/>
  <c r="K127" i="255"/>
  <c r="K66" i="255"/>
  <c r="Q69" i="255" s="1"/>
  <c r="K67" i="255"/>
  <c r="Q70" i="255" s="1"/>
  <c r="K68" i="255"/>
  <c r="Q71" i="255" s="1"/>
  <c r="K69" i="255"/>
  <c r="Q72" i="255" s="1"/>
  <c r="K70" i="255"/>
  <c r="Q73" i="255" s="1"/>
  <c r="K71" i="255"/>
  <c r="Q74" i="255" s="1"/>
  <c r="K72" i="255"/>
  <c r="Q75" i="255" s="1"/>
  <c r="K73" i="255"/>
  <c r="Q76" i="255" s="1"/>
  <c r="K74" i="255"/>
  <c r="Q77" i="255" s="1"/>
  <c r="K75" i="255"/>
  <c r="Q78" i="255" s="1"/>
  <c r="K76" i="255"/>
  <c r="Q79" i="255" s="1"/>
  <c r="K77" i="255"/>
  <c r="Q80" i="255" s="1"/>
  <c r="K78" i="255"/>
  <c r="Q81" i="255" s="1"/>
  <c r="K79" i="255"/>
  <c r="Q82" i="255" s="1"/>
  <c r="K80" i="255"/>
  <c r="Q83" i="255" s="1"/>
  <c r="K81" i="255"/>
  <c r="Q84" i="255" s="1"/>
  <c r="K82" i="255"/>
  <c r="Q85" i="255" s="1"/>
  <c r="K83" i="255"/>
  <c r="Q86" i="255" s="1"/>
  <c r="K84" i="255"/>
  <c r="Q87" i="255" s="1"/>
  <c r="K85" i="255"/>
  <c r="Q88" i="255" s="1"/>
  <c r="K86" i="255"/>
  <c r="Q89" i="255" s="1"/>
  <c r="K87" i="255"/>
  <c r="Q90" i="255" s="1"/>
  <c r="K88" i="255"/>
  <c r="Q91" i="255" s="1"/>
  <c r="K65" i="255"/>
  <c r="Q68" i="255" s="1"/>
  <c r="H15" i="255"/>
  <c r="H14" i="255"/>
  <c r="H13" i="255"/>
  <c r="H12" i="255"/>
  <c r="U147" i="255" l="1"/>
  <c r="Q147" i="255"/>
  <c r="Y147" i="255"/>
  <c r="Q136" i="255"/>
  <c r="U136" i="255"/>
  <c r="Y136" i="255"/>
  <c r="U153" i="255"/>
  <c r="Y153" i="255"/>
  <c r="Q153" i="255"/>
  <c r="Y152" i="255"/>
  <c r="U152" i="255"/>
  <c r="Q152" i="255"/>
  <c r="Y132" i="255"/>
  <c r="Q132" i="255"/>
  <c r="U132" i="255"/>
  <c r="Q131" i="255"/>
  <c r="Y131" i="255"/>
  <c r="U131" i="255"/>
  <c r="Q150" i="255"/>
  <c r="Y150" i="255"/>
  <c r="U150" i="255"/>
  <c r="Q148" i="255"/>
  <c r="Y148" i="255"/>
  <c r="U148" i="255"/>
  <c r="U146" i="255"/>
  <c r="Y146" i="255"/>
  <c r="Q146" i="255"/>
  <c r="U135" i="255"/>
  <c r="Q135" i="255"/>
  <c r="Y135" i="255"/>
  <c r="Q134" i="255"/>
  <c r="Y134" i="255"/>
  <c r="U134" i="255"/>
  <c r="Y133" i="255"/>
  <c r="U133" i="255"/>
  <c r="Q133" i="255"/>
  <c r="Y139" i="255"/>
  <c r="U139" i="255"/>
  <c r="Q139" i="255"/>
  <c r="Q130" i="255"/>
  <c r="Y130" i="255"/>
  <c r="U130" i="255"/>
  <c r="Q151" i="255"/>
  <c r="Y151" i="255"/>
  <c r="U151" i="255"/>
  <c r="Q149" i="255"/>
  <c r="Y149" i="255"/>
  <c r="U149" i="255"/>
  <c r="U145" i="255"/>
  <c r="Y145" i="255"/>
  <c r="Q145" i="255"/>
  <c r="U144" i="255"/>
  <c r="Q144" i="255"/>
  <c r="Y144" i="255"/>
  <c r="Y143" i="255"/>
  <c r="U143" i="255"/>
  <c r="Q143" i="255"/>
  <c r="Y142" i="255"/>
  <c r="U142" i="255"/>
  <c r="Q142" i="255"/>
  <c r="Y141" i="255"/>
  <c r="U141" i="255"/>
  <c r="Q141" i="255"/>
  <c r="Y140" i="255"/>
  <c r="Q140" i="255"/>
  <c r="U140" i="255"/>
  <c r="Q138" i="255"/>
  <c r="U138" i="255"/>
  <c r="Y138" i="255"/>
  <c r="U137" i="255"/>
  <c r="Q137" i="255"/>
  <c r="Y137" i="255"/>
  <c r="C15" i="265"/>
  <c r="R4" i="265"/>
  <c r="R14" i="265" s="1"/>
  <c r="A2" i="209" a="1"/>
  <c r="A2" i="209" s="1"/>
  <c r="S4" i="265" l="1"/>
  <c r="S14" i="265" s="1"/>
  <c r="R10" i="265"/>
  <c r="R13" i="265" s="1"/>
  <c r="B7" i="211"/>
  <c r="D31" i="255" l="1"/>
  <c r="D28" i="255"/>
  <c r="D30" i="255"/>
  <c r="D29" i="255"/>
  <c r="R15" i="265"/>
  <c r="T4" i="265"/>
  <c r="T14" i="265" s="1"/>
  <c r="S10" i="265"/>
  <c r="S13" i="265" s="1"/>
  <c r="S15" i="265" l="1"/>
  <c r="U4" i="265"/>
  <c r="U14" i="265" s="1"/>
  <c r="T10" i="265"/>
  <c r="T13" i="265" s="1"/>
  <c r="I76" i="211"/>
  <c r="J76" i="211" s="1"/>
  <c r="K76" i="211" s="1"/>
  <c r="I67" i="211"/>
  <c r="I68" i="211"/>
  <c r="I69" i="211"/>
  <c r="I70" i="211"/>
  <c r="I71" i="211"/>
  <c r="I72" i="211"/>
  <c r="I73" i="211"/>
  <c r="I66" i="211"/>
  <c r="J66" i="211" s="1"/>
  <c r="K66" i="211" s="1"/>
  <c r="L66" i="211" s="1"/>
  <c r="M66" i="211" s="1"/>
  <c r="N66" i="211" s="1"/>
  <c r="O66" i="211" s="1"/>
  <c r="P66" i="211" s="1"/>
  <c r="I57" i="211"/>
  <c r="I58" i="211"/>
  <c r="I59" i="211"/>
  <c r="I60" i="211"/>
  <c r="I62" i="211"/>
  <c r="I63" i="211"/>
  <c r="I56" i="211"/>
  <c r="J56" i="211" s="1"/>
  <c r="K56" i="211" s="1"/>
  <c r="L56" i="211" s="1"/>
  <c r="M56" i="211" s="1"/>
  <c r="N56" i="211" s="1"/>
  <c r="O56" i="211" s="1"/>
  <c r="P56" i="211" s="1"/>
  <c r="I47" i="211"/>
  <c r="I48" i="211"/>
  <c r="I49" i="211"/>
  <c r="I50" i="211"/>
  <c r="I51" i="211"/>
  <c r="I52" i="211"/>
  <c r="I53" i="211"/>
  <c r="I46" i="211"/>
  <c r="J46" i="211" s="1"/>
  <c r="I20" i="211"/>
  <c r="A66" i="211"/>
  <c r="A73" i="211"/>
  <c r="A72" i="211"/>
  <c r="A71" i="211"/>
  <c r="A70" i="211"/>
  <c r="A69" i="211"/>
  <c r="A68" i="211"/>
  <c r="A67" i="211"/>
  <c r="A46" i="211"/>
  <c r="A53" i="211"/>
  <c r="A52" i="211"/>
  <c r="A51" i="211"/>
  <c r="A50" i="211"/>
  <c r="A49" i="211"/>
  <c r="A48" i="211"/>
  <c r="A47" i="211"/>
  <c r="A63" i="211"/>
  <c r="A62" i="211"/>
  <c r="A61" i="211"/>
  <c r="A60" i="211"/>
  <c r="A59" i="211"/>
  <c r="A58" i="211"/>
  <c r="A57" i="211"/>
  <c r="A56" i="211"/>
  <c r="B19" i="211"/>
  <c r="J58" i="211" l="1"/>
  <c r="K58" i="211" s="1"/>
  <c r="L58" i="211" s="1"/>
  <c r="M58" i="211" s="1"/>
  <c r="N58" i="211" s="1"/>
  <c r="O58" i="211" s="1"/>
  <c r="P58" i="211" s="1"/>
  <c r="J73" i="211"/>
  <c r="K73" i="211" s="1"/>
  <c r="L73" i="211" s="1"/>
  <c r="M73" i="211" s="1"/>
  <c r="N73" i="211" s="1"/>
  <c r="O73" i="211" s="1"/>
  <c r="P73" i="211" s="1"/>
  <c r="J72" i="211"/>
  <c r="K72" i="211" s="1"/>
  <c r="L72" i="211" s="1"/>
  <c r="M72" i="211" s="1"/>
  <c r="N72" i="211" s="1"/>
  <c r="O72" i="211" s="1"/>
  <c r="P72" i="211" s="1"/>
  <c r="J70" i="211"/>
  <c r="K70" i="211" s="1"/>
  <c r="L70" i="211" s="1"/>
  <c r="M70" i="211" s="1"/>
  <c r="N70" i="211" s="1"/>
  <c r="O70" i="211" s="1"/>
  <c r="P70" i="211" s="1"/>
  <c r="J69" i="211"/>
  <c r="K69" i="211" s="1"/>
  <c r="L69" i="211" s="1"/>
  <c r="M69" i="211" s="1"/>
  <c r="N69" i="211" s="1"/>
  <c r="O69" i="211" s="1"/>
  <c r="P69" i="211" s="1"/>
  <c r="B55" i="206" s="1" a="1"/>
  <c r="B55" i="206" s="1"/>
  <c r="J68" i="211"/>
  <c r="K68" i="211" s="1"/>
  <c r="L68" i="211" s="1"/>
  <c r="M68" i="211" s="1"/>
  <c r="N68" i="211" s="1"/>
  <c r="O68" i="211" s="1"/>
  <c r="P68" i="211" s="1"/>
  <c r="J51" i="211"/>
  <c r="K51" i="211" s="1"/>
  <c r="L51" i="211" s="1"/>
  <c r="M51" i="211" s="1"/>
  <c r="N51" i="211" s="1"/>
  <c r="O51" i="211" s="1"/>
  <c r="P51" i="211" s="1"/>
  <c r="J67" i="211"/>
  <c r="K67" i="211" s="1"/>
  <c r="L67" i="211" s="1"/>
  <c r="M67" i="211" s="1"/>
  <c r="N67" i="211" s="1"/>
  <c r="O67" i="211" s="1"/>
  <c r="P67" i="211" s="1"/>
  <c r="J50" i="211"/>
  <c r="K50" i="211" s="1"/>
  <c r="L50" i="211" s="1"/>
  <c r="M50" i="211" s="1"/>
  <c r="N50" i="211" s="1"/>
  <c r="O50" i="211" s="1"/>
  <c r="P50" i="211" s="1"/>
  <c r="J49" i="211"/>
  <c r="K49" i="211" s="1"/>
  <c r="L49" i="211" s="1"/>
  <c r="M49" i="211" s="1"/>
  <c r="N49" i="211" s="1"/>
  <c r="O49" i="211" s="1"/>
  <c r="P49" i="211" s="1"/>
  <c r="J47" i="211"/>
  <c r="K47" i="211" s="1"/>
  <c r="L47" i="211" s="1"/>
  <c r="M47" i="211" s="1"/>
  <c r="N47" i="211" s="1"/>
  <c r="O47" i="211" s="1"/>
  <c r="P47" i="211" s="1"/>
  <c r="T15" i="265"/>
  <c r="V4" i="265"/>
  <c r="V14" i="265" s="1"/>
  <c r="U10" i="265"/>
  <c r="U13" i="265" s="1"/>
  <c r="J20" i="211"/>
  <c r="K20" i="211" s="1"/>
  <c r="L20" i="211" s="1"/>
  <c r="M20" i="211" s="1"/>
  <c r="N20" i="211" s="1"/>
  <c r="O20" i="211" s="1"/>
  <c r="P20" i="211" s="1"/>
  <c r="C19" i="211"/>
  <c r="D19" i="211" s="1"/>
  <c r="E19" i="211" s="1"/>
  <c r="F19" i="211" s="1"/>
  <c r="G19" i="211" s="1"/>
  <c r="H19" i="211" s="1"/>
  <c r="I19" i="211" s="1"/>
  <c r="J19" i="211" s="1"/>
  <c r="K19" i="211" s="1"/>
  <c r="L19" i="211" s="1"/>
  <c r="M19" i="211" s="1"/>
  <c r="N19" i="211" s="1"/>
  <c r="O19" i="211" s="1"/>
  <c r="P19" i="211" s="1"/>
  <c r="J59" i="211"/>
  <c r="K59" i="211" s="1"/>
  <c r="L59" i="211" s="1"/>
  <c r="M59" i="211" s="1"/>
  <c r="N59" i="211" s="1"/>
  <c r="O59" i="211" s="1"/>
  <c r="P59" i="211" s="1"/>
  <c r="B81" i="206" a="1"/>
  <c r="B81" i="206" s="1"/>
  <c r="B103" i="206" a="1"/>
  <c r="B103" i="206" s="1"/>
  <c r="J48" i="211"/>
  <c r="K48" i="211" s="1"/>
  <c r="L48" i="211" s="1"/>
  <c r="M48" i="211" s="1"/>
  <c r="N48" i="211" s="1"/>
  <c r="O48" i="211" s="1"/>
  <c r="P48" i="211" s="1"/>
  <c r="B21" i="206" a="1"/>
  <c r="B21" i="206" s="1"/>
  <c r="K46" i="211"/>
  <c r="L46" i="211" s="1"/>
  <c r="M46" i="211" s="1"/>
  <c r="N46" i="211" s="1"/>
  <c r="O46" i="211" s="1"/>
  <c r="P46" i="211" s="1"/>
  <c r="J71" i="211"/>
  <c r="K71" i="211" s="1"/>
  <c r="L71" i="211" s="1"/>
  <c r="M71" i="211" s="1"/>
  <c r="N71" i="211" s="1"/>
  <c r="O71" i="211" s="1"/>
  <c r="P71" i="211" s="1"/>
  <c r="B44" i="206" a="1"/>
  <c r="B44" i="206" s="1"/>
  <c r="J60" i="211"/>
  <c r="K60" i="211" s="1"/>
  <c r="L60" i="211" s="1"/>
  <c r="M60" i="211" s="1"/>
  <c r="N60" i="211" s="1"/>
  <c r="O60" i="211" s="1"/>
  <c r="P60" i="211" s="1"/>
  <c r="B67" i="206" a="1"/>
  <c r="B67" i="206" s="1"/>
  <c r="J53" i="211"/>
  <c r="K53" i="211" s="1"/>
  <c r="L53" i="211" s="1"/>
  <c r="M53" i="211" s="1"/>
  <c r="N53" i="211" s="1"/>
  <c r="O53" i="211" s="1"/>
  <c r="P53" i="211" s="1"/>
  <c r="J52" i="211"/>
  <c r="K52" i="211" s="1"/>
  <c r="L52" i="211" s="1"/>
  <c r="M52" i="211" s="1"/>
  <c r="N52" i="211" s="1"/>
  <c r="O52" i="211" s="1"/>
  <c r="P52" i="211" s="1"/>
  <c r="B9" i="206" a="1"/>
  <c r="B9" i="206" s="1"/>
  <c r="J63" i="211"/>
  <c r="K63" i="211" s="1"/>
  <c r="L63" i="211" s="1"/>
  <c r="M63" i="211" s="1"/>
  <c r="N63" i="211" s="1"/>
  <c r="O63" i="211" s="1"/>
  <c r="P63" i="211" s="1"/>
  <c r="J62" i="211"/>
  <c r="K62" i="211" s="1"/>
  <c r="L62" i="211" s="1"/>
  <c r="M62" i="211" s="1"/>
  <c r="N62" i="211" s="1"/>
  <c r="O62" i="211" s="1"/>
  <c r="P62" i="211" s="1"/>
  <c r="B91" i="206" a="1"/>
  <c r="B91" i="206" s="1"/>
  <c r="B40" i="212" a="1"/>
  <c r="B40" i="212" s="1"/>
  <c r="J57" i="211"/>
  <c r="K57" i="211" s="1"/>
  <c r="L57" i="211" s="1"/>
  <c r="M57" i="211" s="1"/>
  <c r="N57" i="211" s="1"/>
  <c r="O57" i="211" s="1"/>
  <c r="P57" i="211" s="1"/>
  <c r="B10" i="212" a="1"/>
  <c r="B10" i="212" s="1"/>
  <c r="L76" i="211"/>
  <c r="M76" i="211" s="1"/>
  <c r="N76" i="211" s="1"/>
  <c r="O76" i="211" s="1"/>
  <c r="P76" i="211" s="1"/>
  <c r="B43" i="206" l="1" a="1"/>
  <c r="B43" i="206" s="1"/>
  <c r="B32" i="206" a="1"/>
  <c r="B32" i="206" s="1"/>
  <c r="B69" i="206" a="1"/>
  <c r="B69" i="206" s="1"/>
  <c r="B30" i="206" a="1"/>
  <c r="B30" i="206" s="1"/>
  <c r="Q28" i="261"/>
  <c r="R28" i="261" s="1"/>
  <c r="S28" i="261" s="1"/>
  <c r="T28" i="261" s="1"/>
  <c r="U28" i="261" s="1"/>
  <c r="V28" i="261" s="1"/>
  <c r="W28" i="261" s="1"/>
  <c r="X28" i="261" s="1"/>
  <c r="Y28" i="261" s="1"/>
  <c r="Z28" i="261" s="1"/>
  <c r="AA28" i="261" s="1"/>
  <c r="AB28" i="261" s="1"/>
  <c r="AC28" i="261" s="1"/>
  <c r="AD28" i="261" s="1"/>
  <c r="AE28" i="261" s="1"/>
  <c r="Q46" i="261"/>
  <c r="R46" i="261" s="1"/>
  <c r="S46" i="261" s="1"/>
  <c r="T46" i="261" s="1"/>
  <c r="U46" i="261" s="1"/>
  <c r="V46" i="261" s="1"/>
  <c r="W46" i="261" s="1"/>
  <c r="X46" i="261" s="1"/>
  <c r="Y46" i="261" s="1"/>
  <c r="Z46" i="261" s="1"/>
  <c r="AA46" i="261" s="1"/>
  <c r="AB46" i="261" s="1"/>
  <c r="AC46" i="261" s="1"/>
  <c r="AD46" i="261" s="1"/>
  <c r="AE46" i="261" s="1"/>
  <c r="U15" i="265"/>
  <c r="W4" i="265"/>
  <c r="W14" i="265" s="1"/>
  <c r="V10" i="265"/>
  <c r="V13" i="265" s="1"/>
  <c r="C3" i="265" a="1"/>
  <c r="Q22" i="261"/>
  <c r="R22" i="261" s="1"/>
  <c r="S22" i="261" s="1"/>
  <c r="T22" i="261" s="1"/>
  <c r="U22" i="261" s="1"/>
  <c r="V22" i="261" s="1"/>
  <c r="W22" i="261" s="1"/>
  <c r="X22" i="261" s="1"/>
  <c r="Y22" i="261" s="1"/>
  <c r="Z22" i="261" s="1"/>
  <c r="AA22" i="261" s="1"/>
  <c r="AB22" i="261" s="1"/>
  <c r="AC22" i="261" s="1"/>
  <c r="AD22" i="261" s="1"/>
  <c r="AE22" i="261" s="1"/>
  <c r="Q28" i="262"/>
  <c r="R28" i="262" s="1"/>
  <c r="S28" i="262" s="1"/>
  <c r="T28" i="262" s="1"/>
  <c r="U28" i="262" s="1"/>
  <c r="V28" i="262" s="1"/>
  <c r="W28" i="262" s="1"/>
  <c r="X28" i="262" s="1"/>
  <c r="Y28" i="262" s="1"/>
  <c r="Z28" i="262" s="1"/>
  <c r="AA28" i="262" s="1"/>
  <c r="AB28" i="262" s="1"/>
  <c r="AC28" i="262" s="1"/>
  <c r="AD28" i="262" s="1"/>
  <c r="AE28" i="262" s="1"/>
  <c r="Q34" i="262"/>
  <c r="R34" i="262" s="1"/>
  <c r="S34" i="262" s="1"/>
  <c r="T34" i="262" s="1"/>
  <c r="U34" i="262" s="1"/>
  <c r="V34" i="262" s="1"/>
  <c r="W34" i="262" s="1"/>
  <c r="X34" i="262" s="1"/>
  <c r="Y34" i="262" s="1"/>
  <c r="Z34" i="262" s="1"/>
  <c r="AA34" i="262" s="1"/>
  <c r="AB34" i="262" s="1"/>
  <c r="AC34" i="262" s="1"/>
  <c r="AD34" i="262" s="1"/>
  <c r="AE34" i="262" s="1"/>
  <c r="Q40" i="261"/>
  <c r="R40" i="261" s="1"/>
  <c r="S40" i="261" s="1"/>
  <c r="T40" i="261" s="1"/>
  <c r="U40" i="261" s="1"/>
  <c r="V40" i="261" s="1"/>
  <c r="W40" i="261" s="1"/>
  <c r="X40" i="261" s="1"/>
  <c r="Y40" i="261" s="1"/>
  <c r="Z40" i="261" s="1"/>
  <c r="AA40" i="261" s="1"/>
  <c r="AB40" i="261" s="1"/>
  <c r="AC40" i="261" s="1"/>
  <c r="AD40" i="261" s="1"/>
  <c r="AE40" i="261" s="1"/>
  <c r="Q40" i="262"/>
  <c r="R40" i="262" s="1"/>
  <c r="S40" i="262" s="1"/>
  <c r="T40" i="262" s="1"/>
  <c r="U40" i="262" s="1"/>
  <c r="V40" i="262" s="1"/>
  <c r="W40" i="262" s="1"/>
  <c r="X40" i="262" s="1"/>
  <c r="Y40" i="262" s="1"/>
  <c r="Z40" i="262" s="1"/>
  <c r="AA40" i="262" s="1"/>
  <c r="AB40" i="262" s="1"/>
  <c r="AC40" i="262" s="1"/>
  <c r="AD40" i="262" s="1"/>
  <c r="AE40" i="262" s="1"/>
  <c r="Q46" i="262"/>
  <c r="R46" i="262" s="1"/>
  <c r="S46" i="262" s="1"/>
  <c r="T46" i="262" s="1"/>
  <c r="U46" i="262" s="1"/>
  <c r="V46" i="262" s="1"/>
  <c r="W46" i="262" s="1"/>
  <c r="X46" i="262" s="1"/>
  <c r="Y46" i="262" s="1"/>
  <c r="Z46" i="262" s="1"/>
  <c r="AA46" i="262" s="1"/>
  <c r="AB46" i="262" s="1"/>
  <c r="AC46" i="262" s="1"/>
  <c r="AD46" i="262" s="1"/>
  <c r="AE46" i="262" s="1"/>
  <c r="Q10" i="261"/>
  <c r="R10" i="261" s="1"/>
  <c r="S10" i="261" s="1"/>
  <c r="T10" i="261" s="1"/>
  <c r="U10" i="261" s="1"/>
  <c r="V10" i="261" s="1"/>
  <c r="W10" i="261" s="1"/>
  <c r="X10" i="261" s="1"/>
  <c r="Y10" i="261" s="1"/>
  <c r="Z10" i="261" s="1"/>
  <c r="AA10" i="261" s="1"/>
  <c r="AB10" i="261" s="1"/>
  <c r="AC10" i="261" s="1"/>
  <c r="AD10" i="261" s="1"/>
  <c r="AE10" i="261" s="1"/>
  <c r="Q10" i="262"/>
  <c r="R10" i="262" s="1"/>
  <c r="S10" i="262" s="1"/>
  <c r="T10" i="262" s="1"/>
  <c r="U10" i="262" s="1"/>
  <c r="V10" i="262" s="1"/>
  <c r="W10" i="262" s="1"/>
  <c r="X10" i="262" s="1"/>
  <c r="Y10" i="262" s="1"/>
  <c r="Z10" i="262" s="1"/>
  <c r="AA10" i="262" s="1"/>
  <c r="AB10" i="262" s="1"/>
  <c r="AC10" i="262" s="1"/>
  <c r="AD10" i="262" s="1"/>
  <c r="AE10" i="262" s="1"/>
  <c r="B56" i="206" a="1"/>
  <c r="B56" i="206" s="1"/>
  <c r="B22" i="206" a="1"/>
  <c r="B22" i="206" s="1"/>
  <c r="B92" i="206" a="1"/>
  <c r="B92" i="206" s="1"/>
  <c r="B10" i="206" a="1"/>
  <c r="B10" i="206" s="1"/>
  <c r="B65" i="211" a="1"/>
  <c r="B65" i="211" s="1"/>
  <c r="B75" i="211" a="1"/>
  <c r="B75" i="211" s="1"/>
  <c r="B55" i="211" a="1"/>
  <c r="B55" i="211" s="1"/>
  <c r="B45" i="211" a="1"/>
  <c r="B45" i="211" s="1"/>
  <c r="B3" i="206" a="1"/>
  <c r="B68" i="206" a="1"/>
  <c r="B68" i="206" s="1"/>
  <c r="B105" i="206" a="1"/>
  <c r="B105" i="206" s="1"/>
  <c r="B34" i="212" a="1"/>
  <c r="B34" i="212" s="1"/>
  <c r="B104" i="206" a="1"/>
  <c r="B104" i="206" s="1"/>
  <c r="B28" i="212" a="1"/>
  <c r="B28" i="212" s="1"/>
  <c r="B6" i="206" a="1"/>
  <c r="B6" i="206" s="1"/>
  <c r="B45" i="206" a="1"/>
  <c r="B45" i="206" s="1"/>
  <c r="B16" i="212" a="1"/>
  <c r="B22" i="212" a="1"/>
  <c r="B22" i="212" s="1"/>
  <c r="B46" i="212" a="1"/>
  <c r="B46" i="212" s="1"/>
  <c r="B79" i="206" a="1"/>
  <c r="B79" i="206" s="1"/>
  <c r="B31" i="206" a="1"/>
  <c r="B31" i="206" s="1"/>
  <c r="B93" i="206" a="1"/>
  <c r="B93" i="206" s="1"/>
  <c r="B57" i="206" a="1"/>
  <c r="B57" i="206" s="1"/>
  <c r="Q32" i="206"/>
  <c r="R32" i="206" s="1"/>
  <c r="S32" i="206" s="1"/>
  <c r="T32" i="206" s="1"/>
  <c r="U32" i="206" s="1"/>
  <c r="V32" i="206" s="1"/>
  <c r="W32" i="206" s="1"/>
  <c r="X32" i="206" s="1"/>
  <c r="Y32" i="206" s="1"/>
  <c r="Z32" i="206" s="1"/>
  <c r="AA32" i="206" s="1"/>
  <c r="AB32" i="206" s="1"/>
  <c r="AC32" i="206" s="1"/>
  <c r="AD32" i="206" s="1"/>
  <c r="AE32" i="206" s="1"/>
  <c r="Q40" i="212"/>
  <c r="R40" i="212" s="1"/>
  <c r="S40" i="212" s="1"/>
  <c r="T40" i="212" s="1"/>
  <c r="U40" i="212" s="1"/>
  <c r="V40" i="212" s="1"/>
  <c r="W40" i="212" s="1"/>
  <c r="X40" i="212" s="1"/>
  <c r="Y40" i="212" s="1"/>
  <c r="Z40" i="212" s="1"/>
  <c r="AA40" i="212" s="1"/>
  <c r="AB40" i="212" s="1"/>
  <c r="AC40" i="212" s="1"/>
  <c r="AD40" i="212" s="1"/>
  <c r="AE40" i="212" s="1"/>
  <c r="Q30" i="206" l="1"/>
  <c r="R30" i="206" s="1"/>
  <c r="S30" i="206" s="1"/>
  <c r="T30" i="206" s="1"/>
  <c r="U30" i="206" s="1"/>
  <c r="V30" i="206" s="1"/>
  <c r="W30" i="206" s="1"/>
  <c r="X30" i="206" s="1"/>
  <c r="Y30" i="206" s="1"/>
  <c r="Z30" i="206" s="1"/>
  <c r="AA30" i="206" s="1"/>
  <c r="AB30" i="206" s="1"/>
  <c r="AC30" i="206" s="1"/>
  <c r="AD30" i="206" s="1"/>
  <c r="AE30" i="206" s="1"/>
  <c r="B16" i="212"/>
  <c r="Q16" i="212"/>
  <c r="R16" i="212" s="1"/>
  <c r="S16" i="212" s="1"/>
  <c r="T16" i="212" s="1"/>
  <c r="U16" i="212" s="1"/>
  <c r="V16" i="212" s="1"/>
  <c r="W16" i="212" s="1"/>
  <c r="X16" i="212" s="1"/>
  <c r="Y16" i="212" s="1"/>
  <c r="Z16" i="212" s="1"/>
  <c r="AA16" i="212" s="1"/>
  <c r="AB16" i="212" s="1"/>
  <c r="AC16" i="212" s="1"/>
  <c r="AD16" i="212" s="1"/>
  <c r="AE16" i="212" s="1"/>
  <c r="Q34" i="261"/>
  <c r="R34" i="261" s="1"/>
  <c r="S34" i="261" s="1"/>
  <c r="T34" i="261" s="1"/>
  <c r="U34" i="261" s="1"/>
  <c r="V34" i="261" s="1"/>
  <c r="W34" i="261" s="1"/>
  <c r="X34" i="261" s="1"/>
  <c r="Y34" i="261" s="1"/>
  <c r="Z34" i="261" s="1"/>
  <c r="AA34" i="261" s="1"/>
  <c r="AB34" i="261" s="1"/>
  <c r="AC34" i="261" s="1"/>
  <c r="AD34" i="261" s="1"/>
  <c r="AE34" i="261" s="1"/>
  <c r="Q22" i="262"/>
  <c r="R22" i="262" s="1"/>
  <c r="S22" i="262" s="1"/>
  <c r="T22" i="262" s="1"/>
  <c r="U22" i="262" s="1"/>
  <c r="V22" i="262" s="1"/>
  <c r="W22" i="262" s="1"/>
  <c r="X22" i="262" s="1"/>
  <c r="Y22" i="262" s="1"/>
  <c r="Z22" i="262" s="1"/>
  <c r="AA22" i="262" s="1"/>
  <c r="AB22" i="262" s="1"/>
  <c r="AC22" i="262" s="1"/>
  <c r="AD22" i="262" s="1"/>
  <c r="AE22" i="262" s="1"/>
  <c r="V15" i="265"/>
  <c r="X4" i="265"/>
  <c r="X14" i="265" s="1"/>
  <c r="W10" i="265"/>
  <c r="W13" i="265" s="1"/>
  <c r="R3" i="265"/>
  <c r="S3" i="265" s="1"/>
  <c r="T3" i="265" s="1"/>
  <c r="U3" i="265" s="1"/>
  <c r="V3" i="265" s="1"/>
  <c r="W3" i="265" s="1"/>
  <c r="X3" i="265" s="1"/>
  <c r="Y3" i="265" s="1"/>
  <c r="Z3" i="265" s="1"/>
  <c r="AA3" i="265" s="1"/>
  <c r="AB3" i="265" s="1"/>
  <c r="AC3" i="265" s="1"/>
  <c r="AD3" i="265" s="1"/>
  <c r="AE3" i="265" s="1"/>
  <c r="AF3" i="265" s="1"/>
  <c r="C3" i="265"/>
  <c r="B3" i="206"/>
  <c r="Q3" i="206"/>
  <c r="R3" i="206" s="1"/>
  <c r="S3" i="206" s="1"/>
  <c r="T3" i="206" s="1"/>
  <c r="U3" i="206" s="1"/>
  <c r="V3" i="206" s="1"/>
  <c r="W3" i="206" s="1"/>
  <c r="X3" i="206" s="1"/>
  <c r="Y3" i="206" s="1"/>
  <c r="Z3" i="206" s="1"/>
  <c r="AA3" i="206" s="1"/>
  <c r="AB3" i="206" s="1"/>
  <c r="AC3" i="206" s="1"/>
  <c r="AD3" i="206" s="1"/>
  <c r="AE3" i="206" s="1"/>
  <c r="Q28" i="212"/>
  <c r="R28" i="212" s="1"/>
  <c r="S28" i="212" s="1"/>
  <c r="T28" i="212" s="1"/>
  <c r="U28" i="212" s="1"/>
  <c r="V28" i="212" s="1"/>
  <c r="W28" i="212" s="1"/>
  <c r="X28" i="212" s="1"/>
  <c r="Y28" i="212" s="1"/>
  <c r="Z28" i="212" s="1"/>
  <c r="AA28" i="212" s="1"/>
  <c r="AB28" i="212" s="1"/>
  <c r="AC28" i="212" s="1"/>
  <c r="AD28" i="212" s="1"/>
  <c r="AE28" i="212" s="1"/>
  <c r="Q46" i="212"/>
  <c r="R46" i="212" s="1"/>
  <c r="S46" i="212" s="1"/>
  <c r="T46" i="212" s="1"/>
  <c r="U46" i="212" s="1"/>
  <c r="V46" i="212" s="1"/>
  <c r="W46" i="212" s="1"/>
  <c r="X46" i="212" s="1"/>
  <c r="Y46" i="212" s="1"/>
  <c r="Z46" i="212" s="1"/>
  <c r="AA46" i="212" s="1"/>
  <c r="AB46" i="212" s="1"/>
  <c r="AC46" i="212" s="1"/>
  <c r="AD46" i="212" s="1"/>
  <c r="AE46" i="212" s="1"/>
  <c r="Q31" i="206"/>
  <c r="R31" i="206" s="1"/>
  <c r="S31" i="206" s="1"/>
  <c r="T31" i="206" s="1"/>
  <c r="U31" i="206" s="1"/>
  <c r="V31" i="206" s="1"/>
  <c r="W31" i="206" s="1"/>
  <c r="X31" i="206" s="1"/>
  <c r="Y31" i="206" s="1"/>
  <c r="Z31" i="206" s="1"/>
  <c r="AA31" i="206" s="1"/>
  <c r="AB31" i="206" s="1"/>
  <c r="AC31" i="206" s="1"/>
  <c r="AD31" i="206" s="1"/>
  <c r="AE31" i="206" s="1"/>
  <c r="Q34" i="212"/>
  <c r="R34" i="212" s="1"/>
  <c r="S34" i="212" s="1"/>
  <c r="T34" i="212" s="1"/>
  <c r="U34" i="212" s="1"/>
  <c r="V34" i="212" s="1"/>
  <c r="W34" i="212" s="1"/>
  <c r="X34" i="212" s="1"/>
  <c r="Y34" i="212" s="1"/>
  <c r="Z34" i="212" s="1"/>
  <c r="AA34" i="212" s="1"/>
  <c r="AB34" i="212" s="1"/>
  <c r="AC34" i="212" s="1"/>
  <c r="AD34" i="212" s="1"/>
  <c r="AE34" i="212" s="1"/>
  <c r="Q22" i="212"/>
  <c r="R22" i="212" s="1"/>
  <c r="S22" i="212" s="1"/>
  <c r="T22" i="212" s="1"/>
  <c r="U22" i="212" s="1"/>
  <c r="V22" i="212" s="1"/>
  <c r="W22" i="212" s="1"/>
  <c r="X22" i="212" s="1"/>
  <c r="Y22" i="212" s="1"/>
  <c r="Z22" i="212" s="1"/>
  <c r="AA22" i="212" s="1"/>
  <c r="AB22" i="212" s="1"/>
  <c r="AC22" i="212" s="1"/>
  <c r="AD22" i="212" s="1"/>
  <c r="AE22" i="212" s="1"/>
  <c r="Q10" i="212"/>
  <c r="R10" i="212" s="1"/>
  <c r="S10" i="212" s="1"/>
  <c r="T10" i="212" s="1"/>
  <c r="U10" i="212" s="1"/>
  <c r="V10" i="212" s="1"/>
  <c r="W10" i="212" s="1"/>
  <c r="X10" i="212" s="1"/>
  <c r="Y10" i="212" s="1"/>
  <c r="Z10" i="212" s="1"/>
  <c r="AA10" i="212" s="1"/>
  <c r="AB10" i="212" s="1"/>
  <c r="AC10" i="212" s="1"/>
  <c r="AD10" i="212" s="1"/>
  <c r="AE10" i="212" s="1"/>
  <c r="Q105" i="206"/>
  <c r="R105" i="206" s="1"/>
  <c r="S105" i="206" s="1"/>
  <c r="T105" i="206" s="1"/>
  <c r="U105" i="206" s="1"/>
  <c r="V105" i="206" s="1"/>
  <c r="W105" i="206" s="1"/>
  <c r="X105" i="206" s="1"/>
  <c r="Y105" i="206" s="1"/>
  <c r="Z105" i="206" s="1"/>
  <c r="AA105" i="206" s="1"/>
  <c r="AB105" i="206" s="1"/>
  <c r="AC105" i="206" s="1"/>
  <c r="AD105" i="206" s="1"/>
  <c r="AE105" i="206" s="1"/>
  <c r="Q104" i="206"/>
  <c r="R104" i="206" s="1"/>
  <c r="S104" i="206" s="1"/>
  <c r="T104" i="206" s="1"/>
  <c r="U104" i="206" s="1"/>
  <c r="V104" i="206" s="1"/>
  <c r="W104" i="206" s="1"/>
  <c r="X104" i="206" s="1"/>
  <c r="Y104" i="206" s="1"/>
  <c r="Z104" i="206" s="1"/>
  <c r="AA104" i="206" s="1"/>
  <c r="AB104" i="206" s="1"/>
  <c r="AC104" i="206" s="1"/>
  <c r="AD104" i="206" s="1"/>
  <c r="AE104" i="206" s="1"/>
  <c r="Q93" i="206"/>
  <c r="R93" i="206" s="1"/>
  <c r="S93" i="206" s="1"/>
  <c r="T93" i="206" s="1"/>
  <c r="U93" i="206" s="1"/>
  <c r="V93" i="206" s="1"/>
  <c r="W93" i="206" s="1"/>
  <c r="X93" i="206" s="1"/>
  <c r="Y93" i="206" s="1"/>
  <c r="Z93" i="206" s="1"/>
  <c r="AA93" i="206" s="1"/>
  <c r="AB93" i="206" s="1"/>
  <c r="AC93" i="206" s="1"/>
  <c r="AD93" i="206" s="1"/>
  <c r="AE93" i="206" s="1"/>
  <c r="Q92" i="206"/>
  <c r="R92" i="206" s="1"/>
  <c r="S92" i="206" s="1"/>
  <c r="T92" i="206" s="1"/>
  <c r="U92" i="206" s="1"/>
  <c r="V92" i="206" s="1"/>
  <c r="W92" i="206" s="1"/>
  <c r="X92" i="206" s="1"/>
  <c r="Y92" i="206" s="1"/>
  <c r="Z92" i="206" s="1"/>
  <c r="AA92" i="206" s="1"/>
  <c r="AB92" i="206" s="1"/>
  <c r="AC92" i="206" s="1"/>
  <c r="AD92" i="206" s="1"/>
  <c r="AE92" i="206" s="1"/>
  <c r="Q81" i="206"/>
  <c r="R81" i="206" s="1"/>
  <c r="S81" i="206" s="1"/>
  <c r="T81" i="206" s="1"/>
  <c r="U81" i="206" s="1"/>
  <c r="V81" i="206" s="1"/>
  <c r="W81" i="206" s="1"/>
  <c r="X81" i="206" s="1"/>
  <c r="Y81" i="206" s="1"/>
  <c r="Z81" i="206" s="1"/>
  <c r="AA81" i="206" s="1"/>
  <c r="AB81" i="206" s="1"/>
  <c r="AC81" i="206" s="1"/>
  <c r="AD81" i="206" s="1"/>
  <c r="AE81" i="206" s="1"/>
  <c r="C2" i="205"/>
  <c r="W15" i="265" l="1"/>
  <c r="Y4" i="265"/>
  <c r="Y14" i="265" s="1"/>
  <c r="X10" i="265"/>
  <c r="X13" i="265" s="1"/>
  <c r="B283" i="260" a="1"/>
  <c r="B283" i="260" s="1"/>
  <c r="AG407" i="260" a="1"/>
  <c r="AG407" i="260" s="1"/>
  <c r="B377" i="260" a="1"/>
  <c r="B377" i="260" s="1"/>
  <c r="B253" i="260" a="1"/>
  <c r="B253" i="260" s="1"/>
  <c r="AG315" i="260" a="1"/>
  <c r="AG315" i="260" s="1"/>
  <c r="B469" i="260" a="1"/>
  <c r="B469" i="260" s="1"/>
  <c r="B407" i="260" a="1"/>
  <c r="B407" i="260" s="1"/>
  <c r="B439" i="260" a="1"/>
  <c r="B439" i="260" s="1"/>
  <c r="B315" i="260" a="1"/>
  <c r="B315" i="260" s="1"/>
  <c r="AG469" i="260" a="1"/>
  <c r="AG469" i="260" s="1"/>
  <c r="B191" i="260" a="1"/>
  <c r="B191" i="260" s="1"/>
  <c r="AG439" i="260" a="1"/>
  <c r="AG439" i="260" s="1"/>
  <c r="AG377" i="260" a="1"/>
  <c r="AG377" i="260" s="1"/>
  <c r="AG191" i="260" a="1"/>
  <c r="AG191" i="260" s="1"/>
  <c r="AG129" i="260" a="1"/>
  <c r="AG129" i="260" s="1"/>
  <c r="AG159" i="260" a="1"/>
  <c r="AG159" i="260" s="1"/>
  <c r="B129" i="260" a="1"/>
  <c r="B129" i="260" s="1"/>
  <c r="AG35" i="260" a="1"/>
  <c r="AG35" i="260" s="1"/>
  <c r="B5" i="260" a="1"/>
  <c r="B5" i="260" s="1"/>
  <c r="B159" i="260" a="1"/>
  <c r="B159" i="260" s="1"/>
  <c r="AG345" i="260" a="1"/>
  <c r="AG345" i="260" s="1"/>
  <c r="B345" i="260" a="1"/>
  <c r="B345" i="260" s="1"/>
  <c r="B35" i="260" a="1"/>
  <c r="B35" i="260" s="1"/>
  <c r="AG5" i="260" a="1"/>
  <c r="AG5" i="260" s="1"/>
  <c r="B67" i="260" a="1"/>
  <c r="B67" i="260" s="1"/>
  <c r="AG97" i="260" a="1"/>
  <c r="AG97" i="260" s="1"/>
  <c r="AG283" i="260" a="1"/>
  <c r="AG283" i="260" s="1"/>
  <c r="B97" i="260" a="1"/>
  <c r="B97" i="260" s="1"/>
  <c r="AG67" i="260" a="1"/>
  <c r="AG67" i="260" s="1"/>
  <c r="B221" i="260" a="1"/>
  <c r="B221" i="260" s="1"/>
  <c r="AG253" i="260" a="1"/>
  <c r="AG253" i="260" s="1"/>
  <c r="AG221" i="260" a="1"/>
  <c r="AG221" i="260" s="1"/>
  <c r="AG283" i="259" a="1"/>
  <c r="AG283" i="259" s="1"/>
  <c r="AG315" i="259" a="1"/>
  <c r="AG315" i="259" s="1"/>
  <c r="B283" i="259" a="1"/>
  <c r="B283" i="259" s="1"/>
  <c r="AG407" i="259" a="1"/>
  <c r="AG407" i="259" s="1"/>
  <c r="B377" i="259" a="1"/>
  <c r="B377" i="259" s="1"/>
  <c r="B345" i="259" a="1"/>
  <c r="B345" i="259" s="1"/>
  <c r="B469" i="259" a="1"/>
  <c r="B469" i="259" s="1"/>
  <c r="AG439" i="259" a="1"/>
  <c r="AG439" i="259" s="1"/>
  <c r="AG191" i="259" a="1"/>
  <c r="AG191" i="259" s="1"/>
  <c r="B159" i="259" a="1"/>
  <c r="B159" i="259" s="1"/>
  <c r="B439" i="259" a="1"/>
  <c r="B439" i="259" s="1"/>
  <c r="B407" i="259" a="1"/>
  <c r="B407" i="259" s="1"/>
  <c r="AG377" i="259" a="1"/>
  <c r="AG377" i="259" s="1"/>
  <c r="B315" i="259" a="1"/>
  <c r="B315" i="259" s="1"/>
  <c r="AG253" i="259" a="1"/>
  <c r="AG253" i="259" s="1"/>
  <c r="AG159" i="259" a="1"/>
  <c r="AG159" i="259" s="1"/>
  <c r="AG469" i="259" a="1"/>
  <c r="AG469" i="259" s="1"/>
  <c r="B97" i="259" a="1"/>
  <c r="B97" i="259" s="1"/>
  <c r="B35" i="259" a="1"/>
  <c r="B35" i="259" s="1"/>
  <c r="AG221" i="259" a="1"/>
  <c r="AG221" i="259" s="1"/>
  <c r="B221" i="259" a="1"/>
  <c r="B221" i="259" s="1"/>
  <c r="AG345" i="259" a="1"/>
  <c r="AG345" i="259" s="1"/>
  <c r="B253" i="259" a="1"/>
  <c r="B253" i="259" s="1"/>
  <c r="AG35" i="259" a="1"/>
  <c r="AG35" i="259" s="1"/>
  <c r="AG5" i="259" a="1"/>
  <c r="AG5" i="259" s="1"/>
  <c r="AG129" i="259" a="1"/>
  <c r="AG129" i="259" s="1"/>
  <c r="B191" i="259" a="1"/>
  <c r="B191" i="259" s="1"/>
  <c r="B5" i="259" a="1"/>
  <c r="B5" i="259" s="1"/>
  <c r="AG97" i="259" a="1"/>
  <c r="AG97" i="259" s="1"/>
  <c r="B129" i="259" a="1"/>
  <c r="B129" i="259" s="1"/>
  <c r="AG67" i="259" a="1"/>
  <c r="AG67" i="259" s="1"/>
  <c r="B67" i="259" a="1"/>
  <c r="B67" i="259" s="1"/>
  <c r="E36" i="205"/>
  <c r="E37" i="205"/>
  <c r="E38" i="205"/>
  <c r="E39" i="205"/>
  <c r="E40" i="205"/>
  <c r="E41" i="205"/>
  <c r="E42" i="205"/>
  <c r="E43" i="205"/>
  <c r="E44" i="205"/>
  <c r="E45" i="205"/>
  <c r="E46" i="205"/>
  <c r="E47" i="205"/>
  <c r="E48" i="205"/>
  <c r="E49" i="205"/>
  <c r="E50" i="205"/>
  <c r="E51" i="205"/>
  <c r="E52" i="205"/>
  <c r="E53" i="205"/>
  <c r="E54" i="205"/>
  <c r="E55" i="205"/>
  <c r="E56" i="205"/>
  <c r="E57" i="205"/>
  <c r="E58" i="205"/>
  <c r="E35" i="205"/>
  <c r="C36" i="205"/>
  <c r="C37" i="205"/>
  <c r="C38" i="205"/>
  <c r="C39" i="205"/>
  <c r="C40" i="205"/>
  <c r="C41" i="205"/>
  <c r="C42" i="205"/>
  <c r="C43" i="205"/>
  <c r="C44" i="205"/>
  <c r="C45" i="205"/>
  <c r="C46" i="205"/>
  <c r="C47" i="205"/>
  <c r="C48" i="205"/>
  <c r="C49" i="205"/>
  <c r="C50" i="205"/>
  <c r="C51" i="205"/>
  <c r="C52" i="205"/>
  <c r="C53" i="205"/>
  <c r="C54" i="205"/>
  <c r="C55" i="205"/>
  <c r="C56" i="205"/>
  <c r="C57" i="205"/>
  <c r="C58" i="205"/>
  <c r="C35" i="205"/>
  <c r="C7" i="205"/>
  <c r="C8" i="205"/>
  <c r="C9" i="205"/>
  <c r="C10" i="205"/>
  <c r="C11" i="205"/>
  <c r="C12" i="205"/>
  <c r="C13" i="205"/>
  <c r="C14" i="205"/>
  <c r="C15" i="205"/>
  <c r="C16" i="205"/>
  <c r="C17" i="205"/>
  <c r="C18" i="205"/>
  <c r="C19" i="205"/>
  <c r="C20" i="205"/>
  <c r="C21" i="205"/>
  <c r="C22" i="205"/>
  <c r="C23" i="205"/>
  <c r="C24" i="205"/>
  <c r="C25" i="205"/>
  <c r="C26" i="205"/>
  <c r="C27" i="205"/>
  <c r="C28" i="205"/>
  <c r="C29" i="205"/>
  <c r="C6" i="205"/>
  <c r="E7" i="205"/>
  <c r="E8" i="205"/>
  <c r="E9" i="205"/>
  <c r="E10" i="205"/>
  <c r="E11" i="205"/>
  <c r="E12" i="205"/>
  <c r="E13" i="205"/>
  <c r="E14" i="205"/>
  <c r="E15" i="205"/>
  <c r="E16" i="205"/>
  <c r="E17" i="205"/>
  <c r="E18" i="205"/>
  <c r="E19" i="205"/>
  <c r="E20" i="205"/>
  <c r="E21" i="205"/>
  <c r="E22" i="205"/>
  <c r="E23" i="205"/>
  <c r="E24" i="205"/>
  <c r="E25" i="205"/>
  <c r="E26" i="205"/>
  <c r="E27" i="205"/>
  <c r="E28" i="205"/>
  <c r="E29" i="205"/>
  <c r="E6" i="205"/>
  <c r="A16" i="211"/>
  <c r="A15" i="211"/>
  <c r="A14" i="211"/>
  <c r="A13" i="211"/>
  <c r="A12" i="211"/>
  <c r="A11" i="211"/>
  <c r="A10" i="211"/>
  <c r="A9" i="211"/>
  <c r="A3" i="202" s="1"/>
  <c r="X15" i="265" l="1"/>
  <c r="Z4" i="265"/>
  <c r="Z14" i="265" s="1"/>
  <c r="Y10" i="265"/>
  <c r="Y13" i="265" s="1"/>
  <c r="Y15" i="265" s="1"/>
  <c r="A53" i="202"/>
  <c r="A42" i="262"/>
  <c r="A435" i="260"/>
  <c r="A435" i="259"/>
  <c r="A42" i="261"/>
  <c r="A11" i="202"/>
  <c r="A63" i="260"/>
  <c r="A63" i="259"/>
  <c r="A6" i="262"/>
  <c r="A6" i="261"/>
  <c r="A18" i="202"/>
  <c r="A12" i="261"/>
  <c r="A125" i="259"/>
  <c r="A12" i="262"/>
  <c r="A125" i="260"/>
  <c r="A25" i="202"/>
  <c r="A18" i="261"/>
  <c r="A187" i="260"/>
  <c r="A18" i="262"/>
  <c r="A187" i="259"/>
  <c r="A1" i="261"/>
  <c r="A1" i="260"/>
  <c r="A1" i="259"/>
  <c r="A1" i="262"/>
  <c r="A32" i="202"/>
  <c r="A24" i="262"/>
  <c r="A249" i="260"/>
  <c r="A24" i="261"/>
  <c r="A249" i="259"/>
  <c r="A39" i="202"/>
  <c r="A30" i="261"/>
  <c r="A30" i="262"/>
  <c r="A311" i="260"/>
  <c r="A311" i="259"/>
  <c r="A46" i="202"/>
  <c r="A36" i="262"/>
  <c r="A373" i="260"/>
  <c r="A36" i="261"/>
  <c r="A373" i="259"/>
  <c r="D16" i="205"/>
  <c r="D151" i="255"/>
  <c r="D14" i="205"/>
  <c r="D149" i="255"/>
  <c r="D8" i="205"/>
  <c r="D143" i="255"/>
  <c r="D26" i="205"/>
  <c r="D161" i="255"/>
  <c r="D10" i="205"/>
  <c r="D145" i="255"/>
  <c r="D25" i="205"/>
  <c r="D160" i="255"/>
  <c r="D12" i="205"/>
  <c r="D147" i="255"/>
  <c r="D7" i="205"/>
  <c r="D142" i="255"/>
  <c r="D24" i="205"/>
  <c r="D159" i="255"/>
  <c r="D15" i="205"/>
  <c r="D150" i="255"/>
  <c r="D9" i="205"/>
  <c r="D144" i="255"/>
  <c r="D23" i="205"/>
  <c r="D158" i="255"/>
  <c r="D18" i="205"/>
  <c r="D153" i="255"/>
  <c r="D22" i="205"/>
  <c r="D157" i="255"/>
  <c r="D11" i="205"/>
  <c r="D146" i="255"/>
  <c r="D21" i="205"/>
  <c r="D156" i="255"/>
  <c r="D17" i="205"/>
  <c r="D152" i="255"/>
  <c r="D13" i="205"/>
  <c r="D148" i="255"/>
  <c r="D28" i="205"/>
  <c r="D163" i="255"/>
  <c r="D27" i="205"/>
  <c r="D162" i="255"/>
  <c r="D20" i="205"/>
  <c r="D155" i="255"/>
  <c r="D29" i="205"/>
  <c r="D164" i="255"/>
  <c r="D19" i="205"/>
  <c r="D154" i="255"/>
  <c r="D6" i="205"/>
  <c r="E141" i="255" s="1"/>
  <c r="L127" i="255" s="1"/>
  <c r="D141" i="255"/>
  <c r="D40" i="205"/>
  <c r="D116" i="255"/>
  <c r="D39" i="205"/>
  <c r="D115" i="255"/>
  <c r="D58" i="205"/>
  <c r="D134" i="255"/>
  <c r="D38" i="205"/>
  <c r="D114" i="255"/>
  <c r="D46" i="205"/>
  <c r="D122" i="255"/>
  <c r="D57" i="205"/>
  <c r="D133" i="255"/>
  <c r="D37" i="205"/>
  <c r="D113" i="255"/>
  <c r="D51" i="205"/>
  <c r="D127" i="255"/>
  <c r="D49" i="205"/>
  <c r="D125" i="255"/>
  <c r="D47" i="205"/>
  <c r="D123" i="255"/>
  <c r="D56" i="205"/>
  <c r="D132" i="255"/>
  <c r="D36" i="205"/>
  <c r="D112" i="255"/>
  <c r="D55" i="205"/>
  <c r="D131" i="255"/>
  <c r="D50" i="205"/>
  <c r="D126" i="255"/>
  <c r="D48" i="205"/>
  <c r="D124" i="255"/>
  <c r="D43" i="205"/>
  <c r="D119" i="255"/>
  <c r="D54" i="205"/>
  <c r="D130" i="255"/>
  <c r="D44" i="205"/>
  <c r="D120" i="255"/>
  <c r="D53" i="205"/>
  <c r="D129" i="255"/>
  <c r="D45" i="205"/>
  <c r="D121" i="255"/>
  <c r="D42" i="205"/>
  <c r="D118" i="255"/>
  <c r="D41" i="205"/>
  <c r="D117" i="255"/>
  <c r="D52" i="205"/>
  <c r="D128" i="255"/>
  <c r="D35" i="205"/>
  <c r="E111" i="255" s="1"/>
  <c r="L96" i="255" s="1"/>
  <c r="D111" i="255"/>
  <c r="F29" i="205"/>
  <c r="D104" i="255"/>
  <c r="F8" i="205"/>
  <c r="D83" i="255"/>
  <c r="F27" i="205"/>
  <c r="D102" i="255"/>
  <c r="F7" i="205"/>
  <c r="D82" i="255"/>
  <c r="F9" i="205"/>
  <c r="D84" i="255"/>
  <c r="F23" i="205"/>
  <c r="D98" i="255"/>
  <c r="F25" i="205"/>
  <c r="D100" i="255"/>
  <c r="F22" i="205"/>
  <c r="D97" i="255"/>
  <c r="F12" i="205"/>
  <c r="D87" i="255"/>
  <c r="F10" i="205"/>
  <c r="D85" i="255"/>
  <c r="F26" i="205"/>
  <c r="D101" i="255"/>
  <c r="F21" i="205"/>
  <c r="D96" i="255"/>
  <c r="F24" i="205"/>
  <c r="D99" i="255"/>
  <c r="F20" i="205"/>
  <c r="D95" i="255"/>
  <c r="F19" i="205"/>
  <c r="D94" i="255"/>
  <c r="F14" i="205"/>
  <c r="D89" i="255"/>
  <c r="F18" i="205"/>
  <c r="D93" i="255"/>
  <c r="F28" i="205"/>
  <c r="D103" i="255"/>
  <c r="F17" i="205"/>
  <c r="D92" i="255"/>
  <c r="F13" i="205"/>
  <c r="D88" i="255"/>
  <c r="F11" i="205"/>
  <c r="D86" i="255"/>
  <c r="F16" i="205"/>
  <c r="D91" i="255"/>
  <c r="F15" i="205"/>
  <c r="D90" i="255"/>
  <c r="F6" i="205"/>
  <c r="E81" i="255" s="1"/>
  <c r="L65" i="255" s="1"/>
  <c r="D81" i="255"/>
  <c r="F55" i="205"/>
  <c r="D71" i="255"/>
  <c r="F49" i="205"/>
  <c r="D65" i="255"/>
  <c r="F48" i="205"/>
  <c r="D64" i="255"/>
  <c r="F50" i="205"/>
  <c r="D66" i="255"/>
  <c r="F44" i="205"/>
  <c r="D60" i="255"/>
  <c r="F46" i="205"/>
  <c r="D62" i="255"/>
  <c r="F43" i="205"/>
  <c r="D59" i="255"/>
  <c r="F42" i="205"/>
  <c r="D58" i="255"/>
  <c r="F53" i="205"/>
  <c r="D69" i="255"/>
  <c r="F41" i="205"/>
  <c r="D57" i="255"/>
  <c r="F54" i="205"/>
  <c r="D70" i="255"/>
  <c r="F47" i="205"/>
  <c r="D63" i="255"/>
  <c r="F40" i="205"/>
  <c r="D56" i="255"/>
  <c r="F39" i="205"/>
  <c r="D55" i="255"/>
  <c r="F51" i="205"/>
  <c r="D67" i="255"/>
  <c r="F58" i="205"/>
  <c r="D74" i="255"/>
  <c r="F38" i="205"/>
  <c r="D54" i="255"/>
  <c r="F57" i="205"/>
  <c r="D73" i="255"/>
  <c r="F37" i="205"/>
  <c r="D53" i="255"/>
  <c r="F52" i="205"/>
  <c r="D68" i="255"/>
  <c r="F45" i="205"/>
  <c r="D61" i="255"/>
  <c r="F56" i="205"/>
  <c r="D72" i="255"/>
  <c r="F36" i="205"/>
  <c r="D52" i="255"/>
  <c r="F35" i="205"/>
  <c r="E51" i="255" s="1"/>
  <c r="L36" i="255" s="1"/>
  <c r="D51" i="255"/>
  <c r="A12" i="201"/>
  <c r="A125" i="240"/>
  <c r="A12" i="212"/>
  <c r="A39" i="206"/>
  <c r="A187" i="240"/>
  <c r="A15" i="201"/>
  <c r="A18" i="212"/>
  <c r="A52" i="206"/>
  <c r="A21" i="201"/>
  <c r="A311" i="240"/>
  <c r="A30" i="212"/>
  <c r="A76" i="206"/>
  <c r="A18" i="201"/>
  <c r="A249" i="240"/>
  <c r="A24" i="212"/>
  <c r="A64" i="206"/>
  <c r="A27" i="201"/>
  <c r="A435" i="240"/>
  <c r="A100" i="206"/>
  <c r="A42" i="212"/>
  <c r="A4" i="201"/>
  <c r="A1" i="240"/>
  <c r="A1" i="212"/>
  <c r="A1" i="213"/>
  <c r="A1" i="206"/>
  <c r="A9" i="201"/>
  <c r="A63" i="240"/>
  <c r="A6" i="212"/>
  <c r="A27" i="206"/>
  <c r="A24" i="201"/>
  <c r="A373" i="240"/>
  <c r="A88" i="206"/>
  <c r="A36" i="212"/>
  <c r="AA4" i="265" l="1"/>
  <c r="AA14" i="265" s="1"/>
  <c r="Z10" i="265"/>
  <c r="Z13" i="265" s="1"/>
  <c r="E163" i="255"/>
  <c r="L149" i="255" s="1"/>
  <c r="E126" i="255"/>
  <c r="L111" i="255" s="1"/>
  <c r="E67" i="255"/>
  <c r="L52" i="255" s="1"/>
  <c r="E60" i="255"/>
  <c r="L45" i="255" s="1"/>
  <c r="E92" i="255"/>
  <c r="L76" i="255" s="1"/>
  <c r="E87" i="255"/>
  <c r="L71" i="255" s="1"/>
  <c r="E128" i="255"/>
  <c r="L113" i="255" s="1"/>
  <c r="E131" i="255"/>
  <c r="L116" i="255" s="1"/>
  <c r="E134" i="255"/>
  <c r="L119" i="255" s="1"/>
  <c r="E152" i="255"/>
  <c r="L138" i="255" s="1"/>
  <c r="E147" i="255"/>
  <c r="L133" i="255" s="1"/>
  <c r="E142" i="255"/>
  <c r="L128" i="255" s="1"/>
  <c r="E52" i="255"/>
  <c r="L37" i="255" s="1"/>
  <c r="E56" i="255"/>
  <c r="L41" i="255" s="1"/>
  <c r="E64" i="255"/>
  <c r="L49" i="255" s="1"/>
  <c r="E93" i="255"/>
  <c r="L77" i="255" s="1"/>
  <c r="E100" i="255"/>
  <c r="L84" i="255" s="1"/>
  <c r="E118" i="255"/>
  <c r="L103" i="255" s="1"/>
  <c r="E132" i="255"/>
  <c r="L117" i="255" s="1"/>
  <c r="E116" i="255"/>
  <c r="L101" i="255" s="1"/>
  <c r="E146" i="255"/>
  <c r="L132" i="255" s="1"/>
  <c r="E145" i="255"/>
  <c r="L131" i="255" s="1"/>
  <c r="E73" i="255"/>
  <c r="L58" i="255" s="1"/>
  <c r="E159" i="255"/>
  <c r="L145" i="255" s="1"/>
  <c r="E62" i="255"/>
  <c r="L47" i="255" s="1"/>
  <c r="E114" i="255"/>
  <c r="L99" i="255" s="1"/>
  <c r="E156" i="255"/>
  <c r="L142" i="255" s="1"/>
  <c r="E115" i="255"/>
  <c r="L100" i="255" s="1"/>
  <c r="E65" i="255"/>
  <c r="L50" i="255" s="1"/>
  <c r="E89" i="255"/>
  <c r="L73" i="255" s="1"/>
  <c r="E98" i="255"/>
  <c r="L82" i="255" s="1"/>
  <c r="E121" i="255"/>
  <c r="L106" i="255" s="1"/>
  <c r="E123" i="255"/>
  <c r="L108" i="255" s="1"/>
  <c r="E157" i="255"/>
  <c r="L143" i="255" s="1"/>
  <c r="E161" i="255"/>
  <c r="L147" i="255" s="1"/>
  <c r="E119" i="255"/>
  <c r="L104" i="255" s="1"/>
  <c r="E124" i="255"/>
  <c r="L109" i="255" s="1"/>
  <c r="E55" i="255"/>
  <c r="L40" i="255" s="1"/>
  <c r="E66" i="255"/>
  <c r="L51" i="255" s="1"/>
  <c r="E103" i="255"/>
  <c r="L87" i="255" s="1"/>
  <c r="E97" i="255"/>
  <c r="L81" i="255" s="1"/>
  <c r="E63" i="255"/>
  <c r="L48" i="255" s="1"/>
  <c r="E133" i="255"/>
  <c r="L118" i="255" s="1"/>
  <c r="E101" i="255"/>
  <c r="L85" i="255" s="1"/>
  <c r="E85" i="255"/>
  <c r="L69" i="255" s="1"/>
  <c r="E72" i="255"/>
  <c r="L57" i="255" s="1"/>
  <c r="E61" i="255"/>
  <c r="L46" i="255" s="1"/>
  <c r="E70" i="255"/>
  <c r="L55" i="255" s="1"/>
  <c r="E71" i="255"/>
  <c r="L56" i="255" s="1"/>
  <c r="E94" i="255"/>
  <c r="L78" i="255" s="1"/>
  <c r="E84" i="255"/>
  <c r="L68" i="255" s="1"/>
  <c r="E129" i="255"/>
  <c r="L114" i="255" s="1"/>
  <c r="E125" i="255"/>
  <c r="L110" i="255" s="1"/>
  <c r="E154" i="255"/>
  <c r="L140" i="255" s="1"/>
  <c r="E153" i="255"/>
  <c r="L139" i="255" s="1"/>
  <c r="E143" i="255"/>
  <c r="L129" i="255" s="1"/>
  <c r="E162" i="255"/>
  <c r="L148" i="255" s="1"/>
  <c r="E122" i="255"/>
  <c r="L107" i="255" s="1"/>
  <c r="E74" i="255"/>
  <c r="L59" i="255" s="1"/>
  <c r="E88" i="255"/>
  <c r="L72" i="255" s="1"/>
  <c r="E160" i="255"/>
  <c r="L146" i="255" s="1"/>
  <c r="E58" i="255"/>
  <c r="L43" i="255" s="1"/>
  <c r="E91" i="255"/>
  <c r="L75" i="255" s="1"/>
  <c r="E96" i="255"/>
  <c r="L80" i="255" s="1"/>
  <c r="E83" i="255"/>
  <c r="L67" i="255" s="1"/>
  <c r="E150" i="255"/>
  <c r="L136" i="255" s="1"/>
  <c r="E54" i="255"/>
  <c r="L39" i="255" s="1"/>
  <c r="E59" i="255"/>
  <c r="L44" i="255" s="1"/>
  <c r="E86" i="255"/>
  <c r="L70" i="255" s="1"/>
  <c r="E104" i="255"/>
  <c r="L88" i="255" s="1"/>
  <c r="E148" i="255"/>
  <c r="L134" i="255" s="1"/>
  <c r="E112" i="255"/>
  <c r="L97" i="255" s="1"/>
  <c r="E68" i="255"/>
  <c r="L53" i="255" s="1"/>
  <c r="E57" i="255"/>
  <c r="L42" i="255" s="1"/>
  <c r="E95" i="255"/>
  <c r="L79" i="255" s="1"/>
  <c r="E82" i="255"/>
  <c r="L66" i="255" s="1"/>
  <c r="E120" i="255"/>
  <c r="L105" i="255" s="1"/>
  <c r="E127" i="255"/>
  <c r="L112" i="255" s="1"/>
  <c r="E164" i="255"/>
  <c r="L150" i="255" s="1"/>
  <c r="E158" i="255"/>
  <c r="L144" i="255" s="1"/>
  <c r="E149" i="255"/>
  <c r="L135" i="255" s="1"/>
  <c r="E117" i="255"/>
  <c r="L102" i="255" s="1"/>
  <c r="E53" i="255"/>
  <c r="L38" i="255" s="1"/>
  <c r="E69" i="255"/>
  <c r="L54" i="255" s="1"/>
  <c r="E90" i="255"/>
  <c r="L74" i="255" s="1"/>
  <c r="E99" i="255"/>
  <c r="L83" i="255" s="1"/>
  <c r="E102" i="255"/>
  <c r="L86" i="255" s="1"/>
  <c r="E130" i="255"/>
  <c r="L115" i="255" s="1"/>
  <c r="E113" i="255"/>
  <c r="L98" i="255" s="1"/>
  <c r="E155" i="255"/>
  <c r="L141" i="255" s="1"/>
  <c r="E144" i="255"/>
  <c r="L130" i="255" s="1"/>
  <c r="E151" i="255"/>
  <c r="L137" i="255" s="1"/>
  <c r="AI231" i="213" a="1"/>
  <c r="AI231" i="213" s="1"/>
  <c r="AI147" i="213" a="1"/>
  <c r="AI147" i="213" s="1"/>
  <c r="B147" i="213" a="1"/>
  <c r="B147" i="213" s="1"/>
  <c r="AI119" i="213" a="1"/>
  <c r="AI119" i="213" s="1"/>
  <c r="AI203" i="213" a="1"/>
  <c r="AI203" i="213" s="1"/>
  <c r="B427" i="213" a="1"/>
  <c r="B427" i="213" s="1"/>
  <c r="B371" i="213" a="1"/>
  <c r="B371" i="213" s="1"/>
  <c r="AI399" i="213" a="1"/>
  <c r="AI399" i="213" s="1"/>
  <c r="AI287" i="213" a="1"/>
  <c r="AI287" i="213" s="1"/>
  <c r="AI427" i="213" a="1"/>
  <c r="AI427" i="213" s="1"/>
  <c r="AI343" i="213" a="1"/>
  <c r="AI343" i="213" s="1"/>
  <c r="B315" i="213" a="1"/>
  <c r="B315" i="213" s="1"/>
  <c r="B399" i="213" a="1"/>
  <c r="B399" i="213" s="1"/>
  <c r="B62" i="213" a="1"/>
  <c r="B62" i="213" s="1"/>
  <c r="AI90" i="213" a="1"/>
  <c r="AI90" i="213" s="1"/>
  <c r="B259" i="213" a="1"/>
  <c r="B259" i="213" s="1"/>
  <c r="B175" i="213" a="1"/>
  <c r="B175" i="213" s="1"/>
  <c r="B231" i="213" a="1"/>
  <c r="B231" i="213" s="1"/>
  <c r="B5" i="213" a="1"/>
  <c r="B5" i="213" s="1"/>
  <c r="B119" i="213" a="1"/>
  <c r="B119" i="213" s="1"/>
  <c r="AI259" i="213" a="1"/>
  <c r="AI259" i="213" s="1"/>
  <c r="B33" i="213" a="1"/>
  <c r="B33" i="213" s="1"/>
  <c r="B287" i="213" a="1"/>
  <c r="B287" i="213" s="1"/>
  <c r="AI33" i="213" a="1"/>
  <c r="AI33" i="213" s="1"/>
  <c r="AI315" i="213" a="1"/>
  <c r="AI315" i="213" s="1"/>
  <c r="B203" i="213" a="1"/>
  <c r="B203" i="213" s="1"/>
  <c r="B90" i="213" a="1"/>
  <c r="B90" i="213" s="1"/>
  <c r="AI62" i="213" a="1"/>
  <c r="AI62" i="213" s="1"/>
  <c r="AI371" i="213" a="1"/>
  <c r="AI371" i="213" s="1"/>
  <c r="AI175" i="213" a="1"/>
  <c r="AI175" i="213" s="1"/>
  <c r="AI5" i="213" a="1"/>
  <c r="AI5" i="213" s="1"/>
  <c r="B343" i="213" a="1"/>
  <c r="B343" i="213" s="1"/>
  <c r="Z15" i="265" l="1"/>
  <c r="AB4" i="265"/>
  <c r="AB14" i="265" s="1"/>
  <c r="AA10" i="265"/>
  <c r="AA13" i="265" s="1"/>
  <c r="C5" i="251" a="1"/>
  <c r="C5" i="251" s="1"/>
  <c r="B5" i="206" a="1"/>
  <c r="B5" i="206" s="1"/>
  <c r="B4" i="206" a="1"/>
  <c r="B4" i="206" s="1"/>
  <c r="B17" i="206" a="1"/>
  <c r="B17" i="206" s="1"/>
  <c r="B16" i="206" a="1"/>
  <c r="B16" i="206" s="1"/>
  <c r="C29" i="236"/>
  <c r="AA15" i="265" l="1"/>
  <c r="AC4" i="265"/>
  <c r="AC14" i="265" s="1"/>
  <c r="AB10" i="265"/>
  <c r="AB13" i="265" s="1"/>
  <c r="B8" i="206" a="1"/>
  <c r="B8" i="206" s="1"/>
  <c r="D36" i="255"/>
  <c r="Q4" i="206"/>
  <c r="R4" i="206" s="1"/>
  <c r="S4" i="206" s="1"/>
  <c r="T4" i="206" s="1"/>
  <c r="U4" i="206" s="1"/>
  <c r="V4" i="206" s="1"/>
  <c r="W4" i="206" s="1"/>
  <c r="X4" i="206" s="1"/>
  <c r="Y4" i="206" s="1"/>
  <c r="Z4" i="206" s="1"/>
  <c r="AA4" i="206" s="1"/>
  <c r="AB4" i="206" s="1"/>
  <c r="AC4" i="206" s="1"/>
  <c r="AD4" i="206" s="1"/>
  <c r="Q79" i="206"/>
  <c r="R79" i="206" s="1"/>
  <c r="S79" i="206" s="1"/>
  <c r="T79" i="206" s="1"/>
  <c r="U79" i="206" s="1"/>
  <c r="V79" i="206" s="1"/>
  <c r="W79" i="206" s="1"/>
  <c r="X79" i="206" s="1"/>
  <c r="Y79" i="206" s="1"/>
  <c r="Z79" i="206" s="1"/>
  <c r="AA79" i="206" s="1"/>
  <c r="AB79" i="206" s="1"/>
  <c r="AC79" i="206" s="1"/>
  <c r="AD79" i="206" s="1"/>
  <c r="AE79" i="206" s="1"/>
  <c r="Q103" i="206"/>
  <c r="R103" i="206" s="1"/>
  <c r="S103" i="206" s="1"/>
  <c r="T103" i="206" s="1"/>
  <c r="U103" i="206" s="1"/>
  <c r="V103" i="206" s="1"/>
  <c r="W103" i="206" s="1"/>
  <c r="X103" i="206" s="1"/>
  <c r="Y103" i="206" s="1"/>
  <c r="Z103" i="206" s="1"/>
  <c r="AA103" i="206" s="1"/>
  <c r="AB103" i="206" s="1"/>
  <c r="AC103" i="206" s="1"/>
  <c r="AD103" i="206" s="1"/>
  <c r="AE103" i="206" s="1"/>
  <c r="Q91" i="206"/>
  <c r="R91" i="206" s="1"/>
  <c r="S91" i="206" s="1"/>
  <c r="T91" i="206" s="1"/>
  <c r="U91" i="206" s="1"/>
  <c r="V91" i="206" s="1"/>
  <c r="W91" i="206" s="1"/>
  <c r="X91" i="206" s="1"/>
  <c r="Y91" i="206" s="1"/>
  <c r="Z91" i="206" s="1"/>
  <c r="AA91" i="206" s="1"/>
  <c r="AB91" i="206" s="1"/>
  <c r="AC91" i="206" s="1"/>
  <c r="AD91" i="206" s="1"/>
  <c r="AE91" i="206" s="1"/>
  <c r="AB15" i="265" l="1"/>
  <c r="AD4" i="265"/>
  <c r="AD14" i="265" s="1"/>
  <c r="AC10" i="265"/>
  <c r="AC13" i="265" s="1"/>
  <c r="H36" i="255"/>
  <c r="H38" i="255"/>
  <c r="H39" i="255"/>
  <c r="H37" i="255"/>
  <c r="B20" i="206" a="1"/>
  <c r="AC15" i="265" l="1"/>
  <c r="AE4" i="265"/>
  <c r="AE14" i="265" s="1"/>
  <c r="AD10" i="265"/>
  <c r="AD13" i="265" s="1"/>
  <c r="M77" i="255"/>
  <c r="M84" i="255"/>
  <c r="M65" i="255"/>
  <c r="M80" i="255"/>
  <c r="M68" i="255"/>
  <c r="M74" i="255"/>
  <c r="M87" i="255"/>
  <c r="M78" i="255"/>
  <c r="M76" i="255"/>
  <c r="M85" i="255"/>
  <c r="M71" i="255"/>
  <c r="M67" i="255"/>
  <c r="M75" i="255"/>
  <c r="M70" i="255"/>
  <c r="M69" i="255"/>
  <c r="M82" i="255"/>
  <c r="M66" i="255"/>
  <c r="M86" i="255"/>
  <c r="M79" i="255"/>
  <c r="M83" i="255"/>
  <c r="M72" i="255"/>
  <c r="M73" i="255"/>
  <c r="M81" i="255"/>
  <c r="M88" i="255"/>
  <c r="M143" i="255"/>
  <c r="M144" i="255"/>
  <c r="M140" i="255"/>
  <c r="M148" i="255"/>
  <c r="M142" i="255"/>
  <c r="M138" i="255"/>
  <c r="M141" i="255"/>
  <c r="M146" i="255"/>
  <c r="M127" i="255"/>
  <c r="M136" i="255"/>
  <c r="M145" i="255"/>
  <c r="M133" i="255"/>
  <c r="M149" i="255"/>
  <c r="M132" i="255"/>
  <c r="M139" i="255"/>
  <c r="M135" i="255"/>
  <c r="M134" i="255"/>
  <c r="M150" i="255"/>
  <c r="M147" i="255"/>
  <c r="M130" i="255"/>
  <c r="M129" i="255"/>
  <c r="M137" i="255"/>
  <c r="M128" i="255"/>
  <c r="M131" i="255"/>
  <c r="B20" i="206"/>
  <c r="Q20" i="206"/>
  <c r="R20" i="206" s="1"/>
  <c r="S20" i="206" s="1"/>
  <c r="T20" i="206" s="1"/>
  <c r="U20" i="206" s="1"/>
  <c r="V20" i="206" s="1"/>
  <c r="W20" i="206" s="1"/>
  <c r="X20" i="206" s="1"/>
  <c r="Y20" i="206" s="1"/>
  <c r="Z20" i="206" s="1"/>
  <c r="AA20" i="206" s="1"/>
  <c r="AB20" i="206" s="1"/>
  <c r="AC20" i="206" s="1"/>
  <c r="AD20" i="206" s="1"/>
  <c r="AE20" i="206" s="1"/>
  <c r="Q5" i="206"/>
  <c r="Q16" i="206"/>
  <c r="Q17" i="206"/>
  <c r="AD15" i="265" l="1"/>
  <c r="AF4" i="265"/>
  <c r="AF14" i="265" s="1"/>
  <c r="AE10" i="265"/>
  <c r="AE13" i="265" s="1"/>
  <c r="Q69" i="206"/>
  <c r="R69" i="206" s="1"/>
  <c r="S69" i="206" s="1"/>
  <c r="T69" i="206" s="1"/>
  <c r="U69" i="206" s="1"/>
  <c r="V69" i="206" s="1"/>
  <c r="W69" i="206" s="1"/>
  <c r="X69" i="206" s="1"/>
  <c r="Y69" i="206" s="1"/>
  <c r="Z69" i="206" s="1"/>
  <c r="AA69" i="206" s="1"/>
  <c r="AB69" i="206" s="1"/>
  <c r="AC69" i="206" s="1"/>
  <c r="AD69" i="206" s="1"/>
  <c r="AE69" i="206" s="1"/>
  <c r="Q56" i="206"/>
  <c r="R56" i="206" s="1"/>
  <c r="S56" i="206" s="1"/>
  <c r="T56" i="206" s="1"/>
  <c r="U56" i="206" s="1"/>
  <c r="V56" i="206" s="1"/>
  <c r="W56" i="206" s="1"/>
  <c r="X56" i="206" s="1"/>
  <c r="Y56" i="206" s="1"/>
  <c r="Z56" i="206" s="1"/>
  <c r="AA56" i="206" s="1"/>
  <c r="AB56" i="206" s="1"/>
  <c r="AC56" i="206" s="1"/>
  <c r="AD56" i="206" s="1"/>
  <c r="AE56" i="206" s="1"/>
  <c r="Q9" i="206"/>
  <c r="R9" i="206" s="1"/>
  <c r="S9" i="206" s="1"/>
  <c r="T9" i="206" s="1"/>
  <c r="U9" i="206" s="1"/>
  <c r="V9" i="206" s="1"/>
  <c r="W9" i="206" s="1"/>
  <c r="X9" i="206" s="1"/>
  <c r="Y9" i="206" s="1"/>
  <c r="Z9" i="206" s="1"/>
  <c r="AA9" i="206" s="1"/>
  <c r="AB9" i="206" s="1"/>
  <c r="AC9" i="206" s="1"/>
  <c r="AD9" i="206" s="1"/>
  <c r="AE9" i="206" s="1"/>
  <c r="Q6" i="206"/>
  <c r="R5" i="206"/>
  <c r="S5" i="206" s="1"/>
  <c r="B58" i="205"/>
  <c r="B57" i="205"/>
  <c r="B56" i="205"/>
  <c r="B55" i="205"/>
  <c r="B54" i="205"/>
  <c r="B53" i="205"/>
  <c r="B52" i="205"/>
  <c r="B51" i="205"/>
  <c r="B50" i="205"/>
  <c r="B49" i="205"/>
  <c r="B48" i="205"/>
  <c r="B47" i="205"/>
  <c r="B46" i="205"/>
  <c r="B45" i="205"/>
  <c r="B44" i="205"/>
  <c r="B43" i="205"/>
  <c r="B42" i="205"/>
  <c r="B41" i="205"/>
  <c r="B40" i="205"/>
  <c r="B39" i="205"/>
  <c r="B38" i="205"/>
  <c r="B37" i="205"/>
  <c r="B36" i="205"/>
  <c r="B35" i="205"/>
  <c r="B34" i="205"/>
  <c r="AE15" i="265" l="1"/>
  <c r="AF10" i="265"/>
  <c r="AF13" i="265" s="1"/>
  <c r="A470" i="260" a="1"/>
  <c r="A470" i="260" s="1"/>
  <c r="A130" i="259" a="1"/>
  <c r="A130" i="259" s="1"/>
  <c r="A440" i="260" a="1"/>
  <c r="A440" i="260" s="1"/>
  <c r="A36" i="260" a="1"/>
  <c r="A36" i="260" s="1"/>
  <c r="A408" i="260" a="1"/>
  <c r="A408" i="260" s="1"/>
  <c r="A68" i="259" a="1"/>
  <c r="A68" i="259" s="1"/>
  <c r="A6" i="260" a="1"/>
  <c r="A6" i="260" s="1"/>
  <c r="A98" i="259" a="1"/>
  <c r="A98" i="259" s="1"/>
  <c r="A378" i="260" a="1"/>
  <c r="A378" i="260" s="1"/>
  <c r="A470" i="259" a="1"/>
  <c r="A470" i="259" s="1"/>
  <c r="A440" i="259" a="1"/>
  <c r="A440" i="259" s="1"/>
  <c r="A36" i="259" a="1"/>
  <c r="A36" i="259" s="1"/>
  <c r="A346" i="260" a="1"/>
  <c r="A346" i="260" s="1"/>
  <c r="A6" i="259" a="1"/>
  <c r="A6" i="259" s="1"/>
  <c r="A316" i="260" a="1"/>
  <c r="A316" i="260" s="1"/>
  <c r="A378" i="259" a="1"/>
  <c r="A378" i="259" s="1"/>
  <c r="A254" i="260" a="1"/>
  <c r="A254" i="260" s="1"/>
  <c r="A316" i="259" a="1"/>
  <c r="A316" i="259" s="1"/>
  <c r="A222" i="260" a="1"/>
  <c r="A222" i="260" s="1"/>
  <c r="A192" i="260" a="1"/>
  <c r="A192" i="260" s="1"/>
  <c r="A284" i="259" a="1"/>
  <c r="A284" i="259" s="1"/>
  <c r="A254" i="259" a="1"/>
  <c r="A254" i="259" s="1"/>
  <c r="A160" i="260" a="1"/>
  <c r="A160" i="260" s="1"/>
  <c r="A408" i="259" a="1"/>
  <c r="A408" i="259" s="1"/>
  <c r="A346" i="259" a="1"/>
  <c r="A346" i="259" s="1"/>
  <c r="A284" i="260" a="1"/>
  <c r="A284" i="260" s="1"/>
  <c r="A130" i="260" a="1"/>
  <c r="A130" i="260" s="1"/>
  <c r="A222" i="259" a="1"/>
  <c r="A222" i="259" s="1"/>
  <c r="A192" i="259" a="1"/>
  <c r="A192" i="259" s="1"/>
  <c r="A98" i="260" a="1"/>
  <c r="A98" i="260" s="1"/>
  <c r="A160" i="259" a="1"/>
  <c r="A160" i="259" s="1"/>
  <c r="A68" i="260" a="1"/>
  <c r="A68" i="260" s="1"/>
  <c r="C124" i="255"/>
  <c r="K109" i="255" s="1"/>
  <c r="C64" i="255"/>
  <c r="K49" i="255" s="1"/>
  <c r="C125" i="255"/>
  <c r="K110" i="255" s="1"/>
  <c r="C65" i="255"/>
  <c r="K50" i="255" s="1"/>
  <c r="C126" i="255"/>
  <c r="K111" i="255" s="1"/>
  <c r="C66" i="255"/>
  <c r="K51" i="255" s="1"/>
  <c r="C113" i="255"/>
  <c r="K98" i="255" s="1"/>
  <c r="C53" i="255"/>
  <c r="K38" i="255" s="1"/>
  <c r="C128" i="255"/>
  <c r="K113" i="255" s="1"/>
  <c r="C68" i="255"/>
  <c r="K53" i="255" s="1"/>
  <c r="C55" i="255"/>
  <c r="K40" i="255" s="1"/>
  <c r="C115" i="255"/>
  <c r="K100" i="255" s="1"/>
  <c r="C69" i="255"/>
  <c r="K54" i="255" s="1"/>
  <c r="C129" i="255"/>
  <c r="K114" i="255" s="1"/>
  <c r="C73" i="255"/>
  <c r="K58" i="255" s="1"/>
  <c r="C133" i="255"/>
  <c r="K118" i="255" s="1"/>
  <c r="C111" i="255"/>
  <c r="K96" i="255" s="1"/>
  <c r="C51" i="255"/>
  <c r="K36" i="255" s="1"/>
  <c r="AH231" i="213" a="1"/>
  <c r="AH231" i="213" s="1"/>
  <c r="AH427" i="213" a="1"/>
  <c r="AH427" i="213" s="1"/>
  <c r="A427" i="213" a="1"/>
  <c r="A427" i="213" s="1"/>
  <c r="AH203" i="213" a="1"/>
  <c r="AH203" i="213" s="1"/>
  <c r="A33" i="213" a="1"/>
  <c r="A33" i="213" s="1"/>
  <c r="A98" i="240" a="1"/>
  <c r="A98" i="240" s="1"/>
  <c r="AH175" i="213" a="1"/>
  <c r="AH175" i="213" s="1"/>
  <c r="A36" i="240" a="1"/>
  <c r="A36" i="240" s="1"/>
  <c r="A346" i="240" a="1"/>
  <c r="A346" i="240" s="1"/>
  <c r="A119" i="213" a="1"/>
  <c r="A119" i="213" s="1"/>
  <c r="AH399" i="213" a="1"/>
  <c r="AH399" i="213" s="1"/>
  <c r="A203" i="213" a="1"/>
  <c r="A203" i="213" s="1"/>
  <c r="A5" i="213" a="1"/>
  <c r="A5" i="213" s="1"/>
  <c r="A68" i="240" a="1"/>
  <c r="A68" i="240" s="1"/>
  <c r="A399" i="213" a="1"/>
  <c r="A399" i="213" s="1"/>
  <c r="A470" i="240" a="1"/>
  <c r="A470" i="240" s="1"/>
  <c r="A316" i="240" a="1"/>
  <c r="A316" i="240" s="1"/>
  <c r="AH371" i="213" a="1"/>
  <c r="AH371" i="213" s="1"/>
  <c r="A175" i="213" a="1"/>
  <c r="A175" i="213" s="1"/>
  <c r="A440" i="240" a="1"/>
  <c r="A440" i="240" s="1"/>
  <c r="A6" i="240" a="1"/>
  <c r="A6" i="240" s="1"/>
  <c r="AH343" i="213" a="1"/>
  <c r="AH343" i="213" s="1"/>
  <c r="A378" i="240" a="1"/>
  <c r="A378" i="240" s="1"/>
  <c r="A371" i="213" a="1"/>
  <c r="A371" i="213" s="1"/>
  <c r="AH147" i="213" a="1"/>
  <c r="AH147" i="213" s="1"/>
  <c r="A408" i="240" a="1"/>
  <c r="A408" i="240" s="1"/>
  <c r="A147" i="213" a="1"/>
  <c r="A147" i="213" s="1"/>
  <c r="A315" i="213" a="1"/>
  <c r="A315" i="213" s="1"/>
  <c r="AH90" i="213" a="1"/>
  <c r="AH90" i="213" s="1"/>
  <c r="A284" i="240" a="1"/>
  <c r="A284" i="240" s="1"/>
  <c r="A90" i="213" a="1"/>
  <c r="A90" i="213" s="1"/>
  <c r="A254" i="240" a="1"/>
  <c r="A254" i="240" s="1"/>
  <c r="AH33" i="213" a="1"/>
  <c r="AH33" i="213" s="1"/>
  <c r="A231" i="213" a="1"/>
  <c r="A231" i="213" s="1"/>
  <c r="AH5" i="213" a="1"/>
  <c r="AH5" i="213" s="1"/>
  <c r="AH119" i="213" a="1"/>
  <c r="AH119" i="213" s="1"/>
  <c r="AH315" i="213" a="1"/>
  <c r="AH315" i="213" s="1"/>
  <c r="AH287" i="213" a="1"/>
  <c r="AH287" i="213" s="1"/>
  <c r="A343" i="213" a="1"/>
  <c r="A343" i="213" s="1"/>
  <c r="A287" i="213" a="1"/>
  <c r="A287" i="213" s="1"/>
  <c r="AH62" i="213" a="1"/>
  <c r="AH62" i="213" s="1"/>
  <c r="A222" i="240" a="1"/>
  <c r="A222" i="240" s="1"/>
  <c r="A192" i="240" a="1"/>
  <c r="A192" i="240" s="1"/>
  <c r="A259" i="213" a="1"/>
  <c r="A259" i="213" s="1"/>
  <c r="AH259" i="213" a="1"/>
  <c r="AH259" i="213" s="1"/>
  <c r="A62" i="213" a="1"/>
  <c r="A62" i="213" s="1"/>
  <c r="A160" i="240" a="1"/>
  <c r="A160" i="240" s="1"/>
  <c r="A130" i="240" a="1"/>
  <c r="A130" i="240" s="1"/>
  <c r="C127" i="255"/>
  <c r="K112" i="255" s="1"/>
  <c r="C67" i="255"/>
  <c r="K52" i="255" s="1"/>
  <c r="C71" i="255"/>
  <c r="K56" i="255" s="1"/>
  <c r="C131" i="255"/>
  <c r="K116" i="255" s="1"/>
  <c r="C59" i="255"/>
  <c r="K44" i="255" s="1"/>
  <c r="C119" i="255"/>
  <c r="K104" i="255" s="1"/>
  <c r="C60" i="255"/>
  <c r="K45" i="255" s="1"/>
  <c r="C120" i="255"/>
  <c r="K105" i="255" s="1"/>
  <c r="C74" i="255"/>
  <c r="K59" i="255" s="1"/>
  <c r="C134" i="255"/>
  <c r="K119" i="255" s="1"/>
  <c r="C121" i="255"/>
  <c r="K106" i="255" s="1"/>
  <c r="C61" i="255"/>
  <c r="K46" i="255" s="1"/>
  <c r="C122" i="255"/>
  <c r="K107" i="255" s="1"/>
  <c r="C62" i="255"/>
  <c r="K47" i="255" s="1"/>
  <c r="C123" i="255"/>
  <c r="K108" i="255" s="1"/>
  <c r="C63" i="255"/>
  <c r="K48" i="255" s="1"/>
  <c r="C112" i="255"/>
  <c r="K97" i="255" s="1"/>
  <c r="C52" i="255"/>
  <c r="K37" i="255" s="1"/>
  <c r="C114" i="255"/>
  <c r="K99" i="255" s="1"/>
  <c r="C54" i="255"/>
  <c r="K39" i="255" s="1"/>
  <c r="C56" i="255"/>
  <c r="K41" i="255" s="1"/>
  <c r="C116" i="255"/>
  <c r="K101" i="255" s="1"/>
  <c r="C70" i="255"/>
  <c r="K55" i="255" s="1"/>
  <c r="C130" i="255"/>
  <c r="K115" i="255" s="1"/>
  <c r="C57" i="255"/>
  <c r="K42" i="255" s="1"/>
  <c r="C117" i="255"/>
  <c r="K102" i="255" s="1"/>
  <c r="C58" i="255"/>
  <c r="K43" i="255" s="1"/>
  <c r="C118" i="255"/>
  <c r="K103" i="255" s="1"/>
  <c r="C72" i="255"/>
  <c r="K57" i="255" s="1"/>
  <c r="C132" i="255"/>
  <c r="K117" i="255" s="1"/>
  <c r="Q44" i="206"/>
  <c r="R44" i="206" s="1"/>
  <c r="S44" i="206" s="1"/>
  <c r="T44" i="206" s="1"/>
  <c r="U44" i="206" s="1"/>
  <c r="V44" i="206" s="1"/>
  <c r="W44" i="206" s="1"/>
  <c r="X44" i="206" s="1"/>
  <c r="Y44" i="206" s="1"/>
  <c r="Z44" i="206" s="1"/>
  <c r="R17" i="206"/>
  <c r="T5" i="206"/>
  <c r="R16" i="206"/>
  <c r="R6" i="206"/>
  <c r="AF15" i="265" l="1"/>
  <c r="Q118" i="255"/>
  <c r="M114" i="255"/>
  <c r="Q54" i="255"/>
  <c r="M54" i="255"/>
  <c r="Q104" i="255"/>
  <c r="M100" i="255"/>
  <c r="Q121" i="255"/>
  <c r="M117" i="255"/>
  <c r="M48" i="255"/>
  <c r="Q48" i="255"/>
  <c r="Q52" i="255"/>
  <c r="M52" i="255"/>
  <c r="M57" i="255"/>
  <c r="Q57" i="255"/>
  <c r="Q112" i="255"/>
  <c r="M108" i="255"/>
  <c r="Q116" i="255"/>
  <c r="M112" i="255"/>
  <c r="Q40" i="255"/>
  <c r="M40" i="255"/>
  <c r="Q53" i="255"/>
  <c r="M53" i="255"/>
  <c r="Q117" i="255"/>
  <c r="M113" i="255"/>
  <c r="Q38" i="255"/>
  <c r="M38" i="255"/>
  <c r="M59" i="255"/>
  <c r="Q59" i="255"/>
  <c r="Q105" i="255"/>
  <c r="M101" i="255"/>
  <c r="Q109" i="255"/>
  <c r="M105" i="255"/>
  <c r="Q39" i="255"/>
  <c r="M39" i="255"/>
  <c r="Q108" i="255"/>
  <c r="M104" i="255"/>
  <c r="Q37" i="255"/>
  <c r="M37" i="255"/>
  <c r="Q120" i="255"/>
  <c r="M116" i="255"/>
  <c r="Q101" i="255"/>
  <c r="M97" i="255"/>
  <c r="Q56" i="255"/>
  <c r="M56" i="255"/>
  <c r="Q107" i="255"/>
  <c r="M103" i="255"/>
  <c r="Q47" i="255"/>
  <c r="M47" i="255"/>
  <c r="Q43" i="255"/>
  <c r="M43" i="255"/>
  <c r="Q111" i="255"/>
  <c r="M107" i="255"/>
  <c r="Q106" i="255"/>
  <c r="M102" i="255"/>
  <c r="M46" i="255"/>
  <c r="Q46" i="255"/>
  <c r="Q42" i="255"/>
  <c r="M42" i="255"/>
  <c r="Q110" i="255"/>
  <c r="M106" i="255"/>
  <c r="Q102" i="255"/>
  <c r="M98" i="255"/>
  <c r="Q119" i="255"/>
  <c r="M115" i="255"/>
  <c r="Q123" i="255"/>
  <c r="M119" i="255"/>
  <c r="Q51" i="255"/>
  <c r="M51" i="255"/>
  <c r="Q115" i="255"/>
  <c r="M111" i="255"/>
  <c r="Q55" i="255"/>
  <c r="M55" i="255"/>
  <c r="Q36" i="255"/>
  <c r="M36" i="255"/>
  <c r="Q50" i="255"/>
  <c r="M50" i="255"/>
  <c r="Q41" i="255"/>
  <c r="M41" i="255"/>
  <c r="Q45" i="255"/>
  <c r="M45" i="255"/>
  <c r="M96" i="255"/>
  <c r="Q100" i="255"/>
  <c r="Q114" i="255"/>
  <c r="M110" i="255"/>
  <c r="Q122" i="255"/>
  <c r="M118" i="255"/>
  <c r="Q49" i="255"/>
  <c r="M49" i="255"/>
  <c r="Q103" i="255"/>
  <c r="M99" i="255"/>
  <c r="Q44" i="255"/>
  <c r="M44" i="255"/>
  <c r="Q58" i="255"/>
  <c r="M58" i="255"/>
  <c r="Q113" i="255"/>
  <c r="M109" i="255"/>
  <c r="AA44" i="206"/>
  <c r="AB44" i="206" s="1"/>
  <c r="S6" i="206"/>
  <c r="S17" i="206"/>
  <c r="S16" i="206"/>
  <c r="U5" i="206"/>
  <c r="AC44" i="206" l="1"/>
  <c r="V5" i="206"/>
  <c r="T17" i="206"/>
  <c r="T6" i="206"/>
  <c r="T16" i="206"/>
  <c r="AD44" i="206" l="1"/>
  <c r="U17" i="206"/>
  <c r="W5" i="206"/>
  <c r="U6" i="206"/>
  <c r="U16" i="206"/>
  <c r="AE44" i="206" l="1"/>
  <c r="V16" i="206"/>
  <c r="X5" i="206"/>
  <c r="V17" i="206"/>
  <c r="V6" i="206"/>
  <c r="W6" i="206" l="1"/>
  <c r="W16" i="206"/>
  <c r="Y5" i="206"/>
  <c r="W17" i="206"/>
  <c r="X6" i="206" l="1"/>
  <c r="X17" i="206"/>
  <c r="Z5" i="206"/>
  <c r="X16" i="206"/>
  <c r="AA5" i="206" l="1"/>
  <c r="Y17" i="206"/>
  <c r="Y6" i="206"/>
  <c r="Y16" i="206"/>
  <c r="Z16" i="206" l="1"/>
  <c r="Z6" i="206"/>
  <c r="AB5" i="206"/>
  <c r="Z17" i="206"/>
  <c r="Q8" i="206" l="1"/>
  <c r="AA6" i="206"/>
  <c r="AA17" i="206"/>
  <c r="AC5" i="206"/>
  <c r="AA16" i="206"/>
  <c r="R8" i="206" l="1"/>
  <c r="AB17" i="206"/>
  <c r="AD5" i="206"/>
  <c r="AB16" i="206"/>
  <c r="AB6" i="206"/>
  <c r="S8" i="206" l="1"/>
  <c r="AC6" i="206"/>
  <c r="AE5" i="206"/>
  <c r="AC16" i="206"/>
  <c r="AC17" i="206"/>
  <c r="Q43" i="206"/>
  <c r="T8" i="206" l="1"/>
  <c r="Q67" i="206"/>
  <c r="AD16" i="206"/>
  <c r="AD17" i="206"/>
  <c r="Q10" i="206"/>
  <c r="AD6" i="206"/>
  <c r="AE4" i="206"/>
  <c r="R43" i="206"/>
  <c r="Q68" i="206" l="1"/>
  <c r="R68" i="206" s="1"/>
  <c r="S68" i="206" s="1"/>
  <c r="T68" i="206" s="1"/>
  <c r="U68" i="206" s="1"/>
  <c r="V68" i="206" s="1"/>
  <c r="W68" i="206" s="1"/>
  <c r="X68" i="206" s="1"/>
  <c r="Y68" i="206" s="1"/>
  <c r="Z68" i="206" s="1"/>
  <c r="AA68" i="206" s="1"/>
  <c r="AB68" i="206" s="1"/>
  <c r="AC68" i="206" s="1"/>
  <c r="AD68" i="206" s="1"/>
  <c r="AE68" i="206" s="1"/>
  <c r="U8" i="206"/>
  <c r="Q55" i="206"/>
  <c r="Q45" i="206"/>
  <c r="R67" i="206"/>
  <c r="Q57" i="206"/>
  <c r="AE16" i="206"/>
  <c r="AE17" i="206"/>
  <c r="S43" i="206"/>
  <c r="R10" i="206"/>
  <c r="AE6" i="206"/>
  <c r="B25" i="206" l="1" a="1"/>
  <c r="B25" i="206" s="1"/>
  <c r="B24" i="206" a="1"/>
  <c r="B24" i="206" s="1"/>
  <c r="B18" i="206" a="1"/>
  <c r="V8" i="206"/>
  <c r="R55" i="206"/>
  <c r="R45" i="206"/>
  <c r="S67" i="206"/>
  <c r="R57" i="206"/>
  <c r="S10" i="206"/>
  <c r="T43" i="206"/>
  <c r="B18" i="206" l="1"/>
  <c r="W8" i="206"/>
  <c r="S55" i="206"/>
  <c r="S45" i="206"/>
  <c r="T67" i="206"/>
  <c r="S57" i="206"/>
  <c r="T10" i="206"/>
  <c r="U43" i="206"/>
  <c r="AJ49" i="213" l="1" a="1"/>
  <c r="AJ34" i="213" a="1"/>
  <c r="AJ55" i="213" a="1"/>
  <c r="AJ35" i="213" a="1"/>
  <c r="AJ56" i="213" a="1"/>
  <c r="AJ56" i="213" s="1"/>
  <c r="AJ36" i="213" a="1"/>
  <c r="AJ33" i="213" a="1"/>
  <c r="AJ33" i="213" s="1"/>
  <c r="AJ37" i="213" a="1"/>
  <c r="AJ38" i="213" a="1"/>
  <c r="AJ39" i="213" a="1"/>
  <c r="AJ40" i="213" a="1"/>
  <c r="AJ44" i="213" a="1"/>
  <c r="AJ51" i="213" a="1"/>
  <c r="AJ45" i="213" a="1"/>
  <c r="AJ54" i="213" a="1"/>
  <c r="AJ46" i="213" a="1"/>
  <c r="AJ47" i="213" a="1"/>
  <c r="AJ42" i="213" a="1"/>
  <c r="AJ48" i="213" a="1"/>
  <c r="AJ50" i="213" a="1"/>
  <c r="AJ43" i="213" a="1"/>
  <c r="AJ53" i="213" a="1"/>
  <c r="AJ41" i="213" a="1"/>
  <c r="AJ52" i="213" a="1"/>
  <c r="C53" i="213" a="1"/>
  <c r="C34" i="213" a="1"/>
  <c r="C54" i="213" a="1"/>
  <c r="C35" i="213" a="1"/>
  <c r="C55" i="213" a="1"/>
  <c r="C36" i="213" a="1"/>
  <c r="C56" i="213" a="1"/>
  <c r="C56" i="213" s="1"/>
  <c r="C38" i="213" a="1"/>
  <c r="C33" i="213" a="1"/>
  <c r="C37" i="213" a="1"/>
  <c r="C39" i="213" a="1"/>
  <c r="C48" i="213" a="1"/>
  <c r="C52" i="213" a="1"/>
  <c r="C45" i="213" a="1"/>
  <c r="C49" i="213" a="1"/>
  <c r="C50" i="213" a="1"/>
  <c r="C40" i="213" a="1"/>
  <c r="C43" i="213" a="1"/>
  <c r="C41" i="213" a="1"/>
  <c r="C47" i="213" a="1"/>
  <c r="C51" i="213" a="1"/>
  <c r="C42" i="213" a="1"/>
  <c r="C44" i="213" a="1"/>
  <c r="C46" i="213" a="1"/>
  <c r="B98" i="206" a="1"/>
  <c r="B98" i="206" s="1"/>
  <c r="B110" i="206" a="1"/>
  <c r="B110" i="206" s="1"/>
  <c r="B109" i="206" a="1"/>
  <c r="B109" i="206" s="1"/>
  <c r="B97" i="206" a="1"/>
  <c r="B97" i="206" s="1"/>
  <c r="B37" i="206" a="1"/>
  <c r="B37" i="206" s="1"/>
  <c r="B36" i="206" a="1"/>
  <c r="B36" i="206" s="1"/>
  <c r="X8" i="206"/>
  <c r="T55" i="206"/>
  <c r="T45" i="206"/>
  <c r="U67" i="206"/>
  <c r="T57" i="206"/>
  <c r="U10" i="206"/>
  <c r="V43" i="206"/>
  <c r="C104" i="213" l="1" a="1"/>
  <c r="C104" i="213" s="1"/>
  <c r="C103" i="213" a="1"/>
  <c r="C103" i="213" s="1"/>
  <c r="C102" i="213" a="1"/>
  <c r="C102" i="213" s="1"/>
  <c r="C94" i="213" a="1"/>
  <c r="C94" i="213" s="1"/>
  <c r="C92" i="213" a="1"/>
  <c r="C92" i="213" s="1"/>
  <c r="C93" i="213" a="1"/>
  <c r="C93" i="213" s="1"/>
  <c r="C113" i="213" a="1"/>
  <c r="C113" i="213" s="1"/>
  <c r="C112" i="213" a="1"/>
  <c r="C112" i="213" s="1"/>
  <c r="C107" i="213" a="1"/>
  <c r="C107" i="213" s="1"/>
  <c r="C91" i="213" a="1"/>
  <c r="C91" i="213" s="1"/>
  <c r="C100" i="213" a="1"/>
  <c r="C100" i="213" s="1"/>
  <c r="C110" i="213" a="1"/>
  <c r="C110" i="213" s="1"/>
  <c r="C99" i="213" a="1"/>
  <c r="C99" i="213" s="1"/>
  <c r="C101" i="213" a="1"/>
  <c r="C101" i="213" s="1"/>
  <c r="C97" i="213" a="1"/>
  <c r="C97" i="213" s="1"/>
  <c r="C109" i="213" a="1"/>
  <c r="C109" i="213" s="1"/>
  <c r="C111" i="213" a="1"/>
  <c r="C111" i="213" s="1"/>
  <c r="C90" i="213" a="1"/>
  <c r="C90" i="213" s="1"/>
  <c r="C108" i="213" a="1"/>
  <c r="C108" i="213" s="1"/>
  <c r="C98" i="213" a="1"/>
  <c r="C98" i="213" s="1"/>
  <c r="C95" i="213" a="1"/>
  <c r="C95" i="213" s="1"/>
  <c r="C96" i="213" a="1"/>
  <c r="C96" i="213" s="1"/>
  <c r="C105" i="213" a="1"/>
  <c r="C105" i="213" s="1"/>
  <c r="C106" i="213" a="1"/>
  <c r="C106" i="213" s="1"/>
  <c r="AJ104" i="213" a="1"/>
  <c r="AJ104" i="213" s="1"/>
  <c r="AJ103" i="213" a="1"/>
  <c r="AJ103" i="213" s="1"/>
  <c r="AJ102" i="213" a="1"/>
  <c r="AJ102" i="213" s="1"/>
  <c r="AJ94" i="213" a="1"/>
  <c r="AJ94" i="213" s="1"/>
  <c r="AJ92" i="213" a="1"/>
  <c r="AJ92" i="213" s="1"/>
  <c r="AJ112" i="213" a="1"/>
  <c r="AJ112" i="213" s="1"/>
  <c r="AJ113" i="213" a="1"/>
  <c r="AJ113" i="213" s="1"/>
  <c r="AJ93" i="213" a="1"/>
  <c r="AJ93" i="213" s="1"/>
  <c r="AJ98" i="213" a="1"/>
  <c r="AJ98" i="213" s="1"/>
  <c r="AJ108" i="213" a="1"/>
  <c r="AJ108" i="213" s="1"/>
  <c r="AJ106" i="213" a="1"/>
  <c r="AJ106" i="213" s="1"/>
  <c r="AJ99" i="213" a="1"/>
  <c r="AJ99" i="213" s="1"/>
  <c r="AJ109" i="213" a="1"/>
  <c r="AJ109" i="213" s="1"/>
  <c r="AJ91" i="213" a="1"/>
  <c r="AJ91" i="213" s="1"/>
  <c r="AJ105" i="213" a="1"/>
  <c r="AJ105" i="213" s="1"/>
  <c r="AJ101" i="213" a="1"/>
  <c r="AJ101" i="213" s="1"/>
  <c r="AJ111" i="213" a="1"/>
  <c r="AJ111" i="213" s="1"/>
  <c r="AJ100" i="213" a="1"/>
  <c r="AJ100" i="213" s="1"/>
  <c r="AJ110" i="213" a="1"/>
  <c r="AJ110" i="213" s="1"/>
  <c r="AJ97" i="213" a="1"/>
  <c r="AJ97" i="213" s="1"/>
  <c r="AJ96" i="213" a="1"/>
  <c r="AJ96" i="213" s="1"/>
  <c r="AJ107" i="213" a="1"/>
  <c r="AJ107" i="213" s="1"/>
  <c r="AJ95" i="213" a="1"/>
  <c r="AJ95" i="213" s="1"/>
  <c r="AJ90" i="213" a="1"/>
  <c r="AJ90" i="213" s="1"/>
  <c r="C383" i="213" a="1"/>
  <c r="C383" i="213" s="1"/>
  <c r="C376" i="213" a="1"/>
  <c r="C376" i="213" s="1"/>
  <c r="C375" i="213" a="1"/>
  <c r="C375" i="213" s="1"/>
  <c r="C374" i="213" a="1"/>
  <c r="C373" i="213" a="1"/>
  <c r="C373" i="213" s="1"/>
  <c r="C394" i="213" a="1"/>
  <c r="C394" i="213" s="1"/>
  <c r="C393" i="213" a="1"/>
  <c r="C393" i="213" s="1"/>
  <c r="C386" i="213" a="1"/>
  <c r="C386" i="213" s="1"/>
  <c r="C385" i="213" a="1"/>
  <c r="C385" i="213" s="1"/>
  <c r="C384" i="213" a="1"/>
  <c r="C384" i="213" s="1"/>
  <c r="C391" i="213" a="1"/>
  <c r="C391" i="213" s="1"/>
  <c r="C388" i="213" a="1"/>
  <c r="C388" i="213" s="1"/>
  <c r="C387" i="213" a="1"/>
  <c r="C387" i="213" s="1"/>
  <c r="C372" i="213" a="1"/>
  <c r="C372" i="213" s="1"/>
  <c r="C381" i="213" a="1"/>
  <c r="C381" i="213" s="1"/>
  <c r="C382" i="213" a="1"/>
  <c r="C382" i="213" s="1"/>
  <c r="C392" i="213" a="1"/>
  <c r="C392" i="213" s="1"/>
  <c r="C390" i="213" a="1"/>
  <c r="C390" i="213" s="1"/>
  <c r="C377" i="213" a="1"/>
  <c r="C377" i="213" s="1"/>
  <c r="C380" i="213" a="1"/>
  <c r="C380" i="213" s="1"/>
  <c r="C379" i="213" a="1"/>
  <c r="C379" i="213" s="1"/>
  <c r="C389" i="213" a="1"/>
  <c r="C389" i="213" s="1"/>
  <c r="C371" i="213" a="1"/>
  <c r="C371" i="213" s="1"/>
  <c r="C378" i="213" a="1"/>
  <c r="C378" i="213" s="1"/>
  <c r="C432" i="213" a="1"/>
  <c r="C432" i="213" s="1"/>
  <c r="C431" i="213" a="1"/>
  <c r="C431" i="213" s="1"/>
  <c r="C436" i="213" a="1"/>
  <c r="C427" i="213" a="1"/>
  <c r="C427" i="213" s="1"/>
  <c r="C441" i="213" a="1"/>
  <c r="C441" i="213" s="1"/>
  <c r="C442" i="213" a="1"/>
  <c r="C442" i="213" s="1"/>
  <c r="C443" i="213" a="1"/>
  <c r="C443" i="213" s="1"/>
  <c r="C429" i="213" a="1"/>
  <c r="C429" i="213" s="1"/>
  <c r="C439" i="213" a="1"/>
  <c r="C439" i="213" s="1"/>
  <c r="C430" i="213" a="1"/>
  <c r="C430" i="213" s="1"/>
  <c r="C450" i="213" a="1"/>
  <c r="C450" i="213" s="1"/>
  <c r="C446" i="213" a="1"/>
  <c r="C446" i="213" s="1"/>
  <c r="C449" i="213" a="1"/>
  <c r="C449" i="213" s="1"/>
  <c r="C440" i="213" a="1"/>
  <c r="C440" i="213" s="1"/>
  <c r="C434" i="213" a="1"/>
  <c r="C434" i="213" s="1"/>
  <c r="C445" i="213" a="1"/>
  <c r="C445" i="213" s="1"/>
  <c r="C444" i="213" a="1"/>
  <c r="C444" i="213" s="1"/>
  <c r="C428" i="213" a="1"/>
  <c r="C428" i="213" s="1"/>
  <c r="C435" i="213" a="1"/>
  <c r="C435" i="213" s="1"/>
  <c r="C433" i="213" a="1"/>
  <c r="C433" i="213" s="1"/>
  <c r="C438" i="213" a="1"/>
  <c r="C438" i="213" s="1"/>
  <c r="C447" i="213" a="1"/>
  <c r="C447" i="213" s="1"/>
  <c r="C437" i="213" a="1"/>
  <c r="C437" i="213" s="1"/>
  <c r="C448" i="213" a="1"/>
  <c r="C448" i="213" s="1"/>
  <c r="AJ442" i="213" a="1"/>
  <c r="AJ442" i="213" s="1"/>
  <c r="AJ441" i="213" a="1"/>
  <c r="AJ441" i="213" s="1"/>
  <c r="AJ432" i="213" a="1"/>
  <c r="AJ432" i="213" s="1"/>
  <c r="AJ431" i="213" a="1"/>
  <c r="AJ431" i="213" s="1"/>
  <c r="AJ445" i="213" a="1"/>
  <c r="AJ445" i="213" s="1"/>
  <c r="AJ435" i="213" a="1"/>
  <c r="AJ435" i="213" s="1"/>
  <c r="AJ434" i="213" a="1"/>
  <c r="AJ434" i="213" s="1"/>
  <c r="AJ436" i="213" a="1"/>
  <c r="AJ436" i="213" s="1"/>
  <c r="AJ444" i="213" a="1"/>
  <c r="AJ444" i="213" s="1"/>
  <c r="AJ446" i="213" a="1"/>
  <c r="AJ446" i="213" s="1"/>
  <c r="AJ450" i="213" a="1"/>
  <c r="AJ450" i="213" s="1"/>
  <c r="AJ429" i="213" a="1"/>
  <c r="AJ429" i="213" s="1"/>
  <c r="AJ437" i="213" a="1"/>
  <c r="AJ437" i="213" s="1"/>
  <c r="AJ439" i="213" a="1"/>
  <c r="AJ439" i="213" s="1"/>
  <c r="AJ433" i="213" a="1"/>
  <c r="AJ433" i="213" s="1"/>
  <c r="AJ443" i="213" a="1"/>
  <c r="AJ443" i="213" s="1"/>
  <c r="AJ447" i="213" a="1"/>
  <c r="AJ447" i="213" s="1"/>
  <c r="AJ449" i="213" a="1"/>
  <c r="AJ449" i="213" s="1"/>
  <c r="AJ430" i="213" a="1"/>
  <c r="AJ430" i="213" s="1"/>
  <c r="AJ440" i="213" a="1"/>
  <c r="AJ440" i="213" s="1"/>
  <c r="AJ428" i="213" a="1"/>
  <c r="AJ428" i="213" s="1"/>
  <c r="AJ438" i="213" a="1"/>
  <c r="AJ438" i="213" s="1"/>
  <c r="AJ448" i="213" a="1"/>
  <c r="AJ448" i="213" s="1"/>
  <c r="AJ427" i="213" a="1"/>
  <c r="AJ427" i="213" s="1"/>
  <c r="AJ375" i="213" a="1"/>
  <c r="AJ375" i="213" s="1"/>
  <c r="AJ374" i="213" a="1"/>
  <c r="AJ374" i="213" s="1"/>
  <c r="AJ373" i="213" a="1"/>
  <c r="AJ373" i="213" s="1"/>
  <c r="AJ394" i="213" a="1"/>
  <c r="AJ394" i="213" s="1"/>
  <c r="AJ393" i="213" a="1"/>
  <c r="AJ393" i="213" s="1"/>
  <c r="AJ385" i="213" a="1"/>
  <c r="AJ385" i="213" s="1"/>
  <c r="AJ384" i="213" a="1"/>
  <c r="AJ384" i="213" s="1"/>
  <c r="AJ383" i="213" a="1"/>
  <c r="AJ383" i="213" s="1"/>
  <c r="AJ386" i="213" a="1"/>
  <c r="AJ386" i="213" s="1"/>
  <c r="AJ388" i="213" a="1"/>
  <c r="AJ388" i="213" s="1"/>
  <c r="AJ372" i="213" a="1"/>
  <c r="AJ372" i="213" s="1"/>
  <c r="AJ392" i="213" a="1"/>
  <c r="AJ392" i="213" s="1"/>
  <c r="AJ379" i="213" a="1"/>
  <c r="AJ379" i="213" s="1"/>
  <c r="AJ389" i="213" a="1"/>
  <c r="AJ389" i="213" s="1"/>
  <c r="AJ391" i="213" a="1"/>
  <c r="AJ391" i="213" s="1"/>
  <c r="AJ381" i="213" a="1"/>
  <c r="AJ381" i="213" s="1"/>
  <c r="AJ376" i="213" a="1"/>
  <c r="AJ376" i="213" s="1"/>
  <c r="AJ382" i="213" a="1"/>
  <c r="AJ382" i="213" s="1"/>
  <c r="AJ380" i="213" a="1"/>
  <c r="AJ380" i="213" s="1"/>
  <c r="AJ390" i="213" a="1"/>
  <c r="AJ390" i="213" s="1"/>
  <c r="AJ387" i="213" a="1"/>
  <c r="AJ387" i="213" s="1"/>
  <c r="AJ377" i="213" a="1"/>
  <c r="AJ377" i="213" s="1"/>
  <c r="AJ378" i="213" a="1"/>
  <c r="AJ378" i="213" s="1"/>
  <c r="AJ371" i="213" a="1"/>
  <c r="AJ371" i="213" s="1"/>
  <c r="C45" i="213"/>
  <c r="AJ47" i="213"/>
  <c r="AJ46" i="213"/>
  <c r="AJ42" i="213"/>
  <c r="C52" i="213"/>
  <c r="C48" i="213"/>
  <c r="C39" i="213"/>
  <c r="C33" i="213"/>
  <c r="C55" i="213"/>
  <c r="AJ38" i="213"/>
  <c r="C36" i="213"/>
  <c r="AJ54" i="213"/>
  <c r="AJ45" i="213"/>
  <c r="AJ39" i="213"/>
  <c r="C37" i="213"/>
  <c r="AJ51" i="213"/>
  <c r="C38" i="213"/>
  <c r="AJ44" i="213"/>
  <c r="AJ40" i="213"/>
  <c r="C46" i="213"/>
  <c r="C35" i="213"/>
  <c r="AJ37" i="213"/>
  <c r="C44" i="213"/>
  <c r="C54" i="213"/>
  <c r="C42" i="213"/>
  <c r="C34" i="213"/>
  <c r="AJ36" i="213"/>
  <c r="C51" i="213"/>
  <c r="C53" i="213"/>
  <c r="C47" i="213"/>
  <c r="AJ52" i="213"/>
  <c r="AJ35" i="213"/>
  <c r="C41" i="213"/>
  <c r="AJ41" i="213"/>
  <c r="AJ55" i="213"/>
  <c r="C43" i="213"/>
  <c r="AJ53" i="213"/>
  <c r="AJ34" i="213"/>
  <c r="C40" i="213"/>
  <c r="AJ43" i="213"/>
  <c r="AJ49" i="213"/>
  <c r="C50" i="213"/>
  <c r="AJ50" i="213"/>
  <c r="C49" i="213"/>
  <c r="AJ48" i="213"/>
  <c r="Y8" i="206"/>
  <c r="U55" i="206"/>
  <c r="U45" i="206"/>
  <c r="V67" i="206"/>
  <c r="U57" i="206"/>
  <c r="V10" i="206"/>
  <c r="W43" i="206"/>
  <c r="C436" i="213" l="1"/>
  <c r="C374" i="213"/>
  <c r="Z8" i="206"/>
  <c r="V55" i="206"/>
  <c r="V45" i="206"/>
  <c r="W67" i="206"/>
  <c r="V57" i="206"/>
  <c r="X43" i="206"/>
  <c r="W10" i="206"/>
  <c r="AA8" i="206" l="1"/>
  <c r="W55" i="206"/>
  <c r="W45" i="206"/>
  <c r="X67" i="206"/>
  <c r="W57" i="206"/>
  <c r="X10" i="206"/>
  <c r="Y43" i="206"/>
  <c r="AB8" i="206" l="1"/>
  <c r="X55" i="206"/>
  <c r="X45" i="206"/>
  <c r="Y67" i="206"/>
  <c r="X57" i="206"/>
  <c r="Z43" i="206"/>
  <c r="Y10" i="206"/>
  <c r="AC8" i="206" l="1"/>
  <c r="Y55" i="206"/>
  <c r="Y45" i="206"/>
  <c r="Z67" i="206"/>
  <c r="Y57" i="206"/>
  <c r="AA43" i="206"/>
  <c r="Z10" i="206"/>
  <c r="AD8" i="206" l="1"/>
  <c r="Z55" i="206"/>
  <c r="Z45" i="206"/>
  <c r="AA67" i="206"/>
  <c r="Z57" i="206"/>
  <c r="AB43" i="206"/>
  <c r="AA10" i="206"/>
  <c r="AE8" i="206" l="1"/>
  <c r="AA55" i="206"/>
  <c r="AA45" i="206"/>
  <c r="AB67" i="206"/>
  <c r="AA57" i="206"/>
  <c r="AB10" i="206"/>
  <c r="AC43" i="206"/>
  <c r="AB55" i="206" l="1"/>
  <c r="AB45" i="206"/>
  <c r="AC67" i="206"/>
  <c r="AB57" i="206"/>
  <c r="AD43" i="206"/>
  <c r="AC10" i="206"/>
  <c r="AC55" i="206" l="1"/>
  <c r="AC45" i="206"/>
  <c r="AD67" i="206"/>
  <c r="AC57" i="206"/>
  <c r="AD10" i="206"/>
  <c r="AE43" i="206"/>
  <c r="AD55" i="206" l="1"/>
  <c r="AD45" i="206"/>
  <c r="AE67" i="206"/>
  <c r="AD57" i="206"/>
  <c r="AE10" i="206"/>
  <c r="B12" i="206" s="1" a="1"/>
  <c r="B12" i="206" s="1"/>
  <c r="B13" i="206" l="1" a="1"/>
  <c r="B13" i="206" s="1"/>
  <c r="C6" i="251" s="1" a="1"/>
  <c r="C6" i="251" s="1"/>
  <c r="B24" i="201" a="1"/>
  <c r="B24" i="201" s="1"/>
  <c r="B15" i="201" a="1"/>
  <c r="B15" i="201" s="1"/>
  <c r="B21" i="201" a="1"/>
  <c r="B21" i="201" s="1"/>
  <c r="B4" i="201" a="1"/>
  <c r="B4" i="201" s="1"/>
  <c r="B12" i="201" a="1"/>
  <c r="B12" i="201" s="1"/>
  <c r="B9" i="201" a="1"/>
  <c r="B9" i="201" s="1"/>
  <c r="B27" i="201" a="1"/>
  <c r="B27" i="201" s="1"/>
  <c r="B18" i="201" a="1"/>
  <c r="B18" i="201" s="1"/>
  <c r="B345" i="240" a="1"/>
  <c r="B345" i="240" s="1"/>
  <c r="AG5" i="240" a="1"/>
  <c r="AG5" i="240" s="1"/>
  <c r="AG97" i="240" a="1"/>
  <c r="AG97" i="240" s="1"/>
  <c r="B97" i="240" a="1"/>
  <c r="B97" i="240" s="1"/>
  <c r="B377" i="240" a="1"/>
  <c r="B377" i="240" s="1"/>
  <c r="B253" i="240" a="1"/>
  <c r="B253" i="240" s="1"/>
  <c r="AG159" i="240" a="1"/>
  <c r="AG159" i="240" s="1"/>
  <c r="B67" i="240" a="1"/>
  <c r="B67" i="240" s="1"/>
  <c r="AG191" i="240" a="1"/>
  <c r="AG191" i="240" s="1"/>
  <c r="AG345" i="240" a="1"/>
  <c r="AG345" i="240" s="1"/>
  <c r="B315" i="240" a="1"/>
  <c r="B315" i="240" s="1"/>
  <c r="AG439" i="240" a="1"/>
  <c r="AG439" i="240" s="1"/>
  <c r="B35" i="240" a="1"/>
  <c r="B35" i="240" s="1"/>
  <c r="B283" i="240" a="1"/>
  <c r="B283" i="240" s="1"/>
  <c r="AG67" i="240" a="1"/>
  <c r="AG67" i="240" s="1"/>
  <c r="B439" i="240" a="1"/>
  <c r="B439" i="240" s="1"/>
  <c r="AG221" i="240" a="1"/>
  <c r="AG221" i="240" s="1"/>
  <c r="B5" i="240" a="1"/>
  <c r="B5" i="240" s="1"/>
  <c r="AG407" i="240" a="1"/>
  <c r="AG407" i="240" s="1"/>
  <c r="B129" i="240" a="1"/>
  <c r="B129" i="240" s="1"/>
  <c r="B469" i="240" a="1"/>
  <c r="B469" i="240" s="1"/>
  <c r="AG283" i="240" a="1"/>
  <c r="AG283" i="240" s="1"/>
  <c r="AG129" i="240" a="1"/>
  <c r="AG129" i="240" s="1"/>
  <c r="AG315" i="240" a="1"/>
  <c r="AG315" i="240" s="1"/>
  <c r="B191" i="240" a="1"/>
  <c r="B191" i="240" s="1"/>
  <c r="B159" i="240" a="1"/>
  <c r="B159" i="240" s="1"/>
  <c r="B221" i="240" a="1"/>
  <c r="B221" i="240" s="1"/>
  <c r="AG253" i="240" a="1"/>
  <c r="AG253" i="240" s="1"/>
  <c r="AG377" i="240" a="1"/>
  <c r="AG377" i="240" s="1"/>
  <c r="AG469" i="240" a="1"/>
  <c r="AG469" i="240" s="1"/>
  <c r="B407" i="240" a="1"/>
  <c r="B407" i="240" s="1"/>
  <c r="AG35" i="240" a="1"/>
  <c r="AG35" i="240" s="1"/>
  <c r="C230" i="213" a="1"/>
  <c r="C230" i="213" s="1"/>
  <c r="B46" i="202" a="1"/>
  <c r="B46" i="202" s="1"/>
  <c r="B39" i="202" a="1"/>
  <c r="B39" i="202" s="1"/>
  <c r="B11" i="202" a="1"/>
  <c r="B11" i="202" s="1"/>
  <c r="C89" i="213" a="1"/>
  <c r="C89" i="213" s="1"/>
  <c r="B3" i="202" a="1"/>
  <c r="C286" i="213" a="1"/>
  <c r="C286" i="213" s="1"/>
  <c r="C342" i="213" a="1"/>
  <c r="C342" i="213" s="1"/>
  <c r="C174" i="213" a="1"/>
  <c r="C174" i="213" s="1"/>
  <c r="AJ61" i="213" a="1"/>
  <c r="AJ61" i="213" s="1"/>
  <c r="C61" i="213" a="1"/>
  <c r="C61" i="213" s="1"/>
  <c r="C118" i="213" a="1"/>
  <c r="C118" i="213" s="1"/>
  <c r="AJ174" i="213" a="1"/>
  <c r="AJ174" i="213" s="1"/>
  <c r="C146" i="213" a="1"/>
  <c r="C146" i="213" s="1"/>
  <c r="AJ426" i="213" a="1"/>
  <c r="AJ426" i="213" s="1"/>
  <c r="B32" i="202" a="1"/>
  <c r="B32" i="202" s="1"/>
  <c r="C314" i="213" a="1"/>
  <c r="C314" i="213" s="1"/>
  <c r="AJ89" i="213" a="1"/>
  <c r="AJ89" i="213" s="1"/>
  <c r="AJ370" i="213" a="1"/>
  <c r="AJ370" i="213" s="1"/>
  <c r="C202" i="213" a="1"/>
  <c r="C202" i="213" s="1"/>
  <c r="AJ118" i="213" a="1"/>
  <c r="AJ118" i="213" s="1"/>
  <c r="B53" i="202" a="1"/>
  <c r="B53" i="202" s="1"/>
  <c r="AJ230" i="213" a="1"/>
  <c r="AJ230" i="213" s="1"/>
  <c r="AJ258" i="213" a="1"/>
  <c r="AJ258" i="213" s="1"/>
  <c r="AJ286" i="213" a="1"/>
  <c r="AJ286" i="213" s="1"/>
  <c r="AJ146" i="213" a="1"/>
  <c r="AJ146" i="213" s="1"/>
  <c r="C258" i="213" a="1"/>
  <c r="C258" i="213" s="1"/>
  <c r="AJ202" i="213" a="1"/>
  <c r="AJ202" i="213" s="1"/>
  <c r="C4" i="213" a="1"/>
  <c r="AJ342" i="213" a="1"/>
  <c r="AJ342" i="213" s="1"/>
  <c r="C370" i="213" a="1"/>
  <c r="C370" i="213" s="1"/>
  <c r="AJ314" i="213" a="1"/>
  <c r="AJ314" i="213" s="1"/>
  <c r="C32" i="213" a="1"/>
  <c r="C32" i="213" s="1"/>
  <c r="AJ4" i="213" a="1"/>
  <c r="AJ4" i="213" s="1"/>
  <c r="AJ32" i="213" a="1"/>
  <c r="AJ32" i="213" s="1"/>
  <c r="AJ398" i="213" a="1"/>
  <c r="AJ398" i="213" s="1"/>
  <c r="B18" i="202" a="1"/>
  <c r="B18" i="202" s="1"/>
  <c r="C426" i="213" a="1"/>
  <c r="C426" i="213" s="1"/>
  <c r="C398" i="213" a="1"/>
  <c r="C398" i="213" s="1"/>
  <c r="B25" i="202" a="1"/>
  <c r="B25" i="202" s="1"/>
  <c r="B53" i="206" a="1"/>
  <c r="B53" i="206" s="1"/>
  <c r="B77" i="206" a="1"/>
  <c r="B77" i="206" s="1"/>
  <c r="B89" i="206" a="1"/>
  <c r="B89" i="206" s="1"/>
  <c r="B15" i="206" a="1"/>
  <c r="B40" i="206" a="1"/>
  <c r="B40" i="206" s="1"/>
  <c r="B101" i="206" a="1"/>
  <c r="B101" i="206" s="1"/>
  <c r="B65" i="206" a="1"/>
  <c r="B65" i="206" s="1"/>
  <c r="B28" i="206" a="1"/>
  <c r="B28" i="206" s="1"/>
  <c r="B73" i="206" a="1"/>
  <c r="B74" i="206" a="1"/>
  <c r="AE55" i="206"/>
  <c r="AE45" i="206"/>
  <c r="AE57" i="206"/>
  <c r="P2" i="262" l="1"/>
  <c r="O2" i="262"/>
  <c r="N2" i="262"/>
  <c r="M2" i="262"/>
  <c r="X2" i="262"/>
  <c r="D2" i="262"/>
  <c r="W2" i="262"/>
  <c r="T2" i="262"/>
  <c r="L2" i="262"/>
  <c r="AC2" i="262"/>
  <c r="I2" i="262"/>
  <c r="Y2" i="262"/>
  <c r="E2" i="262"/>
  <c r="V2" i="262"/>
  <c r="AE2" i="262"/>
  <c r="K2" i="262"/>
  <c r="AD2" i="262"/>
  <c r="J2" i="262"/>
  <c r="U2" i="262"/>
  <c r="C2" i="262"/>
  <c r="S2" i="262"/>
  <c r="AB2" i="262"/>
  <c r="H2" i="262"/>
  <c r="AA2" i="262"/>
  <c r="G2" i="262"/>
  <c r="Z2" i="262"/>
  <c r="F2" i="262"/>
  <c r="R2" i="262"/>
  <c r="Q2" i="262"/>
  <c r="AD2" i="212"/>
  <c r="AD43" i="212" s="1"/>
  <c r="O2" i="261"/>
  <c r="N2" i="261"/>
  <c r="M2" i="261"/>
  <c r="E2" i="261"/>
  <c r="X2" i="261"/>
  <c r="D2" i="261"/>
  <c r="C2" i="261"/>
  <c r="L2" i="261"/>
  <c r="AD2" i="261"/>
  <c r="J2" i="261"/>
  <c r="AC2" i="261"/>
  <c r="I2" i="261"/>
  <c r="AB2" i="261"/>
  <c r="H2" i="261"/>
  <c r="AA2" i="261"/>
  <c r="G2" i="261"/>
  <c r="V2" i="261"/>
  <c r="U2" i="261"/>
  <c r="T2" i="261"/>
  <c r="S2" i="261"/>
  <c r="R2" i="261"/>
  <c r="W2" i="261"/>
  <c r="Y2" i="261"/>
  <c r="Q2" i="261"/>
  <c r="P2" i="261"/>
  <c r="AE2" i="261"/>
  <c r="F2" i="261"/>
  <c r="K2" i="261"/>
  <c r="Z2" i="261"/>
  <c r="C21" i="213" a="1"/>
  <c r="C21" i="213" s="1"/>
  <c r="AJ23" i="213" a="1"/>
  <c r="B61" i="206" a="1"/>
  <c r="B61" i="206" s="1"/>
  <c r="C4" i="213"/>
  <c r="B3" i="202"/>
  <c r="B15" i="206"/>
  <c r="B2" i="262" s="1"/>
  <c r="C2" i="212"/>
  <c r="D2" i="212"/>
  <c r="E2" i="212"/>
  <c r="F2" i="212"/>
  <c r="G2" i="212"/>
  <c r="H2" i="212"/>
  <c r="I2" i="212"/>
  <c r="J2" i="212"/>
  <c r="K2" i="212"/>
  <c r="L2" i="212"/>
  <c r="M2" i="212"/>
  <c r="N2" i="212"/>
  <c r="O2" i="212"/>
  <c r="P2" i="212"/>
  <c r="Q2" i="212"/>
  <c r="R2" i="212"/>
  <c r="S2" i="212"/>
  <c r="T2" i="212"/>
  <c r="U2" i="212"/>
  <c r="V2" i="212"/>
  <c r="W2" i="212"/>
  <c r="X2" i="212"/>
  <c r="Y2" i="212"/>
  <c r="Z2" i="212"/>
  <c r="AA2" i="212"/>
  <c r="AB2" i="212"/>
  <c r="AC2" i="212"/>
  <c r="B74" i="206"/>
  <c r="B73" i="206"/>
  <c r="B62" i="206" a="1"/>
  <c r="B50" i="206" a="1"/>
  <c r="B49" i="206" a="1"/>
  <c r="AE2" i="212"/>
  <c r="AD13" i="212" l="1"/>
  <c r="AD37" i="212"/>
  <c r="AD25" i="212"/>
  <c r="AD7" i="212"/>
  <c r="AD19" i="212"/>
  <c r="AD31" i="212"/>
  <c r="E19" i="262"/>
  <c r="E25" i="262"/>
  <c r="E13" i="262"/>
  <c r="E43" i="262"/>
  <c r="E37" i="262"/>
  <c r="E7" i="262"/>
  <c r="E31" i="262"/>
  <c r="V31" i="262"/>
  <c r="V37" i="262"/>
  <c r="V7" i="262"/>
  <c r="V19" i="262"/>
  <c r="V25" i="262"/>
  <c r="V43" i="262"/>
  <c r="V13" i="262"/>
  <c r="Y25" i="262"/>
  <c r="Y37" i="262"/>
  <c r="Y19" i="262"/>
  <c r="Y7" i="262"/>
  <c r="Y13" i="262"/>
  <c r="Y43" i="262"/>
  <c r="Y31" i="262"/>
  <c r="I37" i="262"/>
  <c r="I7" i="262"/>
  <c r="I13" i="262"/>
  <c r="I43" i="262"/>
  <c r="I31" i="262"/>
  <c r="I25" i="262"/>
  <c r="I19" i="262"/>
  <c r="AC13" i="262"/>
  <c r="AC7" i="262"/>
  <c r="AC43" i="262"/>
  <c r="AC31" i="262"/>
  <c r="AC37" i="262"/>
  <c r="AC25" i="262"/>
  <c r="AC19" i="262"/>
  <c r="Q19" i="262"/>
  <c r="Q7" i="262"/>
  <c r="Q43" i="262"/>
  <c r="Q13" i="262"/>
  <c r="Q31" i="262"/>
  <c r="Q37" i="262"/>
  <c r="Q25" i="262"/>
  <c r="L43" i="262"/>
  <c r="L13" i="262"/>
  <c r="L31" i="262"/>
  <c r="L37" i="262"/>
  <c r="L7" i="262"/>
  <c r="L19" i="262"/>
  <c r="L25" i="262"/>
  <c r="F19" i="262"/>
  <c r="F25" i="262"/>
  <c r="F43" i="262"/>
  <c r="F13" i="262"/>
  <c r="F31" i="262"/>
  <c r="F37" i="262"/>
  <c r="F7" i="262"/>
  <c r="W37" i="262"/>
  <c r="W7" i="262"/>
  <c r="W25" i="262"/>
  <c r="W31" i="262"/>
  <c r="W19" i="262"/>
  <c r="W43" i="262"/>
  <c r="W13" i="262"/>
  <c r="T19" i="262"/>
  <c r="T37" i="262"/>
  <c r="T7" i="262"/>
  <c r="T31" i="262"/>
  <c r="T43" i="262"/>
  <c r="T13" i="262"/>
  <c r="T25" i="262"/>
  <c r="Z25" i="262"/>
  <c r="Z37" i="262"/>
  <c r="Z19" i="262"/>
  <c r="Z43" i="262"/>
  <c r="Z13" i="262"/>
  <c r="Z31" i="262"/>
  <c r="Z7" i="262"/>
  <c r="D37" i="262"/>
  <c r="D7" i="262"/>
  <c r="D25" i="262"/>
  <c r="D31" i="262"/>
  <c r="D43" i="262"/>
  <c r="D13" i="262"/>
  <c r="D19" i="262"/>
  <c r="J37" i="262"/>
  <c r="J43" i="262"/>
  <c r="J13" i="262"/>
  <c r="J7" i="262"/>
  <c r="J31" i="262"/>
  <c r="J25" i="262"/>
  <c r="J19" i="262"/>
  <c r="AE43" i="262"/>
  <c r="AE13" i="262"/>
  <c r="AE25" i="262"/>
  <c r="AE31" i="262"/>
  <c r="AE37" i="262"/>
  <c r="AE7" i="262"/>
  <c r="AE19" i="262"/>
  <c r="X37" i="262"/>
  <c r="X7" i="262"/>
  <c r="X19" i="262"/>
  <c r="X25" i="262"/>
  <c r="X31" i="262"/>
  <c r="X43" i="262"/>
  <c r="X13" i="262"/>
  <c r="AA37" i="262"/>
  <c r="AA25" i="262"/>
  <c r="AA43" i="262"/>
  <c r="AA13" i="262"/>
  <c r="AA19" i="262"/>
  <c r="AA7" i="262"/>
  <c r="AA31" i="262"/>
  <c r="M13" i="262"/>
  <c r="M31" i="262"/>
  <c r="M19" i="262"/>
  <c r="M7" i="262"/>
  <c r="M43" i="262"/>
  <c r="M37" i="262"/>
  <c r="M25" i="262"/>
  <c r="U7" i="262"/>
  <c r="U37" i="262"/>
  <c r="U25" i="262"/>
  <c r="U13" i="262"/>
  <c r="U31" i="262"/>
  <c r="U43" i="262"/>
  <c r="U19" i="262"/>
  <c r="AD7" i="262"/>
  <c r="AD43" i="262"/>
  <c r="AD13" i="262"/>
  <c r="AD25" i="262"/>
  <c r="AD37" i="262"/>
  <c r="AD31" i="262"/>
  <c r="AD19" i="262"/>
  <c r="H25" i="262"/>
  <c r="H37" i="262"/>
  <c r="H43" i="262"/>
  <c r="H13" i="262"/>
  <c r="H7" i="262"/>
  <c r="H19" i="262"/>
  <c r="H31" i="262"/>
  <c r="N25" i="262"/>
  <c r="N31" i="262"/>
  <c r="N43" i="262"/>
  <c r="N19" i="262"/>
  <c r="N37" i="262"/>
  <c r="N7" i="262"/>
  <c r="N13" i="262"/>
  <c r="K43" i="262"/>
  <c r="K13" i="262"/>
  <c r="K7" i="262"/>
  <c r="K31" i="262"/>
  <c r="K19" i="262"/>
  <c r="K37" i="262"/>
  <c r="K25" i="262"/>
  <c r="R43" i="262"/>
  <c r="R13" i="262"/>
  <c r="R19" i="262"/>
  <c r="R31" i="262"/>
  <c r="R37" i="262"/>
  <c r="R7" i="262"/>
  <c r="R25" i="262"/>
  <c r="AB25" i="262"/>
  <c r="AB7" i="262"/>
  <c r="AB19" i="262"/>
  <c r="AB43" i="262"/>
  <c r="AB13" i="262"/>
  <c r="AB31" i="262"/>
  <c r="AB37" i="262"/>
  <c r="O31" i="262"/>
  <c r="O25" i="262"/>
  <c r="O43" i="262"/>
  <c r="O13" i="262"/>
  <c r="O19" i="262"/>
  <c r="O37" i="262"/>
  <c r="O7" i="262"/>
  <c r="C37" i="262"/>
  <c r="C7" i="262"/>
  <c r="C31" i="262"/>
  <c r="C25" i="262"/>
  <c r="C19" i="262"/>
  <c r="C43" i="262"/>
  <c r="C13" i="262"/>
  <c r="B31" i="262"/>
  <c r="B37" i="262"/>
  <c r="B7" i="262"/>
  <c r="B25" i="262"/>
  <c r="B43" i="262"/>
  <c r="B13" i="262"/>
  <c r="B19" i="262"/>
  <c r="G25" i="262"/>
  <c r="G19" i="262"/>
  <c r="G43" i="262"/>
  <c r="G13" i="262"/>
  <c r="G37" i="262"/>
  <c r="G31" i="262"/>
  <c r="G7" i="262"/>
  <c r="S43" i="262"/>
  <c r="S31" i="262"/>
  <c r="S19" i="262"/>
  <c r="S13" i="262"/>
  <c r="S37" i="262"/>
  <c r="S7" i="262"/>
  <c r="S25" i="262"/>
  <c r="P31" i="262"/>
  <c r="P25" i="262"/>
  <c r="P43" i="262"/>
  <c r="P19" i="262"/>
  <c r="P13" i="262"/>
  <c r="P37" i="262"/>
  <c r="P7" i="262"/>
  <c r="T19" i="261"/>
  <c r="T43" i="261"/>
  <c r="T13" i="261"/>
  <c r="T37" i="261"/>
  <c r="T7" i="261"/>
  <c r="T25" i="261"/>
  <c r="T31" i="261"/>
  <c r="Y25" i="261"/>
  <c r="Y43" i="261"/>
  <c r="Y13" i="261"/>
  <c r="Y19" i="261"/>
  <c r="Y37" i="261"/>
  <c r="Y7" i="261"/>
  <c r="Y31" i="261"/>
  <c r="U7" i="261"/>
  <c r="U13" i="261"/>
  <c r="U25" i="261"/>
  <c r="U31" i="261"/>
  <c r="U19" i="261"/>
  <c r="U37" i="261"/>
  <c r="U43" i="261"/>
  <c r="V37" i="261"/>
  <c r="V13" i="261"/>
  <c r="V25" i="261"/>
  <c r="V43" i="261"/>
  <c r="V31" i="261"/>
  <c r="V19" i="261"/>
  <c r="V7" i="261"/>
  <c r="G25" i="261"/>
  <c r="G31" i="261"/>
  <c r="G37" i="261"/>
  <c r="G7" i="261"/>
  <c r="G43" i="261"/>
  <c r="G13" i="261"/>
  <c r="G19" i="261"/>
  <c r="AA19" i="261"/>
  <c r="AA43" i="261"/>
  <c r="AA31" i="261"/>
  <c r="AA37" i="261"/>
  <c r="AA7" i="261"/>
  <c r="AA13" i="261"/>
  <c r="AA25" i="261"/>
  <c r="H25" i="261"/>
  <c r="H43" i="261"/>
  <c r="H13" i="261"/>
  <c r="H31" i="261"/>
  <c r="H37" i="261"/>
  <c r="H7" i="261"/>
  <c r="H19" i="261"/>
  <c r="AB25" i="261"/>
  <c r="AB19" i="261"/>
  <c r="AB43" i="261"/>
  <c r="AB13" i="261"/>
  <c r="AB31" i="261"/>
  <c r="AB37" i="261"/>
  <c r="AB7" i="261"/>
  <c r="I13" i="261"/>
  <c r="I43" i="261"/>
  <c r="I19" i="261"/>
  <c r="I31" i="261"/>
  <c r="I37" i="261"/>
  <c r="I7" i="261"/>
  <c r="I25" i="261"/>
  <c r="AC31" i="261"/>
  <c r="AC37" i="261"/>
  <c r="AC7" i="261"/>
  <c r="AC19" i="261"/>
  <c r="AC25" i="261"/>
  <c r="AC43" i="261"/>
  <c r="AC13" i="261"/>
  <c r="J31" i="261"/>
  <c r="J19" i="261"/>
  <c r="J37" i="261"/>
  <c r="J7" i="261"/>
  <c r="J25" i="261"/>
  <c r="J43" i="261"/>
  <c r="J13" i="261"/>
  <c r="B2" i="212"/>
  <c r="B13" i="212" s="1"/>
  <c r="B2" i="261"/>
  <c r="Z43" i="261"/>
  <c r="Z13" i="261"/>
  <c r="Z31" i="261"/>
  <c r="Z19" i="261"/>
  <c r="Z37" i="261"/>
  <c r="Z7" i="261"/>
  <c r="Z25" i="261"/>
  <c r="AD13" i="261"/>
  <c r="AD31" i="261"/>
  <c r="AD19" i="261"/>
  <c r="AD37" i="261"/>
  <c r="AD7" i="261"/>
  <c r="AD25" i="261"/>
  <c r="AD43" i="261"/>
  <c r="L43" i="261"/>
  <c r="L13" i="261"/>
  <c r="L7" i="261"/>
  <c r="L37" i="261"/>
  <c r="L31" i="261"/>
  <c r="L19" i="261"/>
  <c r="L25" i="261"/>
  <c r="C37" i="261"/>
  <c r="C7" i="261"/>
  <c r="C31" i="261"/>
  <c r="C43" i="261"/>
  <c r="C13" i="261"/>
  <c r="C19" i="261"/>
  <c r="C25" i="261"/>
  <c r="D37" i="261"/>
  <c r="D25" i="261"/>
  <c r="D43" i="261"/>
  <c r="D13" i="261"/>
  <c r="D19" i="261"/>
  <c r="D31" i="261"/>
  <c r="D7" i="261"/>
  <c r="X37" i="261"/>
  <c r="X7" i="261"/>
  <c r="X31" i="261"/>
  <c r="X25" i="261"/>
  <c r="X43" i="261"/>
  <c r="X13" i="261"/>
  <c r="X19" i="261"/>
  <c r="K13" i="261"/>
  <c r="K19" i="261"/>
  <c r="K7" i="261"/>
  <c r="K25" i="261"/>
  <c r="K31" i="261"/>
  <c r="K37" i="261"/>
  <c r="K43" i="261"/>
  <c r="F25" i="261"/>
  <c r="F43" i="261"/>
  <c r="F13" i="261"/>
  <c r="F31" i="261"/>
  <c r="F19" i="261"/>
  <c r="F37" i="261"/>
  <c r="F7" i="261"/>
  <c r="Q19" i="261"/>
  <c r="Q37" i="261"/>
  <c r="Q7" i="261"/>
  <c r="Q43" i="261"/>
  <c r="Q13" i="261"/>
  <c r="Q31" i="261"/>
  <c r="Q25" i="261"/>
  <c r="E25" i="261"/>
  <c r="E43" i="261"/>
  <c r="E13" i="261"/>
  <c r="E19" i="261"/>
  <c r="E37" i="261"/>
  <c r="E7" i="261"/>
  <c r="E31" i="261"/>
  <c r="M31" i="261"/>
  <c r="M37" i="261"/>
  <c r="M19" i="261"/>
  <c r="M25" i="261"/>
  <c r="M7" i="261"/>
  <c r="M43" i="261"/>
  <c r="M13" i="261"/>
  <c r="N37" i="261"/>
  <c r="N19" i="261"/>
  <c r="N7" i="261"/>
  <c r="N25" i="261"/>
  <c r="N43" i="261"/>
  <c r="N13" i="261"/>
  <c r="N31" i="261"/>
  <c r="AE43" i="261"/>
  <c r="AE13" i="261"/>
  <c r="AE7" i="261"/>
  <c r="AE19" i="261"/>
  <c r="AE25" i="261"/>
  <c r="AE31" i="261"/>
  <c r="AE37" i="261"/>
  <c r="P31" i="261"/>
  <c r="P25" i="261"/>
  <c r="P19" i="261"/>
  <c r="P37" i="261"/>
  <c r="P7" i="261"/>
  <c r="P13" i="261"/>
  <c r="P43" i="261"/>
  <c r="W37" i="261"/>
  <c r="W7" i="261"/>
  <c r="W43" i="261"/>
  <c r="W13" i="261"/>
  <c r="W31" i="261"/>
  <c r="W19" i="261"/>
  <c r="W25" i="261"/>
  <c r="R19" i="261"/>
  <c r="R37" i="261"/>
  <c r="R7" i="261"/>
  <c r="R25" i="261"/>
  <c r="R43" i="261"/>
  <c r="R13" i="261"/>
  <c r="R31" i="261"/>
  <c r="O31" i="261"/>
  <c r="O25" i="261"/>
  <c r="O37" i="261"/>
  <c r="O7" i="261"/>
  <c r="O13" i="261"/>
  <c r="O19" i="261"/>
  <c r="O43" i="261"/>
  <c r="S19" i="261"/>
  <c r="S43" i="261"/>
  <c r="S13" i="261"/>
  <c r="S7" i="261"/>
  <c r="S25" i="261"/>
  <c r="S31" i="261"/>
  <c r="S37" i="261"/>
  <c r="C12" i="213" a="1"/>
  <c r="C12" i="213" s="1"/>
  <c r="B107" i="206" a="1"/>
  <c r="B107" i="206" s="1"/>
  <c r="C406" i="213" s="1" a="1"/>
  <c r="C406" i="213" s="1"/>
  <c r="B71" i="206" a="1"/>
  <c r="B71" i="206" s="1"/>
  <c r="AJ14" i="213" a="1"/>
  <c r="AJ14" i="213" s="1"/>
  <c r="B108" i="206" a="1"/>
  <c r="B108" i="206" s="1"/>
  <c r="AJ422" i="213" s="1" a="1"/>
  <c r="AJ422" i="213" s="1"/>
  <c r="B72" i="206" a="1"/>
  <c r="B72" i="206" s="1"/>
  <c r="AJ21" i="213" a="1"/>
  <c r="AJ21" i="213" s="1"/>
  <c r="AJ13" i="213" a="1"/>
  <c r="AJ13" i="213" s="1"/>
  <c r="B60" i="206" a="1"/>
  <c r="B60" i="206" s="1"/>
  <c r="AJ11" i="213" a="1"/>
  <c r="AJ11" i="213" s="1"/>
  <c r="AJ15" i="213" a="1"/>
  <c r="AJ15" i="213" s="1"/>
  <c r="AJ10" i="213" a="1"/>
  <c r="AJ10" i="213" s="1"/>
  <c r="AJ9" i="213" a="1"/>
  <c r="AJ9" i="213" s="1"/>
  <c r="AJ6" i="213" a="1"/>
  <c r="AJ6" i="213" s="1"/>
  <c r="B96" i="206" a="1"/>
  <c r="B96" i="206" s="1"/>
  <c r="AJ355" i="213" s="1" a="1"/>
  <c r="AJ355" i="213" s="1"/>
  <c r="AJ28" i="213" a="1"/>
  <c r="AJ28" i="213" s="1"/>
  <c r="AJ16" i="213" a="1"/>
  <c r="AJ16" i="213" s="1"/>
  <c r="AJ22" i="213" a="1"/>
  <c r="AJ22" i="213" s="1"/>
  <c r="AJ20" i="213" a="1"/>
  <c r="AJ20" i="213" s="1"/>
  <c r="AJ5" i="213" a="1"/>
  <c r="AJ5" i="213" s="1"/>
  <c r="AJ8" i="213" a="1"/>
  <c r="AJ8" i="213" s="1"/>
  <c r="AJ27" i="213" a="1"/>
  <c r="AJ27" i="213" s="1"/>
  <c r="AJ7" i="213" a="1"/>
  <c r="AJ7" i="213" s="1"/>
  <c r="AJ26" i="213" a="1"/>
  <c r="AJ26" i="213" s="1"/>
  <c r="B48" i="206" a="1"/>
  <c r="B48" i="206" s="1"/>
  <c r="AJ18" i="213" a="1"/>
  <c r="AJ18" i="213" s="1"/>
  <c r="AJ25" i="213" a="1"/>
  <c r="AJ25" i="213" s="1"/>
  <c r="B35" i="206" a="1"/>
  <c r="B35" i="206" s="1"/>
  <c r="AJ12" i="213" a="1"/>
  <c r="AJ12" i="213" s="1"/>
  <c r="AJ24" i="213" a="1"/>
  <c r="AJ24" i="213" s="1"/>
  <c r="AJ19" i="213" a="1"/>
  <c r="AJ19" i="213" s="1"/>
  <c r="AJ17" i="213" a="1"/>
  <c r="AJ17" i="213" s="1"/>
  <c r="C14" i="213" a="1"/>
  <c r="C14" i="213" s="1"/>
  <c r="C15" i="213" a="1"/>
  <c r="C15" i="213" s="1"/>
  <c r="C18" i="213" a="1"/>
  <c r="C18" i="213" s="1"/>
  <c r="C16" i="213" a="1"/>
  <c r="C16" i="213" s="1"/>
  <c r="C20" i="213" a="1"/>
  <c r="C20" i="213" s="1"/>
  <c r="C26" i="213" a="1"/>
  <c r="C26" i="213" s="1"/>
  <c r="C28" i="213" a="1"/>
  <c r="C28" i="213" s="1"/>
  <c r="C13" i="213" a="1"/>
  <c r="C13" i="213" s="1"/>
  <c r="C19" i="213" a="1"/>
  <c r="C19" i="213" s="1"/>
  <c r="C11" i="213" a="1"/>
  <c r="C11" i="213" s="1"/>
  <c r="C9" i="213" a="1"/>
  <c r="C9" i="213" s="1"/>
  <c r="C10" i="213" a="1"/>
  <c r="C10" i="213" s="1"/>
  <c r="B47" i="206" a="1"/>
  <c r="B47" i="206" s="1"/>
  <c r="B34" i="206" a="1"/>
  <c r="B34" i="206" s="1"/>
  <c r="C83" i="213" s="1" a="1"/>
  <c r="C83" i="213" s="1"/>
  <c r="C8" i="213" a="1"/>
  <c r="C8" i="213" s="1"/>
  <c r="C17" i="213" a="1"/>
  <c r="C17" i="213" s="1"/>
  <c r="C7" i="213" a="1"/>
  <c r="C7" i="213" s="1"/>
  <c r="B59" i="206" a="1"/>
  <c r="B59" i="206" s="1"/>
  <c r="C6" i="213" a="1"/>
  <c r="C6" i="213" s="1"/>
  <c r="C25" i="213" a="1"/>
  <c r="C25" i="213" s="1"/>
  <c r="C24" i="213" a="1"/>
  <c r="C24" i="213" s="1"/>
  <c r="C23" i="213" a="1"/>
  <c r="C23" i="213" s="1"/>
  <c r="C5" i="213" a="1"/>
  <c r="C5" i="213" s="1"/>
  <c r="C22" i="213" a="1"/>
  <c r="C22" i="213" s="1"/>
  <c r="B95" i="206" a="1"/>
  <c r="B95" i="206" s="1"/>
  <c r="C351" i="213" s="1" a="1"/>
  <c r="C351" i="213" s="1"/>
  <c r="C27" i="213" a="1"/>
  <c r="C27" i="213" s="1"/>
  <c r="C209" i="213" a="1"/>
  <c r="C209" i="213" s="1"/>
  <c r="C220" i="213" a="1"/>
  <c r="C220" i="213" s="1"/>
  <c r="C221" i="213" a="1"/>
  <c r="C221" i="213" s="1"/>
  <c r="C219" i="213" a="1"/>
  <c r="C219" i="213" s="1"/>
  <c r="C211" i="213" a="1"/>
  <c r="C211" i="213" s="1"/>
  <c r="C210" i="213" a="1"/>
  <c r="C210" i="213" s="1"/>
  <c r="C225" i="213" a="1"/>
  <c r="C225" i="213" s="1"/>
  <c r="C222" i="213" a="1"/>
  <c r="C222" i="213" s="1"/>
  <c r="C204" i="213" a="1"/>
  <c r="C204" i="213" s="1"/>
  <c r="C218" i="213" a="1"/>
  <c r="C218" i="213" s="1"/>
  <c r="C207" i="213" a="1"/>
  <c r="C207" i="213" s="1"/>
  <c r="C213" i="213" a="1"/>
  <c r="C213" i="213" s="1"/>
  <c r="C214" i="213" a="1"/>
  <c r="C214" i="213" s="1"/>
  <c r="C226" i="213" a="1"/>
  <c r="C226" i="213" s="1"/>
  <c r="C212" i="213" a="1"/>
  <c r="C212" i="213" s="1"/>
  <c r="C217" i="213" a="1"/>
  <c r="C217" i="213" s="1"/>
  <c r="C215" i="213" a="1"/>
  <c r="C215" i="213" s="1"/>
  <c r="C223" i="213" a="1"/>
  <c r="C223" i="213" s="1"/>
  <c r="C206" i="213" a="1"/>
  <c r="C206" i="213" s="1"/>
  <c r="C224" i="213" a="1"/>
  <c r="C224" i="213" s="1"/>
  <c r="C205" i="213" a="1"/>
  <c r="C205" i="213" s="1"/>
  <c r="C208" i="213" a="1"/>
  <c r="C208" i="213" s="1"/>
  <c r="C216" i="213" a="1"/>
  <c r="C216" i="213" s="1"/>
  <c r="C203" i="213" a="1"/>
  <c r="C203" i="213" s="1"/>
  <c r="C277" i="213" a="1"/>
  <c r="C277" i="213" s="1"/>
  <c r="C268" i="213" a="1"/>
  <c r="C268" i="213" s="1"/>
  <c r="C267" i="213" a="1"/>
  <c r="C267" i="213" s="1"/>
  <c r="C278" i="213" a="1"/>
  <c r="C278" i="213" s="1"/>
  <c r="C264" i="213" a="1"/>
  <c r="C264" i="213" s="1"/>
  <c r="C281" i="213" a="1"/>
  <c r="C281" i="213" s="1"/>
  <c r="C266" i="213" a="1"/>
  <c r="C266" i="213" s="1"/>
  <c r="C271" i="213" a="1"/>
  <c r="C271" i="213" s="1"/>
  <c r="C274" i="213" a="1"/>
  <c r="C274" i="213" s="1"/>
  <c r="C263" i="213" a="1"/>
  <c r="C263" i="213" s="1"/>
  <c r="C273" i="213" a="1"/>
  <c r="C273" i="213" s="1"/>
  <c r="C279" i="213" a="1"/>
  <c r="C279" i="213" s="1"/>
  <c r="C262" i="213" a="1"/>
  <c r="C262" i="213" s="1"/>
  <c r="C269" i="213" a="1"/>
  <c r="C269" i="213" s="1"/>
  <c r="C260" i="213" a="1"/>
  <c r="C260" i="213" s="1"/>
  <c r="C259" i="213" a="1"/>
  <c r="C259" i="213" s="1"/>
  <c r="C270" i="213" a="1"/>
  <c r="C270" i="213" s="1"/>
  <c r="C272" i="213" a="1"/>
  <c r="C272" i="213" s="1"/>
  <c r="C280" i="213" a="1"/>
  <c r="C280" i="213" s="1"/>
  <c r="C282" i="213" a="1"/>
  <c r="C282" i="213" s="1"/>
  <c r="C265" i="213" a="1"/>
  <c r="C265" i="213" s="1"/>
  <c r="C275" i="213" a="1"/>
  <c r="C275" i="213" s="1"/>
  <c r="C276" i="213" a="1"/>
  <c r="C276" i="213" s="1"/>
  <c r="C261" i="213" a="1"/>
  <c r="C261" i="213" s="1"/>
  <c r="AJ269" i="213" a="1"/>
  <c r="AJ269" i="213" s="1"/>
  <c r="AJ268" i="213" a="1"/>
  <c r="AJ268" i="213" s="1"/>
  <c r="AJ267" i="213" a="1"/>
  <c r="AJ267" i="213" s="1"/>
  <c r="AJ279" i="213" a="1"/>
  <c r="AJ279" i="213" s="1"/>
  <c r="AJ278" i="213" a="1"/>
  <c r="AJ278" i="213" s="1"/>
  <c r="AJ277" i="213" a="1"/>
  <c r="AJ277" i="213" s="1"/>
  <c r="AJ275" i="213" a="1"/>
  <c r="AJ275" i="213" s="1"/>
  <c r="AJ271" i="213" a="1"/>
  <c r="AJ271" i="213" s="1"/>
  <c r="AJ262" i="213" a="1"/>
  <c r="AJ262" i="213" s="1"/>
  <c r="AJ265" i="213" a="1"/>
  <c r="AJ265" i="213" s="1"/>
  <c r="AJ272" i="213" a="1"/>
  <c r="AJ272" i="213" s="1"/>
  <c r="AJ282" i="213" a="1"/>
  <c r="AJ282" i="213" s="1"/>
  <c r="AJ266" i="213" a="1"/>
  <c r="AJ266" i="213" s="1"/>
  <c r="AJ280" i="213" a="1"/>
  <c r="AJ280" i="213" s="1"/>
  <c r="AJ273" i="213" a="1"/>
  <c r="AJ273" i="213" s="1"/>
  <c r="AJ270" i="213" a="1"/>
  <c r="AJ270" i="213" s="1"/>
  <c r="AJ263" i="213" a="1"/>
  <c r="AJ263" i="213" s="1"/>
  <c r="AJ261" i="213" a="1"/>
  <c r="AJ261" i="213" s="1"/>
  <c r="AJ281" i="213" a="1"/>
  <c r="AJ281" i="213" s="1"/>
  <c r="AJ276" i="213" a="1"/>
  <c r="AJ276" i="213" s="1"/>
  <c r="AJ260" i="213" a="1"/>
  <c r="AJ260" i="213" s="1"/>
  <c r="AJ264" i="213" a="1"/>
  <c r="AJ264" i="213" s="1"/>
  <c r="AJ274" i="213" a="1"/>
  <c r="AJ274" i="213" s="1"/>
  <c r="AJ259" i="213" a="1"/>
  <c r="AJ259" i="213" s="1"/>
  <c r="AJ23" i="213"/>
  <c r="R13" i="212"/>
  <c r="R43" i="212"/>
  <c r="R19" i="212"/>
  <c r="R7" i="212"/>
  <c r="R37" i="212"/>
  <c r="R31" i="212"/>
  <c r="R25" i="212"/>
  <c r="Q13" i="212"/>
  <c r="Q19" i="212"/>
  <c r="Q43" i="212"/>
  <c r="Q31" i="212"/>
  <c r="Q7" i="212"/>
  <c r="Q25" i="212"/>
  <c r="Q37" i="212"/>
  <c r="P31" i="212"/>
  <c r="P13" i="212"/>
  <c r="P19" i="212"/>
  <c r="P7" i="212"/>
  <c r="P37" i="212"/>
  <c r="P25" i="212"/>
  <c r="P43" i="212"/>
  <c r="O7" i="212"/>
  <c r="O37" i="212"/>
  <c r="O25" i="212"/>
  <c r="O19" i="212"/>
  <c r="O13" i="212"/>
  <c r="O43" i="212"/>
  <c r="O31" i="212"/>
  <c r="S43" i="212"/>
  <c r="S31" i="212"/>
  <c r="S25" i="212"/>
  <c r="S13" i="212"/>
  <c r="S37" i="212"/>
  <c r="S19" i="212"/>
  <c r="S7" i="212"/>
  <c r="N7" i="212"/>
  <c r="N25" i="212"/>
  <c r="N31" i="212"/>
  <c r="N37" i="212"/>
  <c r="N13" i="212"/>
  <c r="N43" i="212"/>
  <c r="N19" i="212"/>
  <c r="K37" i="212"/>
  <c r="K25" i="212"/>
  <c r="K13" i="212"/>
  <c r="K43" i="212"/>
  <c r="K31" i="212"/>
  <c r="K19" i="212"/>
  <c r="K7" i="212"/>
  <c r="J37" i="212"/>
  <c r="J25" i="212"/>
  <c r="J13" i="212"/>
  <c r="J43" i="212"/>
  <c r="J31" i="212"/>
  <c r="J19" i="212"/>
  <c r="J7" i="212"/>
  <c r="AC37" i="212"/>
  <c r="AC25" i="212"/>
  <c r="AC13" i="212"/>
  <c r="AC43" i="212"/>
  <c r="AC31" i="212"/>
  <c r="AC19" i="212"/>
  <c r="AC7" i="212"/>
  <c r="I7" i="212"/>
  <c r="I37" i="212"/>
  <c r="I25" i="212"/>
  <c r="I31" i="212"/>
  <c r="I13" i="212"/>
  <c r="I43" i="212"/>
  <c r="I19" i="212"/>
  <c r="T31" i="212"/>
  <c r="T19" i="212"/>
  <c r="T25" i="212"/>
  <c r="T43" i="212"/>
  <c r="T13" i="212"/>
  <c r="T7" i="212"/>
  <c r="T37" i="212"/>
  <c r="AB31" i="212"/>
  <c r="AB25" i="212"/>
  <c r="AB19" i="212"/>
  <c r="AB7" i="212"/>
  <c r="AB43" i="212"/>
  <c r="AB37" i="212"/>
  <c r="AB13" i="212"/>
  <c r="H25" i="212"/>
  <c r="H13" i="212"/>
  <c r="H43" i="212"/>
  <c r="H31" i="212"/>
  <c r="H19" i="212"/>
  <c r="H7" i="212"/>
  <c r="H37" i="212"/>
  <c r="AA7" i="212"/>
  <c r="AA37" i="212"/>
  <c r="AA13" i="212"/>
  <c r="AA43" i="212"/>
  <c r="AA31" i="212"/>
  <c r="AA25" i="212"/>
  <c r="AA19" i="212"/>
  <c r="G43" i="212"/>
  <c r="G25" i="212"/>
  <c r="G13" i="212"/>
  <c r="G31" i="212"/>
  <c r="G19" i="212"/>
  <c r="G7" i="212"/>
  <c r="G37" i="212"/>
  <c r="Z19" i="212"/>
  <c r="Z37" i="212"/>
  <c r="Z13" i="212"/>
  <c r="Z43" i="212"/>
  <c r="Z31" i="212"/>
  <c r="Z25" i="212"/>
  <c r="Z7" i="212"/>
  <c r="F13" i="212"/>
  <c r="F43" i="212"/>
  <c r="F31" i="212"/>
  <c r="F19" i="212"/>
  <c r="F25" i="212"/>
  <c r="F7" i="212"/>
  <c r="F37" i="212"/>
  <c r="Y7" i="212"/>
  <c r="Y37" i="212"/>
  <c r="Y13" i="212"/>
  <c r="Y43" i="212"/>
  <c r="Y19" i="212"/>
  <c r="Y31" i="212"/>
  <c r="Y25" i="212"/>
  <c r="E43" i="212"/>
  <c r="E31" i="212"/>
  <c r="E19" i="212"/>
  <c r="E7" i="212"/>
  <c r="E37" i="212"/>
  <c r="E25" i="212"/>
  <c r="E13" i="212"/>
  <c r="L13" i="212"/>
  <c r="L37" i="212"/>
  <c r="L25" i="212"/>
  <c r="L43" i="212"/>
  <c r="L31" i="212"/>
  <c r="L19" i="212"/>
  <c r="L7" i="212"/>
  <c r="X31" i="212"/>
  <c r="X19" i="212"/>
  <c r="X7" i="212"/>
  <c r="X37" i="212"/>
  <c r="X13" i="212"/>
  <c r="X25" i="212"/>
  <c r="X43" i="212"/>
  <c r="D7" i="212"/>
  <c r="D37" i="212"/>
  <c r="D25" i="212"/>
  <c r="D13" i="212"/>
  <c r="D43" i="212"/>
  <c r="D31" i="212"/>
  <c r="D19" i="212"/>
  <c r="W25" i="212"/>
  <c r="W19" i="212"/>
  <c r="W37" i="212"/>
  <c r="W43" i="212"/>
  <c r="W13" i="212"/>
  <c r="W31" i="212"/>
  <c r="W7" i="212"/>
  <c r="C13" i="212"/>
  <c r="C43" i="212"/>
  <c r="C31" i="212"/>
  <c r="C19" i="212"/>
  <c r="C7" i="212"/>
  <c r="C37" i="212"/>
  <c r="C25" i="212"/>
  <c r="U43" i="212"/>
  <c r="U31" i="212"/>
  <c r="U19" i="212"/>
  <c r="U7" i="212"/>
  <c r="U37" i="212"/>
  <c r="U25" i="212"/>
  <c r="U13" i="212"/>
  <c r="M37" i="212"/>
  <c r="M25" i="212"/>
  <c r="M13" i="212"/>
  <c r="M31" i="212"/>
  <c r="M43" i="212"/>
  <c r="M7" i="212"/>
  <c r="M19" i="212"/>
  <c r="V43" i="212"/>
  <c r="V31" i="212"/>
  <c r="V19" i="212"/>
  <c r="V7" i="212"/>
  <c r="V37" i="212"/>
  <c r="V13" i="212"/>
  <c r="V25" i="212"/>
  <c r="B62" i="206"/>
  <c r="B49" i="206"/>
  <c r="B50" i="206"/>
  <c r="AE37" i="212"/>
  <c r="AE25" i="212"/>
  <c r="AE13" i="212"/>
  <c r="AE43" i="212"/>
  <c r="AE31" i="212"/>
  <c r="AE19" i="212"/>
  <c r="AE7" i="212"/>
  <c r="B43" i="212" l="1"/>
  <c r="B7" i="261"/>
  <c r="B43" i="261"/>
  <c r="B25" i="261"/>
  <c r="B13" i="261"/>
  <c r="B31" i="261"/>
  <c r="B19" i="261"/>
  <c r="B37" i="261"/>
  <c r="B7" i="212"/>
  <c r="B25" i="212"/>
  <c r="B19" i="212"/>
  <c r="B31" i="212"/>
  <c r="B37" i="212"/>
  <c r="C415" i="213" a="1"/>
  <c r="C415" i="213" s="1"/>
  <c r="C399" i="213" a="1"/>
  <c r="C399" i="213" s="1"/>
  <c r="C409" i="213" a="1"/>
  <c r="C409" i="213" s="1"/>
  <c r="C405" i="213" a="1"/>
  <c r="C405" i="213" s="1"/>
  <c r="C418" i="213" a="1"/>
  <c r="C418" i="213" s="1"/>
  <c r="C416" i="213" a="1"/>
  <c r="C416" i="213" s="1"/>
  <c r="AJ402" i="213" a="1"/>
  <c r="AJ402" i="213" s="1"/>
  <c r="C412" i="213" a="1"/>
  <c r="C412" i="213" s="1"/>
  <c r="AJ405" i="213" a="1"/>
  <c r="AJ405" i="213" s="1"/>
  <c r="AJ420" i="213" a="1"/>
  <c r="AJ420" i="213" s="1"/>
  <c r="AJ412" i="213" a="1"/>
  <c r="AJ412" i="213" s="1"/>
  <c r="AJ411" i="213" a="1"/>
  <c r="AJ411" i="213" s="1"/>
  <c r="AJ421" i="213" a="1"/>
  <c r="AJ421" i="213" s="1"/>
  <c r="C401" i="213" a="1"/>
  <c r="C401" i="213" s="1"/>
  <c r="C421" i="213" a="1"/>
  <c r="C421" i="213" s="1"/>
  <c r="C407" i="213" a="1"/>
  <c r="C407" i="213" s="1"/>
  <c r="C422" i="213" a="1"/>
  <c r="C422" i="213" s="1"/>
  <c r="AJ400" i="213" a="1"/>
  <c r="AJ400" i="213" s="1"/>
  <c r="AJ416" i="213" a="1"/>
  <c r="AJ416" i="213" s="1"/>
  <c r="C402" i="213" a="1"/>
  <c r="C402" i="213" s="1"/>
  <c r="C420" i="213" a="1"/>
  <c r="C420" i="213" s="1"/>
  <c r="AJ410" i="213" a="1"/>
  <c r="AJ410" i="213" s="1"/>
  <c r="C400" i="213" a="1"/>
  <c r="C400" i="213" s="1"/>
  <c r="C417" i="213" a="1"/>
  <c r="C417" i="213" s="1"/>
  <c r="C413" i="213" a="1"/>
  <c r="C413" i="213" s="1"/>
  <c r="C403" i="213" a="1"/>
  <c r="C403" i="213" s="1"/>
  <c r="C408" i="213" a="1"/>
  <c r="C408" i="213" s="1"/>
  <c r="C414" i="213" a="1"/>
  <c r="C414" i="213" s="1"/>
  <c r="C411" i="213" a="1"/>
  <c r="C411" i="213" s="1"/>
  <c r="C404" i="213" a="1"/>
  <c r="C404" i="213" s="1"/>
  <c r="C419" i="213" a="1"/>
  <c r="C419" i="213" s="1"/>
  <c r="C410" i="213" a="1"/>
  <c r="C410" i="213" s="1"/>
  <c r="AJ399" i="213" a="1"/>
  <c r="AJ399" i="213" s="1"/>
  <c r="AJ418" i="213" a="1"/>
  <c r="AJ418" i="213" s="1"/>
  <c r="AJ417" i="213" a="1"/>
  <c r="AJ417" i="213" s="1"/>
  <c r="AJ401" i="213" a="1"/>
  <c r="AJ401" i="213" s="1"/>
  <c r="AJ419" i="213" a="1"/>
  <c r="AJ419" i="213" s="1"/>
  <c r="AJ414" i="213" a="1"/>
  <c r="AJ414" i="213" s="1"/>
  <c r="AJ408" i="213" a="1"/>
  <c r="AJ408" i="213" s="1"/>
  <c r="AJ406" i="213" a="1"/>
  <c r="AJ406" i="213" s="1"/>
  <c r="AJ407" i="213" a="1"/>
  <c r="AJ407" i="213" s="1"/>
  <c r="AJ404" i="213" a="1"/>
  <c r="AJ404" i="213" s="1"/>
  <c r="AJ413" i="213" a="1"/>
  <c r="AJ413" i="213" s="1"/>
  <c r="AJ415" i="213" a="1"/>
  <c r="AJ415" i="213" s="1"/>
  <c r="AJ409" i="213" a="1"/>
  <c r="AJ409" i="213" s="1"/>
  <c r="AJ403" i="213" a="1"/>
  <c r="AJ403" i="213" s="1"/>
  <c r="C366" i="213" a="1"/>
  <c r="C366" i="213" s="1"/>
  <c r="C352" i="213" a="1"/>
  <c r="C352" i="213" s="1"/>
  <c r="C364" i="213" a="1"/>
  <c r="C364" i="213" s="1"/>
  <c r="C356" i="213" a="1"/>
  <c r="C356" i="213" s="1"/>
  <c r="C343" i="213" a="1"/>
  <c r="C343" i="213" s="1"/>
  <c r="C358" i="213" a="1"/>
  <c r="C358" i="213" s="1"/>
  <c r="C355" i="213" a="1"/>
  <c r="C355" i="213" s="1"/>
  <c r="C345" i="213" a="1"/>
  <c r="C345" i="213" s="1"/>
  <c r="C350" i="213" a="1"/>
  <c r="C350" i="213" s="1"/>
  <c r="C363" i="213" a="1"/>
  <c r="C363" i="213" s="1"/>
  <c r="AJ348" i="213" a="1"/>
  <c r="AJ348" i="213" s="1"/>
  <c r="AJ345" i="213" a="1"/>
  <c r="AJ345" i="213" s="1"/>
  <c r="AJ353" i="213" a="1"/>
  <c r="AJ353" i="213" s="1"/>
  <c r="AJ359" i="213" a="1"/>
  <c r="AJ359" i="213" s="1"/>
  <c r="AJ361" i="213" a="1"/>
  <c r="AJ361" i="213" s="1"/>
  <c r="AJ360" i="213" a="1"/>
  <c r="AJ360" i="213" s="1"/>
  <c r="AJ362" i="213" a="1"/>
  <c r="AJ362" i="213" s="1"/>
  <c r="AJ343" i="213" a="1"/>
  <c r="AJ343" i="213" s="1"/>
  <c r="AJ344" i="213" a="1"/>
  <c r="AJ344" i="213" s="1"/>
  <c r="AJ349" i="213" a="1"/>
  <c r="AJ349" i="213" s="1"/>
  <c r="AJ364" i="213" a="1"/>
  <c r="AJ364" i="213" s="1"/>
  <c r="AJ350" i="213" a="1"/>
  <c r="AJ350" i="213" s="1"/>
  <c r="AJ354" i="213" a="1"/>
  <c r="AJ354" i="213" s="1"/>
  <c r="AJ351" i="213" a="1"/>
  <c r="AJ351" i="213" s="1"/>
  <c r="AJ366" i="213" a="1"/>
  <c r="AJ366" i="213" s="1"/>
  <c r="AJ352" i="213" a="1"/>
  <c r="AJ352" i="213" s="1"/>
  <c r="AJ356" i="213" a="1"/>
  <c r="AJ356" i="213" s="1"/>
  <c r="AJ363" i="213" a="1"/>
  <c r="AJ363" i="213" s="1"/>
  <c r="AJ358" i="213" a="1"/>
  <c r="AJ358" i="213" s="1"/>
  <c r="AJ357" i="213" a="1"/>
  <c r="AJ357" i="213" s="1"/>
  <c r="AJ346" i="213" a="1"/>
  <c r="AJ346" i="213" s="1"/>
  <c r="AJ347" i="213" a="1"/>
  <c r="AJ347" i="213" s="1"/>
  <c r="AJ365" i="213" a="1"/>
  <c r="AJ365" i="213" s="1"/>
  <c r="C344" i="213" a="1"/>
  <c r="C344" i="213" s="1"/>
  <c r="C360" i="213" a="1"/>
  <c r="C360" i="213" s="1"/>
  <c r="C362" i="213" a="1"/>
  <c r="C362" i="213" s="1"/>
  <c r="C361" i="213" a="1"/>
  <c r="C361" i="213" s="1"/>
  <c r="C346" i="213" a="1"/>
  <c r="C346" i="213" s="1"/>
  <c r="C348" i="213" a="1"/>
  <c r="C348" i="213" s="1"/>
  <c r="C354" i="213" a="1"/>
  <c r="C354" i="213" s="1"/>
  <c r="C357" i="213" a="1"/>
  <c r="C357" i="213" s="1"/>
  <c r="C359" i="213" a="1"/>
  <c r="C359" i="213" s="1"/>
  <c r="C349" i="213" a="1"/>
  <c r="C349" i="213" s="1"/>
  <c r="C347" i="213" a="1"/>
  <c r="C347" i="213" s="1"/>
  <c r="C353" i="213" a="1"/>
  <c r="C353" i="213" s="1"/>
  <c r="C365" i="213" a="1"/>
  <c r="C365" i="213" s="1"/>
  <c r="C63" i="213" a="1"/>
  <c r="C63" i="213" s="1"/>
  <c r="C76" i="213" a="1"/>
  <c r="C76" i="213" s="1"/>
  <c r="C79" i="213" a="1"/>
  <c r="C79" i="213" s="1"/>
  <c r="C82" i="213" a="1"/>
  <c r="C82" i="213" s="1"/>
  <c r="C80" i="213" a="1"/>
  <c r="C80" i="213" s="1"/>
  <c r="C81" i="213" a="1"/>
  <c r="C81" i="213" s="1"/>
  <c r="C62" i="213" a="1"/>
  <c r="C62" i="213" s="1"/>
  <c r="C68" i="213" a="1"/>
  <c r="C68" i="213" s="1"/>
  <c r="C70" i="213" a="1"/>
  <c r="C70" i="213" s="1"/>
  <c r="C84" i="213" a="1"/>
  <c r="C84" i="213" s="1"/>
  <c r="C69" i="213" a="1"/>
  <c r="C69" i="213" s="1"/>
  <c r="C74" i="213" a="1"/>
  <c r="C74" i="213" s="1"/>
  <c r="C71" i="213" a="1"/>
  <c r="C71" i="213" s="1"/>
  <c r="C64" i="213" a="1"/>
  <c r="C64" i="213" s="1"/>
  <c r="C72" i="213" a="1"/>
  <c r="C72" i="213" s="1"/>
  <c r="C73" i="213" a="1"/>
  <c r="C73" i="213" s="1"/>
  <c r="C78" i="213" a="1"/>
  <c r="C78" i="213" s="1"/>
  <c r="C85" i="213" a="1"/>
  <c r="C85" i="213" s="1"/>
  <c r="C75" i="213" a="1"/>
  <c r="C75" i="213" s="1"/>
  <c r="C77" i="213" a="1"/>
  <c r="C77" i="213" s="1"/>
  <c r="C67" i="213" a="1"/>
  <c r="C67" i="213" s="1"/>
  <c r="C66" i="213" a="1"/>
  <c r="C66" i="213" s="1"/>
  <c r="C65" i="213" a="1"/>
  <c r="C65" i="213" s="1"/>
  <c r="C137" i="213" a="1"/>
  <c r="C137" i="213" s="1"/>
  <c r="C127" i="213" a="1"/>
  <c r="C127" i="213" s="1"/>
  <c r="C130" i="213" a="1"/>
  <c r="C130" i="213" s="1"/>
  <c r="C132" i="213" a="1"/>
  <c r="C132" i="213" s="1"/>
  <c r="C139" i="213" a="1"/>
  <c r="C139" i="213" s="1"/>
  <c r="C125" i="213" a="1"/>
  <c r="C125" i="213" s="1"/>
  <c r="C135" i="213" a="1"/>
  <c r="C135" i="213" s="1"/>
  <c r="C122" i="213" a="1"/>
  <c r="C122" i="213" s="1"/>
  <c r="C124" i="213" a="1"/>
  <c r="C124" i="213" s="1"/>
  <c r="C126" i="213" a="1"/>
  <c r="C126" i="213" s="1"/>
  <c r="C142" i="213" a="1"/>
  <c r="C142" i="213" s="1"/>
  <c r="C128" i="213" a="1"/>
  <c r="C134" i="213" a="1"/>
  <c r="C134" i="213" s="1"/>
  <c r="C136" i="213" a="1"/>
  <c r="C136" i="213" s="1"/>
  <c r="C120" i="213" a="1"/>
  <c r="C120" i="213" s="1"/>
  <c r="C140" i="213" a="1"/>
  <c r="C140" i="213" s="1"/>
  <c r="C123" i="213" a="1"/>
  <c r="C123" i="213" s="1"/>
  <c r="C121" i="213" a="1"/>
  <c r="C121" i="213" s="1"/>
  <c r="C133" i="213" a="1"/>
  <c r="C133" i="213" s="1"/>
  <c r="C138" i="213" a="1"/>
  <c r="C138" i="213" s="1"/>
  <c r="C129" i="213" a="1"/>
  <c r="C129" i="213" s="1"/>
  <c r="C141" i="213" a="1"/>
  <c r="C141" i="213" s="1"/>
  <c r="C131" i="213" a="1"/>
  <c r="C131" i="213" s="1"/>
  <c r="C119" i="213" a="1"/>
  <c r="C119" i="213" s="1"/>
  <c r="AJ137" i="213" a="1"/>
  <c r="AJ137" i="213" s="1"/>
  <c r="AJ127" i="213" a="1"/>
  <c r="AJ127" i="213" s="1"/>
  <c r="AJ140" i="213" a="1"/>
  <c r="AJ140" i="213" s="1"/>
  <c r="AJ128" i="213" a="1"/>
  <c r="AJ128" i="213" s="1"/>
  <c r="AJ142" i="213" a="1"/>
  <c r="AJ142" i="213" s="1"/>
  <c r="AJ141" i="213" a="1"/>
  <c r="AJ141" i="213" s="1"/>
  <c r="AJ123" i="213" a="1"/>
  <c r="AJ123" i="213" s="1"/>
  <c r="AJ133" i="213" a="1"/>
  <c r="AJ133" i="213" s="1"/>
  <c r="AJ124" i="213" a="1"/>
  <c r="AJ124" i="213" s="1"/>
  <c r="AJ138" i="213" a="1"/>
  <c r="AJ138" i="213" s="1"/>
  <c r="AJ134" i="213" a="1"/>
  <c r="AJ134" i="213" s="1"/>
  <c r="AJ132" i="213" a="1"/>
  <c r="AJ132" i="213" s="1"/>
  <c r="AJ121" i="213" a="1"/>
  <c r="AJ121" i="213" s="1"/>
  <c r="AJ139" i="213" a="1"/>
  <c r="AJ139" i="213" s="1"/>
  <c r="AJ126" i="213" a="1"/>
  <c r="AJ126" i="213" s="1"/>
  <c r="AJ135" i="213" a="1"/>
  <c r="AJ135" i="213" s="1"/>
  <c r="AJ129" i="213" a="1"/>
  <c r="AJ129" i="213" s="1"/>
  <c r="AJ130" i="213" a="1"/>
  <c r="AJ130" i="213" s="1"/>
  <c r="AJ136" i="213" a="1"/>
  <c r="AJ136" i="213" s="1"/>
  <c r="AJ120" i="213" a="1"/>
  <c r="AJ120" i="213" s="1"/>
  <c r="AJ122" i="213" a="1"/>
  <c r="AJ122" i="213" s="1"/>
  <c r="AJ125" i="213" a="1"/>
  <c r="AJ125" i="213" s="1"/>
  <c r="AJ131" i="213" a="1"/>
  <c r="AJ131" i="213" s="1"/>
  <c r="AJ119" i="213" a="1"/>
  <c r="AJ119" i="213" s="1"/>
  <c r="AJ162" i="213" a="1"/>
  <c r="AJ162" i="213" s="1"/>
  <c r="AJ152" i="213" a="1"/>
  <c r="AJ152" i="213" s="1"/>
  <c r="AJ161" i="213" a="1"/>
  <c r="AJ161" i="213" s="1"/>
  <c r="AJ154" i="213" a="1"/>
  <c r="AJ154" i="213" s="1"/>
  <c r="AJ153" i="213" a="1"/>
  <c r="AJ153" i="213" s="1"/>
  <c r="AJ151" i="213" a="1"/>
  <c r="AJ151" i="213" s="1"/>
  <c r="AJ164" i="213" a="1"/>
  <c r="AJ164" i="213" s="1"/>
  <c r="AJ163" i="213" a="1"/>
  <c r="AJ163" i="213" s="1"/>
  <c r="AJ156" i="213" a="1"/>
  <c r="AJ156" i="213" s="1"/>
  <c r="AJ166" i="213" a="1"/>
  <c r="AJ166" i="213" s="1"/>
  <c r="AJ157" i="213" a="1"/>
  <c r="AJ157" i="213" s="1"/>
  <c r="AJ167" i="213" a="1"/>
  <c r="AJ167" i="213" s="1"/>
  <c r="AJ160" i="213" a="1"/>
  <c r="AJ160" i="213" s="1"/>
  <c r="AJ148" i="213" a="1"/>
  <c r="AJ148" i="213" s="1"/>
  <c r="AJ149" i="213" a="1"/>
  <c r="AJ149" i="213" s="1"/>
  <c r="AJ165" i="213" a="1"/>
  <c r="AJ165" i="213" s="1"/>
  <c r="AJ158" i="213" a="1"/>
  <c r="AJ158" i="213" s="1"/>
  <c r="AJ168" i="213" a="1"/>
  <c r="AJ168" i="213" s="1"/>
  <c r="AJ150" i="213" a="1"/>
  <c r="AJ150" i="213" s="1"/>
  <c r="AJ155" i="213" a="1"/>
  <c r="AJ155" i="213" s="1"/>
  <c r="AJ159" i="213" a="1"/>
  <c r="AJ159" i="213" s="1"/>
  <c r="AJ169" i="213" a="1"/>
  <c r="AJ169" i="213" s="1"/>
  <c r="AJ170" i="213" a="1"/>
  <c r="AJ170" i="213" s="1"/>
  <c r="AJ147" i="213" a="1"/>
  <c r="AJ147" i="213" s="1"/>
  <c r="C162" i="213" a="1"/>
  <c r="C162" i="213" s="1"/>
  <c r="C152" i="213" a="1"/>
  <c r="C152" i="213" s="1"/>
  <c r="C161" i="213" a="1"/>
  <c r="C161" i="213" s="1"/>
  <c r="C154" i="213" a="1"/>
  <c r="C154" i="213" s="1"/>
  <c r="C153" i="213" a="1"/>
  <c r="C153" i="213" s="1"/>
  <c r="C151" i="213" a="1"/>
  <c r="C151" i="213" s="1"/>
  <c r="C164" i="213" a="1"/>
  <c r="C164" i="213" s="1"/>
  <c r="C163" i="213" a="1"/>
  <c r="C163" i="213" s="1"/>
  <c r="C147" i="213" a="1"/>
  <c r="C147" i="213" s="1"/>
  <c r="C156" i="213" a="1"/>
  <c r="C156" i="213" s="1"/>
  <c r="C149" i="213" a="1"/>
  <c r="C149" i="213" s="1"/>
  <c r="C155" i="213" a="1"/>
  <c r="C155" i="213" s="1"/>
  <c r="C159" i="213" a="1"/>
  <c r="C159" i="213" s="1"/>
  <c r="C166" i="213" a="1"/>
  <c r="C166" i="213" s="1"/>
  <c r="C148" i="213" a="1"/>
  <c r="C148" i="213" s="1"/>
  <c r="C169" i="213" a="1"/>
  <c r="C169" i="213" s="1"/>
  <c r="C150" i="213" a="1"/>
  <c r="C150" i="213" s="1"/>
  <c r="C160" i="213" a="1"/>
  <c r="C160" i="213" s="1"/>
  <c r="C158" i="213" a="1"/>
  <c r="C158" i="213" s="1"/>
  <c r="C168" i="213" a="1"/>
  <c r="C168" i="213" s="1"/>
  <c r="C170" i="213" a="1"/>
  <c r="C170" i="213" s="1"/>
  <c r="C165" i="213" a="1"/>
  <c r="C165" i="213" s="1"/>
  <c r="C157" i="213" a="1"/>
  <c r="C157" i="213" s="1"/>
  <c r="C167" i="213" a="1"/>
  <c r="C167" i="213" s="1"/>
  <c r="C186" i="213" a="1"/>
  <c r="C186" i="213" s="1"/>
  <c r="C198" i="213" a="1"/>
  <c r="C198" i="213" s="1"/>
  <c r="C185" i="213" a="1"/>
  <c r="C185" i="213" s="1"/>
  <c r="C197" i="213" a="1"/>
  <c r="C197" i="213" s="1"/>
  <c r="C183" i="213" a="1"/>
  <c r="C183" i="213" s="1"/>
  <c r="C195" i="213" a="1"/>
  <c r="C195" i="213" s="1"/>
  <c r="C196" i="213" a="1"/>
  <c r="C196" i="213" s="1"/>
  <c r="C180" i="213" a="1"/>
  <c r="C180" i="213" s="1"/>
  <c r="C179" i="213" a="1"/>
  <c r="C179" i="213" s="1"/>
  <c r="C193" i="213" a="1"/>
  <c r="C193" i="213" s="1"/>
  <c r="C178" i="213" a="1"/>
  <c r="C178" i="213" s="1"/>
  <c r="C177" i="213" a="1"/>
  <c r="C177" i="213" s="1"/>
  <c r="C190" i="213" a="1"/>
  <c r="C190" i="213" s="1"/>
  <c r="C189" i="213" a="1"/>
  <c r="C176" i="213" a="1"/>
  <c r="C176" i="213" s="1"/>
  <c r="C188" i="213" a="1"/>
  <c r="C188" i="213" s="1"/>
  <c r="C187" i="213" a="1"/>
  <c r="C187" i="213" s="1"/>
  <c r="C194" i="213" a="1"/>
  <c r="C194" i="213" s="1"/>
  <c r="C191" i="213" a="1"/>
  <c r="C191" i="213" s="1"/>
  <c r="C182" i="213" a="1"/>
  <c r="C182" i="213" s="1"/>
  <c r="C184" i="213" a="1"/>
  <c r="C184" i="213" s="1"/>
  <c r="C192" i="213" a="1"/>
  <c r="C192" i="213" s="1"/>
  <c r="C181" i="213" a="1"/>
  <c r="C181" i="213" s="1"/>
  <c r="C175" i="213" a="1"/>
  <c r="C175" i="213" s="1"/>
  <c r="AJ186" i="213" a="1"/>
  <c r="AJ186" i="213" s="1"/>
  <c r="AJ198" i="213" a="1"/>
  <c r="AJ198" i="213" s="1"/>
  <c r="AJ185" i="213" a="1"/>
  <c r="AJ185" i="213" s="1"/>
  <c r="AJ179" i="213" a="1"/>
  <c r="AJ179" i="213" s="1"/>
  <c r="AJ176" i="213" a="1"/>
  <c r="AJ176" i="213" s="1"/>
  <c r="AJ197" i="213" a="1"/>
  <c r="AJ197" i="213" s="1"/>
  <c r="AJ183" i="213" a="1"/>
  <c r="AJ183" i="213" s="1"/>
  <c r="AJ196" i="213" a="1"/>
  <c r="AJ196" i="213" s="1"/>
  <c r="AJ182" i="213" a="1"/>
  <c r="AJ182" i="213" s="1"/>
  <c r="AJ195" i="213" a="1"/>
  <c r="AJ195" i="213" s="1"/>
  <c r="AJ193" i="213" a="1"/>
  <c r="AJ193" i="213" s="1"/>
  <c r="AJ178" i="213" a="1"/>
  <c r="AJ178" i="213" s="1"/>
  <c r="AJ192" i="213" a="1"/>
  <c r="AJ192" i="213" s="1"/>
  <c r="AJ177" i="213" a="1"/>
  <c r="AJ177" i="213" s="1"/>
  <c r="AJ189" i="213" a="1"/>
  <c r="AJ189" i="213" s="1"/>
  <c r="AJ188" i="213" a="1"/>
  <c r="AJ188" i="213" s="1"/>
  <c r="AJ187" i="213" a="1"/>
  <c r="AJ187" i="213" s="1"/>
  <c r="AJ180" i="213" a="1"/>
  <c r="AJ180" i="213" s="1"/>
  <c r="AJ194" i="213" a="1"/>
  <c r="AJ194" i="213" s="1"/>
  <c r="AJ190" i="213" a="1"/>
  <c r="AJ190" i="213" s="1"/>
  <c r="AJ181" i="213" a="1"/>
  <c r="AJ181" i="213" s="1"/>
  <c r="AJ191" i="213" a="1"/>
  <c r="AJ191" i="213" s="1"/>
  <c r="AJ184" i="213" a="1"/>
  <c r="AJ184" i="213" s="1"/>
  <c r="AJ175" i="213" a="1"/>
  <c r="AJ175" i="213" s="1"/>
  <c r="AJ209" i="213" a="1"/>
  <c r="AJ209" i="213" s="1"/>
  <c r="AJ219" i="213" a="1"/>
  <c r="AJ219" i="213" s="1"/>
  <c r="AJ221" i="213" a="1"/>
  <c r="AJ221" i="213" s="1"/>
  <c r="AJ220" i="213" a="1"/>
  <c r="AJ220" i="213" s="1"/>
  <c r="AJ210" i="213" a="1"/>
  <c r="AJ210" i="213" s="1"/>
  <c r="AJ211" i="213" a="1"/>
  <c r="AJ211" i="213" s="1"/>
  <c r="AJ217" i="213" a="1"/>
  <c r="AJ217" i="213" s="1"/>
  <c r="AJ204" i="213" a="1"/>
  <c r="AJ204" i="213" s="1"/>
  <c r="AJ214" i="213" a="1"/>
  <c r="AJ214" i="213" s="1"/>
  <c r="AJ224" i="213" a="1"/>
  <c r="AJ224" i="213" s="1"/>
  <c r="AJ205" i="213" a="1"/>
  <c r="AJ205" i="213" s="1"/>
  <c r="AJ218" i="213" a="1"/>
  <c r="AJ218" i="213" s="1"/>
  <c r="AJ215" i="213" a="1"/>
  <c r="AJ215" i="213" s="1"/>
  <c r="AJ225" i="213" a="1"/>
  <c r="AJ225" i="213" s="1"/>
  <c r="AJ206" i="213" a="1"/>
  <c r="AJ206" i="213" s="1"/>
  <c r="AJ213" i="213" a="1"/>
  <c r="AJ213" i="213" s="1"/>
  <c r="AJ216" i="213" a="1"/>
  <c r="AJ216" i="213" s="1"/>
  <c r="AJ223" i="213" a="1"/>
  <c r="AJ223" i="213" s="1"/>
  <c r="AJ226" i="213" a="1"/>
  <c r="AJ226" i="213" s="1"/>
  <c r="AJ208" i="213" a="1"/>
  <c r="AJ208" i="213" s="1"/>
  <c r="AJ212" i="213" a="1"/>
  <c r="AJ212" i="213" s="1"/>
  <c r="AJ222" i="213" a="1"/>
  <c r="AJ222" i="213" s="1"/>
  <c r="AJ207" i="213" a="1"/>
  <c r="AJ207" i="213" s="1"/>
  <c r="AJ203" i="213" a="1"/>
  <c r="AJ203" i="213" s="1"/>
  <c r="AJ78" i="213" a="1"/>
  <c r="AJ78" i="213" s="1"/>
  <c r="AJ72" i="213" a="1"/>
  <c r="AJ72" i="213" s="1"/>
  <c r="AJ71" i="213" a="1"/>
  <c r="AJ71" i="213" s="1"/>
  <c r="AJ70" i="213" a="1"/>
  <c r="AJ70" i="213" s="1"/>
  <c r="AJ69" i="213" a="1"/>
  <c r="AJ69" i="213" s="1"/>
  <c r="AJ68" i="213" a="1"/>
  <c r="AJ68" i="213" s="1"/>
  <c r="AJ82" i="213" a="1"/>
  <c r="AJ82" i="213" s="1"/>
  <c r="AJ62" i="213" a="1"/>
  <c r="AJ62" i="213" s="1"/>
  <c r="AJ80" i="213" a="1"/>
  <c r="AJ80" i="213" s="1"/>
  <c r="AJ79" i="213" a="1"/>
  <c r="AJ79" i="213" s="1"/>
  <c r="AJ81" i="213" a="1"/>
  <c r="AJ81" i="213" s="1"/>
  <c r="AJ84" i="213" a="1"/>
  <c r="AJ84" i="213" s="1"/>
  <c r="AJ77" i="213" a="1"/>
  <c r="AJ77" i="213" s="1"/>
  <c r="AJ65" i="213" a="1"/>
  <c r="AJ65" i="213" s="1"/>
  <c r="AJ75" i="213" a="1"/>
  <c r="AJ75" i="213" s="1"/>
  <c r="AJ85" i="213" a="1"/>
  <c r="AJ85" i="213" s="1"/>
  <c r="AJ67" i="213" a="1"/>
  <c r="AJ67" i="213" s="1"/>
  <c r="AJ64" i="213" a="1"/>
  <c r="AJ64" i="213" s="1"/>
  <c r="AJ74" i="213" a="1"/>
  <c r="AJ74" i="213" s="1"/>
  <c r="AJ66" i="213" a="1"/>
  <c r="AJ66" i="213" s="1"/>
  <c r="AJ76" i="213" a="1"/>
  <c r="AJ76" i="213" s="1"/>
  <c r="AJ63" i="213" a="1"/>
  <c r="AJ63" i="213" s="1"/>
  <c r="AJ73" i="213" a="1"/>
  <c r="AJ73" i="213" s="1"/>
  <c r="AJ83" i="213" a="1"/>
  <c r="AJ83" i="213" s="1"/>
  <c r="C237" i="213" a="1"/>
  <c r="C237" i="213" s="1"/>
  <c r="C233" i="213" a="1"/>
  <c r="C233" i="213" s="1"/>
  <c r="C236" i="213" a="1"/>
  <c r="C236" i="213" s="1"/>
  <c r="C235" i="213" a="1"/>
  <c r="C235" i="213" s="1"/>
  <c r="C253" i="213" a="1"/>
  <c r="C253" i="213" s="1"/>
  <c r="C254" i="213" a="1"/>
  <c r="C254" i="213" s="1"/>
  <c r="C234" i="213" a="1"/>
  <c r="C234" i="213" s="1"/>
  <c r="C247" i="213" a="1"/>
  <c r="C247" i="213" s="1"/>
  <c r="C246" i="213" a="1"/>
  <c r="C246" i="213" s="1"/>
  <c r="C245" i="213" a="1"/>
  <c r="C245" i="213" s="1"/>
  <c r="C244" i="213" a="1"/>
  <c r="C244" i="213" s="1"/>
  <c r="C243" i="213" a="1"/>
  <c r="C243" i="213" s="1"/>
  <c r="C239" i="213" a="1"/>
  <c r="C239" i="213" s="1"/>
  <c r="C238" i="213" a="1"/>
  <c r="C238" i="213" s="1"/>
  <c r="C249" i="213" a="1"/>
  <c r="C249" i="213" s="1"/>
  <c r="C240" i="213" a="1"/>
  <c r="C240" i="213" s="1"/>
  <c r="C232" i="213" a="1"/>
  <c r="C232" i="213" s="1"/>
  <c r="C252" i="213" a="1"/>
  <c r="C252" i="213" s="1"/>
  <c r="C231" i="213" a="1"/>
  <c r="C231" i="213" s="1"/>
  <c r="C248" i="213" a="1"/>
  <c r="C248" i="213" s="1"/>
  <c r="C241" i="213" a="1"/>
  <c r="C241" i="213" s="1"/>
  <c r="C251" i="213" a="1"/>
  <c r="C251" i="213" s="1"/>
  <c r="C242" i="213" a="1"/>
  <c r="C242" i="213" s="1"/>
  <c r="C250" i="213" a="1"/>
  <c r="AJ237" i="213" a="1"/>
  <c r="AJ237" i="213" s="1"/>
  <c r="AJ245" i="213" a="1"/>
  <c r="AJ245" i="213" s="1"/>
  <c r="AJ236" i="213" a="1"/>
  <c r="AJ236" i="213" s="1"/>
  <c r="AJ235" i="213" a="1"/>
  <c r="AJ235" i="213" s="1"/>
  <c r="AJ253" i="213" a="1"/>
  <c r="AJ253" i="213" s="1"/>
  <c r="AJ254" i="213" a="1"/>
  <c r="AJ254" i="213" s="1"/>
  <c r="AJ234" i="213" a="1"/>
  <c r="AJ234" i="213" s="1"/>
  <c r="AJ233" i="213" a="1"/>
  <c r="AJ233" i="213" s="1"/>
  <c r="AJ247" i="213" a="1"/>
  <c r="AJ247" i="213" s="1"/>
  <c r="AJ246" i="213" a="1"/>
  <c r="AJ246" i="213" s="1"/>
  <c r="AJ244" i="213" a="1"/>
  <c r="AJ244" i="213" s="1"/>
  <c r="AJ243" i="213" a="1"/>
  <c r="AJ243" i="213" s="1"/>
  <c r="AJ251" i="213" a="1"/>
  <c r="AJ251" i="213" s="1"/>
  <c r="AJ238" i="213" a="1"/>
  <c r="AJ238" i="213" s="1"/>
  <c r="AJ248" i="213" a="1"/>
  <c r="AJ248" i="213" s="1"/>
  <c r="AJ252" i="213" a="1"/>
  <c r="AJ252" i="213" s="1"/>
  <c r="AJ241" i="213" a="1"/>
  <c r="AJ241" i="213" s="1"/>
  <c r="AJ239" i="213" a="1"/>
  <c r="AJ239" i="213" s="1"/>
  <c r="AJ250" i="213" a="1"/>
  <c r="AJ250" i="213" s="1"/>
  <c r="AJ249" i="213" a="1"/>
  <c r="AJ249" i="213" s="1"/>
  <c r="AJ231" i="213" a="1"/>
  <c r="AJ231" i="213" s="1"/>
  <c r="AJ240" i="213" a="1"/>
  <c r="AJ240" i="213" s="1"/>
  <c r="AJ232" i="213" a="1"/>
  <c r="AJ232" i="213" s="1"/>
  <c r="AJ242" i="213" a="1"/>
  <c r="AJ242" i="213" s="1"/>
  <c r="C250" i="213" l="1"/>
  <c r="C189" i="213"/>
  <c r="C128" i="213"/>
  <c r="Q5" i="261" l="1"/>
  <c r="R5" i="261" s="1"/>
  <c r="S5" i="261" s="1"/>
  <c r="T5" i="261" s="1"/>
  <c r="U5" i="261" s="1"/>
  <c r="V5" i="261" s="1"/>
  <c r="W5" i="261" s="1"/>
  <c r="X5" i="261" s="1"/>
  <c r="Y5" i="261" s="1"/>
  <c r="Z5" i="261" s="1"/>
  <c r="AA5" i="261" s="1"/>
  <c r="AB5" i="261" s="1"/>
  <c r="AC5" i="261" s="1"/>
  <c r="AD5" i="261" s="1"/>
  <c r="AE5" i="261" s="1"/>
  <c r="C3" i="261"/>
  <c r="D3" i="261" s="1"/>
  <c r="E3" i="261" s="1"/>
  <c r="F3" i="261" s="1"/>
  <c r="G3" i="261" s="1"/>
  <c r="H3" i="261" s="1"/>
  <c r="I3" i="261" l="1"/>
  <c r="J3" i="261" s="1"/>
  <c r="K3" i="261" s="1"/>
  <c r="L3" i="261" s="1"/>
  <c r="M3" i="261" s="1"/>
  <c r="N3" i="261" s="1"/>
  <c r="O3" i="261" s="1"/>
  <c r="P3" i="261" s="1"/>
  <c r="Q3" i="261" s="1"/>
  <c r="R3" i="261" s="1"/>
  <c r="S3" i="261" s="1"/>
  <c r="T3" i="261" s="1"/>
  <c r="U3" i="261" s="1"/>
  <c r="V3" i="261" s="1"/>
  <c r="D174" i="255" a="1"/>
  <c r="D174" i="255" s="1"/>
  <c r="I175" i="255" s="1"/>
  <c r="C4" i="261"/>
  <c r="D4" i="261" s="1"/>
  <c r="E4" i="261" s="1"/>
  <c r="F4" i="261" s="1"/>
  <c r="G4" i="261" s="1"/>
  <c r="H4" i="261" s="1"/>
  <c r="D171" i="255" s="1" a="1"/>
  <c r="D171" i="255" s="1"/>
  <c r="I172" i="255" s="1"/>
  <c r="V83" i="255" l="1"/>
  <c r="V78" i="255"/>
  <c r="V69" i="255"/>
  <c r="V85" i="255"/>
  <c r="V84" i="255"/>
  <c r="V70" i="255"/>
  <c r="V76" i="255"/>
  <c r="V87" i="255"/>
  <c r="V82" i="255"/>
  <c r="V71" i="255"/>
  <c r="V90" i="255"/>
  <c r="V73" i="255"/>
  <c r="V89" i="255"/>
  <c r="V74" i="255"/>
  <c r="V72" i="255"/>
  <c r="V75" i="255"/>
  <c r="V79" i="255"/>
  <c r="V81" i="255"/>
  <c r="V80" i="255"/>
  <c r="V77" i="255"/>
  <c r="V88" i="255"/>
  <c r="V86" i="255"/>
  <c r="V91" i="255"/>
  <c r="V54" i="255"/>
  <c r="V41" i="255"/>
  <c r="V45" i="255"/>
  <c r="V59" i="255"/>
  <c r="V43" i="255"/>
  <c r="V39" i="255"/>
  <c r="V48" i="255"/>
  <c r="V51" i="255"/>
  <c r="V47" i="255"/>
  <c r="V56" i="255"/>
  <c r="V53" i="255"/>
  <c r="V57" i="255"/>
  <c r="V52" i="255"/>
  <c r="V46" i="255"/>
  <c r="V38" i="255"/>
  <c r="V44" i="255"/>
  <c r="V55" i="255"/>
  <c r="V49" i="255"/>
  <c r="V37" i="255"/>
  <c r="V50" i="255"/>
  <c r="V42" i="255"/>
  <c r="V40" i="255"/>
  <c r="V58" i="255"/>
  <c r="V140" i="255"/>
  <c r="V137" i="255"/>
  <c r="V134" i="255"/>
  <c r="V131" i="255"/>
  <c r="V135" i="255"/>
  <c r="V138" i="255"/>
  <c r="V152" i="255"/>
  <c r="V148" i="255"/>
  <c r="V144" i="255"/>
  <c r="V150" i="255"/>
  <c r="V133" i="255"/>
  <c r="V139" i="255"/>
  <c r="V151" i="255"/>
  <c r="V149" i="255"/>
  <c r="V141" i="255"/>
  <c r="V142" i="255"/>
  <c r="V132" i="255"/>
  <c r="V136" i="255"/>
  <c r="V143" i="255"/>
  <c r="V147" i="255"/>
  <c r="V145" i="255"/>
  <c r="V146" i="255"/>
  <c r="V107" i="255"/>
  <c r="V123" i="255"/>
  <c r="V112" i="255"/>
  <c r="V117" i="255"/>
  <c r="V118" i="255"/>
  <c r="V101" i="255"/>
  <c r="V113" i="255"/>
  <c r="V115" i="255"/>
  <c r="V102" i="255"/>
  <c r="V105" i="255"/>
  <c r="V116" i="255"/>
  <c r="V104" i="255"/>
  <c r="V114" i="255"/>
  <c r="V119" i="255"/>
  <c r="V111" i="255"/>
  <c r="V108" i="255"/>
  <c r="V110" i="255"/>
  <c r="V121" i="255"/>
  <c r="V120" i="255"/>
  <c r="V106" i="255"/>
  <c r="V109" i="255"/>
  <c r="V103" i="255"/>
  <c r="V122" i="255"/>
  <c r="W3" i="261"/>
  <c r="X3" i="261" s="1"/>
  <c r="Y3" i="261" s="1"/>
  <c r="Z3" i="261" s="1"/>
  <c r="AA3" i="261" s="1"/>
  <c r="AB3" i="261" s="1"/>
  <c r="AC3" i="261" s="1"/>
  <c r="AD3" i="261" s="1"/>
  <c r="AE3" i="261" s="1"/>
  <c r="I4" i="261"/>
  <c r="J4" i="261" s="1"/>
  <c r="K4" i="261" s="1"/>
  <c r="L4" i="261" s="1"/>
  <c r="M4" i="261" s="1"/>
  <c r="N4" i="261" s="1"/>
  <c r="O4" i="261" s="1"/>
  <c r="P4" i="261" s="1"/>
  <c r="Q4" i="261" s="1"/>
  <c r="R4" i="261" s="1"/>
  <c r="S4" i="261" s="1"/>
  <c r="T4" i="261" s="1"/>
  <c r="U4" i="261" s="1"/>
  <c r="V4" i="261" s="1"/>
  <c r="W4" i="261" s="1"/>
  <c r="X4" i="261" s="1"/>
  <c r="Y4" i="261" s="1"/>
  <c r="Z4" i="261" s="1"/>
  <c r="AA4" i="261" s="1"/>
  <c r="AB4" i="261" s="1"/>
  <c r="AC4" i="261" s="1"/>
  <c r="AD4" i="261" s="1"/>
  <c r="AE4" i="261" s="1"/>
  <c r="Q5" i="212"/>
  <c r="R5" i="212" s="1"/>
  <c r="S5" i="212" s="1"/>
  <c r="T5" i="212" s="1"/>
  <c r="U5" i="212" s="1"/>
  <c r="V5" i="212" s="1"/>
  <c r="W5" i="212" s="1"/>
  <c r="X5" i="212" s="1"/>
  <c r="Y5" i="212" s="1"/>
  <c r="Z5" i="212" s="1"/>
  <c r="AA5" i="212" s="1"/>
  <c r="AB5" i="212" s="1"/>
  <c r="AC5" i="212" s="1"/>
  <c r="AD5" i="212" s="1"/>
  <c r="AE5" i="212" s="1"/>
  <c r="Q5" i="262"/>
  <c r="R5" i="262" s="1"/>
  <c r="S5" i="262" s="1"/>
  <c r="T5" i="262" s="1"/>
  <c r="U5" i="262" s="1"/>
  <c r="V5" i="262" s="1"/>
  <c r="W5" i="262" s="1"/>
  <c r="X5" i="262" s="1"/>
  <c r="Y5" i="262" s="1"/>
  <c r="Z5" i="262" s="1"/>
  <c r="AA5" i="262" s="1"/>
  <c r="AB5" i="262" s="1"/>
  <c r="AC5" i="262" s="1"/>
  <c r="AD5" i="262" s="1"/>
  <c r="AE5" i="262" s="1"/>
  <c r="V124" i="255" l="1"/>
  <c r="V125" i="255" s="1" a="1"/>
  <c r="V125" i="255" s="1"/>
  <c r="B20" i="259" a="1"/>
  <c r="B20" i="259" s="1"/>
  <c r="V92" i="255"/>
  <c r="V93" i="255" s="1" a="1"/>
  <c r="V93" i="255" s="1"/>
  <c r="V60" i="255"/>
  <c r="V61" i="255" s="1" a="1"/>
  <c r="V61" i="255" s="1"/>
  <c r="B20" i="261" a="1"/>
  <c r="B20" i="261" s="1"/>
  <c r="AG22" i="259" a="1"/>
  <c r="AG22" i="259" s="1"/>
  <c r="AG27" i="259" a="1"/>
  <c r="AG27" i="259" s="1"/>
  <c r="AG18" i="259" a="1"/>
  <c r="AG18" i="259" s="1"/>
  <c r="B24" i="259" a="1"/>
  <c r="B24" i="259" s="1"/>
  <c r="B26" i="261" a="1"/>
  <c r="B26" i="261" s="1"/>
  <c r="B28" i="259" a="1"/>
  <c r="B28" i="259" s="1"/>
  <c r="AG9" i="259" a="1"/>
  <c r="AG9" i="259" s="1"/>
  <c r="B29" i="259" a="1"/>
  <c r="B29" i="259" s="1"/>
  <c r="B32" i="261" a="1"/>
  <c r="B32" i="261" s="1"/>
  <c r="B19" i="259" a="1"/>
  <c r="B19" i="259" s="1"/>
  <c r="AG21" i="259" a="1"/>
  <c r="AG21" i="259" s="1"/>
  <c r="AG7" i="259" a="1"/>
  <c r="AG7" i="259" s="1"/>
  <c r="B13" i="259" a="1"/>
  <c r="B13" i="259" s="1"/>
  <c r="B21" i="259" a="1"/>
  <c r="B21" i="259" s="1"/>
  <c r="AG10" i="259" a="1"/>
  <c r="AG10" i="259" s="1"/>
  <c r="B23" i="259" a="1"/>
  <c r="B23" i="259" s="1"/>
  <c r="B38" i="261" a="1"/>
  <c r="B38" i="261" s="1"/>
  <c r="AG20" i="259" a="1"/>
  <c r="AG20" i="259" s="1"/>
  <c r="AG14" i="259" a="1"/>
  <c r="AG14" i="259" s="1"/>
  <c r="AG29" i="259" a="1"/>
  <c r="AG29" i="259" s="1"/>
  <c r="B11" i="259" a="1"/>
  <c r="B11" i="259" s="1"/>
  <c r="B15" i="259" a="1"/>
  <c r="B15" i="259" s="1"/>
  <c r="AG12" i="259" a="1"/>
  <c r="AG12" i="259" s="1"/>
  <c r="B44" i="261" a="1"/>
  <c r="B44" i="261" s="1"/>
  <c r="B17" i="259" a="1"/>
  <c r="B17" i="259" s="1"/>
  <c r="AG17" i="259" a="1"/>
  <c r="AG17" i="259" s="1"/>
  <c r="B26" i="259" a="1"/>
  <c r="B26" i="259" s="1"/>
  <c r="B14" i="261" a="1"/>
  <c r="B14" i="261" s="1"/>
  <c r="B18" i="259" a="1"/>
  <c r="B18" i="259" s="1"/>
  <c r="AG23" i="259" a="1"/>
  <c r="AG23" i="259" s="1"/>
  <c r="AG24" i="259" a="1"/>
  <c r="AG24" i="259" s="1"/>
  <c r="B16" i="259" a="1"/>
  <c r="B16" i="259" s="1"/>
  <c r="AG19" i="259" a="1"/>
  <c r="AG19" i="259" s="1"/>
  <c r="AG28" i="259" a="1"/>
  <c r="AG28" i="259" s="1"/>
  <c r="AG11" i="259" a="1"/>
  <c r="AG11" i="259" s="1"/>
  <c r="AG15" i="259" a="1"/>
  <c r="AG15" i="259" s="1"/>
  <c r="AG26" i="259" a="1"/>
  <c r="AG26" i="259" s="1"/>
  <c r="B8" i="259" a="1"/>
  <c r="B8" i="259" s="1"/>
  <c r="AG25" i="259" a="1"/>
  <c r="AG25" i="259" s="1"/>
  <c r="B27" i="259" a="1"/>
  <c r="B27" i="259" s="1"/>
  <c r="B7" i="259" a="1"/>
  <c r="B7" i="259" s="1"/>
  <c r="B14" i="259" a="1"/>
  <c r="B14" i="259" s="1"/>
  <c r="AG16" i="259" a="1"/>
  <c r="AG16" i="259" s="1"/>
  <c r="B22" i="259" a="1"/>
  <c r="B22" i="259" s="1"/>
  <c r="AG8" i="259" a="1"/>
  <c r="AG8" i="259" s="1"/>
  <c r="B8" i="261" a="1"/>
  <c r="B8" i="261" s="1"/>
  <c r="B12" i="259" a="1"/>
  <c r="B12" i="259" s="1"/>
  <c r="AG13" i="259" a="1"/>
  <c r="AG13" i="259" s="1"/>
  <c r="B9" i="259" a="1"/>
  <c r="B9" i="259" s="1"/>
  <c r="B10" i="259" a="1"/>
  <c r="B10" i="259" s="1"/>
  <c r="B25" i="259" a="1"/>
  <c r="B25" i="259" s="1"/>
  <c r="AG39" i="259" a="1"/>
  <c r="AG39" i="259" s="1"/>
  <c r="B42" i="259" a="1"/>
  <c r="B42" i="259" s="1"/>
  <c r="B55" i="259" a="1"/>
  <c r="B55" i="259" s="1"/>
  <c r="B57" i="259" a="1"/>
  <c r="B57" i="259" s="1"/>
  <c r="AG37" i="259" a="1"/>
  <c r="AG37" i="259" s="1"/>
  <c r="AG52" i="259" a="1"/>
  <c r="AG52" i="259" s="1"/>
  <c r="B44" i="259" a="1"/>
  <c r="B44" i="259" s="1"/>
  <c r="B41" i="259" a="1"/>
  <c r="B41" i="259" s="1"/>
  <c r="AG54" i="259" a="1"/>
  <c r="AG54" i="259" s="1"/>
  <c r="AG46" i="259" a="1"/>
  <c r="AG46" i="259" s="1"/>
  <c r="AG41" i="259" a="1"/>
  <c r="AG41" i="259" s="1"/>
  <c r="AG55" i="259" a="1"/>
  <c r="AG55" i="259" s="1"/>
  <c r="AG42" i="259" a="1"/>
  <c r="AG42" i="259" s="1"/>
  <c r="B47" i="259" a="1"/>
  <c r="B47" i="259" s="1"/>
  <c r="B21" i="261" a="1"/>
  <c r="B21" i="261" s="1"/>
  <c r="B58" i="259" a="1"/>
  <c r="B58" i="259" s="1"/>
  <c r="AG56" i="259" a="1"/>
  <c r="AG56" i="259" s="1"/>
  <c r="AG58" i="259" a="1"/>
  <c r="AG58" i="259" s="1"/>
  <c r="B39" i="261" a="1"/>
  <c r="B39" i="261" s="1"/>
  <c r="AG44" i="259" a="1"/>
  <c r="AG44" i="259" s="1"/>
  <c r="AG57" i="259" a="1"/>
  <c r="AG57" i="259" s="1"/>
  <c r="AG51" i="259" a="1"/>
  <c r="AG51" i="259" s="1"/>
  <c r="B33" i="261" a="1"/>
  <c r="B33" i="261" s="1"/>
  <c r="B51" i="259" a="1"/>
  <c r="B51" i="259" s="1"/>
  <c r="B59" i="259" a="1"/>
  <c r="B59" i="259" s="1"/>
  <c r="B43" i="259" a="1"/>
  <c r="B43" i="259" s="1"/>
  <c r="B48" i="259" a="1"/>
  <c r="B48" i="259" s="1"/>
  <c r="B27" i="261" a="1"/>
  <c r="B27" i="261" s="1"/>
  <c r="AG48" i="259" a="1"/>
  <c r="AG48" i="259" s="1"/>
  <c r="B50" i="259" a="1"/>
  <c r="B50" i="259" s="1"/>
  <c r="B9" i="261" a="1"/>
  <c r="B9" i="261" s="1"/>
  <c r="B54" i="259" a="1"/>
  <c r="B54" i="259" s="1"/>
  <c r="AG40" i="259" a="1"/>
  <c r="AG40" i="259" s="1"/>
  <c r="AG59" i="259" a="1"/>
  <c r="AG59" i="259" s="1"/>
  <c r="B56" i="259" a="1"/>
  <c r="B56" i="259" s="1"/>
  <c r="AG47" i="259" a="1"/>
  <c r="AG47" i="259" s="1"/>
  <c r="AG50" i="259" a="1"/>
  <c r="AG50" i="259" s="1"/>
  <c r="AG43" i="259" a="1"/>
  <c r="AG43" i="259" s="1"/>
  <c r="B45" i="259" a="1"/>
  <c r="B45" i="259" s="1"/>
  <c r="B39" i="259" a="1"/>
  <c r="B39" i="259" s="1"/>
  <c r="AG38" i="259" a="1"/>
  <c r="AG38" i="259" s="1"/>
  <c r="B38" i="259" a="1"/>
  <c r="B38" i="259" s="1"/>
  <c r="B49" i="259" a="1"/>
  <c r="B49" i="259" s="1"/>
  <c r="AG53" i="259" a="1"/>
  <c r="AG53" i="259" s="1"/>
  <c r="B15" i="261" a="1"/>
  <c r="B15" i="261" s="1"/>
  <c r="B40" i="259" a="1"/>
  <c r="B40" i="259" s="1"/>
  <c r="B53" i="259" a="1"/>
  <c r="B53" i="259" s="1"/>
  <c r="B52" i="259" a="1"/>
  <c r="B52" i="259" s="1"/>
  <c r="B37" i="259" a="1"/>
  <c r="B37" i="259" s="1"/>
  <c r="B46" i="259" a="1"/>
  <c r="B46" i="259" s="1"/>
  <c r="B45" i="261" a="1"/>
  <c r="B45" i="261" s="1"/>
  <c r="AG45" i="259" a="1"/>
  <c r="AG45" i="259" s="1"/>
  <c r="AG49" i="259" a="1"/>
  <c r="AG49" i="259" s="1"/>
  <c r="C3" i="262"/>
  <c r="C3" i="212"/>
  <c r="F1711" i="233" a="1"/>
  <c r="F1387" i="233" a="1"/>
  <c r="F1804" i="233" a="1"/>
  <c r="F1659" i="233" a="1"/>
  <c r="F857" i="233" a="1"/>
  <c r="F689" i="233" a="1"/>
  <c r="F1033" i="233" a="1"/>
  <c r="F1703" i="233" a="1"/>
  <c r="F1611" i="233" a="1"/>
  <c r="F1514" i="233" a="1"/>
  <c r="F766" i="233" a="1"/>
  <c r="F674" i="233" a="1"/>
  <c r="F184" i="233" a="1"/>
  <c r="F247" i="233" a="1"/>
  <c r="F1477" i="233" a="1"/>
  <c r="F984" i="233" a="1"/>
  <c r="F1274" i="233" a="1"/>
  <c r="F886" i="233" a="1"/>
  <c r="F1023" i="233" a="1"/>
  <c r="F1045" i="233" a="1"/>
  <c r="F570" i="233" a="1"/>
  <c r="F1296" i="233" a="1"/>
  <c r="F41" i="233" a="1"/>
  <c r="F1053" i="233" a="1"/>
  <c r="F1854" i="233" a="1"/>
  <c r="F87" i="233" a="1"/>
  <c r="F971" i="233" a="1"/>
  <c r="F1191" i="233" a="1"/>
  <c r="F477" i="233" a="1"/>
  <c r="F198" i="233" a="1"/>
  <c r="F438" i="233" a="1"/>
  <c r="F259" i="233" a="1"/>
  <c r="F1056" i="233" a="1"/>
  <c r="F1515" i="233" a="1"/>
  <c r="F1100" i="233" a="1"/>
  <c r="F34" i="233" a="1"/>
  <c r="F716" i="233" a="1"/>
  <c r="F1351" i="233" a="1"/>
  <c r="F896" i="233" a="1"/>
  <c r="F413" i="233" a="1"/>
  <c r="F475" i="233" a="1"/>
  <c r="F290" i="233" a="1"/>
  <c r="F1580" i="233" a="1"/>
  <c r="F1537" i="233" a="1"/>
  <c r="F1648" i="233" a="1"/>
  <c r="F666" i="233" a="1"/>
  <c r="F219" i="233" a="1"/>
  <c r="F372" i="233" a="1"/>
  <c r="F491" i="233" a="1"/>
  <c r="F263" i="233" a="1"/>
  <c r="F222" i="233" a="1"/>
  <c r="F283" i="233" a="1"/>
  <c r="F1224" i="233" a="1"/>
  <c r="F75" i="233" a="1"/>
  <c r="F6" i="233" a="1"/>
  <c r="F1243" i="233" a="1"/>
  <c r="F1499" i="233" a="1"/>
  <c r="F806" i="233" a="1"/>
  <c r="F1432" i="233" a="1"/>
  <c r="F323" i="233" a="1"/>
  <c r="F1092" i="233" a="1"/>
  <c r="F1203" i="233" a="1"/>
  <c r="F300" i="233" a="1"/>
  <c r="F879" i="233" a="1"/>
  <c r="F192" i="233" a="1"/>
  <c r="F266" i="233" a="1"/>
  <c r="F1183" i="233" a="1"/>
  <c r="F859" i="233" a="1"/>
  <c r="F711" i="233" a="1"/>
  <c r="F1962" i="233" a="1"/>
  <c r="F1868" i="233" a="1"/>
  <c r="F1435" i="233" a="1"/>
  <c r="F1164" i="233" a="1"/>
  <c r="F695" i="233" a="1"/>
  <c r="F1943" i="233" a="1"/>
  <c r="F460" i="233" a="1"/>
  <c r="F1680" i="233" a="1"/>
  <c r="F1073" i="233" a="1"/>
  <c r="F1380" i="233" a="1"/>
  <c r="F1417" i="233" a="1"/>
  <c r="F319" i="233" a="1"/>
  <c r="F1989" i="233" a="1"/>
  <c r="F556" i="233" a="1"/>
  <c r="F1903" i="233" a="1"/>
  <c r="F981" i="233" a="1"/>
  <c r="F956" i="233" a="1"/>
  <c r="F1112" i="233" a="1"/>
  <c r="F1197" i="233" a="1"/>
  <c r="F1252" i="233" a="1"/>
  <c r="F1151" i="233" a="1"/>
  <c r="F1764" i="233" a="1"/>
  <c r="F698" i="233" a="1"/>
  <c r="F660" i="233" a="1"/>
  <c r="F1646" i="233" a="1"/>
  <c r="F1111" i="233" a="1"/>
  <c r="F1455" i="233" a="1"/>
  <c r="F1153" i="233" a="1"/>
  <c r="F549" i="233" a="1"/>
  <c r="F1687" i="233" a="1"/>
  <c r="F1821" i="233" a="1"/>
  <c r="F1254" i="233" a="1"/>
  <c r="F522" i="233" a="1"/>
  <c r="F1133" i="233" a="1"/>
  <c r="F1553" i="233" a="1"/>
  <c r="F1345" i="233" a="1"/>
  <c r="F890" i="233" a="1"/>
  <c r="F1772" i="233" a="1"/>
  <c r="F780" i="233" a="1"/>
  <c r="F1465" i="233" a="1"/>
  <c r="F1608" i="233" a="1"/>
  <c r="F1461" i="233" a="1"/>
  <c r="F186" i="233" a="1"/>
  <c r="F597" i="233" a="1"/>
  <c r="F262" i="233" a="1"/>
  <c r="F1310" i="233" a="1"/>
  <c r="F191" i="233" a="1"/>
  <c r="F946" i="233" a="1"/>
  <c r="F1505" i="233" a="1"/>
  <c r="F54" i="233" a="1"/>
  <c r="F785" i="233" a="1"/>
  <c r="F304" i="233" a="1"/>
  <c r="F471" i="233" a="1"/>
  <c r="F1456" i="233" a="1"/>
  <c r="F576" i="233" a="1"/>
  <c r="F654" i="233" a="1"/>
  <c r="F27" i="233" a="1"/>
  <c r="F1940" i="233" a="1"/>
  <c r="F1555" i="233" a="1"/>
  <c r="F1721" i="233" a="1"/>
  <c r="F593" i="233" a="1"/>
  <c r="F1743" i="233" a="1"/>
  <c r="F1391" i="233" a="1"/>
  <c r="F808" i="233" a="1"/>
  <c r="F1103" i="233" a="1"/>
  <c r="F705" i="233" a="1"/>
  <c r="F94" i="233" a="1"/>
  <c r="F1412" i="233" a="1"/>
  <c r="F279" i="233" a="1"/>
  <c r="F515" i="233" a="1"/>
  <c r="F1118" i="233" a="1"/>
  <c r="F607" i="233" a="1"/>
  <c r="F212" i="233" a="1"/>
  <c r="F1503" i="233" a="1"/>
  <c r="F1522" i="233" a="1"/>
  <c r="F601" i="233" a="1"/>
  <c r="F638" i="233" a="1"/>
  <c r="F750" i="233" a="1"/>
  <c r="F800" i="233" a="1"/>
  <c r="F5" i="233" a="1"/>
  <c r="F849" i="233" a="1"/>
  <c r="F1042" i="233" a="1"/>
  <c r="F2" i="233" a="1"/>
  <c r="F791" i="233" a="1"/>
  <c r="F272" i="233" a="1"/>
  <c r="F56" i="233" a="1"/>
  <c r="F1278" i="233" a="1"/>
  <c r="F1154" i="233" a="1"/>
  <c r="F718" i="233" a="1"/>
  <c r="F575" i="233" a="1"/>
  <c r="F284" i="233" a="1"/>
  <c r="F244" i="233" a="1"/>
  <c r="F734" i="233" a="1"/>
  <c r="F1891" i="233" a="1"/>
  <c r="F1244" i="233" a="1"/>
  <c r="F636" i="233" a="1"/>
  <c r="F702" i="233" a="1"/>
  <c r="F485" i="233" a="1"/>
  <c r="F1140" i="233" a="1"/>
  <c r="F795" i="233" a="1"/>
  <c r="F1578" i="233" a="1"/>
  <c r="F704" i="233" a="1"/>
  <c r="F107" i="233" a="1"/>
  <c r="F1504" i="233" a="1"/>
  <c r="F24" i="233" a="1"/>
  <c r="F534" i="233" a="1"/>
  <c r="F562" i="233" a="1"/>
  <c r="F1651" i="233" a="1"/>
  <c r="F1155" i="233" a="1"/>
  <c r="F1319" i="233" a="1"/>
  <c r="F1876" i="233" a="1"/>
  <c r="F1986" i="233" a="1"/>
  <c r="F1239" i="233" a="1"/>
  <c r="F1699" i="233" a="1"/>
  <c r="F1232" i="233" a="1"/>
  <c r="F899" i="233" a="1"/>
  <c r="F953" i="233" a="1"/>
  <c r="F432" i="233" a="1"/>
  <c r="F541" i="233" a="1"/>
  <c r="F473" i="233" a="1"/>
  <c r="F1831" i="233" a="1"/>
  <c r="F326" i="233" a="1"/>
  <c r="F1516" i="233" a="1"/>
  <c r="F1809" i="233" a="1"/>
  <c r="F1038" i="233" a="1"/>
  <c r="F933" i="233" a="1"/>
  <c r="F360" i="233" a="1"/>
  <c r="F1262" i="233" a="1"/>
  <c r="F1992" i="233" a="1"/>
  <c r="F1401" i="233" a="1"/>
  <c r="F276" i="233" a="1"/>
  <c r="F1012" i="233" a="1"/>
  <c r="F313" i="233" a="1"/>
  <c r="F73" i="233" a="1"/>
  <c r="F835" i="233" a="1"/>
  <c r="F1229" i="233" a="1"/>
  <c r="F818" i="233" a="1"/>
  <c r="F402" i="233" a="1"/>
  <c r="F84" i="233" a="1"/>
  <c r="F1845" i="233" a="1"/>
  <c r="F1776" i="233" a="1"/>
  <c r="F1433" i="233" a="1"/>
  <c r="F614" i="233" a="1"/>
  <c r="F1677" i="233" a="1"/>
  <c r="F1097" i="233" a="1"/>
  <c r="F1800" i="233" a="1"/>
  <c r="F1735" i="233" a="1"/>
  <c r="F1912" i="233" a="1"/>
  <c r="F223" i="233" a="1"/>
  <c r="F1452" i="233" a="1"/>
  <c r="F545" i="233" a="1"/>
  <c r="F1519" i="233" a="1"/>
  <c r="F1131" i="233" a="1"/>
  <c r="F1791" i="233" a="1"/>
  <c r="F264" i="233" a="1"/>
  <c r="F707" i="233" a="1"/>
  <c r="F1507" i="233" a="1"/>
  <c r="F925" i="233" a="1"/>
  <c r="F261" i="233" a="1"/>
  <c r="F1977" i="233" a="1"/>
  <c r="F1356" i="233" a="1"/>
  <c r="F1304" i="233" a="1"/>
  <c r="F1390" i="233" a="1"/>
  <c r="F1506" i="233" a="1"/>
  <c r="F1988" i="233" a="1"/>
  <c r="F1068" i="233" a="1"/>
  <c r="F1055" i="233" a="1"/>
  <c r="F658" i="233" a="1"/>
  <c r="F866" i="233" a="1"/>
  <c r="F880" i="233" a="1"/>
  <c r="F90" i="233" a="1"/>
  <c r="F1335" i="233" a="1"/>
  <c r="F511" i="233" a="1"/>
  <c r="F1379" i="233" a="1"/>
  <c r="F1695" i="233" a="1"/>
  <c r="F754" i="233" a="1"/>
  <c r="F542" i="233" a="1"/>
  <c r="F240" i="233" a="1"/>
  <c r="F506" i="233" a="1"/>
  <c r="F103" i="233" a="1"/>
  <c r="F61" i="233" a="1"/>
  <c r="F1093" i="233" a="1"/>
  <c r="F1338" i="233" a="1"/>
  <c r="F979" i="233" a="1"/>
  <c r="F1213" i="233" a="1"/>
  <c r="F1751" i="233" a="1"/>
  <c r="F824" i="233" a="1"/>
  <c r="F1368" i="233" a="1"/>
  <c r="F273" i="233" a="1"/>
  <c r="F81" i="233" a="1"/>
  <c r="F1008" i="233" a="1"/>
  <c r="F1802" i="233" a="1"/>
  <c r="F1138" i="233" a="1"/>
  <c r="F535" i="233" a="1"/>
  <c r="F28" i="233" a="1"/>
  <c r="F339" i="233" a="1"/>
  <c r="F178" i="233" a="1"/>
  <c r="F1479" i="233" a="1"/>
  <c r="F1199" i="233" a="1"/>
  <c r="F1692" i="233" a="1"/>
  <c r="F257" i="233" a="1"/>
  <c r="F1828" i="233" a="1"/>
  <c r="F1070" i="233" a="1"/>
  <c r="F1906" i="233" a="1"/>
  <c r="F1175" i="233" a="1"/>
  <c r="F1362" i="233" a="1"/>
  <c r="F101" i="233" a="1"/>
  <c r="F941" i="233" a="1"/>
  <c r="F347" i="233" a="1"/>
  <c r="F669" i="233" a="1"/>
  <c r="F1366" i="233" a="1"/>
  <c r="F1150" i="233" a="1"/>
  <c r="F1230" i="233" a="1"/>
  <c r="F333" i="233" a="1"/>
  <c r="F168" i="233" a="1"/>
  <c r="F1720" i="233" a="1"/>
  <c r="F1729" i="233" a="1"/>
  <c r="F1985" i="233" a="1"/>
  <c r="F1973" i="233" a="1"/>
  <c r="F861" i="233" a="1"/>
  <c r="F854" i="233" a="1"/>
  <c r="F1798" i="233" a="1"/>
  <c r="F241" i="233" a="1"/>
  <c r="F1517" i="233" a="1"/>
  <c r="F1836" i="233" a="1"/>
  <c r="F395" i="233" a="1"/>
  <c r="F778" i="233" a="1"/>
  <c r="F533" i="233" a="1"/>
  <c r="F1025" i="233" a="1"/>
  <c r="F389" i="233" a="1"/>
  <c r="F740" i="233" a="1"/>
  <c r="F353" i="233" a="1"/>
  <c r="F1159" i="233" a="1"/>
  <c r="F1393" i="233" a="1"/>
  <c r="F1631" i="233" a="1"/>
  <c r="F1856" i="233" a="1"/>
  <c r="F952" i="233" a="1"/>
  <c r="F392" i="233" a="1"/>
  <c r="F1445" i="233" a="1"/>
  <c r="F1443" i="233" a="1"/>
  <c r="F1508" i="233" a="1"/>
  <c r="F349" i="233" a="1"/>
  <c r="F271" i="233" a="1"/>
  <c r="F260" i="233" a="1"/>
  <c r="F1216" i="233" a="1"/>
  <c r="F86" i="233" a="1"/>
  <c r="F251" i="233" a="1"/>
  <c r="F993" i="233" a="1"/>
  <c r="F763" i="233" a="1"/>
  <c r="F1599" i="233" a="1"/>
  <c r="F1309" i="233" a="1"/>
  <c r="F68" i="233" a="1"/>
  <c r="F139" i="233" a="1"/>
  <c r="F783" i="233" a="1"/>
  <c r="F1289" i="233" a="1"/>
  <c r="F1771" i="233" a="1"/>
  <c r="F1117" i="233" a="1"/>
  <c r="F1760" i="233" a="1"/>
  <c r="F124" i="233" a="1"/>
  <c r="F1655" i="233" a="1"/>
  <c r="F1122" i="233" a="1"/>
  <c r="F1373" i="233" a="1"/>
  <c r="F424" i="233" a="1"/>
  <c r="F1331" i="233" a="1"/>
  <c r="F524" i="233" a="1"/>
  <c r="F500" i="233" a="1"/>
  <c r="F731" i="233" a="1"/>
  <c r="F807" i="233" a="1"/>
  <c r="F1754" i="233" a="1"/>
  <c r="F1000" i="233" a="1"/>
  <c r="F1488" i="233" a="1"/>
  <c r="F1268" i="233" a="1"/>
  <c r="F267" i="233" a="1"/>
  <c r="F1106" i="233" a="1"/>
  <c r="F649" i="233" a="1"/>
  <c r="F1496" i="233" a="1"/>
  <c r="F391" i="233" a="1"/>
  <c r="F1958" i="233" a="1"/>
  <c r="F1525" i="233" a="1"/>
  <c r="F577" i="233" a="1"/>
  <c r="F1965" i="233" a="1"/>
  <c r="F1104" i="233" a="1"/>
  <c r="F208" i="233" a="1"/>
  <c r="F1286" i="233" a="1"/>
  <c r="F617" i="233" a="1"/>
  <c r="F390" i="233" a="1"/>
  <c r="F962" i="233" a="1"/>
  <c r="F1922" i="233" a="1"/>
  <c r="F1976" i="233" a="1"/>
  <c r="F1956" i="233" a="1"/>
  <c r="F691" i="233" a="1"/>
  <c r="F901" i="233" a="1"/>
  <c r="F826" i="233" a="1"/>
  <c r="F177" i="233" a="1"/>
  <c r="F345" i="233" a="1"/>
  <c r="F1781" i="233" a="1"/>
  <c r="F736" i="233" a="1"/>
  <c r="F1875" i="233" a="1"/>
  <c r="F905" i="233" a="1"/>
  <c r="F624" i="233" a="1"/>
  <c r="F1270" i="233" a="1"/>
  <c r="F337" i="233" a="1"/>
  <c r="F943" i="233" a="1"/>
  <c r="F958" i="233" a="1"/>
  <c r="F793" i="233" a="1"/>
  <c r="F723" i="233" a="1"/>
  <c r="F1318" i="233" a="1"/>
  <c r="F399" i="233" a="1"/>
  <c r="F144" i="233" a="1"/>
  <c r="F197" i="233" a="1"/>
  <c r="F1236" i="233" a="1"/>
  <c r="F329" i="233" a="1"/>
  <c r="F682" i="233" a="1"/>
  <c r="F744" i="233" a="1"/>
  <c r="F1226" i="233" a="1"/>
  <c r="F274" i="233" a="1"/>
  <c r="F1918" i="233" a="1"/>
  <c r="F488" i="233" a="1"/>
  <c r="F1121" i="233" a="1"/>
  <c r="F838" i="233" a="1"/>
  <c r="F1730" i="233" a="1"/>
  <c r="F1363" i="233" a="1"/>
  <c r="F158" i="233" a="1"/>
  <c r="F1598" i="233" a="1"/>
  <c r="F1785" i="233" a="1"/>
  <c r="F306" i="233" a="1"/>
  <c r="F588" i="233" a="1"/>
  <c r="F581" i="233" a="1"/>
  <c r="F1654" i="233" a="1"/>
  <c r="F529" i="233" a="1"/>
  <c r="F1896" i="233" a="1"/>
  <c r="F801" i="233" a="1"/>
  <c r="F1944" i="233" a="1"/>
  <c r="F1322" i="233" a="1"/>
  <c r="F1079" i="233" a="1"/>
  <c r="F1336" i="233" a="1"/>
  <c r="F873" i="233" a="1"/>
  <c r="F258" i="233" a="1"/>
  <c r="F1704" i="233" a="1"/>
  <c r="F255" i="233" a="1"/>
  <c r="F1478" i="233" a="1"/>
  <c r="F1688" i="233" a="1"/>
  <c r="F561" i="233" a="1"/>
  <c r="F661" i="233" a="1"/>
  <c r="F318" i="233" a="1"/>
  <c r="F1888" i="233" a="1"/>
  <c r="F1509" i="233" a="1"/>
  <c r="F1586" i="233" a="1"/>
  <c r="F1419" i="233" a="1"/>
  <c r="F788" i="233" a="1"/>
  <c r="F1361" i="233" a="1"/>
  <c r="F160" i="233" a="1"/>
  <c r="F995" i="233" a="1"/>
  <c r="F637" i="233" a="1"/>
  <c r="F884" i="233" a="1"/>
  <c r="F765" i="233" a="1"/>
  <c r="F923" i="233" a="1"/>
  <c r="F307" i="233" a="1"/>
  <c r="F1462" i="233" a="1"/>
  <c r="F1206" i="233" a="1"/>
  <c r="F1341" i="233" a="1"/>
  <c r="F1370" i="233" a="1"/>
  <c r="F1671" i="233" a="1"/>
  <c r="F1826" i="233" a="1"/>
  <c r="F1437" i="233" a="1"/>
  <c r="F1086" i="233" a="1"/>
  <c r="F1034" i="233" a="1"/>
  <c r="F57" i="233" a="1"/>
  <c r="F1459" i="233" a="1"/>
  <c r="F91" i="233" a="1"/>
  <c r="F1054" i="233" a="1"/>
  <c r="F1302" i="233" a="1"/>
  <c r="F426" i="233" a="1"/>
  <c r="F275" i="233" a="1"/>
  <c r="F1371" i="233" a="1"/>
  <c r="F846" i="233" a="1"/>
  <c r="F1265" i="233" a="1"/>
  <c r="F912" i="233" a="1"/>
  <c r="F1540" i="233" a="1"/>
  <c r="F1490" i="233" a="1"/>
  <c r="F670" i="233" a="1"/>
  <c r="F1135" i="233" a="1"/>
  <c r="F76" i="233" a="1"/>
  <c r="F11" i="233" a="1"/>
  <c r="F655" i="233" a="1"/>
  <c r="F486" i="233" a="1"/>
  <c r="F887" i="233" a="1"/>
  <c r="F1528" i="233" a="1"/>
  <c r="F1214" i="233" a="1"/>
  <c r="F1349" i="233" a="1"/>
  <c r="F1415" i="233" a="1"/>
  <c r="F1427" i="233" a="1"/>
  <c r="F563" i="233" a="1"/>
  <c r="F1218" i="233" a="1"/>
  <c r="F690" i="233" a="1"/>
  <c r="F232" i="233" a="1"/>
  <c r="F1966" i="233" a="1"/>
  <c r="F729" i="233" a="1"/>
  <c r="F1255" i="233" a="1"/>
  <c r="F1719" i="233" a="1"/>
  <c r="F772" i="233" a="1"/>
  <c r="F1320" i="233" a="1"/>
  <c r="F215" i="233" a="1"/>
  <c r="F1606" i="233" a="1"/>
  <c r="F774" i="233" a="1"/>
  <c r="F989" i="233" a="1"/>
  <c r="F1179" i="233" a="1"/>
  <c r="F164" i="233" a="1"/>
  <c r="F246" i="233" a="1"/>
  <c r="F1221" i="233" a="1"/>
  <c r="F1099" i="233" a="1"/>
  <c r="F889" i="233" a="1"/>
  <c r="F1974" i="233" a="1"/>
  <c r="F1467" i="233" a="1"/>
  <c r="F1967" i="233" a="1"/>
  <c r="F238" i="233" a="1"/>
  <c r="F1725" i="233" a="1"/>
  <c r="F138" i="233" a="1"/>
  <c r="F1172" i="233" a="1"/>
  <c r="F1873" i="233" a="1"/>
  <c r="F1411" i="233" a="1"/>
  <c r="F396" i="233" a="1"/>
  <c r="F1825" i="233" a="1"/>
  <c r="F1881" i="233" a="1"/>
  <c r="F553" i="233" a="1"/>
  <c r="F1979" i="233" a="1"/>
  <c r="F1554" i="233" a="1"/>
  <c r="F1679" i="233" a="1"/>
  <c r="F580" i="233" a="1"/>
  <c r="F315" i="233" a="1"/>
  <c r="F1895" i="233" a="1"/>
  <c r="F350" i="233" a="1"/>
  <c r="F641" i="233" a="1"/>
  <c r="F110" i="233" a="1"/>
  <c r="F64" i="233" a="1"/>
  <c r="F1812" i="233" a="1"/>
  <c r="F1901" i="233" a="1"/>
  <c r="F720" i="233" a="1"/>
  <c r="F228" i="233" a="1"/>
  <c r="F1618" i="233" a="1"/>
  <c r="F1016" i="233" a="1"/>
  <c r="F945" i="233" a="1"/>
  <c r="F1220" i="233" a="1"/>
  <c r="F735" i="233" a="1"/>
  <c r="F1795" i="233" a="1"/>
  <c r="F366" i="233" a="1"/>
  <c r="F531" i="233" a="1"/>
  <c r="F499" i="233" a="1"/>
  <c r="F652" i="233" a="1"/>
  <c r="F1684" i="233" a="1"/>
  <c r="F1656" i="233" a="1"/>
  <c r="F88" i="233" a="1"/>
  <c r="F156" i="233" a="1"/>
  <c r="F1350" i="233" a="1"/>
  <c r="F1756" i="233" a="1"/>
  <c r="F1780" i="233" a="1"/>
  <c r="F797" i="233" a="1"/>
  <c r="F1171" i="233" a="1"/>
  <c r="F885" i="233" a="1"/>
  <c r="F1439" i="233" a="1"/>
  <c r="F888" i="233" a="1"/>
  <c r="F1511" i="233" a="1"/>
  <c r="F517" i="233" a="1"/>
  <c r="F22" i="233" a="1"/>
  <c r="F585" i="233" a="1"/>
  <c r="F1160" i="233" a="1"/>
  <c r="F775" i="233" a="1"/>
  <c r="F977" i="233" a="1"/>
  <c r="F332" i="233" a="1"/>
  <c r="F303" i="233" a="1"/>
  <c r="F680" i="233" a="1"/>
  <c r="F1389" i="233" a="1"/>
  <c r="F816" i="233" a="1"/>
  <c r="F113" i="233" a="1"/>
  <c r="F1568" i="233" a="1"/>
  <c r="F918" i="233" a="1"/>
  <c r="F847" i="233" a="1"/>
  <c r="F1897" i="233" a="1"/>
  <c r="F949" i="233" a="1"/>
  <c r="F920" i="233" a="1"/>
  <c r="F834" i="233" a="1"/>
  <c r="F422" i="233" a="1"/>
  <c r="F1430" i="233" a="1"/>
  <c r="F1063" i="233" a="1"/>
  <c r="F1783" i="233" a="1"/>
  <c r="F557" i="233" a="1"/>
  <c r="F291" i="233" a="1"/>
  <c r="F1706" i="233" a="1"/>
  <c r="F497" i="233" a="1"/>
  <c r="F968" i="233" a="1"/>
  <c r="F1227" i="233" a="1"/>
  <c r="F414" i="233" a="1"/>
  <c r="F1936" i="233" a="1"/>
  <c r="F982" i="233" a="1"/>
  <c r="F742" i="233" a="1"/>
  <c r="F58" i="233" a="1"/>
  <c r="F819" i="233" a="1"/>
  <c r="F1083" i="233" a="1"/>
  <c r="F596" i="233" a="1"/>
  <c r="F713" i="233" a="1"/>
  <c r="F592" i="233" a="1"/>
  <c r="F9" i="233" a="1"/>
  <c r="F1076" i="233" a="1"/>
  <c r="F83" i="233" a="1"/>
  <c r="F1306" i="233" a="1"/>
  <c r="F1317" i="233" a="1"/>
  <c r="F1194" i="233" a="1"/>
  <c r="F677" i="233" a="1"/>
  <c r="F167" i="233" a="1"/>
  <c r="F761" i="233" a="1"/>
  <c r="F1181" i="233" a="1"/>
  <c r="F1469" i="233" a="1"/>
  <c r="F1204" i="233" a="1"/>
  <c r="F1449" i="233" a="1"/>
  <c r="F487" i="233" a="1"/>
  <c r="F301" i="233" a="1"/>
  <c r="F1787" i="233" a="1"/>
  <c r="F174" i="233" a="1"/>
  <c r="F1202" i="233" a="1"/>
  <c r="F46" i="233" a="1"/>
  <c r="F957" i="233" a="1"/>
  <c r="F644" i="233" a="1"/>
  <c r="F1975" i="233" a="1"/>
  <c r="F1899" i="233" a="1"/>
  <c r="F1353" i="233" a="1"/>
  <c r="F388" i="233" a="1"/>
  <c r="F966" i="233" a="1"/>
  <c r="F1727" i="233" a="1"/>
  <c r="F990" i="233" a="1"/>
  <c r="F712" i="233" a="1"/>
  <c r="F853" i="233" a="1"/>
  <c r="F248" i="233" a="1"/>
  <c r="F63" i="233" a="1"/>
  <c r="F538" i="233" a="1"/>
  <c r="F1778" i="233" a="1"/>
  <c r="F1340" i="233" a="1"/>
  <c r="F874" i="233" a="1"/>
  <c r="F584" i="233" a="1"/>
  <c r="F1186" i="233" a="1"/>
  <c r="F1192" i="233" a="1"/>
  <c r="F1633" i="233" a="1"/>
  <c r="F1801" i="233" a="1"/>
  <c r="F1329" i="233" a="1"/>
  <c r="F169" i="233" a="1"/>
  <c r="F1862" i="233" a="1"/>
  <c r="F832" i="233" a="1"/>
  <c r="F1693" i="233" a="1"/>
  <c r="F567" i="233" a="1"/>
  <c r="F844" i="233" a="1"/>
  <c r="F1766" i="233" a="1"/>
  <c r="F1440" i="233" a="1"/>
  <c r="F635" i="233" a="1"/>
  <c r="F1595" i="233" a="1"/>
  <c r="F340" i="233" a="1"/>
  <c r="F1887" i="233" a="1"/>
  <c r="F1407" i="233" a="1"/>
  <c r="F1767" i="233" a="1"/>
  <c r="F770" i="233" a="1"/>
  <c r="F931" i="233" a="1"/>
  <c r="F1249" i="233" a="1"/>
  <c r="F926" i="233" a="1"/>
  <c r="F380" i="233" a="1"/>
  <c r="F727" i="233" a="1"/>
  <c r="F1303" i="233" a="1"/>
  <c r="F507" i="233" a="1"/>
  <c r="F1208" i="233" a="1"/>
  <c r="F365" i="233" a="1"/>
  <c r="F310" i="233" a="1"/>
  <c r="F913" i="233" a="1"/>
  <c r="F1082" i="233" a="1"/>
  <c r="F1374" i="233" a="1"/>
  <c r="F105" i="233" a="1"/>
  <c r="F1623" i="233" a="1"/>
  <c r="F1300" i="233" a="1"/>
  <c r="F1205" i="233" a="1"/>
  <c r="F277" i="233" a="1"/>
  <c r="F719" i="233" a="1"/>
  <c r="F1423" i="233" a="1"/>
  <c r="F724" i="233" a="1"/>
  <c r="F1489" i="233" a="1"/>
  <c r="F1696" i="233" a="1"/>
  <c r="F520" i="233" a="1"/>
  <c r="F1212" i="233" a="1"/>
  <c r="F1149" i="233" a="1"/>
  <c r="F434" i="233" a="1"/>
  <c r="F1483" i="233" a="1"/>
  <c r="F243" i="233" a="1"/>
  <c r="F1498" i="233" a="1"/>
  <c r="F218" i="233" a="1"/>
  <c r="F1964" i="233" a="1"/>
  <c r="F1589" i="233" a="1"/>
  <c r="F1713" i="233" a="1"/>
  <c r="F371" i="233" a="1"/>
  <c r="F548" i="233" a="1"/>
  <c r="F1287" i="233" a="1"/>
  <c r="F295" i="233" a="1"/>
  <c r="F453" i="233" a="1"/>
  <c r="F465" i="233" a="1"/>
  <c r="F642" i="233" a="1"/>
  <c r="F1990" i="233" a="1"/>
  <c r="F574" i="233" a="1"/>
  <c r="F253" i="233" a="1"/>
  <c r="F230" i="233" a="1"/>
  <c r="F970" i="233" a="1"/>
  <c r="F1003" i="233" a="1"/>
  <c r="F1628" i="233" a="1"/>
  <c r="F536" i="233" a="1"/>
  <c r="F74" i="233" a="1"/>
  <c r="F482" i="233" a="1"/>
  <c r="F1166" i="233" a="1"/>
  <c r="F1064" i="233" a="1"/>
  <c r="F419" i="233" a="1"/>
  <c r="F308" i="233" a="1"/>
  <c r="F573" i="233" a="1"/>
  <c r="F342" i="233" a="1"/>
  <c r="F587" i="233" a="1"/>
  <c r="F1905" i="233" a="1"/>
  <c r="F1722" i="233" a="1"/>
  <c r="F708" i="233" a="1"/>
  <c r="F950" i="233" a="1"/>
  <c r="F878" i="233" a="1"/>
  <c r="F1948" i="233" a="1"/>
  <c r="F250" i="233" a="1"/>
  <c r="F385" i="233" a="1"/>
  <c r="F608" i="233" a="1"/>
  <c r="F383" i="233" a="1"/>
  <c r="F1660" i="233" a="1"/>
  <c r="F220" i="233" a="1"/>
  <c r="F1923" i="233" a="1"/>
  <c r="F66" i="233" a="1"/>
  <c r="F914" i="233" a="1"/>
  <c r="F175" i="233" a="1"/>
  <c r="F433" i="233" a="1"/>
  <c r="F200" i="233" a="1"/>
  <c r="F594" i="233" a="1"/>
  <c r="F17" i="233" a="1"/>
  <c r="F1084" i="233" a="1"/>
  <c r="F1867" i="233" a="1"/>
  <c r="F1724" i="233" a="1"/>
  <c r="F1866" i="233" a="1"/>
  <c r="F495" i="233" a="1"/>
  <c r="F749" i="233" a="1"/>
  <c r="F833" i="233" a="1"/>
  <c r="F348" i="233" a="1"/>
  <c r="F1582" i="233" a="1"/>
  <c r="F410" i="233" a="1"/>
  <c r="F1865" i="233" a="1"/>
  <c r="F1653" i="233" a="1"/>
  <c r="F1857" i="233" a="1"/>
  <c r="F928" i="233" a="1"/>
  <c r="F784" i="233" a="1"/>
  <c r="F1091" i="233" a="1"/>
  <c r="F1842" i="233" a="1"/>
  <c r="F1747" i="233" a="1"/>
  <c r="F1004" i="233" a="1"/>
  <c r="F546" i="233" a="1"/>
  <c r="F1123" i="233" a="1"/>
  <c r="F10" i="233" a="1"/>
  <c r="F1627" i="233" a="1"/>
  <c r="F822" i="233" a="1"/>
  <c r="F940" i="233" a="1"/>
  <c r="F1049" i="233" a="1"/>
  <c r="F1834" i="233" a="1"/>
  <c r="F514" i="233" a="1"/>
  <c r="F157" i="233" a="1"/>
  <c r="F278" i="233" a="1"/>
  <c r="F1639" i="233" a="1"/>
  <c r="F555" i="233" a="1"/>
  <c r="F1858" i="233" a="1"/>
  <c r="F1120" i="233" a="1"/>
  <c r="F1916" i="233" a="1"/>
  <c r="F1327" i="233" a="1"/>
  <c r="F692" i="233" a="1"/>
  <c r="F1908" i="233" a="1"/>
  <c r="F1463" i="233" a="1"/>
  <c r="F1676" i="233" a="1"/>
  <c r="F1148" i="233" a="1"/>
  <c r="F519" i="233" a="1"/>
  <c r="F1534" i="233" a="1"/>
  <c r="F1339" i="233" a="1"/>
  <c r="F1378" i="233" a="1"/>
  <c r="F1282" i="233" a="1"/>
  <c r="F628" i="233" a="1"/>
  <c r="F1861" i="233" a="1"/>
  <c r="F1668" i="233" a="1"/>
  <c r="F1731" i="233" a="1"/>
  <c r="F1674" i="233" a="1"/>
  <c r="F1261" i="233" a="1"/>
  <c r="F1523" i="233" a="1"/>
  <c r="F1425" i="233" a="1"/>
  <c r="F409" i="233" a="1"/>
  <c r="F1545" i="233" a="1"/>
  <c r="F1585" i="233" a="1"/>
  <c r="F159" i="233" a="1"/>
  <c r="F1583" i="233" a="1"/>
  <c r="F768" i="233" a="1"/>
  <c r="F441" i="233" a="1"/>
  <c r="F978" i="233" a="1"/>
  <c r="F1898" i="233" a="1"/>
  <c r="F798" i="233" a="1"/>
  <c r="F1316" i="233" a="1"/>
  <c r="F338" i="233" a="1"/>
  <c r="F431" i="233" a="1"/>
  <c r="F623" i="233" a="1"/>
  <c r="F883" i="233" a="1"/>
  <c r="F1264" i="233" a="1"/>
  <c r="F1453" i="233" a="1"/>
  <c r="F1883" i="233" a="1"/>
  <c r="F435" i="233" a="1"/>
  <c r="F1593" i="233" a="1"/>
  <c r="F825" i="233" a="1"/>
  <c r="F537" i="233" a="1"/>
  <c r="F1410" i="233" a="1"/>
  <c r="F1431" i="233" a="1"/>
  <c r="F120" i="233" a="1"/>
  <c r="F510" i="233" a="1"/>
  <c r="F1714" i="233" a="1"/>
  <c r="F1817" i="233" a="1"/>
  <c r="F697" i="233" a="1"/>
  <c r="F407" i="233" a="1"/>
  <c r="F368" i="233" a="1"/>
  <c r="F1422" i="233" a="1"/>
  <c r="F292" i="233" a="1"/>
  <c r="F1561" i="233" a="1"/>
  <c r="F1931" i="233" a="1"/>
  <c r="F1234" i="233" a="1"/>
  <c r="F406" i="233" a="1"/>
  <c r="F1165" i="233" a="1"/>
  <c r="F1283" i="233" a="1"/>
  <c r="F571" i="233" a="1"/>
  <c r="F1428" i="233" a="1"/>
  <c r="F1369" i="233" a="1"/>
  <c r="F1420" i="233" a="1"/>
  <c r="F1726" i="233" a="1"/>
  <c r="F611" i="233" a="1"/>
  <c r="F181" i="233" a="1"/>
  <c r="F513" i="233" a="1"/>
  <c r="F1134" i="233" a="1"/>
  <c r="F359" i="233" a="1"/>
  <c r="F746" i="233" a="1"/>
  <c r="F1337" i="233" a="1"/>
  <c r="F868" i="233" a="1"/>
  <c r="F862" i="233" a="1"/>
  <c r="F417" i="233" a="1"/>
  <c r="F1029" i="233" a="1"/>
  <c r="F378" i="233" a="1"/>
  <c r="F446" i="233" a="1"/>
  <c r="F632" i="233" a="1"/>
  <c r="F1343" i="233" a="1"/>
  <c r="F560" i="233" a="1"/>
  <c r="F439" i="233" a="1"/>
  <c r="F1672" i="233" a="1"/>
  <c r="F615" i="233" a="1"/>
  <c r="F932" i="233" a="1"/>
  <c r="F1147" i="233" a="1"/>
  <c r="F1930" i="233" a="1"/>
  <c r="F1575" i="233" a="1"/>
  <c r="F1588" i="233" a="1"/>
  <c r="F992" i="233" a="1"/>
  <c r="F530" i="233" a="1"/>
  <c r="F194" i="233" a="1"/>
  <c r="F837" i="233" a="1"/>
  <c r="F876" i="233" a="1"/>
  <c r="F1536" i="233" a="1"/>
  <c r="F554" i="233" a="1"/>
  <c r="F792" i="233" a="1"/>
  <c r="F935" i="233" a="1"/>
  <c r="F1402" i="233" a="1"/>
  <c r="F796" i="233" a="1"/>
  <c r="F972" i="233" a="1"/>
  <c r="F463" i="233" a="1"/>
  <c r="F1101" i="233" a="1"/>
  <c r="F771" i="233" a="1"/>
  <c r="F170" i="233" a="1"/>
  <c r="F1030" i="233" a="1"/>
  <c r="F872" i="233" a="1"/>
  <c r="F1852" i="233" a="1"/>
  <c r="F683" i="233" a="1"/>
  <c r="F1739" i="233" a="1"/>
  <c r="F162" i="233" a="1"/>
  <c r="F634" i="233" a="1"/>
  <c r="F1174" i="233" a="1"/>
  <c r="F512" i="233" a="1"/>
  <c r="F703" i="233" a="1"/>
  <c r="F1022" i="233" a="1"/>
  <c r="F813" i="233" a="1"/>
  <c r="F1069" i="233" a="1"/>
  <c r="F566" i="233" a="1"/>
  <c r="F296" i="233" a="1"/>
  <c r="F895" i="233" a="1"/>
  <c r="F681" i="233" a="1"/>
  <c r="F1784" i="233" a="1"/>
  <c r="F1925" i="233" a="1"/>
  <c r="F662" i="233" a="1"/>
  <c r="F490" i="233" a="1"/>
  <c r="F1464" i="233" a="1"/>
  <c r="F1609" i="233" a="1"/>
  <c r="F343" i="233" a="1"/>
  <c r="F1548" i="233" a="1"/>
  <c r="F1257" i="233" a="1"/>
  <c r="F1573" i="233" a="1"/>
  <c r="F516" i="233" a="1"/>
  <c r="F1572" i="233" a="1"/>
  <c r="F1251" i="233" a="1"/>
  <c r="F1604" i="233" a="1"/>
  <c r="F1293" i="233" a="1"/>
  <c r="F1550" i="233" a="1"/>
  <c r="F133" i="233" a="1"/>
  <c r="F1682" i="233" a="1"/>
  <c r="F1607" i="233" a="1"/>
  <c r="F875" i="233" a="1"/>
  <c r="F851" i="233" a="1"/>
  <c r="F757" i="233" a="1"/>
  <c r="F1665" i="233" a="1"/>
  <c r="F268" i="233" a="1"/>
  <c r="F72" i="233" a="1"/>
  <c r="F104" i="233" a="1"/>
  <c r="F893" i="233" a="1"/>
  <c r="F149" i="233" a="1"/>
  <c r="F1377" i="233" a="1"/>
  <c r="F1044" i="233" a="1"/>
  <c r="F468" i="233" a="1"/>
  <c r="F472" i="233" a="1"/>
  <c r="F1471" i="233" a="1"/>
  <c r="F256" i="233" a="1"/>
  <c r="F415" i="233" a="1"/>
  <c r="F621" i="233" a="1"/>
  <c r="F1788" i="233" a="1"/>
  <c r="F1046" i="233" a="1"/>
  <c r="F1228" i="233" a="1"/>
  <c r="F1219" i="233" a="1"/>
  <c r="F1400" i="233" a="1"/>
  <c r="F1904" i="233" a="1"/>
  <c r="F1773" i="233" a="1"/>
  <c r="F328" i="233" a="1"/>
  <c r="F722" i="233" a="1"/>
  <c r="F1602" i="233" a="1"/>
  <c r="F1294" i="233" a="1"/>
  <c r="F1837" i="233" a="1"/>
  <c r="F1487" i="233" a="1"/>
  <c r="F1167" i="233" a="1"/>
  <c r="F1426" i="233" a="1"/>
  <c r="F776" i="233" a="1"/>
  <c r="F1570" i="233" a="1"/>
  <c r="F967" i="233" a="1"/>
  <c r="F639" i="233" a="1"/>
  <c r="F1089" i="233" a="1"/>
  <c r="F604" i="233" a="1"/>
  <c r="F1359" i="233" a="1"/>
  <c r="F1596" i="233" a="1"/>
  <c r="F148" i="233" a="1"/>
  <c r="F1144" i="233" a="1"/>
  <c r="F393" i="233" a="1"/>
  <c r="F1643" i="233" a="1"/>
  <c r="F1708" i="233" a="1"/>
  <c r="F1157" i="233" a="1"/>
  <c r="F1768" i="233" a="1"/>
  <c r="F1744" i="233" a="1"/>
  <c r="F195" i="233" a="1"/>
  <c r="F1081" i="233" a="1"/>
  <c r="F334" i="233" a="1"/>
  <c r="F1799" i="233" a="1"/>
  <c r="F1664" i="233" a="1"/>
  <c r="F40" i="233" a="1"/>
  <c r="F564" i="233" a="1"/>
  <c r="F891" i="233" a="1"/>
  <c r="F1185" i="233" a="1"/>
  <c r="F172" i="233" a="1"/>
  <c r="F1543" i="233" a="1"/>
  <c r="F944" i="233" a="1"/>
  <c r="F239" i="233" a="1"/>
  <c r="F551" i="233" a="1"/>
  <c r="F582" i="233" a="1"/>
  <c r="F1526" i="233" a="1"/>
  <c r="F855" i="233" a="1"/>
  <c r="F1824" i="233" a="1"/>
  <c r="F1105" i="233" a="1"/>
  <c r="F679" i="233" a="1"/>
  <c r="F687" i="233" a="1"/>
  <c r="F1299" i="233" a="1"/>
  <c r="F1521" i="233" a="1"/>
  <c r="F15" i="233" a="1"/>
  <c r="F30" i="233" a="1"/>
  <c r="F922" i="233" a="1"/>
  <c r="F532" i="233" a="1"/>
  <c r="F1715" i="233" a="1"/>
  <c r="F915" i="233" a="1"/>
  <c r="F1139" i="233" a="1"/>
  <c r="F609" i="233" a="1"/>
  <c r="F1642" i="233" a="1"/>
  <c r="F1048" i="233" a="1"/>
  <c r="F1840" i="233" a="1"/>
  <c r="F416" i="233" a="1"/>
  <c r="F1700" i="233" a="1"/>
  <c r="F1395" i="233" a="1"/>
  <c r="F1242" i="233" a="1"/>
  <c r="F1822" i="233" a="1"/>
  <c r="F119" i="233" a="1"/>
  <c r="F436" i="233" a="1"/>
  <c r="F1786" i="233" a="1"/>
  <c r="F860" i="233" a="1"/>
  <c r="F613" i="233" a="1"/>
  <c r="F12" i="233" a="1"/>
  <c r="F1626" i="233" a="1"/>
  <c r="F1889" i="233" a="1"/>
  <c r="F1501" i="233" a="1"/>
  <c r="F336" i="233" a="1"/>
  <c r="F1392" i="233" a="1"/>
  <c r="F983" i="233" a="1"/>
  <c r="F671" i="233" a="1"/>
  <c r="F1675" i="233" a="1"/>
  <c r="F114" i="233" a="1"/>
  <c r="F370" i="233" a="1"/>
  <c r="F1941" i="233" a="1"/>
  <c r="F906" i="233" a="1"/>
  <c r="F1096" i="233" a="1"/>
  <c r="F794" i="233" a="1"/>
  <c r="F1737" i="233" a="1"/>
  <c r="F1615" i="233" a="1"/>
  <c r="F126" i="233" a="1"/>
  <c r="F1535" i="233" a="1"/>
  <c r="F85" i="233" a="1"/>
  <c r="F1981" i="233" a="1"/>
  <c r="F1920" i="233" a="1"/>
  <c r="F710" i="233" a="1"/>
  <c r="F449" i="233" a="1"/>
  <c r="F205" i="233" a="1"/>
  <c r="F1853" i="233" a="1"/>
  <c r="F141" i="233" a="1"/>
  <c r="F427" i="233" a="1"/>
  <c r="F1757" i="233" a="1"/>
  <c r="F1143" i="233" a="1"/>
  <c r="F1364" i="233" a="1"/>
  <c r="F1644" i="233" a="1"/>
  <c r="F1558" i="233" a="1"/>
  <c r="F565" i="233" a="1"/>
  <c r="F62" i="233" a="1"/>
  <c r="F474" i="233" a="1"/>
  <c r="F721" i="233" a="1"/>
  <c r="F675" i="233" a="1"/>
  <c r="F1765" i="233" a="1"/>
  <c r="F1075" i="233" a="1"/>
  <c r="F987" i="233" a="1"/>
  <c r="F1470" i="233" a="1"/>
  <c r="F358" i="233" a="1"/>
  <c r="F1193" i="233" a="1"/>
  <c r="F1189" i="233" a="1"/>
  <c r="F457" i="233" a="1"/>
  <c r="F60" i="233" a="1"/>
  <c r="F1647" i="233" a="1"/>
  <c r="F1641" i="233" a="1"/>
  <c r="F188" i="233" a="1"/>
  <c r="F221" i="233" a="1"/>
  <c r="F568" i="233" a="1"/>
  <c r="F1087" i="233" a="1"/>
  <c r="F1983" i="233" a="1"/>
  <c r="F612" i="233" a="1"/>
  <c r="F544" i="233" a="1"/>
  <c r="F317" i="233" a="1"/>
  <c r="F302" i="233" a="1"/>
  <c r="F1211" i="233" a="1"/>
  <c r="F96" i="233" a="1"/>
  <c r="F1312" i="233" a="1"/>
  <c r="F1649" i="233" a="1"/>
  <c r="F1178" i="233" a="1"/>
  <c r="F297" i="233" a="1"/>
  <c r="F1663" i="233" a="1"/>
  <c r="F569" i="233" a="1"/>
  <c r="F207" i="233" a="1"/>
  <c r="F753" i="233" a="1"/>
  <c r="F1917" i="233" a="1"/>
  <c r="F398" i="233" a="1"/>
  <c r="F394" i="233" a="1"/>
  <c r="F668" i="233" a="1"/>
  <c r="F39" i="233" a="1"/>
  <c r="F1761" i="233" a="1"/>
  <c r="F1476" i="233" a="1"/>
  <c r="F1020" i="233" a="1"/>
  <c r="F288" i="233" a="1"/>
  <c r="F1984" i="233" a="1"/>
  <c r="F1307" i="233" a="1"/>
  <c r="F1576" i="233" a="1"/>
  <c r="F1732" i="233" a="1"/>
  <c r="F23" i="233" a="1"/>
  <c r="F602" i="233" a="1"/>
  <c r="F1879" i="233" a="1"/>
  <c r="F767" i="233" a="1"/>
  <c r="F1188" i="233" a="1"/>
  <c r="F917" i="233" a="1"/>
  <c r="F1024" i="233" a="1"/>
  <c r="F1542" i="233" a="1"/>
  <c r="F1457" i="233" a="1"/>
  <c r="F1697" i="233" a="1"/>
  <c r="F828" i="233" a="1"/>
  <c r="F1859" i="233" a="1"/>
  <c r="F1658" i="233" a="1"/>
  <c r="F282" i="233" a="1"/>
  <c r="F233" i="233" a="1"/>
  <c r="F1043" i="233" a="1"/>
  <c r="F829" i="233" a="1"/>
  <c r="F1386" i="233" a="1"/>
  <c r="F166" i="233" a="1"/>
  <c r="F997" i="233" a="1"/>
  <c r="F589" i="233" a="1"/>
  <c r="F1142" i="233" a="1"/>
  <c r="F1258" i="233" a="1"/>
  <c r="F470" i="233" a="1"/>
  <c r="F1404" i="233" a="1"/>
  <c r="F656" i="233" a="1"/>
  <c r="F335" i="233" a="1"/>
  <c r="F1844" i="233" a="1"/>
  <c r="F1678" i="233" a="1"/>
  <c r="F1513" i="233" a="1"/>
  <c r="F937" i="233" a="1"/>
  <c r="F226" i="233" a="1"/>
  <c r="F92" i="233" a="1"/>
  <c r="F1384" i="233" a="1"/>
  <c r="F377" i="233" a="1"/>
  <c r="F737" i="233" a="1"/>
  <c r="F1129" i="233" a="1"/>
  <c r="F421" i="233" a="1"/>
  <c r="F1448" i="233" a="1"/>
  <c r="F1233" i="233" a="1"/>
  <c r="F489" i="233" a="1"/>
  <c r="F152" i="233" a="1"/>
  <c r="F404" i="233" a="1"/>
  <c r="F936" i="233" a="1"/>
  <c r="F1512" i="233" a="1"/>
  <c r="F1544" i="233" a="1"/>
  <c r="F1993" i="233" a="1"/>
  <c r="F26" i="233" a="1"/>
  <c r="F1200" i="233" a="1"/>
  <c r="F1036" i="233" a="1"/>
  <c r="F461" i="233" a="1"/>
  <c r="F1259" i="233" a="1"/>
  <c r="F743" i="233" a="1"/>
  <c r="F991" i="233" a="1"/>
  <c r="F1667" i="233" a="1"/>
  <c r="F467" i="233" a="1"/>
  <c r="F1797" i="233" a="1"/>
  <c r="F505" i="233" a="1"/>
  <c r="F379" i="233" a="1"/>
  <c r="F1820" i="233" a="1"/>
  <c r="F429" i="233" a="1"/>
  <c r="F1563" i="233" a="1"/>
  <c r="F93" i="233" a="1"/>
  <c r="F540" i="233" a="1"/>
  <c r="F1815" i="233" a="1"/>
  <c r="F1662" i="233" a="1"/>
  <c r="F1601" i="233" a="1"/>
  <c r="F1584" i="233" a="1"/>
  <c r="F1182" i="233" a="1"/>
  <c r="F496" i="233" a="1"/>
  <c r="F136" i="233" a="1"/>
  <c r="F1690" i="233" a="1"/>
  <c r="F804" i="233" a="1"/>
  <c r="F1880" i="233" a="1"/>
  <c r="F1276" i="233" a="1"/>
  <c r="F1408" i="233" a="1"/>
  <c r="F1686" i="233" a="1"/>
  <c r="F1050" i="233" a="1"/>
  <c r="F1702" i="233" a="1"/>
  <c r="F122" i="233" a="1"/>
  <c r="F1429" i="233" a="1"/>
  <c r="F1161" i="233" a="1"/>
  <c r="F437" i="233" a="1"/>
  <c r="F480" i="233" a="1"/>
  <c r="F183" i="233" a="1"/>
  <c r="F1874" i="233" a="1"/>
  <c r="F1284" i="233" a="1"/>
  <c r="F1313" i="233" a="1"/>
  <c r="F29" i="233" a="1"/>
  <c r="F600" i="233" a="1"/>
  <c r="F508" i="233" a="1"/>
  <c r="F633" i="233" a="1"/>
  <c r="F745" i="233" a="1"/>
  <c r="F146" i="233" a="1"/>
  <c r="F211" i="233" a="1"/>
  <c r="F1571" i="233" a="1"/>
  <c r="F1201" i="233" a="1"/>
  <c r="F1450" i="233" a="1"/>
  <c r="F369" i="233" a="1"/>
  <c r="F1970" i="233" a="1"/>
  <c r="F1246" i="233" a="1"/>
  <c r="F1413" i="233" a="1"/>
  <c r="F252" i="233" a="1"/>
  <c r="F1758" i="233" a="1"/>
  <c r="F664" i="233" a="1"/>
  <c r="F1285" i="233" a="1"/>
  <c r="F203" i="233" a="1"/>
  <c r="F1566" i="233" a="1"/>
  <c r="F693" i="233" a="1"/>
  <c r="F598" i="233" a="1"/>
  <c r="F1344" i="233" a="1"/>
  <c r="F1291" i="233" a="1"/>
  <c r="F1109" i="233" a="1"/>
  <c r="F127" i="233" a="1"/>
  <c r="F265" i="233" a="1"/>
  <c r="F998" i="233" a="1"/>
  <c r="F78" i="233" a="1"/>
  <c r="F155" i="233" a="1"/>
  <c r="F811" i="233" a="1"/>
  <c r="F187" i="233" a="1"/>
  <c r="F1581" i="233" a="1"/>
  <c r="F1355" i="233" a="1"/>
  <c r="F462" i="233" a="1"/>
  <c r="F1630" i="233" a="1"/>
  <c r="F1210" i="233" a="1"/>
  <c r="F921" i="233" a="1"/>
  <c r="F100" i="233" a="1"/>
  <c r="F444" i="233" a="1"/>
  <c r="F782" i="233" a="1"/>
  <c r="F1458" i="233" a="1"/>
  <c r="F502" i="233" a="1"/>
  <c r="F1753" i="233" a="1"/>
  <c r="F863" i="233" a="1"/>
  <c r="F1018" i="233" a="1"/>
  <c r="F645" i="233" a="1"/>
  <c r="F1915" i="233" a="1"/>
  <c r="F1855" i="233" a="1"/>
  <c r="F986" i="233" a="1"/>
  <c r="F182" i="233" a="1"/>
  <c r="F70" i="233" a="1"/>
  <c r="F423" i="233" a="1"/>
  <c r="F1119" i="233" a="1"/>
  <c r="F1532" i="233" a="1"/>
  <c r="F1272" i="233" a="1"/>
  <c r="F123" i="233" a="1"/>
  <c r="F1466" i="233" a="1"/>
  <c r="F559" i="233" a="1"/>
  <c r="F764" i="233" a="1"/>
  <c r="F630" i="233" a="1"/>
  <c r="F845" i="233" a="1"/>
  <c r="F1184" i="233" a="1"/>
  <c r="F1163" i="233" a="1"/>
  <c r="F1763" i="233" a="1"/>
  <c r="F397" i="233" a="1"/>
  <c r="F856" i="233" a="1"/>
  <c r="F1124" i="233" a="1"/>
  <c r="F1946" i="233" a="1"/>
  <c r="F199" i="233" a="1"/>
  <c r="F1636" i="233" a="1"/>
  <c r="F321" i="233" a="1"/>
  <c r="F726" i="233" a="1"/>
  <c r="F49" i="233" a="1"/>
  <c r="F769" i="233" a="1"/>
  <c r="F827" i="233" a="1"/>
  <c r="F1683" i="233" a="1"/>
  <c r="F1657" i="233" a="1"/>
  <c r="F48" i="233" a="1"/>
  <c r="F1910" i="233" a="1"/>
  <c r="F1116" i="233" a="1"/>
  <c r="F897" i="233" a="1"/>
  <c r="F976" i="233" a="1"/>
  <c r="F189" i="233" a="1"/>
  <c r="F715" i="233" a="1"/>
  <c r="F1077" i="233" a="1"/>
  <c r="F1113" i="233" a="1"/>
  <c r="F458" i="233" a="1"/>
  <c r="F1617" i="233" a="1"/>
  <c r="F1061" i="233" a="1"/>
  <c r="F1333" i="233" a="1"/>
  <c r="F547" i="233" a="1"/>
  <c r="F706" i="233" a="1"/>
  <c r="F386" i="233" a="1"/>
  <c r="F848" i="233" a="1"/>
  <c r="F1007" i="233" a="1"/>
  <c r="F942" i="233" a="1"/>
  <c r="F1587" i="233" a="1"/>
  <c r="F994" i="233" a="1"/>
  <c r="F728" i="233" a="1"/>
  <c r="F805" i="233" a="1"/>
  <c r="F1669" i="233" a="1"/>
  <c r="F1037" i="233" a="1"/>
  <c r="F213" i="233" a="1"/>
  <c r="F1746" i="233" a="1"/>
  <c r="F249" i="233" a="1"/>
  <c r="F996" i="233" a="1"/>
  <c r="F224" i="233" a="1"/>
  <c r="F1015" i="233" a="1"/>
  <c r="F35" i="233" a="1"/>
  <c r="F117" i="233" a="1"/>
  <c r="F193" i="233" a="1"/>
  <c r="F445" i="233" a="1"/>
  <c r="F647" i="233" a="1"/>
  <c r="F98" i="233" a="1"/>
  <c r="F1321" i="233" a="1"/>
  <c r="F1733" i="233" a="1"/>
  <c r="F71" i="233" a="1"/>
  <c r="F1650" i="233" a="1"/>
  <c r="F1574" i="233" a="1"/>
  <c r="F185" i="233" a="1"/>
  <c r="F1301" i="233" a="1"/>
  <c r="F1982" i="233" a="1"/>
  <c r="F1013" i="233" a="1"/>
  <c r="F1972" i="233" a="1"/>
  <c r="F1933" i="233" a="1"/>
  <c r="F1052" i="233" a="1"/>
  <c r="F1071" i="233" a="1"/>
  <c r="F1527" i="233" a="1"/>
  <c r="F305" i="233" a="1"/>
  <c r="F1493" i="233" a="1"/>
  <c r="F1421" i="233" a="1"/>
  <c r="F1741" i="233" a="1"/>
  <c r="F789" i="233" a="1"/>
  <c r="F384" i="233" a="1"/>
  <c r="F1468" i="233" a="1"/>
  <c r="F38" i="233" a="1"/>
  <c r="F1323" i="233" a="1"/>
  <c r="F1279" i="233" a="1"/>
  <c r="F97" i="233" a="1"/>
  <c r="F331" i="233" a="1"/>
  <c r="F732" i="233" a="1"/>
  <c r="F1885" i="233" a="1"/>
  <c r="F1614" i="233" a="1"/>
  <c r="F1557" i="233" a="1"/>
  <c r="F1223" i="233" a="1"/>
  <c r="F204" i="233" a="1"/>
  <c r="F1330" i="233" a="1"/>
  <c r="F362" i="233" a="1"/>
  <c r="F579" i="233" a="1"/>
  <c r="F616" i="233" a="1"/>
  <c r="F1738" i="233" a="1"/>
  <c r="F1928" i="233" a="1"/>
  <c r="F1562" i="233" a="1"/>
  <c r="F412" i="233" a="1"/>
  <c r="F626" i="233" a="1"/>
  <c r="F320" i="233" a="1"/>
  <c r="F696" i="233" a="1"/>
  <c r="F1805" i="233" a="1"/>
  <c r="F130" i="233" a="1"/>
  <c r="F1610" i="233" a="1"/>
  <c r="F450" i="233" a="1"/>
  <c r="F773" i="233" a="1"/>
  <c r="F99" i="233" a="1"/>
  <c r="F959" i="233" a="1"/>
  <c r="F1027" i="233" a="1"/>
  <c r="F1978" i="233" a="1"/>
  <c r="F1832" i="233" a="1"/>
  <c r="F1652" i="233" a="1"/>
  <c r="F1406" i="233" a="1"/>
  <c r="F1267" i="233" a="1"/>
  <c r="F1263" i="233" a="1"/>
  <c r="F777" i="233" a="1"/>
  <c r="F1126" i="233" a="1"/>
  <c r="F1592" i="233" a="1"/>
  <c r="F143" i="233" a="1"/>
  <c r="F1288" i="233" a="1"/>
  <c r="F1352" i="233" a="1"/>
  <c r="F121" i="233" a="1"/>
  <c r="F1002" i="233" a="1"/>
  <c r="F1136" i="233" a="1"/>
  <c r="F1827" i="233" a="1"/>
  <c r="F469" i="233" a="1"/>
  <c r="F1031" i="233" a="1"/>
  <c r="F227" i="233" a="1"/>
  <c r="F1872" i="233" a="1"/>
  <c r="F1297" i="233" a="1"/>
  <c r="F1481" i="233" a="1"/>
  <c r="F820" i="233" a="1"/>
  <c r="F351" i="233" a="1"/>
  <c r="F648" i="233" a="1"/>
  <c r="F1849" i="233" a="1"/>
  <c r="F18" i="233" a="1"/>
  <c r="F209" i="233" a="1"/>
  <c r="F1884" i="233" a="1"/>
  <c r="F1932" i="233" a="1"/>
  <c r="F625" i="233" a="1"/>
  <c r="F1436" i="233" a="1"/>
  <c r="F374" i="233" a="1"/>
  <c r="F425" i="233" a="1"/>
  <c r="F1793" i="233" a="1"/>
  <c r="F1886" i="233" a="1"/>
  <c r="F1028" i="233" a="1"/>
  <c r="F1670" i="233" a="1"/>
  <c r="F583" i="233" a="1"/>
  <c r="F1871" i="233" a="1"/>
  <c r="F871" i="233" a="1"/>
  <c r="F293" i="233" a="1"/>
  <c r="F1271" i="233" a="1"/>
  <c r="F730" i="233" a="1"/>
  <c r="F180" i="233" a="1"/>
  <c r="F558" i="233" a="1"/>
  <c r="F356" i="233" a="1"/>
  <c r="F1399" i="233" a="1"/>
  <c r="F1059" i="233" a="1"/>
  <c r="F25" i="233" a="1"/>
  <c r="F135" i="233" a="1"/>
  <c r="F527" i="233" a="1"/>
  <c r="F21" i="233" a="1"/>
  <c r="F1890" i="233" a="1"/>
  <c r="F1638" i="233" a="1"/>
  <c r="F1187" i="233" a="1"/>
  <c r="F1955" i="233" a="1"/>
  <c r="F762" i="233" a="1"/>
  <c r="F1806" i="233" a="1"/>
  <c r="F1196" i="233" a="1"/>
  <c r="F1794" i="233" a="1"/>
  <c r="F947" i="233" a="1"/>
  <c r="F850" i="233" a="1"/>
  <c r="F325" i="233" a="1"/>
  <c r="F1460" i="233" a="1"/>
  <c r="F1951" i="233" a="1"/>
  <c r="F1017" i="233" a="1"/>
  <c r="F316" i="233" a="1"/>
  <c r="F179" i="233" a="1"/>
  <c r="F709" i="233" a="1"/>
  <c r="F909" i="233" a="1"/>
  <c r="F1531" i="233" a="1"/>
  <c r="F659" i="233" a="1"/>
  <c r="F1736" i="233" a="1"/>
  <c r="F367" i="233" a="1"/>
  <c r="F1632" i="233" a="1"/>
  <c r="F627" i="233" a="1"/>
  <c r="F1065" i="233" a="1"/>
  <c r="F352" i="233" a="1"/>
  <c r="F739" i="233" a="1"/>
  <c r="F1215" i="233" a="1"/>
  <c r="F1694" i="233" a="1"/>
  <c r="F1673" i="233" a="1"/>
  <c r="F1275" i="233" a="1"/>
  <c r="F1375" i="233" a="1"/>
  <c r="F285" i="233" a="1"/>
  <c r="F324" i="233" a="1"/>
  <c r="F1222" i="233" a="1"/>
  <c r="F1551" i="233" a="1"/>
  <c r="F102" i="233" a="1"/>
  <c r="F821" i="233" a="1"/>
  <c r="F1549" i="233" a="1"/>
  <c r="F685" i="233" a="1"/>
  <c r="F115" i="233" a="1"/>
  <c r="F344" i="233" a="1"/>
  <c r="F591" i="233" a="1"/>
  <c r="F1718" i="233" a="1"/>
  <c r="F171" i="233" a="1"/>
  <c r="F1748" i="233" a="1"/>
  <c r="F298" i="233" a="1"/>
  <c r="F1060" i="233" a="1"/>
  <c r="F231" i="233" a="1"/>
  <c r="F281" i="233" a="1"/>
  <c r="F1792" i="233" a="1"/>
  <c r="F1689" i="233" a="1"/>
  <c r="F809" i="233" a="1"/>
  <c r="F1991" i="233" a="1"/>
  <c r="F42" i="233" a="1"/>
  <c r="F354" i="233" a="1"/>
  <c r="F1779" i="233" a="1"/>
  <c r="F812" i="233" a="1"/>
  <c r="F484" i="233" a="1"/>
  <c r="F1600" i="233" a="1"/>
  <c r="F1774" i="233" a="1"/>
  <c r="F1518" i="233" a="1"/>
  <c r="F1130" i="233" a="1"/>
  <c r="F974" i="233" a="1"/>
  <c r="F802" i="233" a="1"/>
  <c r="F1231" i="233" a="1"/>
  <c r="F831" i="233" a="1"/>
  <c r="F161" i="233" a="1"/>
  <c r="F77" i="233" a="1"/>
  <c r="F1128" i="233" a="1"/>
  <c r="F1346" i="233" a="1"/>
  <c r="F938" i="233" a="1"/>
  <c r="F525" i="233" a="1"/>
  <c r="F1847" i="233" a="1"/>
  <c r="F7" i="233" a="1"/>
  <c r="F1907" i="233" a="1"/>
  <c r="F902" i="233" a="1"/>
  <c r="F3" i="233" a="1"/>
  <c r="F1325" i="233" a="1"/>
  <c r="F142" i="233" a="1"/>
  <c r="F1980" i="233" a="1"/>
  <c r="F1324" i="233" a="1"/>
  <c r="F1094" i="233" a="1"/>
  <c r="F314" i="233" a="1"/>
  <c r="F1115" i="233" a="1"/>
  <c r="F900" i="233" a="1"/>
  <c r="F1742" i="233" a="1"/>
  <c r="F1957" i="233" a="1"/>
  <c r="F1072" i="233" a="1"/>
  <c r="F132" i="233" a="1"/>
  <c r="F1594" i="233" a="1"/>
  <c r="F1716" i="233" a="1"/>
  <c r="F299" i="233" a="1"/>
  <c r="F1198" i="233" a="1"/>
  <c r="F1552" i="233" a="1"/>
  <c r="F125" i="233" a="1"/>
  <c r="F1480" i="233" a="1"/>
  <c r="F672" i="233" a="1"/>
  <c r="F217" i="233" a="1"/>
  <c r="F907" i="233" a="1"/>
  <c r="F1238" i="233" a="1"/>
  <c r="F1442" i="233" a="1"/>
  <c r="F898" i="233" a="1"/>
  <c r="F752" i="233" a="1"/>
  <c r="F1176" i="233" a="1"/>
  <c r="F686" i="233" a="1"/>
  <c r="F892" i="233" a="1"/>
  <c r="F479" i="233" a="1"/>
  <c r="F930" i="233" a="1"/>
  <c r="F747" i="233" a="1"/>
  <c r="F1241" i="233" a="1"/>
  <c r="F1041" i="233" a="1"/>
  <c r="F1057" i="233" a="1"/>
  <c r="F80" i="233" a="1"/>
  <c r="F790" i="233" a="1"/>
  <c r="F1538" i="233" a="1"/>
  <c r="F210" i="233" a="1"/>
  <c r="F1342" i="233" a="1"/>
  <c r="F1281" i="233" a="1"/>
  <c r="F89" i="233" a="1"/>
  <c r="F1829" i="233" a="1"/>
  <c r="F1882" i="233" a="1"/>
  <c r="F1245" i="233" a="1"/>
  <c r="F1759" i="233" a="1"/>
  <c r="F440" i="233" a="1"/>
  <c r="F714" i="233" a="1"/>
  <c r="F254" i="233" a="1"/>
  <c r="F1381" i="233" a="1"/>
  <c r="F1385" i="233" a="1"/>
  <c r="F963" i="233" a="1"/>
  <c r="F657" i="233" a="1"/>
  <c r="F1088" i="233" a="1"/>
  <c r="F1850" i="233" a="1"/>
  <c r="F694" i="233" a="1"/>
  <c r="F322" i="233" a="1"/>
  <c r="F150" i="233" a="1"/>
  <c r="F518" i="233" a="1"/>
  <c r="F1869" i="233" a="1"/>
  <c r="F1987" i="233" a="1"/>
  <c r="F839" i="233" a="1"/>
  <c r="F924" i="233" a="1"/>
  <c r="F1021" i="233" a="1"/>
  <c r="F1971" i="233" a="1"/>
  <c r="F242" i="233" a="1"/>
  <c r="F1358" i="233" a="1"/>
  <c r="F418" i="233" a="1"/>
  <c r="F552" i="233" a="1"/>
  <c r="F1749" i="233" a="1"/>
  <c r="F1145" i="233" a="1"/>
  <c r="F619" i="233" a="1"/>
  <c r="F960" i="233" a="1"/>
  <c r="F451" i="233" a="1"/>
  <c r="F869" i="233" a="1"/>
  <c r="F653" i="233" a="1"/>
  <c r="F700" i="233" a="1"/>
  <c r="F1833" i="233" a="1"/>
  <c r="F751" i="233" a="1"/>
  <c r="F79" i="233" a="1"/>
  <c r="F1010" i="233" a="1"/>
  <c r="F521" i="233" a="1"/>
  <c r="F137" i="233" a="1"/>
  <c r="F1564" i="233" a="1"/>
  <c r="F1814" i="233" a="1"/>
  <c r="F1835" i="233" a="1"/>
  <c r="F904" i="233" a="1"/>
  <c r="F1960" i="233" a="1"/>
  <c r="F1811" i="233" a="1"/>
  <c r="F373" i="233" a="1"/>
  <c r="F1848" i="233" a="1"/>
  <c r="F1357" i="233" a="1"/>
  <c r="F1125" i="233" a="1"/>
  <c r="F1067" i="233" a="1"/>
  <c r="F19" i="233" a="1"/>
  <c r="F1026" i="233" a="1"/>
  <c r="F1434" i="233" a="1"/>
  <c r="F478" i="233" a="1"/>
  <c r="F1919" i="233" a="1"/>
  <c r="F341" i="233" a="1"/>
  <c r="F1280" i="233" a="1"/>
  <c r="F455" i="233" a="1"/>
  <c r="F787" i="233" a="1"/>
  <c r="F1728" i="233" a="1"/>
  <c r="F1877" i="233" a="1"/>
  <c r="F870" i="233" a="1"/>
  <c r="F1810" i="233" a="1"/>
  <c r="F1156" i="233" a="1"/>
  <c r="F1921" i="233" a="1"/>
  <c r="F280" i="233" a="1"/>
  <c r="F877" i="233" a="1"/>
  <c r="F1418" i="233" a="1"/>
  <c r="F147" i="233" a="1"/>
  <c r="F1247" i="233" a="1"/>
  <c r="F151" i="233" a="1"/>
  <c r="F748" i="233" a="1"/>
  <c r="F948" i="233" a="1"/>
  <c r="F236" i="233" a="1"/>
  <c r="F234" i="233" a="1"/>
  <c r="F1376" i="233" a="1"/>
  <c r="F16" i="233" a="1"/>
  <c r="F881" i="233" a="1"/>
  <c r="F1005" i="233" a="1"/>
  <c r="F1066" i="233" a="1"/>
  <c r="F858" i="233" a="1"/>
  <c r="F1292" i="233" a="1"/>
  <c r="F382" i="233" a="1"/>
  <c r="F758" i="233" a="1"/>
  <c r="F1524" i="233" a="1"/>
  <c r="F841" i="233" a="1"/>
  <c r="F1001" i="233" a="1"/>
  <c r="F1177" i="233" a="1"/>
  <c r="F1051" i="233" a="1"/>
  <c r="F165" i="233" a="1"/>
  <c r="F1752" i="233" a="1"/>
  <c r="F32" i="233" a="1"/>
  <c r="F1441" i="233" a="1"/>
  <c r="F53" i="233" a="1"/>
  <c r="F1308" i="233" a="1"/>
  <c r="F400" i="233" a="1"/>
  <c r="F1634" i="233" a="1"/>
  <c r="F1734" i="233" a="1"/>
  <c r="F1168" i="233" a="1"/>
  <c r="F357" i="233" a="1"/>
  <c r="F1782" i="233" a="1"/>
  <c r="F1011" i="233" a="1"/>
  <c r="F1510" i="233" a="1"/>
  <c r="F1137" i="233" a="1"/>
  <c r="F1622" i="233" a="1"/>
  <c r="F129" i="233" a="1"/>
  <c r="F595" i="233" a="1"/>
  <c r="F201" i="233" a="1"/>
  <c r="F420" i="233" a="1"/>
  <c r="F1058" i="233" a="1"/>
  <c r="F1240" i="233" a="1"/>
  <c r="F1367" i="233" a="1"/>
  <c r="F606" i="233" a="1"/>
  <c r="F1114" i="233" a="1"/>
  <c r="F309" i="233" a="1"/>
  <c r="F363" i="233" a="1"/>
  <c r="F1250" i="233" a="1"/>
  <c r="F665" i="233" a="1"/>
  <c r="F1789" i="233" a="1"/>
  <c r="F411" i="233" a="1"/>
  <c r="F975" i="233" a="1"/>
  <c r="F1169" i="233" a="1"/>
  <c r="F1790" i="233" a="1"/>
  <c r="F908" i="233" a="1"/>
  <c r="F738" i="233" a="1"/>
  <c r="F190" i="233" a="1"/>
  <c r="F1619" i="233" a="1"/>
  <c r="F1590" i="233" a="1"/>
  <c r="F1162" i="233" a="1"/>
  <c r="F1547" i="233" a="1"/>
  <c r="F1492" i="233" a="1"/>
  <c r="F428" i="233" a="1"/>
  <c r="F214" i="233" a="1"/>
  <c r="F145" i="233" a="1"/>
  <c r="F1661" i="233" a="1"/>
  <c r="F498" i="233" a="1"/>
  <c r="F1807" i="233" a="1"/>
  <c r="F1530" i="233" a="1"/>
  <c r="F1416" i="233" a="1"/>
  <c r="F294" i="233" a="1"/>
  <c r="F492" i="233" a="1"/>
  <c r="F1816" i="233" a="1"/>
  <c r="F1141" i="233" a="1"/>
  <c r="F1260" i="233" a="1"/>
  <c r="F1495" i="233" a="1"/>
  <c r="F663" i="233" a="1"/>
  <c r="F842" i="233" a="1"/>
  <c r="F1953" i="233" a="1"/>
  <c r="F270" i="233" a="1"/>
  <c r="F1556" i="233" a="1"/>
  <c r="F1382" i="233" a="1"/>
  <c r="F865" i="233" a="1"/>
  <c r="F442" i="233" a="1"/>
  <c r="F840" i="233" a="1"/>
  <c r="F1396" i="233" a="1"/>
  <c r="F376" i="233" a="1"/>
  <c r="F1952" i="233" a="1"/>
  <c r="F955" i="233" a="1"/>
  <c r="F929" i="233" a="1"/>
  <c r="F1750" i="233" a="1"/>
  <c r="F108" i="233" a="1"/>
  <c r="F603" i="233" a="1"/>
  <c r="F346" i="233" a="1"/>
  <c r="F1444" i="233" a="1"/>
  <c r="F1266" i="233" a="1"/>
  <c r="F1823" i="233" a="1"/>
  <c r="F504" i="233" a="1"/>
  <c r="F1755" i="233" a="1"/>
  <c r="F969" i="233" a="1"/>
  <c r="F1256" i="233" a="1"/>
  <c r="F118" i="233" a="1"/>
  <c r="F1942" i="233" a="1"/>
  <c r="F1577" i="233" a="1"/>
  <c r="F312" i="233" a="1"/>
  <c r="F676" i="233" a="1"/>
  <c r="F650" i="233" a="1"/>
  <c r="F1473" i="233" a="1"/>
  <c r="F1579" i="233" a="1"/>
  <c r="F52" i="233" a="1"/>
  <c r="F985" i="233" a="1"/>
  <c r="F443" i="233" a="1"/>
  <c r="F973" i="233" a="1"/>
  <c r="F911" i="233" a="1"/>
  <c r="F572" i="233" a="1"/>
  <c r="F814" i="233" a="1"/>
  <c r="F927" i="233" a="1"/>
  <c r="F1472" i="233" a="1"/>
  <c r="F1311" i="233" a="1"/>
  <c r="F629" i="233" a="1"/>
  <c r="F1006" i="233" a="1"/>
  <c r="F1635" i="233" a="1"/>
  <c r="F1949" i="233" a="1"/>
  <c r="F631" i="233" a="1"/>
  <c r="F1803" i="233" a="1"/>
  <c r="F1841" i="233" a="1"/>
  <c r="F1712" i="233" a="1"/>
  <c r="F1047" i="233" a="1"/>
  <c r="F910" i="233" a="1"/>
  <c r="F408" i="233" a="1"/>
  <c r="F1569" i="233" a="1"/>
  <c r="F1924" i="233" a="1"/>
  <c r="F1567" i="233" a="1"/>
  <c r="F447" i="233" a="1"/>
  <c r="F1209" i="233" a="1"/>
  <c r="F206" i="233" a="1"/>
  <c r="F225" i="233" a="1"/>
  <c r="F1900" i="233" a="1"/>
  <c r="F1559" i="233" a="1"/>
  <c r="F1474" i="233" a="1"/>
  <c r="F1447" i="233" a="1"/>
  <c r="F327" i="233" a="1"/>
  <c r="F1315" i="233" a="1"/>
  <c r="F1597" i="233" a="1"/>
  <c r="F1603" i="233" a="1"/>
  <c r="F1372" i="233" a="1"/>
  <c r="F1451" i="233" a="1"/>
  <c r="F1132" i="233" a="1"/>
  <c r="F1860" i="233" a="1"/>
  <c r="F494" i="233" a="1"/>
  <c r="F1446" i="233" a="1"/>
  <c r="F1843" i="233" a="1"/>
  <c r="F112" i="233" a="1"/>
  <c r="F1090" i="233" a="1"/>
  <c r="F1398" i="233" a="1"/>
  <c r="F1217" i="233" a="1"/>
  <c r="F1298" i="233" a="1"/>
  <c r="F37" i="233" a="1"/>
  <c r="F1864" i="233" a="1"/>
  <c r="F140" i="233" a="1"/>
  <c r="F1808" i="233" a="1"/>
  <c r="F20" i="233" a="1"/>
  <c r="F448" i="233" a="1"/>
  <c r="F1705" i="233" a="1"/>
  <c r="F202" i="233" a="1"/>
  <c r="F1475" i="233" a="1"/>
  <c r="F361" i="233" a="1"/>
  <c r="F526" i="233" a="1"/>
  <c r="F330" i="233" a="1"/>
  <c r="F237" i="233" a="1"/>
  <c r="F1326" i="233" a="1"/>
  <c r="F1740" i="233" a="1"/>
  <c r="F1947" i="233" a="1"/>
  <c r="F1902" i="233" a="1"/>
  <c r="F286" i="233" a="1"/>
  <c r="F1819" i="233" a="1"/>
  <c r="F65" i="233" a="1"/>
  <c r="F999" i="233" a="1"/>
  <c r="F466" i="233" a="1"/>
  <c r="F430" i="233" a="1"/>
  <c r="F216" i="233" a="1"/>
  <c r="F756" i="233" a="1"/>
  <c r="F1666" i="233" a="1"/>
  <c r="F493" i="233" a="1"/>
  <c r="F43" i="233" a="1"/>
  <c r="F31" i="233" a="1"/>
  <c r="F622" i="233" a="1"/>
  <c r="F1520" i="233" a="1"/>
  <c r="F1591" i="233" a="1"/>
  <c r="F403" i="233" a="1"/>
  <c r="F1424" i="233" a="1"/>
  <c r="F1937" i="233" a="1"/>
  <c r="F1954" i="233" a="1"/>
  <c r="F1360" i="233" a="1"/>
  <c r="F1926" i="233" a="1"/>
  <c r="F1273" i="233" a="1"/>
  <c r="F1040" i="233" a="1"/>
  <c r="F163" i="233" a="1"/>
  <c r="F82" i="233" a="1"/>
  <c r="F786" i="233" a="1"/>
  <c r="F1620" i="233" a="1"/>
  <c r="F111" i="233" a="1"/>
  <c r="F1497" i="233" a="1"/>
  <c r="F1529" i="233" a="1"/>
  <c r="F1612" i="233" a="1"/>
  <c r="F1723" i="233" a="1"/>
  <c r="F1348" i="233" a="1"/>
  <c r="F643" i="233" a="1"/>
  <c r="F401" i="233" a="1"/>
  <c r="F1691" i="233" a="1"/>
  <c r="F1491" i="233" a="1"/>
  <c r="F1225" i="233" a="1"/>
  <c r="F651" i="233" a="1"/>
  <c r="F803" i="233" a="1"/>
  <c r="F1909" i="233" a="1"/>
  <c r="F1717" i="233" a="1"/>
  <c r="F1095" i="233" a="1"/>
  <c r="F810" i="233" a="1"/>
  <c r="F781" i="233" a="1"/>
  <c r="F852" i="233" a="1"/>
  <c r="F1253" i="233" a="1"/>
  <c r="F387" i="233" a="1"/>
  <c r="F1438" i="233" a="1"/>
  <c r="F509" i="233" a="1"/>
  <c r="F503" i="233" a="1"/>
  <c r="F1961" i="233" a="1"/>
  <c r="F1290" i="233" a="1"/>
  <c r="F1397" i="233" a="1"/>
  <c r="F456" i="233" a="1"/>
  <c r="F528" i="233" a="1"/>
  <c r="F640" i="233" a="1"/>
  <c r="F699" i="233" a="1"/>
  <c r="F1405" i="233" a="1"/>
  <c r="F459" i="233" a="1"/>
  <c r="F1870" i="233" a="1"/>
  <c r="F1180" i="233" a="1"/>
  <c r="F836" i="233" a="1"/>
  <c r="F1365" i="233" a="1"/>
  <c r="F1640" i="233" a="1"/>
  <c r="F1388" i="233" a="1"/>
  <c r="F176" i="233" a="1"/>
  <c r="F1173" i="233" a="1"/>
  <c r="F1560" i="233" a="1"/>
  <c r="F1019" i="233" a="1"/>
  <c r="F1485" i="233" a="1"/>
  <c r="F823" i="233" a="1"/>
  <c r="F610" i="233" a="1"/>
  <c r="F1009" i="233" a="1"/>
  <c r="F673" i="233" a="1"/>
  <c r="F8" i="233" a="1"/>
  <c r="F1152" i="233" a="1"/>
  <c r="F1078" i="233" a="1"/>
  <c r="F59" i="233" a="1"/>
  <c r="F1102" i="233" a="1"/>
  <c r="F1637" i="233" a="1"/>
  <c r="F14" i="233" a="1"/>
  <c r="F196" i="233" a="1"/>
  <c r="F1645" i="233" a="1"/>
  <c r="F988" i="233" a="1"/>
  <c r="F817" i="233" a="1"/>
  <c r="F1098" i="233" a="1"/>
  <c r="F590" i="233" a="1"/>
  <c r="F951" i="233" a="1"/>
  <c r="F934" i="233" a="1"/>
  <c r="F1546" i="233" a="1"/>
  <c r="F1911" i="233" a="1"/>
  <c r="F355" i="233" a="1"/>
  <c r="F1486" i="233" a="1"/>
  <c r="F1035" i="233" a="1"/>
  <c r="F116" i="233" a="1"/>
  <c r="F605" i="233" a="1"/>
  <c r="F678" i="233" a="1"/>
  <c r="F830" i="233" a="1"/>
  <c r="F550" i="233" a="1"/>
  <c r="F815" i="233" a="1"/>
  <c r="F1500" i="233" a="1"/>
  <c r="F50" i="233" a="1"/>
  <c r="F1207" i="233" a="1"/>
  <c r="F1032" i="233" a="1"/>
  <c r="F1710" i="233" a="1"/>
  <c r="F128" i="233" a="1"/>
  <c r="F1605" i="233" a="1"/>
  <c r="F1945" i="233" a="1"/>
  <c r="F154" i="233" a="1"/>
  <c r="F1539" i="233" a="1"/>
  <c r="F1394" i="233" a="1"/>
  <c r="F1968" i="233" a="1"/>
  <c r="F1709" i="233" a="1"/>
  <c r="F1158" i="233" a="1"/>
  <c r="F1305" i="233" a="1"/>
  <c r="F755" i="233" a="1"/>
  <c r="F620" i="233" a="1"/>
  <c r="F1913" i="233" a="1"/>
  <c r="F903" i="233" a="1"/>
  <c r="F1629" i="233" a="1"/>
  <c r="F1935" i="233" a="1"/>
  <c r="F867" i="233" a="1"/>
  <c r="F894" i="233" a="1"/>
  <c r="F1769" i="233" a="1"/>
  <c r="F381" i="233" a="1"/>
  <c r="F1685" i="233" a="1"/>
  <c r="F578" i="233" a="1"/>
  <c r="F1494" i="233" a="1"/>
  <c r="F1950" i="233" a="1"/>
  <c r="F1110" i="233" a="1"/>
  <c r="F599" i="233" a="1"/>
  <c r="F1565" i="233" a="1"/>
  <c r="F1893" i="233" a="1"/>
  <c r="F1482" i="233" a="1"/>
  <c r="F717" i="233" a="1"/>
  <c r="F1698" i="233" a="1"/>
  <c r="F799" i="233" a="1"/>
  <c r="F1770" i="233" a="1"/>
  <c r="F1707" i="233" a="1"/>
  <c r="F1347" i="233" a="1"/>
  <c r="F1616" i="233" a="1"/>
  <c r="F153" i="233" a="1"/>
  <c r="F618" i="233" a="1"/>
  <c r="F1190" i="233" a="1"/>
  <c r="F287" i="233" a="1"/>
  <c r="F1146" i="233" a="1"/>
  <c r="F1080" i="233" a="1"/>
  <c r="F364" i="233" a="1"/>
  <c r="F1914" i="233" a="1"/>
  <c r="F667" i="233" a="1"/>
  <c r="F586" i="233" a="1"/>
  <c r="F1959" i="233" a="1"/>
  <c r="F67" i="233" a="1"/>
  <c r="F1927" i="233" a="1"/>
  <c r="F543" i="233" a="1"/>
  <c r="F1621" i="233" a="1"/>
  <c r="F1938" i="233" a="1"/>
  <c r="F1863" i="233" a="1"/>
  <c r="F733" i="233" a="1"/>
  <c r="F1846" i="233" a="1"/>
  <c r="F1383" i="233" a="1"/>
  <c r="F1248" i="233" a="1"/>
  <c r="F454" i="233" a="1"/>
  <c r="F523" i="233" a="1"/>
  <c r="F1108" i="233" a="1"/>
  <c r="F1277" i="233" a="1"/>
  <c r="F1332" i="233" a="1"/>
  <c r="F954" i="233" a="1"/>
  <c r="F980" i="233" a="1"/>
  <c r="F759" i="233" a="1"/>
  <c r="F916" i="233" a="1"/>
  <c r="F1625" i="233" a="1"/>
  <c r="F131" i="233" a="1"/>
  <c r="F965" i="233" a="1"/>
  <c r="F1813" i="233" a="1"/>
  <c r="F1062" i="233" a="1"/>
  <c r="F1894" i="233" a="1"/>
  <c r="F134" i="233" a="1"/>
  <c r="F245" i="233" a="1"/>
  <c r="F1934" i="233" a="1"/>
  <c r="F375" i="233" a="1"/>
  <c r="F1195" i="233" a="1"/>
  <c r="F1701" i="233" a="1"/>
  <c r="F1237" i="233" a="1"/>
  <c r="F405" i="233" a="1"/>
  <c r="F106" i="233" a="1"/>
  <c r="F1354" i="233" a="1"/>
  <c r="F760" i="233" a="1"/>
  <c r="F1314" i="233" a="1"/>
  <c r="F964" i="233" a="1"/>
  <c r="F311" i="233" a="1"/>
  <c r="F47" i="233" a="1"/>
  <c r="F1414" i="233" a="1"/>
  <c r="F741" i="233" a="1"/>
  <c r="F779" i="233" a="1"/>
  <c r="F1127" i="233" a="1"/>
  <c r="F843" i="233" a="1"/>
  <c r="F1235" i="233" a="1"/>
  <c r="F55" i="233" a="1"/>
  <c r="F69" i="233" a="1"/>
  <c r="F1878" i="233" a="1"/>
  <c r="F1839" i="233" a="1"/>
  <c r="F1851" i="233" a="1"/>
  <c r="F1969" i="233" a="1"/>
  <c r="F289" i="233" a="1"/>
  <c r="F1818" i="233" a="1"/>
  <c r="F1170" i="233" a="1"/>
  <c r="F1939" i="233" a="1"/>
  <c r="F1624" i="233" a="1"/>
  <c r="F45" i="233" a="1"/>
  <c r="F501" i="233" a="1"/>
  <c r="F725" i="233" a="1"/>
  <c r="F1963" i="233" a="1"/>
  <c r="F1484" i="233" a="1"/>
  <c r="F961" i="233" a="1"/>
  <c r="F1745" i="233" a="1"/>
  <c r="F1269" i="233" a="1"/>
  <c r="F1777" i="233" a="1"/>
  <c r="F33" i="233" a="1"/>
  <c r="F13" i="233" a="1"/>
  <c r="F476" i="233" a="1"/>
  <c r="F483" i="233" a="1"/>
  <c r="F1039" i="233" a="1"/>
  <c r="F646" i="233" a="1"/>
  <c r="F1892" i="233" a="1"/>
  <c r="F1403" i="233" a="1"/>
  <c r="F481" i="233" a="1"/>
  <c r="F235" i="233" a="1"/>
  <c r="F452" i="233" a="1"/>
  <c r="F1681" i="233" a="1"/>
  <c r="F173" i="233" a="1"/>
  <c r="F1334" i="233" a="1"/>
  <c r="F688" i="233" a="1"/>
  <c r="F1014" i="233" a="1"/>
  <c r="F701" i="233" a="1"/>
  <c r="F1929" i="233" a="1"/>
  <c r="F51" i="233" a="1"/>
  <c r="F684" i="233" a="1"/>
  <c r="F464" i="233" a="1"/>
  <c r="F44" i="233" a="1"/>
  <c r="F1295" i="233" a="1"/>
  <c r="F1541" i="233" a="1"/>
  <c r="F1409" i="233" a="1"/>
  <c r="F1762" i="233" a="1"/>
  <c r="F1613" i="233" a="1"/>
  <c r="F864" i="233" a="1"/>
  <c r="F269" i="233" a="1"/>
  <c r="F95" i="233" a="1"/>
  <c r="F36" i="233" a="1"/>
  <c r="F109" i="233" a="1"/>
  <c r="F1838" i="233" a="1"/>
  <c r="F1775" i="233" a="1"/>
  <c r="F1533" i="233" a="1"/>
  <c r="F1107" i="233" a="1"/>
  <c r="F919" i="233" a="1"/>
  <c r="F229" i="233" a="1"/>
  <c r="F939" i="233" a="1"/>
  <c r="F4" i="233" a="1"/>
  <c r="F1796" i="233" a="1"/>
  <c r="F882" i="233" a="1"/>
  <c r="F1454" i="233" a="1"/>
  <c r="F1830" i="233" a="1"/>
  <c r="F1074" i="233" a="1"/>
  <c r="F1328" i="233" a="1"/>
  <c r="F1502" i="233" a="1"/>
  <c r="F539" i="233" a="1"/>
  <c r="F1085" i="233" a="1"/>
  <c r="F1085" i="233" l="1"/>
  <c r="F539" i="233"/>
  <c r="F1502" i="233"/>
  <c r="F1328" i="233"/>
  <c r="F1074" i="233"/>
  <c r="F1830" i="233"/>
  <c r="F1454" i="233"/>
  <c r="F882" i="233"/>
  <c r="F1796" i="233"/>
  <c r="F4" i="233"/>
  <c r="F939" i="233"/>
  <c r="F229" i="233"/>
  <c r="F919" i="233"/>
  <c r="F1107" i="233"/>
  <c r="F1533" i="233"/>
  <c r="F1775" i="233"/>
  <c r="F1838" i="233"/>
  <c r="F109" i="233"/>
  <c r="F36" i="233"/>
  <c r="F95" i="233"/>
  <c r="F269" i="233"/>
  <c r="F864" i="233"/>
  <c r="F1613" i="233"/>
  <c r="F1762" i="233"/>
  <c r="F1409" i="233"/>
  <c r="F1541" i="233"/>
  <c r="F1295" i="233"/>
  <c r="F44" i="233"/>
  <c r="F464" i="233"/>
  <c r="F684" i="233"/>
  <c r="F51" i="233"/>
  <c r="F1929" i="233"/>
  <c r="F701" i="233"/>
  <c r="F1014" i="233"/>
  <c r="F688" i="233"/>
  <c r="F1334" i="233"/>
  <c r="F173" i="233"/>
  <c r="F1681" i="233"/>
  <c r="F452" i="233"/>
  <c r="F235" i="233"/>
  <c r="F481" i="233"/>
  <c r="F1403" i="233"/>
  <c r="F1892" i="233"/>
  <c r="F646" i="233"/>
  <c r="F1039" i="233"/>
  <c r="F483" i="233"/>
  <c r="F476" i="233"/>
  <c r="F13" i="233"/>
  <c r="F33" i="233"/>
  <c r="F1777" i="233"/>
  <c r="F1269" i="233"/>
  <c r="F1745" i="233"/>
  <c r="F961" i="233"/>
  <c r="F1484" i="233"/>
  <c r="F1963" i="233"/>
  <c r="F725" i="233"/>
  <c r="F501" i="233"/>
  <c r="F45" i="233"/>
  <c r="F1624" i="233"/>
  <c r="F1939" i="233"/>
  <c r="F1170" i="233"/>
  <c r="F1818" i="233"/>
  <c r="F289" i="233"/>
  <c r="F1969" i="233"/>
  <c r="F1851" i="233"/>
  <c r="F1839" i="233"/>
  <c r="F1878" i="233"/>
  <c r="F69" i="233"/>
  <c r="F55" i="233"/>
  <c r="F1235" i="233"/>
  <c r="F843" i="233"/>
  <c r="F1127" i="233"/>
  <c r="F779" i="233"/>
  <c r="F741" i="233"/>
  <c r="F1414" i="233"/>
  <c r="F47" i="233"/>
  <c r="F311" i="233"/>
  <c r="F964" i="233"/>
  <c r="F1314" i="233"/>
  <c r="F760" i="233"/>
  <c r="F1354" i="233"/>
  <c r="F106" i="233"/>
  <c r="F405" i="233"/>
  <c r="F1237" i="233"/>
  <c r="F1701" i="233"/>
  <c r="F1195" i="233"/>
  <c r="F375" i="233"/>
  <c r="F1934" i="233"/>
  <c r="F245" i="233"/>
  <c r="F134" i="233"/>
  <c r="F1894" i="233"/>
  <c r="F1062" i="233"/>
  <c r="F1813" i="233"/>
  <c r="F965" i="233"/>
  <c r="F131" i="233"/>
  <c r="F1625" i="233"/>
  <c r="F916" i="233"/>
  <c r="F759" i="233"/>
  <c r="F980" i="233"/>
  <c r="F954" i="233"/>
  <c r="F1332" i="233"/>
  <c r="F1277" i="233"/>
  <c r="F1108" i="233"/>
  <c r="F523" i="233"/>
  <c r="F454" i="233"/>
  <c r="F1248" i="233"/>
  <c r="F1383" i="233"/>
  <c r="F1846" i="233"/>
  <c r="F733" i="233"/>
  <c r="F1863" i="233"/>
  <c r="F1938" i="233"/>
  <c r="F1621" i="233"/>
  <c r="F543" i="233"/>
  <c r="F1927" i="233"/>
  <c r="F67" i="233"/>
  <c r="F1959" i="233"/>
  <c r="F586" i="233"/>
  <c r="F667" i="233"/>
  <c r="F1914" i="233"/>
  <c r="F364" i="233"/>
  <c r="F1080" i="233"/>
  <c r="F1146" i="233"/>
  <c r="F287" i="233"/>
  <c r="F1190" i="233"/>
  <c r="F618" i="233"/>
  <c r="F153" i="233"/>
  <c r="F1616" i="233"/>
  <c r="F1347" i="233"/>
  <c r="F1707" i="233"/>
  <c r="F1770" i="233"/>
  <c r="F799" i="233"/>
  <c r="F1698" i="233"/>
  <c r="F717" i="233"/>
  <c r="F1482" i="233"/>
  <c r="F1893" i="233"/>
  <c r="F1565" i="233"/>
  <c r="F599" i="233"/>
  <c r="F1110" i="233"/>
  <c r="F1950" i="233"/>
  <c r="F1494" i="233"/>
  <c r="F578" i="233"/>
  <c r="F1685" i="233"/>
  <c r="F381" i="233"/>
  <c r="F1769" i="233"/>
  <c r="F894" i="233"/>
  <c r="F867" i="233"/>
  <c r="F1935" i="233"/>
  <c r="F1629" i="233"/>
  <c r="F903" i="233"/>
  <c r="F1913" i="233"/>
  <c r="F620" i="233"/>
  <c r="F755" i="233"/>
  <c r="F1305" i="233"/>
  <c r="F1158" i="233"/>
  <c r="F1709" i="233"/>
  <c r="F1968" i="233"/>
  <c r="F1394" i="233"/>
  <c r="F1539" i="233"/>
  <c r="F154" i="233"/>
  <c r="F1945" i="233"/>
  <c r="F1605" i="233"/>
  <c r="F128" i="233"/>
  <c r="F1710" i="233"/>
  <c r="F1032" i="233"/>
  <c r="F1207" i="233"/>
  <c r="F50" i="233"/>
  <c r="F1500" i="233"/>
  <c r="F815" i="233"/>
  <c r="F550" i="233"/>
  <c r="F830" i="233"/>
  <c r="F678" i="233"/>
  <c r="F605" i="233"/>
  <c r="F116" i="233"/>
  <c r="F1035" i="233"/>
  <c r="F1486" i="233"/>
  <c r="F355" i="233"/>
  <c r="F1911" i="233"/>
  <c r="F1546" i="233"/>
  <c r="F934" i="233"/>
  <c r="F951" i="233"/>
  <c r="F590" i="233"/>
  <c r="F1098" i="233"/>
  <c r="F817" i="233"/>
  <c r="F988" i="233"/>
  <c r="F1645" i="233"/>
  <c r="F196" i="233"/>
  <c r="F14" i="233"/>
  <c r="F1637" i="233"/>
  <c r="F1102" i="233"/>
  <c r="F59" i="233"/>
  <c r="F1078" i="233"/>
  <c r="F1152" i="233"/>
  <c r="F8" i="233"/>
  <c r="F673" i="233"/>
  <c r="F1009" i="233"/>
  <c r="F610" i="233"/>
  <c r="F823" i="233"/>
  <c r="F1485" i="233"/>
  <c r="F1019" i="233"/>
  <c r="F1560" i="233"/>
  <c r="F1173" i="233"/>
  <c r="F176" i="233"/>
  <c r="F1388" i="233"/>
  <c r="F1640" i="233"/>
  <c r="F1365" i="233"/>
  <c r="F836" i="233"/>
  <c r="F1180" i="233"/>
  <c r="F1870" i="233"/>
  <c r="F459" i="233"/>
  <c r="F1405" i="233"/>
  <c r="F699" i="233"/>
  <c r="F640" i="233"/>
  <c r="F528" i="233"/>
  <c r="F456" i="233"/>
  <c r="F1397" i="233"/>
  <c r="F1290" i="233"/>
  <c r="F1961" i="233"/>
  <c r="F503" i="233"/>
  <c r="F509" i="233"/>
  <c r="F1438" i="233"/>
  <c r="F387" i="233"/>
  <c r="F1253" i="233"/>
  <c r="F852" i="233"/>
  <c r="F781" i="233"/>
  <c r="F810" i="233"/>
  <c r="F1095" i="233"/>
  <c r="F1717" i="233"/>
  <c r="F1909" i="233"/>
  <c r="F803" i="233"/>
  <c r="F651" i="233"/>
  <c r="F1225" i="233"/>
  <c r="F1491" i="233"/>
  <c r="F1691" i="233"/>
  <c r="F401" i="233"/>
  <c r="F643" i="233"/>
  <c r="F1348" i="233"/>
  <c r="F1723" i="233"/>
  <c r="F1612" i="233"/>
  <c r="F1529" i="233"/>
  <c r="F1497" i="233"/>
  <c r="F111" i="233"/>
  <c r="F1620" i="233"/>
  <c r="F786" i="233"/>
  <c r="F82" i="233"/>
  <c r="F163" i="233"/>
  <c r="F1040" i="233"/>
  <c r="F1273" i="233"/>
  <c r="F1926" i="233"/>
  <c r="F1360" i="233"/>
  <c r="F1954" i="233"/>
  <c r="F1937" i="233"/>
  <c r="F1424" i="233"/>
  <c r="F403" i="233"/>
  <c r="F1591" i="233"/>
  <c r="F1520" i="233"/>
  <c r="F622" i="233"/>
  <c r="F31" i="233"/>
  <c r="F43" i="233"/>
  <c r="F493" i="233"/>
  <c r="F1666" i="233"/>
  <c r="F756" i="233"/>
  <c r="F216" i="233"/>
  <c r="F430" i="233"/>
  <c r="F466" i="233"/>
  <c r="F999" i="233"/>
  <c r="F65" i="233"/>
  <c r="F1819" i="233"/>
  <c r="F286" i="233"/>
  <c r="F1902" i="233"/>
  <c r="F1947" i="233"/>
  <c r="F1740" i="233"/>
  <c r="F1326" i="233"/>
  <c r="F237" i="233"/>
  <c r="F330" i="233"/>
  <c r="F526" i="233"/>
  <c r="F361" i="233"/>
  <c r="F1475" i="233"/>
  <c r="F202" i="233"/>
  <c r="F1705" i="233"/>
  <c r="F448" i="233"/>
  <c r="F20" i="233"/>
  <c r="F1808" i="233"/>
  <c r="F140" i="233"/>
  <c r="F1864" i="233"/>
  <c r="F37" i="233"/>
  <c r="F1298" i="233"/>
  <c r="F1217" i="233"/>
  <c r="F1398" i="233"/>
  <c r="F1090" i="233"/>
  <c r="F112" i="233"/>
  <c r="F1843" i="233"/>
  <c r="F1446" i="233"/>
  <c r="F494" i="233"/>
  <c r="F1860" i="233"/>
  <c r="F1132" i="233"/>
  <c r="F1451" i="233"/>
  <c r="F1372" i="233"/>
  <c r="F1603" i="233"/>
  <c r="F1597" i="233"/>
  <c r="F1315" i="233"/>
  <c r="F327" i="233"/>
  <c r="F1447" i="233"/>
  <c r="F1474" i="233"/>
  <c r="F1559" i="233"/>
  <c r="F1900" i="233"/>
  <c r="F225" i="233"/>
  <c r="F206" i="233"/>
  <c r="F1209" i="233"/>
  <c r="F447" i="233"/>
  <c r="F1567" i="233"/>
  <c r="F1924" i="233"/>
  <c r="F1569" i="233"/>
  <c r="F408" i="233"/>
  <c r="F910" i="233"/>
  <c r="F1047" i="233"/>
  <c r="F1712" i="233"/>
  <c r="F1841" i="233"/>
  <c r="F1803" i="233"/>
  <c r="F631" i="233"/>
  <c r="F1949" i="233"/>
  <c r="F1635" i="233"/>
  <c r="F1006" i="233"/>
  <c r="F629" i="233"/>
  <c r="F1311" i="233"/>
  <c r="F1472" i="233"/>
  <c r="F927" i="233"/>
  <c r="F814" i="233"/>
  <c r="F572" i="233"/>
  <c r="F911" i="233"/>
  <c r="F973" i="233"/>
  <c r="F443" i="233"/>
  <c r="F985" i="233"/>
  <c r="F52" i="233"/>
  <c r="F1579" i="233"/>
  <c r="F1473" i="233"/>
  <c r="F650" i="233"/>
  <c r="F676" i="233"/>
  <c r="F312" i="233"/>
  <c r="F1577" i="233"/>
  <c r="F1942" i="233"/>
  <c r="F118" i="233"/>
  <c r="F1256" i="233"/>
  <c r="F969" i="233"/>
  <c r="F1755" i="233"/>
  <c r="F504" i="233"/>
  <c r="F1823" i="233"/>
  <c r="F1266" i="233"/>
  <c r="F1444" i="233"/>
  <c r="F346" i="233"/>
  <c r="F603" i="233"/>
  <c r="F108" i="233"/>
  <c r="F1750" i="233"/>
  <c r="F929" i="233"/>
  <c r="F955" i="233"/>
  <c r="F1952" i="233"/>
  <c r="F376" i="233"/>
  <c r="F1396" i="233"/>
  <c r="F840" i="233"/>
  <c r="F442" i="233"/>
  <c r="F865" i="233"/>
  <c r="F1382" i="233"/>
  <c r="F1556" i="233"/>
  <c r="F270" i="233"/>
  <c r="F1953" i="233"/>
  <c r="F842" i="233"/>
  <c r="F663" i="233"/>
  <c r="F1495" i="233"/>
  <c r="F1260" i="233"/>
  <c r="F1141" i="233"/>
  <c r="F1816" i="233"/>
  <c r="F492" i="233"/>
  <c r="F294" i="233"/>
  <c r="F1416" i="233"/>
  <c r="F1530" i="233"/>
  <c r="F1807" i="233"/>
  <c r="F498" i="233"/>
  <c r="F1661" i="233"/>
  <c r="F145" i="233"/>
  <c r="F214" i="233"/>
  <c r="F428" i="233"/>
  <c r="F1492" i="233"/>
  <c r="F1547" i="233"/>
  <c r="F1162" i="233"/>
  <c r="F1590" i="233"/>
  <c r="F1619" i="233"/>
  <c r="F190" i="233"/>
  <c r="F738" i="233"/>
  <c r="F908" i="233"/>
  <c r="F1790" i="233"/>
  <c r="F1169" i="233"/>
  <c r="F975" i="233"/>
  <c r="F411" i="233"/>
  <c r="F1789" i="233"/>
  <c r="F665" i="233"/>
  <c r="F1250" i="233"/>
  <c r="F363" i="233"/>
  <c r="F309" i="233"/>
  <c r="F1114" i="233"/>
  <c r="F606" i="233"/>
  <c r="F1367" i="233"/>
  <c r="F1240" i="233"/>
  <c r="F1058" i="233"/>
  <c r="F420" i="233"/>
  <c r="F201" i="233"/>
  <c r="F595" i="233"/>
  <c r="F129" i="233"/>
  <c r="F1622" i="233"/>
  <c r="F1137" i="233"/>
  <c r="F1510" i="233"/>
  <c r="F1011" i="233"/>
  <c r="F1782" i="233"/>
  <c r="F357" i="233"/>
  <c r="F1168" i="233"/>
  <c r="F1734" i="233"/>
  <c r="F1634" i="233"/>
  <c r="F400" i="233"/>
  <c r="F1308" i="233"/>
  <c r="F53" i="233"/>
  <c r="F1441" i="233"/>
  <c r="F32" i="233"/>
  <c r="F1752" i="233"/>
  <c r="F165" i="233"/>
  <c r="F1051" i="233"/>
  <c r="F1177" i="233"/>
  <c r="F1001" i="233"/>
  <c r="F841" i="233"/>
  <c r="F1524" i="233"/>
  <c r="F758" i="233"/>
  <c r="F382" i="233"/>
  <c r="F1292" i="233"/>
  <c r="F858" i="233"/>
  <c r="F1066" i="233"/>
  <c r="F1005" i="233"/>
  <c r="F881" i="233"/>
  <c r="F16" i="233"/>
  <c r="F1376" i="233"/>
  <c r="F234" i="233"/>
  <c r="F236" i="233"/>
  <c r="F948" i="233"/>
  <c r="F748" i="233"/>
  <c r="F151" i="233"/>
  <c r="F1247" i="233"/>
  <c r="F147" i="233"/>
  <c r="F1418" i="233"/>
  <c r="F877" i="233"/>
  <c r="F280" i="233"/>
  <c r="F1921" i="233"/>
  <c r="F1156" i="233"/>
  <c r="F1810" i="233"/>
  <c r="F870" i="233"/>
  <c r="F1877" i="233"/>
  <c r="F1728" i="233"/>
  <c r="F787" i="233"/>
  <c r="F455" i="233"/>
  <c r="F1280" i="233"/>
  <c r="F341" i="233"/>
  <c r="F1919" i="233"/>
  <c r="F478" i="233"/>
  <c r="F1434" i="233"/>
  <c r="F1026" i="233"/>
  <c r="F19" i="233"/>
  <c r="F1067" i="233"/>
  <c r="F1125" i="233"/>
  <c r="F1357" i="233"/>
  <c r="F1848" i="233"/>
  <c r="F373" i="233"/>
  <c r="F1811" i="233"/>
  <c r="F1960" i="233"/>
  <c r="F904" i="233"/>
  <c r="F1835" i="233"/>
  <c r="F1814" i="233"/>
  <c r="F1564" i="233"/>
  <c r="F137" i="233"/>
  <c r="F521" i="233"/>
  <c r="F1010" i="233"/>
  <c r="F79" i="233"/>
  <c r="F751" i="233"/>
  <c r="F1833" i="233"/>
  <c r="F700" i="233"/>
  <c r="F653" i="233"/>
  <c r="F869" i="233"/>
  <c r="F451" i="233"/>
  <c r="F960" i="233"/>
  <c r="F619" i="233"/>
  <c r="F1145" i="233"/>
  <c r="F1749" i="233"/>
  <c r="F552" i="233"/>
  <c r="F418" i="233"/>
  <c r="F1358" i="233"/>
  <c r="F242" i="233"/>
  <c r="F1971" i="233"/>
  <c r="F1021" i="233"/>
  <c r="F924" i="233"/>
  <c r="F839" i="233"/>
  <c r="F1987" i="233"/>
  <c r="F1869" i="233"/>
  <c r="F518" i="233"/>
  <c r="F150" i="233"/>
  <c r="F322" i="233"/>
  <c r="F694" i="233"/>
  <c r="F1850" i="233"/>
  <c r="F1088" i="233"/>
  <c r="F657" i="233"/>
  <c r="F963" i="233"/>
  <c r="F1385" i="233"/>
  <c r="F1381" i="233"/>
  <c r="F254" i="233"/>
  <c r="F714" i="233"/>
  <c r="F440" i="233"/>
  <c r="F1759" i="233"/>
  <c r="F1245" i="233"/>
  <c r="F1882" i="233"/>
  <c r="F1829" i="233"/>
  <c r="F89" i="233"/>
  <c r="F1281" i="233"/>
  <c r="F1342" i="233"/>
  <c r="F210" i="233"/>
  <c r="F1538" i="233"/>
  <c r="F790" i="233"/>
  <c r="F80" i="233"/>
  <c r="F1057" i="233"/>
  <c r="F1041" i="233"/>
  <c r="F1241" i="233"/>
  <c r="F747" i="233"/>
  <c r="F930" i="233"/>
  <c r="F479" i="233"/>
  <c r="F892" i="233"/>
  <c r="F686" i="233"/>
  <c r="F1176" i="233"/>
  <c r="F752" i="233"/>
  <c r="F898" i="233"/>
  <c r="F1442" i="233"/>
  <c r="F1238" i="233"/>
  <c r="F907" i="233"/>
  <c r="F217" i="233"/>
  <c r="F672" i="233"/>
  <c r="F1480" i="233"/>
  <c r="F125" i="233"/>
  <c r="F1552" i="233"/>
  <c r="F1198" i="233"/>
  <c r="F299" i="233"/>
  <c r="F1716" i="233"/>
  <c r="F1594" i="233"/>
  <c r="F132" i="233"/>
  <c r="F1072" i="233"/>
  <c r="F1957" i="233"/>
  <c r="F1742" i="233"/>
  <c r="F900" i="233"/>
  <c r="F1115" i="233"/>
  <c r="F314" i="233"/>
  <c r="F1094" i="233"/>
  <c r="F1324" i="233"/>
  <c r="F1980" i="233"/>
  <c r="F142" i="233"/>
  <c r="F1325" i="233"/>
  <c r="F3" i="233"/>
  <c r="F902" i="233"/>
  <c r="F1907" i="233"/>
  <c r="F7" i="233"/>
  <c r="F1847" i="233"/>
  <c r="F525" i="233"/>
  <c r="F938" i="233"/>
  <c r="F1346" i="233"/>
  <c r="F1128" i="233"/>
  <c r="F77" i="233"/>
  <c r="F161" i="233"/>
  <c r="F831" i="233"/>
  <c r="F1231" i="233"/>
  <c r="F802" i="233"/>
  <c r="F974" i="233"/>
  <c r="F1130" i="233"/>
  <c r="F1518" i="233"/>
  <c r="F1774" i="233"/>
  <c r="F1600" i="233"/>
  <c r="F484" i="233"/>
  <c r="F812" i="233"/>
  <c r="F1779" i="233"/>
  <c r="F354" i="233"/>
  <c r="F42" i="233"/>
  <c r="F1991" i="233"/>
  <c r="F809" i="233"/>
  <c r="F1689" i="233"/>
  <c r="F1792" i="233"/>
  <c r="F281" i="233"/>
  <c r="F231" i="233"/>
  <c r="F1060" i="233"/>
  <c r="F298" i="233"/>
  <c r="F1748" i="233"/>
  <c r="F171" i="233"/>
  <c r="F1718" i="233"/>
  <c r="F591" i="233"/>
  <c r="F344" i="233"/>
  <c r="F115" i="233"/>
  <c r="F685" i="233"/>
  <c r="F1549" i="233"/>
  <c r="F821" i="233"/>
  <c r="F102" i="233"/>
  <c r="F1551" i="233"/>
  <c r="F1222" i="233"/>
  <c r="F324" i="233"/>
  <c r="F285" i="233"/>
  <c r="F1375" i="233"/>
  <c r="F1275" i="233"/>
  <c r="F1673" i="233"/>
  <c r="F1694" i="233"/>
  <c r="F1215" i="233"/>
  <c r="F739" i="233"/>
  <c r="F352" i="233"/>
  <c r="F1065" i="233"/>
  <c r="F627" i="233"/>
  <c r="F1632" i="233"/>
  <c r="F367" i="233"/>
  <c r="F1736" i="233"/>
  <c r="F659" i="233"/>
  <c r="F1531" i="233"/>
  <c r="F909" i="233"/>
  <c r="F709" i="233"/>
  <c r="F179" i="233"/>
  <c r="F316" i="233"/>
  <c r="F1017" i="233"/>
  <c r="F1951" i="233"/>
  <c r="F1460" i="233"/>
  <c r="F325" i="233"/>
  <c r="F850" i="233"/>
  <c r="F947" i="233"/>
  <c r="F1794" i="233"/>
  <c r="F1196" i="233"/>
  <c r="F1806" i="233"/>
  <c r="F762" i="233"/>
  <c r="F1955" i="233"/>
  <c r="F1187" i="233"/>
  <c r="F1638" i="233"/>
  <c r="F1890" i="233"/>
  <c r="F21" i="233"/>
  <c r="F527" i="233"/>
  <c r="F135" i="233"/>
  <c r="F25" i="233"/>
  <c r="F1059" i="233"/>
  <c r="F1399" i="233"/>
  <c r="F356" i="233"/>
  <c r="F558" i="233"/>
  <c r="F180" i="233"/>
  <c r="F730" i="233"/>
  <c r="F1271" i="233"/>
  <c r="F293" i="233"/>
  <c r="F871" i="233"/>
  <c r="F1871" i="233"/>
  <c r="F583" i="233"/>
  <c r="F1670" i="233"/>
  <c r="F1028" i="233"/>
  <c r="F1886" i="233"/>
  <c r="F1793" i="233"/>
  <c r="F425" i="233"/>
  <c r="F374" i="233"/>
  <c r="F1436" i="233"/>
  <c r="F625" i="233"/>
  <c r="F1932" i="233"/>
  <c r="F1884" i="233"/>
  <c r="F209" i="233"/>
  <c r="F18" i="233"/>
  <c r="F1849" i="233"/>
  <c r="F648" i="233"/>
  <c r="F351" i="233"/>
  <c r="F820" i="233"/>
  <c r="F1481" i="233"/>
  <c r="F1297" i="233"/>
  <c r="F1872" i="233"/>
  <c r="F227" i="233"/>
  <c r="F1031" i="233"/>
  <c r="F469" i="233"/>
  <c r="F1827" i="233"/>
  <c r="F1136" i="233"/>
  <c r="F1002" i="233"/>
  <c r="F121" i="233"/>
  <c r="F1352" i="233"/>
  <c r="F1288" i="233"/>
  <c r="F143" i="233"/>
  <c r="F1592" i="233"/>
  <c r="F1126" i="233"/>
  <c r="F777" i="233"/>
  <c r="F1263" i="233"/>
  <c r="F1267" i="233"/>
  <c r="F1406" i="233"/>
  <c r="F1652" i="233"/>
  <c r="F1832" i="233"/>
  <c r="F1978" i="233"/>
  <c r="F1027" i="233"/>
  <c r="F959" i="233"/>
  <c r="F99" i="233"/>
  <c r="F773" i="233"/>
  <c r="F450" i="233"/>
  <c r="F1610" i="233"/>
  <c r="F130" i="233"/>
  <c r="F1805" i="233"/>
  <c r="F696" i="233"/>
  <c r="F320" i="233"/>
  <c r="F626" i="233"/>
  <c r="F412" i="233"/>
  <c r="F1562" i="233"/>
  <c r="F1928" i="233"/>
  <c r="F1738" i="233"/>
  <c r="F616" i="233"/>
  <c r="F579" i="233"/>
  <c r="F362" i="233"/>
  <c r="F1330" i="233"/>
  <c r="F204" i="233"/>
  <c r="F1223" i="233"/>
  <c r="F1557" i="233"/>
  <c r="F1614" i="233"/>
  <c r="F1885" i="233"/>
  <c r="F732" i="233"/>
  <c r="F331" i="233"/>
  <c r="F97" i="233"/>
  <c r="F1279" i="233"/>
  <c r="F1323" i="233"/>
  <c r="F38" i="233"/>
  <c r="F1468" i="233"/>
  <c r="F384" i="233"/>
  <c r="F789" i="233"/>
  <c r="F1741" i="233"/>
  <c r="F1421" i="233"/>
  <c r="F1493" i="233"/>
  <c r="F305" i="233"/>
  <c r="F1527" i="233"/>
  <c r="F1071" i="233"/>
  <c r="F1052" i="233"/>
  <c r="F1933" i="233"/>
  <c r="F1972" i="233"/>
  <c r="F1013" i="233"/>
  <c r="F1982" i="233"/>
  <c r="F1301" i="233"/>
  <c r="F185" i="233"/>
  <c r="F1574" i="233"/>
  <c r="F1650" i="233"/>
  <c r="F71" i="233"/>
  <c r="F1733" i="233"/>
  <c r="F1321" i="233"/>
  <c r="F98" i="233"/>
  <c r="F647" i="233"/>
  <c r="F445" i="233"/>
  <c r="F193" i="233"/>
  <c r="F117" i="233"/>
  <c r="F35" i="233"/>
  <c r="F1015" i="233"/>
  <c r="F224" i="233"/>
  <c r="F996" i="233"/>
  <c r="F249" i="233"/>
  <c r="F1746" i="233"/>
  <c r="F213" i="233"/>
  <c r="F1037" i="233"/>
  <c r="F1669" i="233"/>
  <c r="F805" i="233"/>
  <c r="F728" i="233"/>
  <c r="F994" i="233"/>
  <c r="F1587" i="233"/>
  <c r="F942" i="233"/>
  <c r="F1007" i="233"/>
  <c r="F848" i="233"/>
  <c r="F386" i="233"/>
  <c r="F706" i="233"/>
  <c r="F547" i="233"/>
  <c r="F1333" i="233"/>
  <c r="F1061" i="233"/>
  <c r="F1617" i="233"/>
  <c r="F458" i="233"/>
  <c r="F1113" i="233"/>
  <c r="F1077" i="233"/>
  <c r="F715" i="233"/>
  <c r="F189" i="233"/>
  <c r="F976" i="233"/>
  <c r="F897" i="233"/>
  <c r="F1116" i="233"/>
  <c r="F1910" i="233"/>
  <c r="F48" i="233"/>
  <c r="F1657" i="233"/>
  <c r="F1683" i="233"/>
  <c r="F827" i="233"/>
  <c r="F769" i="233"/>
  <c r="F49" i="233"/>
  <c r="F726" i="233"/>
  <c r="F321" i="233"/>
  <c r="F1636" i="233"/>
  <c r="F199" i="233"/>
  <c r="F1946" i="233"/>
  <c r="F1124" i="233"/>
  <c r="F856" i="233"/>
  <c r="F397" i="233"/>
  <c r="F1763" i="233"/>
  <c r="F1163" i="233"/>
  <c r="F1184" i="233"/>
  <c r="F845" i="233"/>
  <c r="F630" i="233"/>
  <c r="F764" i="233"/>
  <c r="F559" i="233"/>
  <c r="F1466" i="233"/>
  <c r="F123" i="233"/>
  <c r="F1272" i="233"/>
  <c r="F1532" i="233"/>
  <c r="F1119" i="233"/>
  <c r="F423" i="233"/>
  <c r="F70" i="233"/>
  <c r="F182" i="233"/>
  <c r="F986" i="233"/>
  <c r="F1855" i="233"/>
  <c r="F1915" i="233"/>
  <c r="F645" i="233"/>
  <c r="F1018" i="233"/>
  <c r="F863" i="233"/>
  <c r="F1753" i="233"/>
  <c r="F502" i="233"/>
  <c r="F1458" i="233"/>
  <c r="F782" i="233"/>
  <c r="F444" i="233"/>
  <c r="F100" i="233"/>
  <c r="F921" i="233"/>
  <c r="F1210" i="233"/>
  <c r="F1630" i="233"/>
  <c r="F462" i="233"/>
  <c r="F1355" i="233"/>
  <c r="F1581" i="233"/>
  <c r="F187" i="233"/>
  <c r="F811" i="233"/>
  <c r="F155" i="233"/>
  <c r="F78" i="233"/>
  <c r="F998" i="233"/>
  <c r="F265" i="233"/>
  <c r="F127" i="233"/>
  <c r="F1109" i="233"/>
  <c r="F1291" i="233"/>
  <c r="F1344" i="233"/>
  <c r="F598" i="233"/>
  <c r="F693" i="233"/>
  <c r="F1566" i="233"/>
  <c r="F203" i="233"/>
  <c r="F1285" i="233"/>
  <c r="F664" i="233"/>
  <c r="F1758" i="233"/>
  <c r="F252" i="233"/>
  <c r="F1413" i="233"/>
  <c r="F1246" i="233"/>
  <c r="F1970" i="233"/>
  <c r="F369" i="233"/>
  <c r="F1450" i="233"/>
  <c r="F1201" i="233"/>
  <c r="F1571" i="233"/>
  <c r="F211" i="233"/>
  <c r="F146" i="233"/>
  <c r="F745" i="233"/>
  <c r="F633" i="233"/>
  <c r="F508" i="233"/>
  <c r="F600" i="233"/>
  <c r="F29" i="233"/>
  <c r="F1313" i="233"/>
  <c r="F1284" i="233"/>
  <c r="F1874" i="233"/>
  <c r="F183" i="233"/>
  <c r="F480" i="233"/>
  <c r="F437" i="233"/>
  <c r="F1161" i="233"/>
  <c r="F1429" i="233"/>
  <c r="F122" i="233"/>
  <c r="F1702" i="233"/>
  <c r="F1050" i="233"/>
  <c r="F1686" i="233"/>
  <c r="F1408" i="233"/>
  <c r="F1276" i="233"/>
  <c r="F1880" i="233"/>
  <c r="F804" i="233"/>
  <c r="F1690" i="233"/>
  <c r="F136" i="233"/>
  <c r="F496" i="233"/>
  <c r="F1182" i="233"/>
  <c r="F1584" i="233"/>
  <c r="F1601" i="233"/>
  <c r="F1662" i="233"/>
  <c r="F1815" i="233"/>
  <c r="F540" i="233"/>
  <c r="F93" i="233"/>
  <c r="F1563" i="233"/>
  <c r="F429" i="233"/>
  <c r="F1820" i="233"/>
  <c r="F379" i="233"/>
  <c r="F505" i="233"/>
  <c r="F1797" i="233"/>
  <c r="F467" i="233"/>
  <c r="F1667" i="233"/>
  <c r="F991" i="233"/>
  <c r="F743" i="233"/>
  <c r="F1259" i="233"/>
  <c r="F461" i="233"/>
  <c r="F1036" i="233"/>
  <c r="F1200" i="233"/>
  <c r="F26" i="233"/>
  <c r="F1993" i="233"/>
  <c r="F1544" i="233"/>
  <c r="F1512" i="233"/>
  <c r="F936" i="233"/>
  <c r="F404" i="233"/>
  <c r="F152" i="233"/>
  <c r="F489" i="233"/>
  <c r="F1233" i="233"/>
  <c r="F1448" i="233"/>
  <c r="F421" i="233"/>
  <c r="F1129" i="233"/>
  <c r="F737" i="233"/>
  <c r="F377" i="233"/>
  <c r="F1384" i="233"/>
  <c r="F92" i="233"/>
  <c r="F226" i="233"/>
  <c r="F937" i="233"/>
  <c r="F1513" i="233"/>
  <c r="F1678" i="233"/>
  <c r="F1844" i="233"/>
  <c r="F335" i="233"/>
  <c r="F656" i="233"/>
  <c r="F1404" i="233"/>
  <c r="F470" i="233"/>
  <c r="F1258" i="233"/>
  <c r="F1142" i="233"/>
  <c r="F589" i="233"/>
  <c r="F997" i="233"/>
  <c r="F166" i="233"/>
  <c r="F1386" i="233"/>
  <c r="F829" i="233"/>
  <c r="F1043" i="233"/>
  <c r="F233" i="233"/>
  <c r="F282" i="233"/>
  <c r="F1658" i="233"/>
  <c r="F1859" i="233"/>
  <c r="F828" i="233"/>
  <c r="F1697" i="233"/>
  <c r="F1457" i="233"/>
  <c r="F1542" i="233"/>
  <c r="F1024" i="233"/>
  <c r="F917" i="233"/>
  <c r="F1188" i="233"/>
  <c r="F767" i="233"/>
  <c r="F1879" i="233"/>
  <c r="F602" i="233"/>
  <c r="F23" i="233"/>
  <c r="F1732" i="233"/>
  <c r="F1576" i="233"/>
  <c r="F1307" i="233"/>
  <c r="F1984" i="233"/>
  <c r="F288" i="233"/>
  <c r="F1020" i="233"/>
  <c r="F1476" i="233"/>
  <c r="F1761" i="233"/>
  <c r="F39" i="233"/>
  <c r="F668" i="233"/>
  <c r="F394" i="233"/>
  <c r="F398" i="233"/>
  <c r="F1917" i="233"/>
  <c r="F753" i="233"/>
  <c r="F207" i="233"/>
  <c r="F569" i="233"/>
  <c r="F1663" i="233"/>
  <c r="F297" i="233"/>
  <c r="F1178" i="233"/>
  <c r="F1649" i="233"/>
  <c r="F1312" i="233"/>
  <c r="F96" i="233"/>
  <c r="F1211" i="233"/>
  <c r="F302" i="233"/>
  <c r="F317" i="233"/>
  <c r="F544" i="233"/>
  <c r="F612" i="233"/>
  <c r="F1983" i="233"/>
  <c r="F1087" i="233"/>
  <c r="F568" i="233"/>
  <c r="F221" i="233"/>
  <c r="F188" i="233"/>
  <c r="F1641" i="233"/>
  <c r="F1647" i="233"/>
  <c r="F60" i="233"/>
  <c r="F457" i="233"/>
  <c r="F1189" i="233"/>
  <c r="F1193" i="233"/>
  <c r="F358" i="233"/>
  <c r="F1470" i="233"/>
  <c r="F987" i="233"/>
  <c r="F1075" i="233"/>
  <c r="F1765" i="233"/>
  <c r="F675" i="233"/>
  <c r="F721" i="233"/>
  <c r="F474" i="233"/>
  <c r="F62" i="233"/>
  <c r="F565" i="233"/>
  <c r="F1558" i="233"/>
  <c r="F1644" i="233"/>
  <c r="F1364" i="233"/>
  <c r="F1143" i="233"/>
  <c r="F1757" i="233"/>
  <c r="F427" i="233"/>
  <c r="F141" i="233"/>
  <c r="F1853" i="233"/>
  <c r="F205" i="233"/>
  <c r="F449" i="233"/>
  <c r="F710" i="233"/>
  <c r="F1920" i="233"/>
  <c r="F1981" i="233"/>
  <c r="F85" i="233"/>
  <c r="F1535" i="233"/>
  <c r="F126" i="233"/>
  <c r="F1615" i="233"/>
  <c r="F1737" i="233"/>
  <c r="F794" i="233"/>
  <c r="F1096" i="233"/>
  <c r="F906" i="233"/>
  <c r="F1941" i="233"/>
  <c r="F370" i="233"/>
  <c r="F114" i="233"/>
  <c r="F1675" i="233"/>
  <c r="F671" i="233"/>
  <c r="F983" i="233"/>
  <c r="F1392" i="233"/>
  <c r="F336" i="233"/>
  <c r="F1501" i="233"/>
  <c r="F1889" i="233"/>
  <c r="F1626" i="233"/>
  <c r="F12" i="233"/>
  <c r="F613" i="233"/>
  <c r="F860" i="233"/>
  <c r="F1786" i="233"/>
  <c r="F436" i="233"/>
  <c r="F119" i="233"/>
  <c r="F1822" i="233"/>
  <c r="F1242" i="233"/>
  <c r="F1395" i="233"/>
  <c r="F1700" i="233"/>
  <c r="F416" i="233"/>
  <c r="F1840" i="233"/>
  <c r="F1048" i="233"/>
  <c r="F1642" i="233"/>
  <c r="F609" i="233"/>
  <c r="F1139" i="233"/>
  <c r="F915" i="233"/>
  <c r="F1715" i="233"/>
  <c r="F532" i="233"/>
  <c r="F922" i="233"/>
  <c r="F30" i="233"/>
  <c r="F15" i="233"/>
  <c r="F1521" i="233"/>
  <c r="F1299" i="233"/>
  <c r="F687" i="233"/>
  <c r="F679" i="233"/>
  <c r="F1105" i="233"/>
  <c r="F1824" i="233"/>
  <c r="F855" i="233"/>
  <c r="F1526" i="233"/>
  <c r="F582" i="233"/>
  <c r="F551" i="233"/>
  <c r="F239" i="233"/>
  <c r="F944" i="233"/>
  <c r="F1543" i="233"/>
  <c r="F172" i="233"/>
  <c r="F1185" i="233"/>
  <c r="F891" i="233"/>
  <c r="F564" i="233"/>
  <c r="F40" i="233"/>
  <c r="F1664" i="233"/>
  <c r="F1799" i="233"/>
  <c r="F334" i="233"/>
  <c r="F1081" i="233"/>
  <c r="F195" i="233"/>
  <c r="F1744" i="233"/>
  <c r="F1768" i="233"/>
  <c r="F1157" i="233"/>
  <c r="F1708" i="233"/>
  <c r="F1643" i="233"/>
  <c r="F393" i="233"/>
  <c r="F1144" i="233"/>
  <c r="F148" i="233"/>
  <c r="F1596" i="233"/>
  <c r="F1359" i="233"/>
  <c r="F604" i="233"/>
  <c r="F1089" i="233"/>
  <c r="F639" i="233"/>
  <c r="F967" i="233"/>
  <c r="F1570" i="233"/>
  <c r="F776" i="233"/>
  <c r="F1426" i="233"/>
  <c r="F1167" i="233"/>
  <c r="F1487" i="233"/>
  <c r="F1837" i="233"/>
  <c r="F1294" i="233"/>
  <c r="F1602" i="233"/>
  <c r="F722" i="233"/>
  <c r="F328" i="233"/>
  <c r="F1773" i="233"/>
  <c r="F1904" i="233"/>
  <c r="F1400" i="233"/>
  <c r="F1219" i="233"/>
  <c r="F1228" i="233"/>
  <c r="F1046" i="233"/>
  <c r="F1788" i="233"/>
  <c r="F621" i="233"/>
  <c r="F415" i="233"/>
  <c r="F256" i="233"/>
  <c r="F1471" i="233"/>
  <c r="F472" i="233"/>
  <c r="F468" i="233"/>
  <c r="F1044" i="233"/>
  <c r="F1377" i="233"/>
  <c r="F149" i="233"/>
  <c r="F893" i="233"/>
  <c r="F104" i="233"/>
  <c r="F72" i="233"/>
  <c r="F268" i="233"/>
  <c r="F1665" i="233"/>
  <c r="F757" i="233"/>
  <c r="F851" i="233"/>
  <c r="F875" i="233"/>
  <c r="F1607" i="233"/>
  <c r="F1682" i="233"/>
  <c r="F133" i="233"/>
  <c r="F1550" i="233"/>
  <c r="F1293" i="233"/>
  <c r="F1604" i="233"/>
  <c r="F1251" i="233"/>
  <c r="F1572" i="233"/>
  <c r="F516" i="233"/>
  <c r="F1573" i="233"/>
  <c r="F1257" i="233"/>
  <c r="F1548" i="233"/>
  <c r="F343" i="233"/>
  <c r="F1609" i="233"/>
  <c r="F1464" i="233"/>
  <c r="F490" i="233"/>
  <c r="F662" i="233"/>
  <c r="F1925" i="233"/>
  <c r="F1784" i="233"/>
  <c r="F681" i="233"/>
  <c r="F895" i="233"/>
  <c r="F296" i="233"/>
  <c r="F566" i="233"/>
  <c r="F1069" i="233"/>
  <c r="F813" i="233"/>
  <c r="F1022" i="233"/>
  <c r="F703" i="233"/>
  <c r="F512" i="233"/>
  <c r="F1174" i="233"/>
  <c r="F634" i="233"/>
  <c r="F162" i="233"/>
  <c r="F1739" i="233"/>
  <c r="F683" i="233"/>
  <c r="F1852" i="233"/>
  <c r="F872" i="233"/>
  <c r="F1030" i="233"/>
  <c r="F170" i="233"/>
  <c r="F771" i="233"/>
  <c r="F1101" i="233"/>
  <c r="F463" i="233"/>
  <c r="F972" i="233"/>
  <c r="F796" i="233"/>
  <c r="F1402" i="233"/>
  <c r="F935" i="233"/>
  <c r="F792" i="233"/>
  <c r="F554" i="233"/>
  <c r="F1536" i="233"/>
  <c r="F876" i="233"/>
  <c r="F837" i="233"/>
  <c r="F194" i="233"/>
  <c r="F530" i="233"/>
  <c r="F992" i="233"/>
  <c r="F1588" i="233"/>
  <c r="F1575" i="233"/>
  <c r="F1930" i="233"/>
  <c r="F1147" i="233"/>
  <c r="F932" i="233"/>
  <c r="F615" i="233"/>
  <c r="F1672" i="233"/>
  <c r="F439" i="233"/>
  <c r="F560" i="233"/>
  <c r="F1343" i="233"/>
  <c r="F632" i="233"/>
  <c r="F446" i="233"/>
  <c r="F378" i="233"/>
  <c r="F1029" i="233"/>
  <c r="F417" i="233"/>
  <c r="F862" i="233"/>
  <c r="F868" i="233"/>
  <c r="F1337" i="233"/>
  <c r="F746" i="233"/>
  <c r="F359" i="233"/>
  <c r="F1134" i="233"/>
  <c r="F513" i="233"/>
  <c r="F181" i="233"/>
  <c r="F611" i="233"/>
  <c r="F1726" i="233"/>
  <c r="F1420" i="233"/>
  <c r="F1369" i="233"/>
  <c r="F1428" i="233"/>
  <c r="F571" i="233"/>
  <c r="F1283" i="233"/>
  <c r="F1165" i="233"/>
  <c r="F406" i="233"/>
  <c r="F1234" i="233"/>
  <c r="F1931" i="233"/>
  <c r="F1561" i="233"/>
  <c r="F292" i="233"/>
  <c r="F1422" i="233"/>
  <c r="F368" i="233"/>
  <c r="F407" i="233"/>
  <c r="F697" i="233"/>
  <c r="F1817" i="233"/>
  <c r="F1714" i="233"/>
  <c r="F510" i="233"/>
  <c r="F120" i="233"/>
  <c r="F1431" i="233"/>
  <c r="F1410" i="233"/>
  <c r="F537" i="233"/>
  <c r="F825" i="233"/>
  <c r="F1593" i="233"/>
  <c r="F435" i="233"/>
  <c r="F1883" i="233"/>
  <c r="F1453" i="233"/>
  <c r="F1264" i="233"/>
  <c r="F883" i="233"/>
  <c r="F623" i="233"/>
  <c r="F431" i="233"/>
  <c r="F338" i="233"/>
  <c r="F1316" i="233"/>
  <c r="F798" i="233"/>
  <c r="F1898" i="233"/>
  <c r="F978" i="233"/>
  <c r="F441" i="233"/>
  <c r="F768" i="233"/>
  <c r="F1583" i="233"/>
  <c r="F159" i="233"/>
  <c r="F1585" i="233"/>
  <c r="F1545" i="233"/>
  <c r="F409" i="233"/>
  <c r="F1425" i="233"/>
  <c r="F1523" i="233"/>
  <c r="F1261" i="233"/>
  <c r="F1674" i="233"/>
  <c r="F1731" i="233"/>
  <c r="F1668" i="233"/>
  <c r="F1861" i="233"/>
  <c r="F628" i="233"/>
  <c r="F1282" i="233"/>
  <c r="F1378" i="233"/>
  <c r="F1339" i="233"/>
  <c r="F1534" i="233"/>
  <c r="F519" i="233"/>
  <c r="F1148" i="233"/>
  <c r="F1676" i="233"/>
  <c r="F1463" i="233"/>
  <c r="F1908" i="233"/>
  <c r="F692" i="233"/>
  <c r="F1327" i="233"/>
  <c r="F1916" i="233"/>
  <c r="F1120" i="233"/>
  <c r="F1858" i="233"/>
  <c r="F555" i="233"/>
  <c r="F1639" i="233"/>
  <c r="F278" i="233"/>
  <c r="F157" i="233"/>
  <c r="F514" i="233"/>
  <c r="F1834" i="233"/>
  <c r="F1049" i="233"/>
  <c r="F940" i="233"/>
  <c r="F822" i="233"/>
  <c r="F1627" i="233"/>
  <c r="F10" i="233"/>
  <c r="F1123" i="233"/>
  <c r="F546" i="233"/>
  <c r="F1004" i="233"/>
  <c r="F1747" i="233"/>
  <c r="F1842" i="233"/>
  <c r="F1091" i="233"/>
  <c r="F784" i="233"/>
  <c r="F928" i="233"/>
  <c r="F1857" i="233"/>
  <c r="F1653" i="233"/>
  <c r="F1865" i="233"/>
  <c r="F410" i="233"/>
  <c r="F1582" i="233"/>
  <c r="F348" i="233"/>
  <c r="F833" i="233"/>
  <c r="F749" i="233"/>
  <c r="F495" i="233"/>
  <c r="F1866" i="233"/>
  <c r="F1724" i="233"/>
  <c r="F1867" i="233"/>
  <c r="F1084" i="233"/>
  <c r="F17" i="233"/>
  <c r="F594" i="233"/>
  <c r="F200" i="233"/>
  <c r="F433" i="233"/>
  <c r="F175" i="233"/>
  <c r="F914" i="233"/>
  <c r="F66" i="233"/>
  <c r="F1923" i="233"/>
  <c r="F220" i="233"/>
  <c r="F1660" i="233"/>
  <c r="F383" i="233"/>
  <c r="F608" i="233"/>
  <c r="F385" i="233"/>
  <c r="F250" i="233"/>
  <c r="F1948" i="233"/>
  <c r="F878" i="233"/>
  <c r="F950" i="233"/>
  <c r="F708" i="233"/>
  <c r="F1722" i="233"/>
  <c r="F1905" i="233"/>
  <c r="F587" i="233"/>
  <c r="F342" i="233"/>
  <c r="F573" i="233"/>
  <c r="F308" i="233"/>
  <c r="F419" i="233"/>
  <c r="F1064" i="233"/>
  <c r="F1166" i="233"/>
  <c r="F482" i="233"/>
  <c r="F74" i="233"/>
  <c r="F536" i="233"/>
  <c r="F1628" i="233"/>
  <c r="F1003" i="233"/>
  <c r="F970" i="233"/>
  <c r="F230" i="233"/>
  <c r="F253" i="233"/>
  <c r="F574" i="233"/>
  <c r="F1990" i="233"/>
  <c r="F642" i="233"/>
  <c r="F465" i="233"/>
  <c r="F453" i="233"/>
  <c r="F295" i="233"/>
  <c r="F1287" i="233"/>
  <c r="F548" i="233"/>
  <c r="F371" i="233"/>
  <c r="F1713" i="233"/>
  <c r="F1589" i="233"/>
  <c r="F1964" i="233"/>
  <c r="F218" i="233"/>
  <c r="F1498" i="233"/>
  <c r="F243" i="233"/>
  <c r="F1483" i="233"/>
  <c r="F434" i="233"/>
  <c r="F1149" i="233"/>
  <c r="F1212" i="233"/>
  <c r="F520" i="233"/>
  <c r="F1696" i="233"/>
  <c r="F1489" i="233"/>
  <c r="F724" i="233"/>
  <c r="F1423" i="233"/>
  <c r="F719" i="233"/>
  <c r="F277" i="233"/>
  <c r="F1205" i="233"/>
  <c r="F1300" i="233"/>
  <c r="F1623" i="233"/>
  <c r="F105" i="233"/>
  <c r="F1374" i="233"/>
  <c r="F1082" i="233"/>
  <c r="F913" i="233"/>
  <c r="F310" i="233"/>
  <c r="F365" i="233"/>
  <c r="F1208" i="233"/>
  <c r="F507" i="233"/>
  <c r="F1303" i="233"/>
  <c r="F727" i="233"/>
  <c r="F380" i="233"/>
  <c r="F926" i="233"/>
  <c r="F1249" i="233"/>
  <c r="F931" i="233"/>
  <c r="F770" i="233"/>
  <c r="F1767" i="233"/>
  <c r="F1407" i="233"/>
  <c r="F1887" i="233"/>
  <c r="F340" i="233"/>
  <c r="F1595" i="233"/>
  <c r="F635" i="233"/>
  <c r="F1440" i="233"/>
  <c r="F1766" i="233"/>
  <c r="F844" i="233"/>
  <c r="F567" i="233"/>
  <c r="F1693" i="233"/>
  <c r="F832" i="233"/>
  <c r="F1862" i="233"/>
  <c r="F169" i="233"/>
  <c r="F1329" i="233"/>
  <c r="F1801" i="233"/>
  <c r="F1633" i="233"/>
  <c r="F1192" i="233"/>
  <c r="F1186" i="233"/>
  <c r="F584" i="233"/>
  <c r="F874" i="233"/>
  <c r="F1340" i="233"/>
  <c r="F1778" i="233"/>
  <c r="F538" i="233"/>
  <c r="F63" i="233"/>
  <c r="F248" i="233"/>
  <c r="F853" i="233"/>
  <c r="F712" i="233"/>
  <c r="F990" i="233"/>
  <c r="F1727" i="233"/>
  <c r="F966" i="233"/>
  <c r="F388" i="233"/>
  <c r="F1353" i="233"/>
  <c r="F1899" i="233"/>
  <c r="F1975" i="233"/>
  <c r="F644" i="233"/>
  <c r="F957" i="233"/>
  <c r="F46" i="233"/>
  <c r="F1202" i="233"/>
  <c r="F174" i="233"/>
  <c r="F1787" i="233"/>
  <c r="F301" i="233"/>
  <c r="F487" i="233"/>
  <c r="F1449" i="233"/>
  <c r="F1204" i="233"/>
  <c r="F1469" i="233"/>
  <c r="F1181" i="233"/>
  <c r="F761" i="233"/>
  <c r="F167" i="233"/>
  <c r="F677" i="233"/>
  <c r="F1194" i="233"/>
  <c r="F1317" i="233"/>
  <c r="F1306" i="233"/>
  <c r="F83" i="233"/>
  <c r="F1076" i="233"/>
  <c r="F9" i="233"/>
  <c r="F592" i="233"/>
  <c r="F713" i="233"/>
  <c r="F596" i="233"/>
  <c r="F1083" i="233"/>
  <c r="F819" i="233"/>
  <c r="F58" i="233"/>
  <c r="F742" i="233"/>
  <c r="F982" i="233"/>
  <c r="F1936" i="233"/>
  <c r="F414" i="233"/>
  <c r="F1227" i="233"/>
  <c r="F968" i="233"/>
  <c r="F497" i="233"/>
  <c r="F1706" i="233"/>
  <c r="F291" i="233"/>
  <c r="F557" i="233"/>
  <c r="F1783" i="233"/>
  <c r="F1063" i="233"/>
  <c r="F1430" i="233"/>
  <c r="F422" i="233"/>
  <c r="F834" i="233"/>
  <c r="F920" i="233"/>
  <c r="F949" i="233"/>
  <c r="F1897" i="233"/>
  <c r="F847" i="233"/>
  <c r="F918" i="233"/>
  <c r="F1568" i="233"/>
  <c r="F113" i="233"/>
  <c r="F816" i="233"/>
  <c r="F1389" i="233"/>
  <c r="F680" i="233"/>
  <c r="F303" i="233"/>
  <c r="F332" i="233"/>
  <c r="F977" i="233"/>
  <c r="F775" i="233"/>
  <c r="F1160" i="233"/>
  <c r="F585" i="233"/>
  <c r="F22" i="233"/>
  <c r="F517" i="233"/>
  <c r="F1511" i="233"/>
  <c r="F888" i="233"/>
  <c r="F1439" i="233"/>
  <c r="F885" i="233"/>
  <c r="F1171" i="233"/>
  <c r="F797" i="233"/>
  <c r="F1780" i="233"/>
  <c r="F1756" i="233"/>
  <c r="F1350" i="233"/>
  <c r="F156" i="233"/>
  <c r="F88" i="233"/>
  <c r="F1656" i="233"/>
  <c r="F1684" i="233"/>
  <c r="F652" i="233"/>
  <c r="F499" i="233"/>
  <c r="F531" i="233"/>
  <c r="F366" i="233"/>
  <c r="F1795" i="233"/>
  <c r="F735" i="233"/>
  <c r="F1220" i="233"/>
  <c r="F945" i="233"/>
  <c r="F1016" i="233"/>
  <c r="F1618" i="233"/>
  <c r="F228" i="233"/>
  <c r="F720" i="233"/>
  <c r="F1901" i="233"/>
  <c r="F1812" i="233"/>
  <c r="F64" i="233"/>
  <c r="F110" i="233"/>
  <c r="F641" i="233"/>
  <c r="F350" i="233"/>
  <c r="F1895" i="233"/>
  <c r="F315" i="233"/>
  <c r="F580" i="233"/>
  <c r="F1679" i="233"/>
  <c r="F1554" i="233"/>
  <c r="F1979" i="233"/>
  <c r="F553" i="233"/>
  <c r="F1881" i="233"/>
  <c r="F1825" i="233"/>
  <c r="F396" i="233"/>
  <c r="F1411" i="233"/>
  <c r="F1873" i="233"/>
  <c r="F1172" i="233"/>
  <c r="F138" i="233"/>
  <c r="F1725" i="233"/>
  <c r="F238" i="233"/>
  <c r="F1967" i="233"/>
  <c r="F1467" i="233"/>
  <c r="F1974" i="233"/>
  <c r="F889" i="233"/>
  <c r="F1099" i="233"/>
  <c r="F1221" i="233"/>
  <c r="F246" i="233"/>
  <c r="F164" i="233"/>
  <c r="F1179" i="233"/>
  <c r="F989" i="233"/>
  <c r="F774" i="233"/>
  <c r="F1606" i="233"/>
  <c r="F215" i="233"/>
  <c r="F1320" i="233"/>
  <c r="F772" i="233"/>
  <c r="F1719" i="233"/>
  <c r="F1255" i="233"/>
  <c r="F729" i="233"/>
  <c r="F1966" i="233"/>
  <c r="F232" i="233"/>
  <c r="F690" i="233"/>
  <c r="F1218" i="233"/>
  <c r="F563" i="233"/>
  <c r="F1427" i="233"/>
  <c r="F1415" i="233"/>
  <c r="F1349" i="233"/>
  <c r="F1214" i="233"/>
  <c r="F1528" i="233"/>
  <c r="F887" i="233"/>
  <c r="F486" i="233"/>
  <c r="F655" i="233"/>
  <c r="F11" i="233"/>
  <c r="F76" i="233"/>
  <c r="F1135" i="233"/>
  <c r="F670" i="233"/>
  <c r="F1490" i="233"/>
  <c r="F1540" i="233"/>
  <c r="F912" i="233"/>
  <c r="F1265" i="233"/>
  <c r="F846" i="233"/>
  <c r="F1371" i="233"/>
  <c r="F275" i="233"/>
  <c r="F426" i="233"/>
  <c r="F1302" i="233"/>
  <c r="F1054" i="233"/>
  <c r="F91" i="233"/>
  <c r="F1459" i="233"/>
  <c r="F57" i="233"/>
  <c r="F1034" i="233"/>
  <c r="F1086" i="233"/>
  <c r="F1437" i="233"/>
  <c r="F1826" i="233"/>
  <c r="F1671" i="233"/>
  <c r="F1370" i="233"/>
  <c r="F1341" i="233"/>
  <c r="F1206" i="233"/>
  <c r="F1462" i="233"/>
  <c r="F307" i="233"/>
  <c r="F923" i="233"/>
  <c r="F765" i="233"/>
  <c r="F884" i="233"/>
  <c r="F637" i="233"/>
  <c r="F995" i="233"/>
  <c r="F160" i="233"/>
  <c r="F1361" i="233"/>
  <c r="F788" i="233"/>
  <c r="F1419" i="233"/>
  <c r="F1586" i="233"/>
  <c r="F1509" i="233"/>
  <c r="F1888" i="233"/>
  <c r="F318" i="233"/>
  <c r="F661" i="233"/>
  <c r="F561" i="233"/>
  <c r="F1688" i="233"/>
  <c r="F1478" i="233"/>
  <c r="F255" i="233"/>
  <c r="F1704" i="233"/>
  <c r="F258" i="233"/>
  <c r="F873" i="233"/>
  <c r="F1336" i="233"/>
  <c r="F1079" i="233"/>
  <c r="F1322" i="233"/>
  <c r="F1944" i="233"/>
  <c r="F801" i="233"/>
  <c r="F1896" i="233"/>
  <c r="F529" i="233"/>
  <c r="F1654" i="233"/>
  <c r="F581" i="233"/>
  <c r="F588" i="233"/>
  <c r="F306" i="233"/>
  <c r="F1785" i="233"/>
  <c r="F1598" i="233"/>
  <c r="F158" i="233"/>
  <c r="F1363" i="233"/>
  <c r="F1730" i="233"/>
  <c r="F838" i="233"/>
  <c r="F1121" i="233"/>
  <c r="F488" i="233"/>
  <c r="F1918" i="233"/>
  <c r="F274" i="233"/>
  <c r="F1226" i="233"/>
  <c r="F744" i="233"/>
  <c r="F682" i="233"/>
  <c r="F329" i="233"/>
  <c r="F1236" i="233"/>
  <c r="F197" i="233"/>
  <c r="F144" i="233"/>
  <c r="F399" i="233"/>
  <c r="F1318" i="233"/>
  <c r="F723" i="233"/>
  <c r="F793" i="233"/>
  <c r="F958" i="233"/>
  <c r="F943" i="233"/>
  <c r="F337" i="233"/>
  <c r="F1270" i="233"/>
  <c r="F624" i="233"/>
  <c r="F905" i="233"/>
  <c r="F1875" i="233"/>
  <c r="F736" i="233"/>
  <c r="F1781" i="233"/>
  <c r="F345" i="233"/>
  <c r="F177" i="233"/>
  <c r="F826" i="233"/>
  <c r="F901" i="233"/>
  <c r="F691" i="233"/>
  <c r="F1956" i="233"/>
  <c r="F1976" i="233"/>
  <c r="F1922" i="233"/>
  <c r="F962" i="233"/>
  <c r="F390" i="233"/>
  <c r="F617" i="233"/>
  <c r="F1286" i="233"/>
  <c r="F208" i="233"/>
  <c r="F1104" i="233"/>
  <c r="F1965" i="233"/>
  <c r="F577" i="233"/>
  <c r="F1525" i="233"/>
  <c r="F1958" i="233"/>
  <c r="F391" i="233"/>
  <c r="F1496" i="233"/>
  <c r="F649" i="233"/>
  <c r="F1106" i="233"/>
  <c r="F267" i="233"/>
  <c r="F1268" i="233"/>
  <c r="F1488" i="233"/>
  <c r="F1000" i="233"/>
  <c r="F1754" i="233"/>
  <c r="F807" i="233"/>
  <c r="F731" i="233"/>
  <c r="F500" i="233"/>
  <c r="F524" i="233"/>
  <c r="F1331" i="233"/>
  <c r="F424" i="233"/>
  <c r="F1373" i="233"/>
  <c r="F1122" i="233"/>
  <c r="F1655" i="233"/>
  <c r="F124" i="233"/>
  <c r="F1760" i="233"/>
  <c r="F1117" i="233"/>
  <c r="F1771" i="233"/>
  <c r="F1289" i="233"/>
  <c r="F783" i="233"/>
  <c r="F139" i="233"/>
  <c r="F68" i="233"/>
  <c r="F1309" i="233"/>
  <c r="F1599" i="233"/>
  <c r="F763" i="233"/>
  <c r="F993" i="233"/>
  <c r="F251" i="233"/>
  <c r="F86" i="233"/>
  <c r="F1216" i="233"/>
  <c r="F260" i="233"/>
  <c r="F271" i="233"/>
  <c r="F349" i="233"/>
  <c r="F1508" i="233"/>
  <c r="F1443" i="233"/>
  <c r="F1445" i="233"/>
  <c r="F392" i="233"/>
  <c r="F952" i="233"/>
  <c r="F1856" i="233"/>
  <c r="F1631" i="233"/>
  <c r="F1393" i="233"/>
  <c r="F1159" i="233"/>
  <c r="F353" i="233"/>
  <c r="F740" i="233"/>
  <c r="F389" i="233"/>
  <c r="F1025" i="233"/>
  <c r="F533" i="233"/>
  <c r="F778" i="233"/>
  <c r="F395" i="233"/>
  <c r="F1836" i="233"/>
  <c r="F1517" i="233"/>
  <c r="F241" i="233"/>
  <c r="F1798" i="233"/>
  <c r="F854" i="233"/>
  <c r="F861" i="233"/>
  <c r="F1973" i="233"/>
  <c r="F1985" i="233"/>
  <c r="F1729" i="233"/>
  <c r="F1720" i="233"/>
  <c r="F168" i="233"/>
  <c r="F333" i="233"/>
  <c r="F1230" i="233"/>
  <c r="F1150" i="233"/>
  <c r="F1366" i="233"/>
  <c r="F669" i="233"/>
  <c r="F347" i="233"/>
  <c r="F941" i="233"/>
  <c r="F101" i="233"/>
  <c r="F1362" i="233"/>
  <c r="F1175" i="233"/>
  <c r="F1906" i="233"/>
  <c r="F1070" i="233"/>
  <c r="F1828" i="233"/>
  <c r="F257" i="233"/>
  <c r="F1692" i="233"/>
  <c r="F1199" i="233"/>
  <c r="F1479" i="233"/>
  <c r="F178" i="233"/>
  <c r="F339" i="233"/>
  <c r="F28" i="233"/>
  <c r="F535" i="233"/>
  <c r="F1138" i="233"/>
  <c r="F1802" i="233"/>
  <c r="F1008" i="233"/>
  <c r="F81" i="233"/>
  <c r="F273" i="233"/>
  <c r="F1368" i="233"/>
  <c r="F824" i="233"/>
  <c r="F1751" i="233"/>
  <c r="F1213" i="233"/>
  <c r="F979" i="233"/>
  <c r="F1338" i="233"/>
  <c r="F1093" i="233"/>
  <c r="F61" i="233"/>
  <c r="F103" i="233"/>
  <c r="F506" i="233"/>
  <c r="F240" i="233"/>
  <c r="F542" i="233"/>
  <c r="F754" i="233"/>
  <c r="F1695" i="233"/>
  <c r="F1379" i="233"/>
  <c r="F511" i="233"/>
  <c r="F1335" i="233"/>
  <c r="F90" i="233"/>
  <c r="F880" i="233"/>
  <c r="F866" i="233"/>
  <c r="F658" i="233"/>
  <c r="F1055" i="233"/>
  <c r="F1068" i="233"/>
  <c r="F1988" i="233"/>
  <c r="F1506" i="233"/>
  <c r="F1390" i="233"/>
  <c r="F1304" i="233"/>
  <c r="F1356" i="233"/>
  <c r="F1977" i="233"/>
  <c r="F261" i="233"/>
  <c r="F925" i="233"/>
  <c r="F1507" i="233"/>
  <c r="F707" i="233"/>
  <c r="F264" i="233"/>
  <c r="F1791" i="233"/>
  <c r="F1131" i="233"/>
  <c r="F1519" i="233"/>
  <c r="F545" i="233"/>
  <c r="F1452" i="233"/>
  <c r="F223" i="233"/>
  <c r="F1912" i="233"/>
  <c r="F1735" i="233"/>
  <c r="F1800" i="233"/>
  <c r="F1097" i="233"/>
  <c r="F1677" i="233"/>
  <c r="F614" i="233"/>
  <c r="F1433" i="233"/>
  <c r="F1776" i="233"/>
  <c r="F1845" i="233"/>
  <c r="F84" i="233"/>
  <c r="F402" i="233"/>
  <c r="F818" i="233"/>
  <c r="F1229" i="233"/>
  <c r="F835" i="233"/>
  <c r="F73" i="233"/>
  <c r="F313" i="233"/>
  <c r="F1012" i="233"/>
  <c r="F276" i="233"/>
  <c r="F1401" i="233"/>
  <c r="F1992" i="233"/>
  <c r="F1262" i="233"/>
  <c r="F360" i="233"/>
  <c r="F933" i="233"/>
  <c r="F1038" i="233"/>
  <c r="F1809" i="233"/>
  <c r="F1516" i="233"/>
  <c r="F326" i="233"/>
  <c r="F1831" i="233"/>
  <c r="F473" i="233"/>
  <c r="F541" i="233"/>
  <c r="F432" i="233"/>
  <c r="F953" i="233"/>
  <c r="F899" i="233"/>
  <c r="F1232" i="233"/>
  <c r="F1699" i="233"/>
  <c r="F1239" i="233"/>
  <c r="F1986" i="233"/>
  <c r="F1876" i="233"/>
  <c r="F1319" i="233"/>
  <c r="F1155" i="233"/>
  <c r="F1651" i="233"/>
  <c r="F562" i="233"/>
  <c r="F534" i="233"/>
  <c r="F24" i="233"/>
  <c r="F1504" i="233"/>
  <c r="F107" i="233"/>
  <c r="F704" i="233"/>
  <c r="F1578" i="233"/>
  <c r="F795" i="233"/>
  <c r="F1140" i="233"/>
  <c r="F485" i="233"/>
  <c r="F702" i="233"/>
  <c r="F636" i="233"/>
  <c r="F1244" i="233"/>
  <c r="F1891" i="233"/>
  <c r="F734" i="233"/>
  <c r="F244" i="233"/>
  <c r="F284" i="233"/>
  <c r="F575" i="233"/>
  <c r="F718" i="233"/>
  <c r="F1154" i="233"/>
  <c r="F1278" i="233"/>
  <c r="F56" i="233"/>
  <c r="F272" i="233"/>
  <c r="F791" i="233"/>
  <c r="F2" i="233"/>
  <c r="F1042" i="233"/>
  <c r="F849" i="233"/>
  <c r="F5" i="233"/>
  <c r="F800" i="233"/>
  <c r="F750" i="233"/>
  <c r="F638" i="233"/>
  <c r="F601" i="233"/>
  <c r="F1522" i="233"/>
  <c r="F1503" i="233"/>
  <c r="F212" i="233"/>
  <c r="F607" i="233"/>
  <c r="F1118" i="233"/>
  <c r="F515" i="233"/>
  <c r="F279" i="233"/>
  <c r="F1412" i="233"/>
  <c r="F94" i="233"/>
  <c r="F705" i="233"/>
  <c r="F1103" i="233"/>
  <c r="F808" i="233"/>
  <c r="F1391" i="233"/>
  <c r="F1743" i="233"/>
  <c r="F593" i="233"/>
  <c r="F1721" i="233"/>
  <c r="F1555" i="233"/>
  <c r="F1940" i="233"/>
  <c r="F27" i="233"/>
  <c r="F654" i="233"/>
  <c r="F576" i="233"/>
  <c r="F1456" i="233"/>
  <c r="F471" i="233"/>
  <c r="F304" i="233"/>
  <c r="F785" i="233"/>
  <c r="F54" i="233"/>
  <c r="F1505" i="233"/>
  <c r="F946" i="233"/>
  <c r="F191" i="233"/>
  <c r="F1310" i="233"/>
  <c r="F262" i="233"/>
  <c r="F597" i="233"/>
  <c r="F186" i="233"/>
  <c r="F1461" i="233"/>
  <c r="F1608" i="233"/>
  <c r="F1465" i="233"/>
  <c r="F780" i="233"/>
  <c r="F1772" i="233"/>
  <c r="F890" i="233"/>
  <c r="F1345" i="233"/>
  <c r="F1553" i="233"/>
  <c r="F1133" i="233"/>
  <c r="F522" i="233"/>
  <c r="F1254" i="233"/>
  <c r="F1821" i="233"/>
  <c r="F1687" i="233"/>
  <c r="F549" i="233"/>
  <c r="F1153" i="233"/>
  <c r="F1455" i="233"/>
  <c r="F1111" i="233"/>
  <c r="F1646" i="233"/>
  <c r="F660" i="233"/>
  <c r="F698" i="233"/>
  <c r="F1764" i="233"/>
  <c r="F1151" i="233"/>
  <c r="F1252" i="233"/>
  <c r="F1197" i="233"/>
  <c r="F1112" i="233"/>
  <c r="F956" i="233"/>
  <c r="F981" i="233"/>
  <c r="F1903" i="233"/>
  <c r="F556" i="233"/>
  <c r="F1989" i="233"/>
  <c r="F319" i="233"/>
  <c r="F1417" i="233"/>
  <c r="F1380" i="233"/>
  <c r="F1073" i="233"/>
  <c r="F1680" i="233"/>
  <c r="F460" i="233"/>
  <c r="F1943" i="233"/>
  <c r="F695" i="233"/>
  <c r="F1164" i="233"/>
  <c r="F1435" i="233"/>
  <c r="F1868" i="233"/>
  <c r="F1962" i="233"/>
  <c r="F711" i="233"/>
  <c r="F859" i="233"/>
  <c r="F1183" i="233"/>
  <c r="F266" i="233"/>
  <c r="F192" i="233"/>
  <c r="F879" i="233"/>
  <c r="F300" i="233"/>
  <c r="F1203" i="233"/>
  <c r="F1092" i="233"/>
  <c r="F323" i="233"/>
  <c r="F1432" i="233"/>
  <c r="F806" i="233"/>
  <c r="F1499" i="233"/>
  <c r="F1243" i="233"/>
  <c r="F6" i="233"/>
  <c r="F75" i="233"/>
  <c r="F1224" i="233"/>
  <c r="F283" i="233"/>
  <c r="F222" i="233"/>
  <c r="F263" i="233"/>
  <c r="F491" i="233"/>
  <c r="F372" i="233"/>
  <c r="F219" i="233"/>
  <c r="F666" i="233"/>
  <c r="F1648" i="233"/>
  <c r="F1537" i="233"/>
  <c r="F1580" i="233"/>
  <c r="F290" i="233"/>
  <c r="F475" i="233"/>
  <c r="F413" i="233"/>
  <c r="F896" i="233"/>
  <c r="F1351" i="233"/>
  <c r="F716" i="233"/>
  <c r="F34" i="233"/>
  <c r="F1100" i="233"/>
  <c r="F1515" i="233"/>
  <c r="F1056" i="233"/>
  <c r="F259" i="233"/>
  <c r="F438" i="233"/>
  <c r="F198" i="233"/>
  <c r="F477" i="233"/>
  <c r="F1191" i="233"/>
  <c r="F971" i="233"/>
  <c r="F87" i="233"/>
  <c r="F1854" i="233"/>
  <c r="F1053" i="233"/>
  <c r="F41" i="233"/>
  <c r="F1296" i="233"/>
  <c r="F570" i="233"/>
  <c r="F1045" i="233"/>
  <c r="F1023" i="233"/>
  <c r="F886" i="233"/>
  <c r="F1274" i="233"/>
  <c r="F984" i="233"/>
  <c r="F1477" i="233"/>
  <c r="F247" i="233"/>
  <c r="F184" i="233"/>
  <c r="F674" i="233"/>
  <c r="F766" i="233"/>
  <c r="F1514" i="233"/>
  <c r="F1611" i="233"/>
  <c r="F1703" i="233"/>
  <c r="F1033" i="233"/>
  <c r="F689" i="233"/>
  <c r="F857" i="233"/>
  <c r="F1659" i="233"/>
  <c r="F1804" i="233"/>
  <c r="F1387" i="233"/>
  <c r="F1711" i="233"/>
  <c r="R30" i="259"/>
  <c r="R31" i="259" s="1"/>
  <c r="AD30" i="259"/>
  <c r="AD31" i="259" s="1"/>
  <c r="B30" i="259"/>
  <c r="B31" i="259" s="1"/>
  <c r="U30" i="259"/>
  <c r="U31" i="259" s="1"/>
  <c r="V30" i="259"/>
  <c r="V31" i="259" s="1"/>
  <c r="Y30" i="259"/>
  <c r="Y31" i="259" s="1"/>
  <c r="AC30" i="259"/>
  <c r="AC31" i="259" s="1"/>
  <c r="Z30" i="259"/>
  <c r="Z31" i="259" s="1"/>
  <c r="P30" i="259"/>
  <c r="P31" i="259" s="1"/>
  <c r="BA30" i="259"/>
  <c r="BA31" i="259" s="1"/>
  <c r="BF30" i="259"/>
  <c r="BF31" i="259" s="1"/>
  <c r="AH30" i="259"/>
  <c r="AH31" i="259" s="1"/>
  <c r="AO30" i="259"/>
  <c r="AO31" i="259" s="1"/>
  <c r="AQ30" i="259"/>
  <c r="AQ31" i="259" s="1"/>
  <c r="AV30" i="259"/>
  <c r="AV31" i="259" s="1"/>
  <c r="AJ30" i="259"/>
  <c r="AJ31" i="259" s="1"/>
  <c r="I30" i="259"/>
  <c r="I31" i="259" s="1"/>
  <c r="M30" i="259"/>
  <c r="M31" i="259" s="1"/>
  <c r="AG30" i="259"/>
  <c r="AG31" i="259" s="1"/>
  <c r="AK30" i="259"/>
  <c r="AK31" i="259" s="1"/>
  <c r="H30" i="259"/>
  <c r="H31" i="259" s="1"/>
  <c r="G30" i="259"/>
  <c r="G31" i="259" s="1"/>
  <c r="BC30" i="259"/>
  <c r="BC31" i="259" s="1"/>
  <c r="BH30" i="259"/>
  <c r="BH31" i="259" s="1"/>
  <c r="BI30" i="259"/>
  <c r="BI31" i="259" s="1"/>
  <c r="AX30" i="259"/>
  <c r="AX31" i="259" s="1"/>
  <c r="AR30" i="259"/>
  <c r="AR31" i="259" s="1"/>
  <c r="BE30" i="259"/>
  <c r="BE31" i="259" s="1"/>
  <c r="AP30" i="259"/>
  <c r="AP31" i="259" s="1"/>
  <c r="F30" i="259"/>
  <c r="F31" i="259" s="1"/>
  <c r="N30" i="259"/>
  <c r="N31" i="259" s="1"/>
  <c r="D30" i="259"/>
  <c r="D31" i="259" s="1"/>
  <c r="AA30" i="259"/>
  <c r="AA31" i="259" s="1"/>
  <c r="AM30" i="259"/>
  <c r="AM31" i="259" s="1"/>
  <c r="BB30" i="259"/>
  <c r="BB31" i="259" s="1"/>
  <c r="AU30" i="259"/>
  <c r="AU31" i="259" s="1"/>
  <c r="BD30" i="259"/>
  <c r="BD31" i="259" s="1"/>
  <c r="X30" i="259"/>
  <c r="X31" i="259" s="1"/>
  <c r="Q30" i="259"/>
  <c r="Q31" i="259" s="1"/>
  <c r="J30" i="259"/>
  <c r="J31" i="259" s="1"/>
  <c r="BG30" i="259"/>
  <c r="BG31" i="259" s="1"/>
  <c r="AN30" i="259"/>
  <c r="AN31" i="259" s="1"/>
  <c r="AZ30" i="259"/>
  <c r="AZ31" i="259" s="1"/>
  <c r="AY30" i="259"/>
  <c r="AY31" i="259" s="1"/>
  <c r="AS30" i="259"/>
  <c r="AS31" i="259" s="1"/>
  <c r="AI30" i="259"/>
  <c r="AI31" i="259" s="1"/>
  <c r="T30" i="259"/>
  <c r="T31" i="259" s="1"/>
  <c r="AB30" i="259"/>
  <c r="AB31" i="259" s="1"/>
  <c r="E30" i="259"/>
  <c r="E31" i="259" s="1"/>
  <c r="BJ30" i="259"/>
  <c r="BJ31" i="259" s="1"/>
  <c r="AW30" i="259"/>
  <c r="AW31" i="259" s="1"/>
  <c r="S30" i="259"/>
  <c r="S31" i="259" s="1"/>
  <c r="L30" i="259"/>
  <c r="L31" i="259" s="1"/>
  <c r="W30" i="259"/>
  <c r="W31" i="259" s="1"/>
  <c r="AT30" i="259"/>
  <c r="AT31" i="259" s="1"/>
  <c r="AL30" i="259"/>
  <c r="AL31" i="259" s="1"/>
  <c r="AE30" i="259"/>
  <c r="AE31" i="259" s="1"/>
  <c r="C30" i="259"/>
  <c r="C31" i="259" s="1"/>
  <c r="K30" i="259"/>
  <c r="K31" i="259" s="1"/>
  <c r="O30" i="259"/>
  <c r="O31" i="259" s="1"/>
  <c r="AG84" i="259" a="1"/>
  <c r="AG84" i="259" s="1"/>
  <c r="AG83" i="259" a="1"/>
  <c r="AG83" i="259" s="1"/>
  <c r="AG78" i="259" a="1"/>
  <c r="AG78" i="259" s="1"/>
  <c r="AG70" i="259" a="1"/>
  <c r="AG70" i="259" s="1"/>
  <c r="B69" i="259" a="1"/>
  <c r="B81" i="259" a="1"/>
  <c r="B81" i="259" s="1"/>
  <c r="B89" i="259" a="1"/>
  <c r="B89" i="259" s="1"/>
  <c r="AG87" i="259" a="1"/>
  <c r="AG87" i="259" s="1"/>
  <c r="AG91" i="259" a="1"/>
  <c r="AG91" i="259" s="1"/>
  <c r="AG69" i="259" a="1"/>
  <c r="B75" i="259" a="1"/>
  <c r="B75" i="259" s="1"/>
  <c r="AG82" i="259" a="1"/>
  <c r="AG82" i="259" s="1"/>
  <c r="AG77" i="259" a="1"/>
  <c r="AG77" i="259" s="1"/>
  <c r="B71" i="259" a="1"/>
  <c r="B71" i="259" s="1"/>
  <c r="B76" i="259" a="1"/>
  <c r="B76" i="259" s="1"/>
  <c r="B77" i="259" a="1"/>
  <c r="B77" i="259" s="1"/>
  <c r="AG73" i="259" a="1"/>
  <c r="AG73" i="259" s="1"/>
  <c r="B83" i="259" a="1"/>
  <c r="B83" i="259" s="1"/>
  <c r="AG74" i="259" a="1"/>
  <c r="AG74" i="259" s="1"/>
  <c r="AG81" i="259" a="1"/>
  <c r="AG81" i="259" s="1"/>
  <c r="AG71" i="259" a="1"/>
  <c r="AG71" i="259" s="1"/>
  <c r="B73" i="259" a="1"/>
  <c r="B73" i="259" s="1"/>
  <c r="B78" i="259" a="1"/>
  <c r="B78" i="259" s="1"/>
  <c r="B82" i="259" a="1"/>
  <c r="B82" i="259" s="1"/>
  <c r="AG86" i="259" a="1"/>
  <c r="AG86" i="259" s="1"/>
  <c r="B74" i="259" a="1"/>
  <c r="B74" i="259" s="1"/>
  <c r="B79" i="259" a="1"/>
  <c r="B79" i="259" s="1"/>
  <c r="B91" i="259" a="1"/>
  <c r="B91" i="259" s="1"/>
  <c r="AG90" i="259" a="1"/>
  <c r="AG90" i="259" s="1"/>
  <c r="B86" i="259" a="1"/>
  <c r="B86" i="259" s="1"/>
  <c r="AG89" i="259" a="1"/>
  <c r="AG89" i="259" s="1"/>
  <c r="B70" i="259" a="1"/>
  <c r="B70" i="259" s="1"/>
  <c r="B87" i="259" a="1"/>
  <c r="B87" i="259" s="1"/>
  <c r="B72" i="259" a="1"/>
  <c r="B72" i="259" s="1"/>
  <c r="B90" i="259" a="1"/>
  <c r="B90" i="259" s="1"/>
  <c r="AG85" i="259" a="1"/>
  <c r="AG85" i="259" s="1"/>
  <c r="AG75" i="259" a="1"/>
  <c r="AG75" i="259" s="1"/>
  <c r="AG79" i="259" a="1"/>
  <c r="AG79" i="259" s="1"/>
  <c r="AG88" i="259" a="1"/>
  <c r="AG88" i="259" s="1"/>
  <c r="AG72" i="259" a="1"/>
  <c r="AG72" i="259" s="1"/>
  <c r="B88" i="259" a="1"/>
  <c r="B88" i="259" s="1"/>
  <c r="B80" i="259" a="1"/>
  <c r="B80" i="259" s="1"/>
  <c r="B84" i="259" a="1"/>
  <c r="B84" i="259" s="1"/>
  <c r="B85" i="259" a="1"/>
  <c r="B85" i="259" s="1"/>
  <c r="AG76" i="259" a="1"/>
  <c r="AG76" i="259" s="1"/>
  <c r="AG80" i="259" a="1"/>
  <c r="AG80" i="259" s="1"/>
  <c r="B60" i="259"/>
  <c r="B61" i="259" s="1"/>
  <c r="BC60" i="259"/>
  <c r="BC61" i="259" s="1"/>
  <c r="AG60" i="259"/>
  <c r="AG61" i="259" s="1"/>
  <c r="BD60" i="259"/>
  <c r="BD61" i="259" s="1"/>
  <c r="S60" i="259"/>
  <c r="S61" i="259" s="1"/>
  <c r="AQ60" i="259"/>
  <c r="AQ61" i="259" s="1"/>
  <c r="D60" i="259"/>
  <c r="D61" i="259" s="1"/>
  <c r="BF60" i="259"/>
  <c r="BF61" i="259" s="1"/>
  <c r="AP60" i="259"/>
  <c r="AP61" i="259" s="1"/>
  <c r="AA60" i="259"/>
  <c r="AA61" i="259" s="1"/>
  <c r="U60" i="259"/>
  <c r="U61" i="259" s="1"/>
  <c r="AO60" i="259"/>
  <c r="AO61" i="259" s="1"/>
  <c r="Y60" i="259"/>
  <c r="Y61" i="259" s="1"/>
  <c r="AS60" i="259"/>
  <c r="AS61" i="259" s="1"/>
  <c r="Z60" i="259"/>
  <c r="Z61" i="259" s="1"/>
  <c r="AR60" i="259"/>
  <c r="AR61" i="259" s="1"/>
  <c r="AU60" i="259"/>
  <c r="AU61" i="259" s="1"/>
  <c r="V60" i="259"/>
  <c r="V61" i="259" s="1"/>
  <c r="AE60" i="259"/>
  <c r="AE61" i="259" s="1"/>
  <c r="AZ60" i="259"/>
  <c r="AZ61" i="259" s="1"/>
  <c r="AJ60" i="259"/>
  <c r="AJ61" i="259" s="1"/>
  <c r="C60" i="259"/>
  <c r="C61" i="259" s="1"/>
  <c r="Q60" i="259"/>
  <c r="Q61" i="259" s="1"/>
  <c r="AI60" i="259"/>
  <c r="AI61" i="259" s="1"/>
  <c r="L60" i="259"/>
  <c r="L61" i="259" s="1"/>
  <c r="BH60" i="259"/>
  <c r="BH61" i="259" s="1"/>
  <c r="AH60" i="259"/>
  <c r="AH61" i="259" s="1"/>
  <c r="H60" i="259"/>
  <c r="H61" i="259" s="1"/>
  <c r="M60" i="259"/>
  <c r="M61" i="259" s="1"/>
  <c r="AN60" i="259"/>
  <c r="AN61" i="259" s="1"/>
  <c r="BB60" i="259"/>
  <c r="BB61" i="259" s="1"/>
  <c r="AM60" i="259"/>
  <c r="AM61" i="259" s="1"/>
  <c r="AB60" i="259"/>
  <c r="AB61" i="259" s="1"/>
  <c r="E60" i="259"/>
  <c r="E61" i="259" s="1"/>
  <c r="P60" i="259"/>
  <c r="P61" i="259" s="1"/>
  <c r="BI60" i="259"/>
  <c r="BI61" i="259" s="1"/>
  <c r="N60" i="259"/>
  <c r="N61" i="259" s="1"/>
  <c r="G60" i="259"/>
  <c r="G61" i="259" s="1"/>
  <c r="X60" i="259"/>
  <c r="X61" i="259" s="1"/>
  <c r="T60" i="259"/>
  <c r="T61" i="259" s="1"/>
  <c r="I60" i="259"/>
  <c r="I61" i="259" s="1"/>
  <c r="AY60" i="259"/>
  <c r="AY61" i="259" s="1"/>
  <c r="AW60" i="259"/>
  <c r="AW61" i="259" s="1"/>
  <c r="O60" i="259"/>
  <c r="O61" i="259" s="1"/>
  <c r="BA60" i="259"/>
  <c r="BA61" i="259" s="1"/>
  <c r="BJ60" i="259"/>
  <c r="BJ61" i="259" s="1"/>
  <c r="AK60" i="259"/>
  <c r="AK61" i="259" s="1"/>
  <c r="BE60" i="259"/>
  <c r="BE61" i="259" s="1"/>
  <c r="R60" i="259"/>
  <c r="R61" i="259" s="1"/>
  <c r="AT60" i="259"/>
  <c r="AT61" i="259" s="1"/>
  <c r="W60" i="259"/>
  <c r="W61" i="259" s="1"/>
  <c r="K60" i="259"/>
  <c r="K61" i="259" s="1"/>
  <c r="AL60" i="259"/>
  <c r="AL61" i="259" s="1"/>
  <c r="AC60" i="259"/>
  <c r="AC61" i="259" s="1"/>
  <c r="AD60" i="259"/>
  <c r="AD61" i="259" s="1"/>
  <c r="AX60" i="259"/>
  <c r="AX61" i="259" s="1"/>
  <c r="AV60" i="259"/>
  <c r="AV61" i="259" s="1"/>
  <c r="J60" i="259"/>
  <c r="J61" i="259" s="1"/>
  <c r="BG60" i="259"/>
  <c r="BG61" i="259" s="1"/>
  <c r="F60" i="259"/>
  <c r="F61" i="259" s="1"/>
  <c r="D3" i="212"/>
  <c r="E3" i="212" s="1"/>
  <c r="F3" i="212" s="1"/>
  <c r="G3" i="212" s="1"/>
  <c r="H3" i="212" s="1"/>
  <c r="C4" i="212"/>
  <c r="D4" i="212" s="1"/>
  <c r="E4" i="212" s="1"/>
  <c r="F4" i="212" s="1"/>
  <c r="G4" i="212" s="1"/>
  <c r="H4" i="212" s="1"/>
  <c r="D3" i="262"/>
  <c r="E3" i="262" s="1"/>
  <c r="F3" i="262" s="1"/>
  <c r="G3" i="262" s="1"/>
  <c r="H3" i="262" s="1"/>
  <c r="C4" i="262"/>
  <c r="D4" i="262" s="1"/>
  <c r="E4" i="262" s="1"/>
  <c r="F4" i="262" s="1"/>
  <c r="G4" i="262" s="1"/>
  <c r="H4" i="262" s="1"/>
  <c r="C2" i="209" l="1"/>
  <c r="C3" i="209"/>
  <c r="D21" i="255"/>
  <c r="I12" i="255" s="1"/>
  <c r="D22" i="255"/>
  <c r="I15" i="255" s="1"/>
  <c r="C4" i="209"/>
  <c r="D19" i="255"/>
  <c r="I13" i="255" s="1"/>
  <c r="D23" i="255"/>
  <c r="I14" i="255" s="1"/>
  <c r="C5" i="209"/>
  <c r="B5" i="202" a="1"/>
  <c r="B5" i="202" s="1"/>
  <c r="I3" i="212"/>
  <c r="J3" i="212" s="1"/>
  <c r="K3" i="212" s="1"/>
  <c r="L3" i="212" s="1"/>
  <c r="M3" i="212" s="1"/>
  <c r="N3" i="212" s="1"/>
  <c r="O3" i="212" s="1"/>
  <c r="P3" i="212" s="1"/>
  <c r="Q3" i="212" s="1"/>
  <c r="R3" i="212" s="1"/>
  <c r="S3" i="212" s="1"/>
  <c r="T3" i="212" s="1"/>
  <c r="U3" i="212" s="1"/>
  <c r="V3" i="212" s="1"/>
  <c r="W3" i="212" s="1"/>
  <c r="X3" i="212" s="1"/>
  <c r="Y3" i="212" s="1"/>
  <c r="Z3" i="212" s="1"/>
  <c r="AA3" i="212" s="1"/>
  <c r="AB3" i="212" s="1"/>
  <c r="AC3" i="212" s="1"/>
  <c r="AD3" i="212" s="1"/>
  <c r="AE3" i="212" s="1"/>
  <c r="AG18" i="240" s="1" a="1"/>
  <c r="AG18" i="240" s="1"/>
  <c r="D173" i="255" a="1"/>
  <c r="D173" i="255" s="1"/>
  <c r="I174" i="255" s="1"/>
  <c r="I4" i="262"/>
  <c r="J4" i="262" s="1"/>
  <c r="K4" i="262" s="1"/>
  <c r="L4" i="262" s="1"/>
  <c r="M4" i="262" s="1"/>
  <c r="N4" i="262" s="1"/>
  <c r="O4" i="262" s="1"/>
  <c r="P4" i="262" s="1"/>
  <c r="Q4" i="262" s="1"/>
  <c r="R4" i="262" s="1"/>
  <c r="S4" i="262" s="1"/>
  <c r="T4" i="262" s="1"/>
  <c r="U4" i="262" s="1"/>
  <c r="V4" i="262" s="1"/>
  <c r="W4" i="262" s="1"/>
  <c r="X4" i="262" s="1"/>
  <c r="Y4" i="262" s="1"/>
  <c r="Z4" i="262" s="1"/>
  <c r="AA4" i="262" s="1"/>
  <c r="AB4" i="262" s="1"/>
  <c r="AC4" i="262" s="1"/>
  <c r="AD4" i="262" s="1"/>
  <c r="AE4" i="262" s="1"/>
  <c r="D172" i="255" a="1"/>
  <c r="D172" i="255" s="1"/>
  <c r="I173" i="255" s="1"/>
  <c r="I3" i="262"/>
  <c r="J3" i="262" s="1"/>
  <c r="K3" i="262" s="1"/>
  <c r="L3" i="262" s="1"/>
  <c r="M3" i="262" s="1"/>
  <c r="N3" i="262" s="1"/>
  <c r="O3" i="262" s="1"/>
  <c r="P3" i="262" s="1"/>
  <c r="Q3" i="262" s="1"/>
  <c r="R3" i="262" s="1"/>
  <c r="S3" i="262" s="1"/>
  <c r="T3" i="262" s="1"/>
  <c r="U3" i="262" s="1"/>
  <c r="V3" i="262" s="1"/>
  <c r="W3" i="262" s="1"/>
  <c r="X3" i="262" s="1"/>
  <c r="Y3" i="262" s="1"/>
  <c r="Z3" i="262" s="1"/>
  <c r="AA3" i="262" s="1"/>
  <c r="AB3" i="262" s="1"/>
  <c r="AC3" i="262" s="1"/>
  <c r="AD3" i="262" s="1"/>
  <c r="AE3" i="262" s="1"/>
  <c r="D175" i="255" a="1"/>
  <c r="D175" i="255" s="1"/>
  <c r="I176" i="255" s="1"/>
  <c r="I4" i="212"/>
  <c r="J4" i="212" s="1"/>
  <c r="K4" i="212" s="1"/>
  <c r="L4" i="212" s="1"/>
  <c r="M4" i="212" s="1"/>
  <c r="N4" i="212" s="1"/>
  <c r="O4" i="212" s="1"/>
  <c r="P4" i="212" s="1"/>
  <c r="Q4" i="212" s="1"/>
  <c r="R4" i="212" s="1"/>
  <c r="S4" i="212" s="1"/>
  <c r="T4" i="212" s="1"/>
  <c r="U4" i="212" s="1"/>
  <c r="V4" i="212" s="1"/>
  <c r="W4" i="212" s="1"/>
  <c r="X4" i="212" s="1"/>
  <c r="Y4" i="212" s="1"/>
  <c r="Z4" i="212" s="1"/>
  <c r="AA4" i="212" s="1"/>
  <c r="AB4" i="212" s="1"/>
  <c r="AC4" i="212" s="1"/>
  <c r="AD4" i="212" s="1"/>
  <c r="AE4" i="212" s="1"/>
  <c r="D170" i="255" a="1"/>
  <c r="D170" i="255" s="1"/>
  <c r="I171" i="255" s="1"/>
  <c r="H92" i="259"/>
  <c r="H93" i="259" s="1"/>
  <c r="W92" i="259"/>
  <c r="W93" i="259" s="1"/>
  <c r="Z92" i="259"/>
  <c r="Z93" i="259" s="1"/>
  <c r="I92" i="259"/>
  <c r="I93" i="259" s="1"/>
  <c r="G92" i="259"/>
  <c r="G93" i="259" s="1"/>
  <c r="AD92" i="259"/>
  <c r="AD93" i="259" s="1"/>
  <c r="R92" i="259"/>
  <c r="R93" i="259" s="1"/>
  <c r="P92" i="259"/>
  <c r="P93" i="259" s="1"/>
  <c r="Y92" i="259"/>
  <c r="Y93" i="259" s="1"/>
  <c r="AE92" i="259"/>
  <c r="AE93" i="259" s="1"/>
  <c r="B69" i="259"/>
  <c r="B92" i="259" s="1"/>
  <c r="B93" i="259" s="1"/>
  <c r="F92" i="259"/>
  <c r="F93" i="259" s="1"/>
  <c r="AA92" i="259"/>
  <c r="AA93" i="259" s="1"/>
  <c r="K92" i="259"/>
  <c r="K93" i="259" s="1"/>
  <c r="Q92" i="259"/>
  <c r="Q93" i="259" s="1"/>
  <c r="T92" i="259"/>
  <c r="T93" i="259" s="1"/>
  <c r="S92" i="259"/>
  <c r="S93" i="259" s="1"/>
  <c r="L92" i="259"/>
  <c r="L93" i="259" s="1"/>
  <c r="C92" i="259"/>
  <c r="C93" i="259" s="1"/>
  <c r="J92" i="259"/>
  <c r="J93" i="259" s="1"/>
  <c r="AB92" i="259"/>
  <c r="AB93" i="259" s="1"/>
  <c r="U92" i="259"/>
  <c r="U93" i="259" s="1"/>
  <c r="V92" i="259"/>
  <c r="V93" i="259" s="1"/>
  <c r="X92" i="259"/>
  <c r="X93" i="259" s="1"/>
  <c r="M92" i="259"/>
  <c r="M93" i="259" s="1"/>
  <c r="N92" i="259"/>
  <c r="N93" i="259" s="1"/>
  <c r="E92" i="259"/>
  <c r="E93" i="259" s="1"/>
  <c r="AC92" i="259"/>
  <c r="AC93" i="259" s="1"/>
  <c r="D92" i="259"/>
  <c r="D93" i="259" s="1"/>
  <c r="O92" i="259"/>
  <c r="O93" i="259" s="1"/>
  <c r="BG92" i="259"/>
  <c r="BG93" i="259" s="1"/>
  <c r="AO92" i="259"/>
  <c r="AO93" i="259" s="1"/>
  <c r="AU92" i="259"/>
  <c r="AU93" i="259" s="1"/>
  <c r="BE92" i="259"/>
  <c r="BE93" i="259" s="1"/>
  <c r="BJ92" i="259"/>
  <c r="BJ93" i="259" s="1"/>
  <c r="AI92" i="259"/>
  <c r="AI93" i="259" s="1"/>
  <c r="AT92" i="259"/>
  <c r="AT93" i="259" s="1"/>
  <c r="AZ92" i="259"/>
  <c r="AZ93" i="259" s="1"/>
  <c r="BH92" i="259"/>
  <c r="BH93" i="259" s="1"/>
  <c r="AH92" i="259"/>
  <c r="AH93" i="259" s="1"/>
  <c r="BF92" i="259"/>
  <c r="BF93" i="259" s="1"/>
  <c r="AS92" i="259"/>
  <c r="AS93" i="259" s="1"/>
  <c r="AX92" i="259"/>
  <c r="AX93" i="259" s="1"/>
  <c r="BD92" i="259"/>
  <c r="BD93" i="259" s="1"/>
  <c r="AL92" i="259"/>
  <c r="AL93" i="259" s="1"/>
  <c r="AV92" i="259"/>
  <c r="AV93" i="259" s="1"/>
  <c r="AN92" i="259"/>
  <c r="AN93" i="259" s="1"/>
  <c r="AG69" i="259"/>
  <c r="AG92" i="259" s="1"/>
  <c r="AG93" i="259" s="1"/>
  <c r="AJ92" i="259"/>
  <c r="AJ93" i="259" s="1"/>
  <c r="AP92" i="259"/>
  <c r="AP93" i="259" s="1"/>
  <c r="BI92" i="259"/>
  <c r="BI93" i="259" s="1"/>
  <c r="AK92" i="259"/>
  <c r="AK93" i="259" s="1"/>
  <c r="BA92" i="259"/>
  <c r="BA93" i="259" s="1"/>
  <c r="AM92" i="259"/>
  <c r="AM93" i="259" s="1"/>
  <c r="AW92" i="259"/>
  <c r="AW93" i="259" s="1"/>
  <c r="AQ92" i="259"/>
  <c r="AQ93" i="259" s="1"/>
  <c r="BC92" i="259"/>
  <c r="BC93" i="259" s="1"/>
  <c r="AY92" i="259"/>
  <c r="AY93" i="259" s="1"/>
  <c r="BB92" i="259"/>
  <c r="BB93" i="259" s="1"/>
  <c r="AR92" i="259"/>
  <c r="AR93" i="259" s="1"/>
  <c r="AG52" i="260" a="1"/>
  <c r="AG52" i="260" s="1"/>
  <c r="B56" i="260" a="1"/>
  <c r="B56" i="260" s="1"/>
  <c r="AG44" i="260" a="1"/>
  <c r="AG44" i="260" s="1"/>
  <c r="B42" i="260" a="1"/>
  <c r="B42" i="260" s="1"/>
  <c r="B277" i="259" a="1"/>
  <c r="B277" i="259" s="1"/>
  <c r="AG146" i="259" a="1"/>
  <c r="AG146" i="259" s="1"/>
  <c r="B173" i="259" a="1"/>
  <c r="B173" i="259" s="1"/>
  <c r="AG51" i="260" a="1"/>
  <c r="AG51" i="260" s="1"/>
  <c r="B266" i="259" a="1"/>
  <c r="B266" i="259" s="1"/>
  <c r="B268" i="259" a="1"/>
  <c r="B268" i="259" s="1"/>
  <c r="AG264" i="259" a="1"/>
  <c r="AG264" i="259" s="1"/>
  <c r="AG275" i="259" a="1"/>
  <c r="AG275" i="259" s="1"/>
  <c r="AG25" i="240" a="1"/>
  <c r="AG25" i="240" s="1"/>
  <c r="B18" i="240" a="1"/>
  <c r="B18" i="240" s="1"/>
  <c r="AG8" i="240" a="1"/>
  <c r="AG8" i="240" s="1"/>
  <c r="B8" i="260" a="1"/>
  <c r="B8" i="260" s="1"/>
  <c r="B52" i="260" a="1"/>
  <c r="B52" i="260" s="1"/>
  <c r="AG10" i="240" a="1"/>
  <c r="AG10" i="240" s="1"/>
  <c r="B14" i="240" a="1"/>
  <c r="B14" i="240" s="1"/>
  <c r="AG53" i="240" a="1"/>
  <c r="AG53" i="240" s="1"/>
  <c r="AG15" i="240" a="1"/>
  <c r="AG15" i="240" s="1"/>
  <c r="B19" i="240" a="1"/>
  <c r="B19" i="240" s="1"/>
  <c r="B11" i="240" a="1"/>
  <c r="B11" i="240" s="1"/>
  <c r="B7" i="240" a="1"/>
  <c r="C6" i="209" l="1"/>
  <c r="D4" i="209" s="1"/>
  <c r="E4" i="209" s="1"/>
  <c r="I16" i="255"/>
  <c r="J13" i="255" s="1"/>
  <c r="K13" i="255" s="1"/>
  <c r="C8" i="251"/>
  <c r="B28" i="240" a="1"/>
  <c r="B28" i="240" s="1"/>
  <c r="AG7" i="260" a="1"/>
  <c r="B27" i="260" a="1"/>
  <c r="B27" i="260" s="1"/>
  <c r="AG38" i="240" a="1"/>
  <c r="AG38" i="240" s="1"/>
  <c r="AG56" i="240" a="1"/>
  <c r="AG56" i="240" s="1"/>
  <c r="B20" i="212" a="1"/>
  <c r="B20" i="212" s="1"/>
  <c r="B193" i="240" s="1" a="1"/>
  <c r="B7" i="260" a="1"/>
  <c r="B7" i="260" s="1"/>
  <c r="B44" i="212" a="1"/>
  <c r="B44" i="212" s="1"/>
  <c r="B455" i="240" s="1" a="1"/>
  <c r="B455" i="240" s="1"/>
  <c r="AG22" i="260" a="1"/>
  <c r="AG22" i="260" s="1"/>
  <c r="AG12" i="240" a="1"/>
  <c r="AG12" i="240" s="1"/>
  <c r="B19" i="260" a="1"/>
  <c r="B19" i="260" s="1"/>
  <c r="AG14" i="260" a="1"/>
  <c r="AG14" i="260" s="1"/>
  <c r="B26" i="260" a="1"/>
  <c r="B26" i="260" s="1"/>
  <c r="B15" i="260" a="1"/>
  <c r="B15" i="260" s="1"/>
  <c r="B20" i="260" a="1"/>
  <c r="B20" i="260" s="1"/>
  <c r="B47" i="260" a="1"/>
  <c r="B47" i="260" s="1"/>
  <c r="B14" i="212" a="1"/>
  <c r="B14" i="212" s="1"/>
  <c r="AG137" i="240" s="1" a="1"/>
  <c r="AG137" i="240" s="1"/>
  <c r="AG24" i="240" a="1"/>
  <c r="AG24" i="240" s="1"/>
  <c r="AG42" i="260" a="1"/>
  <c r="AG42" i="260" s="1"/>
  <c r="B33" i="262" a="1"/>
  <c r="B33" i="262" s="1"/>
  <c r="B8" i="262" a="1"/>
  <c r="B8" i="262" s="1"/>
  <c r="B76" i="260" s="1" a="1"/>
  <c r="B76" i="260" s="1"/>
  <c r="B24" i="240" a="1"/>
  <c r="B24" i="240" s="1"/>
  <c r="AG17" i="240" a="1"/>
  <c r="AG17" i="240" s="1"/>
  <c r="AG11" i="240" a="1"/>
  <c r="AG11" i="240" s="1"/>
  <c r="AG22" i="240" a="1"/>
  <c r="AG22" i="240" s="1"/>
  <c r="B27" i="240" a="1"/>
  <c r="B27" i="240" s="1"/>
  <c r="AG16" i="240" a="1"/>
  <c r="AG16" i="240" s="1"/>
  <c r="B20" i="240" a="1"/>
  <c r="B20" i="240" s="1"/>
  <c r="B32" i="212" a="1"/>
  <c r="B32" i="212" s="1"/>
  <c r="B16" i="240" a="1"/>
  <c r="B16" i="240" s="1"/>
  <c r="B21" i="240" a="1"/>
  <c r="B21" i="240" s="1"/>
  <c r="B23" i="240" a="1"/>
  <c r="B23" i="240" s="1"/>
  <c r="AG19" i="240" a="1"/>
  <c r="AG19" i="240" s="1"/>
  <c r="AG9" i="240" a="1"/>
  <c r="AG9" i="240" s="1"/>
  <c r="AG17" i="260" a="1"/>
  <c r="AG17" i="260" s="1"/>
  <c r="B13" i="240" a="1"/>
  <c r="B13" i="240" s="1"/>
  <c r="AG26" i="240" a="1"/>
  <c r="AG26" i="240" s="1"/>
  <c r="B21" i="262" a="1"/>
  <c r="B21" i="262" s="1"/>
  <c r="B242" i="260" s="1" a="1"/>
  <c r="B242" i="260" s="1"/>
  <c r="B26" i="212" a="1"/>
  <c r="B26" i="212" s="1"/>
  <c r="B270" i="240" s="1" a="1"/>
  <c r="B270" i="240" s="1"/>
  <c r="B17" i="240" a="1"/>
  <c r="B17" i="240" s="1"/>
  <c r="AG19" i="260" a="1"/>
  <c r="AG19" i="260" s="1"/>
  <c r="AG21" i="240" a="1"/>
  <c r="AG21" i="240" s="1"/>
  <c r="B12" i="260" a="1"/>
  <c r="B12" i="260" s="1"/>
  <c r="B45" i="240" a="1"/>
  <c r="B45" i="240" s="1"/>
  <c r="B48" i="260" a="1"/>
  <c r="B48" i="260" s="1"/>
  <c r="AG7" i="240" a="1"/>
  <c r="AG7" i="240" s="1"/>
  <c r="AG28" i="240" a="1"/>
  <c r="AG28" i="240" s="1"/>
  <c r="AG20" i="240" a="1"/>
  <c r="AG20" i="240" s="1"/>
  <c r="B9" i="240" a="1"/>
  <c r="B9" i="240" s="1"/>
  <c r="B10" i="240" a="1"/>
  <c r="B10" i="240" s="1"/>
  <c r="B29" i="240" a="1"/>
  <c r="B29" i="240" s="1"/>
  <c r="B38" i="212" a="1"/>
  <c r="B38" i="212" s="1"/>
  <c r="AG390" i="240" s="1" a="1"/>
  <c r="AG390" i="240" s="1"/>
  <c r="AG13" i="240" a="1"/>
  <c r="AG13" i="240" s="1"/>
  <c r="B24" i="260" a="1"/>
  <c r="B24" i="260" s="1"/>
  <c r="B22" i="240" a="1"/>
  <c r="B22" i="240" s="1"/>
  <c r="B8" i="240" a="1"/>
  <c r="B8" i="240" s="1"/>
  <c r="B8" i="212" a="1"/>
  <c r="B8" i="212" s="1"/>
  <c r="B78" i="240" s="1" a="1"/>
  <c r="B78" i="240" s="1"/>
  <c r="B25" i="240" a="1"/>
  <c r="B25" i="240" s="1"/>
  <c r="AG14" i="240" a="1"/>
  <c r="AG14" i="240" s="1"/>
  <c r="B15" i="240" a="1"/>
  <c r="B15" i="240" s="1"/>
  <c r="AG23" i="240" a="1"/>
  <c r="AG23" i="240" s="1"/>
  <c r="B37" i="240" a="1"/>
  <c r="B37" i="240" s="1"/>
  <c r="B11" i="260" a="1"/>
  <c r="B11" i="260" s="1"/>
  <c r="B9" i="260" a="1"/>
  <c r="B9" i="260" s="1"/>
  <c r="AG11" i="260" a="1"/>
  <c r="AG11" i="260" s="1"/>
  <c r="AG26" i="260" a="1"/>
  <c r="AG26" i="260" s="1"/>
  <c r="B23" i="260" a="1"/>
  <c r="B23" i="260" s="1"/>
  <c r="B58" i="240" a="1"/>
  <c r="B58" i="240" s="1"/>
  <c r="B25" i="260" a="1"/>
  <c r="B25" i="260" s="1"/>
  <c r="AG38" i="260" a="1"/>
  <c r="AG38" i="260" s="1"/>
  <c r="AG46" i="240" a="1"/>
  <c r="AG46" i="240" s="1"/>
  <c r="B17" i="260" a="1"/>
  <c r="B17" i="260" s="1"/>
  <c r="AG15" i="260" a="1"/>
  <c r="AG15" i="260" s="1"/>
  <c r="AG40" i="240" a="1"/>
  <c r="AG40" i="240" s="1"/>
  <c r="AG57" i="240" a="1"/>
  <c r="AG57" i="240" s="1"/>
  <c r="AG23" i="260" a="1"/>
  <c r="AG23" i="260" s="1"/>
  <c r="B46" i="240" a="1"/>
  <c r="B46" i="240" s="1"/>
  <c r="B16" i="260" a="1"/>
  <c r="B16" i="260" s="1"/>
  <c r="B47" i="240" a="1"/>
  <c r="B47" i="240" s="1"/>
  <c r="B22" i="260" a="1"/>
  <c r="B22" i="260" s="1"/>
  <c r="AG8" i="260" a="1"/>
  <c r="AG8" i="260" s="1"/>
  <c r="B44" i="260" a="1"/>
  <c r="B44" i="260" s="1"/>
  <c r="AG42" i="240" a="1"/>
  <c r="AG42" i="240" s="1"/>
  <c r="B42" i="240" a="1"/>
  <c r="B42" i="240" s="1"/>
  <c r="B12" i="240" a="1"/>
  <c r="B12" i="240" s="1"/>
  <c r="B41" i="260" a="1"/>
  <c r="B41" i="260" s="1"/>
  <c r="B56" i="240" a="1"/>
  <c r="B56" i="240" s="1"/>
  <c r="B29" i="260" a="1"/>
  <c r="B29" i="260" s="1"/>
  <c r="B14" i="260" a="1"/>
  <c r="B14" i="260" s="1"/>
  <c r="AG18" i="260" a="1"/>
  <c r="AG18" i="260" s="1"/>
  <c r="AG55" i="240" a="1"/>
  <c r="AG55" i="240" s="1"/>
  <c r="B54" i="260" a="1"/>
  <c r="B54" i="260" s="1"/>
  <c r="B57" i="240" a="1"/>
  <c r="B57" i="240" s="1"/>
  <c r="AG43" i="240" a="1"/>
  <c r="AG43" i="240" s="1"/>
  <c r="B44" i="240" a="1"/>
  <c r="B44" i="240" s="1"/>
  <c r="B13" i="260" a="1"/>
  <c r="B13" i="260" s="1"/>
  <c r="AG59" i="240" a="1"/>
  <c r="AG59" i="240" s="1"/>
  <c r="AG28" i="260" a="1"/>
  <c r="AG28" i="260" s="1"/>
  <c r="AG37" i="240" a="1"/>
  <c r="B39" i="240" a="1"/>
  <c r="B39" i="240" s="1"/>
  <c r="B39" i="212" a="1"/>
  <c r="B39" i="212" s="1"/>
  <c r="B412" i="240" s="1" a="1"/>
  <c r="B412" i="240" s="1"/>
  <c r="AG27" i="240" a="1"/>
  <c r="AG27" i="240" s="1"/>
  <c r="B48" i="240" a="1"/>
  <c r="B48" i="240" s="1"/>
  <c r="B58" i="260" a="1"/>
  <c r="B58" i="260" s="1"/>
  <c r="B51" i="240" a="1"/>
  <c r="B51" i="240" s="1"/>
  <c r="B41" i="240" a="1"/>
  <c r="B41" i="240" s="1"/>
  <c r="B54" i="240" a="1"/>
  <c r="B54" i="240" s="1"/>
  <c r="B26" i="240" a="1"/>
  <c r="B26" i="240" s="1"/>
  <c r="AG45" i="240" a="1"/>
  <c r="AG45" i="240" s="1"/>
  <c r="B33" i="212" a="1"/>
  <c r="B33" i="212" s="1"/>
  <c r="AG29" i="240" a="1"/>
  <c r="AG29" i="240" s="1"/>
  <c r="AG20" i="260" a="1"/>
  <c r="AG20" i="260" s="1"/>
  <c r="B59" i="240" a="1"/>
  <c r="B59" i="240" s="1"/>
  <c r="B27" i="212" a="1"/>
  <c r="B27" i="212" s="1"/>
  <c r="B297" i="240" s="1" a="1"/>
  <c r="B297" i="240" s="1"/>
  <c r="B49" i="240" a="1"/>
  <c r="B49" i="240" s="1"/>
  <c r="B18" i="260" a="1"/>
  <c r="B18" i="260" s="1"/>
  <c r="AG39" i="260" a="1"/>
  <c r="AG39" i="260" s="1"/>
  <c r="AG27" i="260" a="1"/>
  <c r="AG27" i="260" s="1"/>
  <c r="AG41" i="240" a="1"/>
  <c r="AG41" i="240" s="1"/>
  <c r="B21" i="212" a="1"/>
  <c r="B21" i="212" s="1"/>
  <c r="B242" i="240" s="1" a="1"/>
  <c r="B242" i="240" s="1"/>
  <c r="AG51" i="240" a="1"/>
  <c r="AG51" i="240" s="1"/>
  <c r="AG52" i="240" a="1"/>
  <c r="AG52" i="240" s="1"/>
  <c r="AG44" i="240" a="1"/>
  <c r="B21" i="260" a="1"/>
  <c r="AG13" i="260" a="1"/>
  <c r="AG13" i="260" s="1"/>
  <c r="B28" i="260" a="1"/>
  <c r="B28" i="260" s="1"/>
  <c r="B15" i="212" a="1"/>
  <c r="B15" i="212" s="1"/>
  <c r="B166" i="240" s="1" a="1"/>
  <c r="B166" i="240" s="1"/>
  <c r="B45" i="212" a="1"/>
  <c r="B45" i="212" s="1"/>
  <c r="B476" i="240" s="1" a="1"/>
  <c r="B476" i="240" s="1"/>
  <c r="AG41" i="260" a="1"/>
  <c r="AG41" i="260" s="1"/>
  <c r="AG58" i="240" a="1"/>
  <c r="AG58" i="240" s="1"/>
  <c r="B43" i="240" a="1"/>
  <c r="B43" i="240" s="1"/>
  <c r="B55" i="240" a="1"/>
  <c r="B55" i="240" s="1"/>
  <c r="B40" i="260" a="1"/>
  <c r="B40" i="260" s="1"/>
  <c r="B38" i="240" a="1"/>
  <c r="B38" i="240" s="1"/>
  <c r="AG25" i="260" a="1"/>
  <c r="AG25" i="260" s="1"/>
  <c r="B49" i="260" a="1"/>
  <c r="B49" i="260" s="1"/>
  <c r="AG54" i="240" a="1"/>
  <c r="AG54" i="240" s="1"/>
  <c r="AG48" i="240" a="1"/>
  <c r="AG48" i="240" s="1"/>
  <c r="B10" i="260" a="1"/>
  <c r="B10" i="260" s="1"/>
  <c r="AG45" i="260" a="1"/>
  <c r="AG45" i="260" s="1"/>
  <c r="AG56" i="260" a="1"/>
  <c r="AG56" i="260" s="1"/>
  <c r="B40" i="240" a="1"/>
  <c r="AG9" i="260" a="1"/>
  <c r="AG50" i="240" a="1"/>
  <c r="AG50" i="240" s="1"/>
  <c r="AG12" i="260" a="1"/>
  <c r="AG12" i="260" s="1"/>
  <c r="AG10" i="260" a="1"/>
  <c r="AG10" i="260" s="1"/>
  <c r="AG47" i="240" a="1"/>
  <c r="AG47" i="240" s="1"/>
  <c r="B38" i="260" a="1"/>
  <c r="B38" i="260" s="1"/>
  <c r="B52" i="240" a="1"/>
  <c r="B52" i="240" s="1"/>
  <c r="AG49" i="240" a="1"/>
  <c r="AG49" i="240" s="1"/>
  <c r="AG21" i="260" a="1"/>
  <c r="AG21" i="260" s="1"/>
  <c r="AG37" i="260" a="1"/>
  <c r="AG37" i="260" s="1"/>
  <c r="B50" i="240" a="1"/>
  <c r="B50" i="240" s="1"/>
  <c r="AG24" i="260" a="1"/>
  <c r="AG24" i="260" s="1"/>
  <c r="AG16" i="260" a="1"/>
  <c r="AG16" i="260" s="1"/>
  <c r="AG29" i="260" a="1"/>
  <c r="AG29" i="260" s="1"/>
  <c r="AG46" i="260" a="1"/>
  <c r="AG46" i="260" s="1"/>
  <c r="AG48" i="260" a="1"/>
  <c r="AG48" i="260" s="1"/>
  <c r="B51" i="260" a="1"/>
  <c r="B51" i="260" s="1"/>
  <c r="AG53" i="260" a="1"/>
  <c r="AG53" i="260" s="1"/>
  <c r="B50" i="260" a="1"/>
  <c r="B50" i="260" s="1"/>
  <c r="B44" i="262" a="1"/>
  <c r="B44" i="262" s="1"/>
  <c r="AG459" i="260" s="1" a="1"/>
  <c r="AG459" i="260" s="1"/>
  <c r="AG59" i="260" a="1"/>
  <c r="AG59" i="260" s="1"/>
  <c r="B39" i="262" a="1"/>
  <c r="B39" i="262" s="1"/>
  <c r="B430" i="260" s="1" a="1"/>
  <c r="B430" i="260" s="1"/>
  <c r="B57" i="260" a="1"/>
  <c r="B57" i="260" s="1"/>
  <c r="B15" i="262" a="1"/>
  <c r="B15" i="262" s="1"/>
  <c r="AG183" i="260" s="1" a="1"/>
  <c r="AG183" i="260" s="1"/>
  <c r="B59" i="260" a="1"/>
  <c r="B59" i="260" s="1"/>
  <c r="B9" i="262" a="1"/>
  <c r="B9" i="262" s="1"/>
  <c r="B108" i="260" s="1" a="1"/>
  <c r="B108" i="260" s="1"/>
  <c r="B27" i="262" a="1"/>
  <c r="B27" i="262" s="1"/>
  <c r="AG285" i="260" s="1" a="1"/>
  <c r="AG55" i="260" a="1"/>
  <c r="AG55" i="260" s="1"/>
  <c r="B43" i="260" a="1"/>
  <c r="B43" i="260" s="1"/>
  <c r="B45" i="262" a="1"/>
  <c r="B45" i="262" s="1"/>
  <c r="AG471" i="260" s="1" a="1"/>
  <c r="B46" i="260" a="1"/>
  <c r="B46" i="260" s="1"/>
  <c r="AG58" i="260" a="1"/>
  <c r="AG58" i="260" s="1"/>
  <c r="AG54" i="260" a="1"/>
  <c r="AG54" i="260" s="1"/>
  <c r="B45" i="260" a="1"/>
  <c r="B45" i="260" s="1"/>
  <c r="B55" i="260" a="1"/>
  <c r="B55" i="260" s="1"/>
  <c r="B53" i="260" a="1"/>
  <c r="B53" i="260" s="1"/>
  <c r="AG40" i="260" a="1"/>
  <c r="AG40" i="260" s="1"/>
  <c r="B14" i="262" a="1"/>
  <c r="B14" i="262" s="1"/>
  <c r="B148" i="260" s="1" a="1"/>
  <c r="B148" i="260" s="1"/>
  <c r="AG49" i="260" a="1"/>
  <c r="AG49" i="260" s="1"/>
  <c r="B32" i="262" a="1"/>
  <c r="B32" i="262" s="1"/>
  <c r="AG47" i="260" a="1"/>
  <c r="AG47" i="260" s="1"/>
  <c r="B38" i="262" a="1"/>
  <c r="B38" i="262" s="1"/>
  <c r="AG387" i="260" s="1" a="1"/>
  <c r="AG387" i="260" s="1"/>
  <c r="AG50" i="260" a="1"/>
  <c r="AG50" i="260" s="1"/>
  <c r="B9" i="212" a="1"/>
  <c r="B9" i="212" s="1"/>
  <c r="AG105" i="240" s="1" a="1"/>
  <c r="AG105" i="240" s="1"/>
  <c r="B53" i="240" a="1"/>
  <c r="B53" i="240" s="1"/>
  <c r="AG57" i="260" a="1"/>
  <c r="AG57" i="260" s="1"/>
  <c r="B26" i="262" a="1"/>
  <c r="B26" i="262" s="1"/>
  <c r="AG259" i="260" s="1" a="1"/>
  <c r="AG259" i="260" s="1"/>
  <c r="B39" i="260" a="1"/>
  <c r="B39" i="260" s="1"/>
  <c r="B37" i="260" a="1"/>
  <c r="AG39" i="240" a="1"/>
  <c r="AG39" i="240" s="1"/>
  <c r="AG43" i="260" a="1"/>
  <c r="AG43" i="260" s="1"/>
  <c r="B20" i="262" a="1"/>
  <c r="B20" i="262" s="1"/>
  <c r="AG214" i="260" s="1" a="1"/>
  <c r="AG214" i="260" s="1"/>
  <c r="R78" i="255"/>
  <c r="R69" i="255"/>
  <c r="R84" i="255"/>
  <c r="R76" i="255"/>
  <c r="R85" i="255"/>
  <c r="R82" i="255"/>
  <c r="R87" i="255"/>
  <c r="R70" i="255"/>
  <c r="R73" i="255"/>
  <c r="R71" i="255"/>
  <c r="R89" i="255"/>
  <c r="R90" i="255"/>
  <c r="R74" i="255"/>
  <c r="R72" i="255"/>
  <c r="R79" i="255"/>
  <c r="R81" i="255"/>
  <c r="R75" i="255"/>
  <c r="R80" i="255"/>
  <c r="R88" i="255"/>
  <c r="R86" i="255"/>
  <c r="R77" i="255"/>
  <c r="R83" i="255"/>
  <c r="R91" i="255"/>
  <c r="R43" i="255"/>
  <c r="R41" i="255"/>
  <c r="R53" i="255"/>
  <c r="R45" i="255"/>
  <c r="R46" i="255"/>
  <c r="R40" i="255"/>
  <c r="R54" i="255"/>
  <c r="R59" i="255"/>
  <c r="R58" i="255"/>
  <c r="R39" i="255"/>
  <c r="R56" i="255"/>
  <c r="R57" i="255"/>
  <c r="R44" i="255"/>
  <c r="R51" i="255"/>
  <c r="R47" i="255"/>
  <c r="R38" i="255"/>
  <c r="R37" i="255"/>
  <c r="R50" i="255"/>
  <c r="R55" i="255"/>
  <c r="R49" i="255"/>
  <c r="R52" i="255"/>
  <c r="R48" i="255"/>
  <c r="R42" i="255"/>
  <c r="Z134" i="255"/>
  <c r="Z131" i="255"/>
  <c r="Z137" i="255"/>
  <c r="Z152" i="255"/>
  <c r="Z153" i="255"/>
  <c r="V153" i="255"/>
  <c r="V154" i="255" s="1"/>
  <c r="V155" i="255" s="1" a="1"/>
  <c r="V155" i="255" s="1"/>
  <c r="Z135" i="255"/>
  <c r="Z136" i="255"/>
  <c r="Z133" i="255"/>
  <c r="Z146" i="255"/>
  <c r="Z148" i="255"/>
  <c r="Z139" i="255"/>
  <c r="Z150" i="255"/>
  <c r="Z144" i="255"/>
  <c r="Z149" i="255"/>
  <c r="Z151" i="255"/>
  <c r="Z141" i="255"/>
  <c r="Z143" i="255"/>
  <c r="Z142" i="255"/>
  <c r="Z138" i="255"/>
  <c r="Z140" i="255"/>
  <c r="Z147" i="255"/>
  <c r="Z145" i="255"/>
  <c r="Z132" i="255"/>
  <c r="Z119" i="255"/>
  <c r="Z121" i="255"/>
  <c r="Z104" i="255"/>
  <c r="Z123" i="255"/>
  <c r="Z101" i="255"/>
  <c r="Z112" i="255"/>
  <c r="Z106" i="255"/>
  <c r="Z103" i="255"/>
  <c r="Z115" i="255"/>
  <c r="Z117" i="255"/>
  <c r="Z120" i="255"/>
  <c r="Z107" i="255"/>
  <c r="Z113" i="255"/>
  <c r="Z102" i="255"/>
  <c r="Z114" i="255"/>
  <c r="Z111" i="255"/>
  <c r="Z118" i="255"/>
  <c r="Z110" i="255"/>
  <c r="Z116" i="255"/>
  <c r="Z108" i="255"/>
  <c r="Z109" i="255"/>
  <c r="Z105" i="255"/>
  <c r="Z122" i="255"/>
  <c r="Z84" i="255"/>
  <c r="Z78" i="255"/>
  <c r="Z76" i="255"/>
  <c r="Z70" i="255"/>
  <c r="Z85" i="255"/>
  <c r="Z82" i="255"/>
  <c r="Z87" i="255"/>
  <c r="Z73" i="255"/>
  <c r="Z71" i="255"/>
  <c r="Z74" i="255"/>
  <c r="Z89" i="255"/>
  <c r="Z72" i="255"/>
  <c r="Z90" i="255"/>
  <c r="Z75" i="255"/>
  <c r="Z79" i="255"/>
  <c r="Z81" i="255"/>
  <c r="Z80" i="255"/>
  <c r="Z77" i="255"/>
  <c r="Z88" i="255"/>
  <c r="Z86" i="255"/>
  <c r="Z83" i="255"/>
  <c r="Z69" i="255"/>
  <c r="Z91" i="255"/>
  <c r="Z58" i="255"/>
  <c r="Z54" i="255"/>
  <c r="Z42" i="255"/>
  <c r="Z41" i="255"/>
  <c r="Z50" i="255"/>
  <c r="Z55" i="255"/>
  <c r="Z45" i="255"/>
  <c r="Z43" i="255"/>
  <c r="Z52" i="255"/>
  <c r="Z48" i="255"/>
  <c r="Z51" i="255"/>
  <c r="Z56" i="255"/>
  <c r="Z53" i="255"/>
  <c r="Z38" i="255"/>
  <c r="Z44" i="255"/>
  <c r="Z39" i="255"/>
  <c r="Z49" i="255"/>
  <c r="Z47" i="255"/>
  <c r="Z46" i="255"/>
  <c r="Z57" i="255"/>
  <c r="Z37" i="255"/>
  <c r="Z40" i="255"/>
  <c r="Z59" i="255"/>
  <c r="R132" i="255"/>
  <c r="R131" i="255"/>
  <c r="R136" i="255"/>
  <c r="R153" i="255"/>
  <c r="R137" i="255"/>
  <c r="R135" i="255"/>
  <c r="R138" i="255"/>
  <c r="R152" i="255"/>
  <c r="R148" i="255"/>
  <c r="R144" i="255"/>
  <c r="R141" i="255"/>
  <c r="R133" i="255"/>
  <c r="R139" i="255"/>
  <c r="R151" i="255"/>
  <c r="R146" i="255"/>
  <c r="R149" i="255"/>
  <c r="R150" i="255"/>
  <c r="R143" i="255"/>
  <c r="R142" i="255"/>
  <c r="R147" i="255"/>
  <c r="R145" i="255"/>
  <c r="R134" i="255"/>
  <c r="R140" i="255"/>
  <c r="R112" i="255"/>
  <c r="R123" i="255"/>
  <c r="R101" i="255"/>
  <c r="R103" i="255"/>
  <c r="R115" i="255"/>
  <c r="R122" i="255"/>
  <c r="R117" i="255"/>
  <c r="R107" i="255"/>
  <c r="R114" i="255"/>
  <c r="R111" i="255"/>
  <c r="R118" i="255"/>
  <c r="R110" i="255"/>
  <c r="R119" i="255"/>
  <c r="R116" i="255"/>
  <c r="R108" i="255"/>
  <c r="R106" i="255"/>
  <c r="R120" i="255"/>
  <c r="R109" i="255"/>
  <c r="R113" i="255"/>
  <c r="R102" i="255"/>
  <c r="R121" i="255"/>
  <c r="R104" i="255"/>
  <c r="R105" i="255"/>
  <c r="AG171" i="259" a="1"/>
  <c r="AG171" i="259" s="1"/>
  <c r="AG256" i="259" a="1"/>
  <c r="AG256" i="259" s="1"/>
  <c r="AG270" i="259" a="1"/>
  <c r="AG270" i="259" s="1"/>
  <c r="AG134" i="259" a="1"/>
  <c r="AG134" i="259" s="1"/>
  <c r="AG151" i="259" a="1"/>
  <c r="AG151" i="259" s="1"/>
  <c r="AG135" i="259" a="1"/>
  <c r="AG135" i="259" s="1"/>
  <c r="AG145" i="259" a="1"/>
  <c r="AG145" i="259" s="1"/>
  <c r="B91" i="260" a="1"/>
  <c r="B91" i="260" s="1"/>
  <c r="AG84" i="260" a="1"/>
  <c r="AG84" i="260" s="1"/>
  <c r="AG133" i="259" a="1"/>
  <c r="AG133" i="259" s="1"/>
  <c r="AG178" i="259" a="1"/>
  <c r="AG178" i="259" s="1"/>
  <c r="B138" i="259" a="1"/>
  <c r="B138" i="259" s="1"/>
  <c r="B153" i="259" a="1"/>
  <c r="B153" i="259" s="1"/>
  <c r="AG150" i="259" a="1"/>
  <c r="AG150" i="259" s="1"/>
  <c r="AG132" i="259" a="1"/>
  <c r="AG132" i="259" s="1"/>
  <c r="B136" i="259" a="1"/>
  <c r="B136" i="259" s="1"/>
  <c r="AG142" i="259" a="1"/>
  <c r="AG142" i="259" s="1"/>
  <c r="AG163" i="259" a="1"/>
  <c r="AG163" i="259" s="1"/>
  <c r="B131" i="259" a="1"/>
  <c r="B131" i="259" s="1"/>
  <c r="AG90" i="260" a="1"/>
  <c r="AG90" i="260" s="1"/>
  <c r="AG170" i="259" a="1"/>
  <c r="AG170" i="259" s="1"/>
  <c r="B170" i="259" a="1"/>
  <c r="B170" i="259" s="1"/>
  <c r="AG161" i="259" a="1"/>
  <c r="AG161" i="259" s="1"/>
  <c r="AG72" i="260" a="1"/>
  <c r="AG72" i="260" s="1"/>
  <c r="B78" i="260" a="1"/>
  <c r="B78" i="260" s="1"/>
  <c r="B87" i="260" a="1"/>
  <c r="B87" i="260" s="1"/>
  <c r="AG79" i="260" a="1"/>
  <c r="AG79" i="260" s="1"/>
  <c r="AG89" i="260" a="1"/>
  <c r="AG89" i="260" s="1"/>
  <c r="AG76" i="260" a="1"/>
  <c r="AG76" i="260" s="1"/>
  <c r="AG75" i="260" a="1"/>
  <c r="AG75" i="260" s="1"/>
  <c r="AG81" i="260" a="1"/>
  <c r="AG81" i="260" s="1"/>
  <c r="B162" i="259" a="1"/>
  <c r="B162" i="259" s="1"/>
  <c r="AG78" i="260" a="1"/>
  <c r="AG78" i="260" s="1"/>
  <c r="AG70" i="260" a="1"/>
  <c r="AG70" i="260" s="1"/>
  <c r="AG87" i="260" a="1"/>
  <c r="AG87" i="260" s="1"/>
  <c r="B82" i="260" a="1"/>
  <c r="B82" i="260" s="1"/>
  <c r="B88" i="260" a="1"/>
  <c r="B88" i="260" s="1"/>
  <c r="B85" i="260" a="1"/>
  <c r="B85" i="260" s="1"/>
  <c r="AG83" i="260" a="1"/>
  <c r="AG83" i="260" s="1"/>
  <c r="B83" i="260" a="1"/>
  <c r="B83" i="260" s="1"/>
  <c r="B89" i="260" a="1"/>
  <c r="B89" i="260" s="1"/>
  <c r="B176" i="259" a="1"/>
  <c r="B176" i="259" s="1"/>
  <c r="AG173" i="259" a="1"/>
  <c r="AG173" i="259" s="1"/>
  <c r="B180" i="259" a="1"/>
  <c r="B180" i="259" s="1"/>
  <c r="AG164" i="259" a="1"/>
  <c r="AG164" i="259" s="1"/>
  <c r="AG274" i="259" a="1"/>
  <c r="AG274" i="259" s="1"/>
  <c r="AG271" i="259" a="1"/>
  <c r="AG271" i="259" s="1"/>
  <c r="B183" i="259" a="1"/>
  <c r="B183" i="259" s="1"/>
  <c r="B182" i="259" a="1"/>
  <c r="B182" i="259" s="1"/>
  <c r="AG169" i="259" a="1"/>
  <c r="AG169" i="259" s="1"/>
  <c r="B134" i="259" a="1"/>
  <c r="B134" i="259" s="1"/>
  <c r="B145" i="259" a="1"/>
  <c r="B145" i="259" s="1"/>
  <c r="AG176" i="259" a="1"/>
  <c r="AG176" i="259" s="1"/>
  <c r="AG179" i="259" a="1"/>
  <c r="AG179" i="259" s="1"/>
  <c r="B181" i="259" a="1"/>
  <c r="B181" i="259" s="1"/>
  <c r="B179" i="259" a="1"/>
  <c r="B179" i="259" s="1"/>
  <c r="B171" i="259" a="1"/>
  <c r="B171" i="259" s="1"/>
  <c r="AG177" i="259" a="1"/>
  <c r="AG177" i="259" s="1"/>
  <c r="AG259" i="259" a="1"/>
  <c r="AG259" i="259" s="1"/>
  <c r="B263" i="259" a="1"/>
  <c r="B263" i="259" s="1"/>
  <c r="AG174" i="259" a="1"/>
  <c r="AG174" i="259" s="1"/>
  <c r="AG180" i="259" a="1"/>
  <c r="AG180" i="259" s="1"/>
  <c r="B163" i="259" a="1"/>
  <c r="B163" i="259" s="1"/>
  <c r="B261" i="259" a="1"/>
  <c r="B261" i="259" s="1"/>
  <c r="AG258" i="259" a="1"/>
  <c r="AG258" i="259" s="1"/>
  <c r="B81" i="260" a="1"/>
  <c r="B81" i="260" s="1"/>
  <c r="AG69" i="260" a="1"/>
  <c r="B139" i="259" a="1"/>
  <c r="B139" i="259" s="1"/>
  <c r="B137" i="259" a="1"/>
  <c r="B137" i="259" s="1"/>
  <c r="AG257" i="259" a="1"/>
  <c r="AG257" i="259" s="1"/>
  <c r="B269" i="259" a="1"/>
  <c r="B269" i="259" s="1"/>
  <c r="AG262" i="259" a="1"/>
  <c r="AG262" i="259" s="1"/>
  <c r="AG261" i="259" a="1"/>
  <c r="AG261" i="259" s="1"/>
  <c r="AG141" i="259" a="1"/>
  <c r="AG141" i="259" s="1"/>
  <c r="AG140" i="259" a="1"/>
  <c r="AG140" i="259" s="1"/>
  <c r="AG165" i="259" a="1"/>
  <c r="AG165" i="259" s="1"/>
  <c r="B168" i="259" a="1"/>
  <c r="B168" i="259" s="1"/>
  <c r="B161" i="259" a="1"/>
  <c r="B161" i="259" s="1"/>
  <c r="B265" i="259" a="1"/>
  <c r="B265" i="259" s="1"/>
  <c r="B272" i="259" a="1"/>
  <c r="B272" i="259" s="1"/>
  <c r="B132" i="259" a="1"/>
  <c r="B132" i="259" s="1"/>
  <c r="B147" i="259" a="1"/>
  <c r="B147" i="259" s="1"/>
  <c r="B257" i="259" a="1"/>
  <c r="B257" i="259" s="1"/>
  <c r="B276" i="259" a="1"/>
  <c r="B276" i="259" s="1"/>
  <c r="AG263" i="259" a="1"/>
  <c r="AG263" i="259" s="1"/>
  <c r="AG183" i="259" a="1"/>
  <c r="AG183" i="259" s="1"/>
  <c r="AG167" i="259" a="1"/>
  <c r="AG167" i="259" s="1"/>
  <c r="B274" i="259" a="1"/>
  <c r="B274" i="259" s="1"/>
  <c r="AG276" i="259" a="1"/>
  <c r="AG276" i="259" s="1"/>
  <c r="AG266" i="259" a="1"/>
  <c r="AG266" i="259" s="1"/>
  <c r="B133" i="259" a="1"/>
  <c r="B133" i="259" s="1"/>
  <c r="AG131" i="259" a="1"/>
  <c r="B177" i="259" a="1"/>
  <c r="B177" i="259" s="1"/>
  <c r="AG166" i="259" a="1"/>
  <c r="AG166" i="259" s="1"/>
  <c r="B273" i="259" a="1"/>
  <c r="B273" i="259" s="1"/>
  <c r="B275" i="259" a="1"/>
  <c r="B275" i="259" s="1"/>
  <c r="B262" i="259" a="1"/>
  <c r="B262" i="259" s="1"/>
  <c r="AG152" i="259" a="1"/>
  <c r="AG152" i="259" s="1"/>
  <c r="B143" i="259" a="1"/>
  <c r="B143" i="259" s="1"/>
  <c r="B169" i="259" a="1"/>
  <c r="B169" i="259" s="1"/>
  <c r="B167" i="259" a="1"/>
  <c r="B167" i="259" s="1"/>
  <c r="AG273" i="259" a="1"/>
  <c r="AG273" i="259" s="1"/>
  <c r="B270" i="259" a="1"/>
  <c r="B270" i="259" s="1"/>
  <c r="B271" i="259" a="1"/>
  <c r="B271" i="259" s="1"/>
  <c r="AG148" i="259" a="1"/>
  <c r="AG148" i="259" s="1"/>
  <c r="B146" i="259" a="1"/>
  <c r="B146" i="259" s="1"/>
  <c r="B172" i="259" a="1"/>
  <c r="B172" i="259" s="1"/>
  <c r="AG182" i="259" a="1"/>
  <c r="AG182" i="259" s="1"/>
  <c r="AG269" i="259" a="1"/>
  <c r="AG269" i="259" s="1"/>
  <c r="AG277" i="259" a="1"/>
  <c r="AG277" i="259" s="1"/>
  <c r="B255" i="259" a="1"/>
  <c r="AG153" i="259" a="1"/>
  <c r="AG153" i="259" s="1"/>
  <c r="B135" i="259" a="1"/>
  <c r="B135" i="259" s="1"/>
  <c r="B178" i="259" a="1"/>
  <c r="B178" i="259" s="1"/>
  <c r="B174" i="259" a="1"/>
  <c r="B174" i="259" s="1"/>
  <c r="B260" i="259" a="1"/>
  <c r="B260" i="259" s="1"/>
  <c r="AG268" i="259" a="1"/>
  <c r="AG268" i="259" s="1"/>
  <c r="AG255" i="259" a="1"/>
  <c r="B152" i="259" a="1"/>
  <c r="B152" i="259" s="1"/>
  <c r="AG138" i="259" a="1"/>
  <c r="AG138" i="259" s="1"/>
  <c r="AG172" i="259" a="1"/>
  <c r="AG172" i="259" s="1"/>
  <c r="B175" i="259" a="1"/>
  <c r="B175" i="259" s="1"/>
  <c r="B264" i="259" a="1"/>
  <c r="B264" i="259" s="1"/>
  <c r="B258" i="259" a="1"/>
  <c r="B258" i="259" s="1"/>
  <c r="B144" i="259" a="1"/>
  <c r="B144" i="259" s="1"/>
  <c r="B142" i="259" a="1"/>
  <c r="B142" i="259" s="1"/>
  <c r="B164" i="259" a="1"/>
  <c r="B164" i="259" s="1"/>
  <c r="AG175" i="259" a="1"/>
  <c r="AG175" i="259" s="1"/>
  <c r="AG267" i="259" a="1"/>
  <c r="AG267" i="259" s="1"/>
  <c r="AG272" i="259" a="1"/>
  <c r="AG272" i="259" s="1"/>
  <c r="AG143" i="259" a="1"/>
  <c r="AG143" i="259" s="1"/>
  <c r="AG136" i="259" a="1"/>
  <c r="AG136" i="259" s="1"/>
  <c r="B166" i="259" a="1"/>
  <c r="B166" i="259" s="1"/>
  <c r="AG162" i="259" a="1"/>
  <c r="AG162" i="259" s="1"/>
  <c r="B267" i="259" a="1"/>
  <c r="B267" i="259" s="1"/>
  <c r="B256" i="259" a="1"/>
  <c r="B256" i="259" s="1"/>
  <c r="B149" i="259" a="1"/>
  <c r="B149" i="259" s="1"/>
  <c r="B148" i="259" a="1"/>
  <c r="B148" i="259" s="1"/>
  <c r="AG260" i="259" a="1"/>
  <c r="AG260" i="259" s="1"/>
  <c r="B259" i="259" a="1"/>
  <c r="B259" i="259" s="1"/>
  <c r="B141" i="259" a="1"/>
  <c r="B141" i="259" s="1"/>
  <c r="AG137" i="259" a="1"/>
  <c r="AG137" i="259" s="1"/>
  <c r="AG168" i="259" a="1"/>
  <c r="AG168" i="259" s="1"/>
  <c r="AG181" i="259" a="1"/>
  <c r="AG181" i="259" s="1"/>
  <c r="B165" i="259" a="1"/>
  <c r="B165" i="259" s="1"/>
  <c r="AG265" i="259" a="1"/>
  <c r="AG265" i="259" s="1"/>
  <c r="AG144" i="259" a="1"/>
  <c r="AG144" i="259" s="1"/>
  <c r="B140" i="259" a="1"/>
  <c r="B140" i="259" s="1"/>
  <c r="AG77" i="260" a="1"/>
  <c r="AG77" i="260" s="1"/>
  <c r="B79" i="260" a="1"/>
  <c r="B79" i="260" s="1"/>
  <c r="B150" i="259" a="1"/>
  <c r="B150" i="259" s="1"/>
  <c r="AG149" i="259" a="1"/>
  <c r="AG149" i="259" s="1"/>
  <c r="AG139" i="259" a="1"/>
  <c r="AG139" i="259" s="1"/>
  <c r="AG71" i="260" a="1"/>
  <c r="AG71" i="260" s="1"/>
  <c r="AG147" i="259" a="1"/>
  <c r="AG147" i="259" s="1"/>
  <c r="B151" i="259" a="1"/>
  <c r="B151" i="259" s="1"/>
  <c r="AG99" i="259" a="1"/>
  <c r="B99" i="259" a="1"/>
  <c r="B104" i="259" a="1"/>
  <c r="B104" i="259" s="1"/>
  <c r="AG100" i="259" a="1"/>
  <c r="AG100" i="259" s="1"/>
  <c r="B119" i="259" a="1"/>
  <c r="B119" i="259" s="1"/>
  <c r="AG121" i="259" a="1"/>
  <c r="AG121" i="259" s="1"/>
  <c r="B112" i="259" a="1"/>
  <c r="B112" i="259" s="1"/>
  <c r="AG102" i="259" a="1"/>
  <c r="AG102" i="259" s="1"/>
  <c r="AG104" i="259" a="1"/>
  <c r="AG104" i="259" s="1"/>
  <c r="B121" i="259" a="1"/>
  <c r="B121" i="259" s="1"/>
  <c r="AG103" i="259" a="1"/>
  <c r="AG103" i="259" s="1"/>
  <c r="AG109" i="259" a="1"/>
  <c r="AG109" i="259" s="1"/>
  <c r="B106" i="259" a="1"/>
  <c r="B106" i="259" s="1"/>
  <c r="AG111" i="259" a="1"/>
  <c r="AG111" i="259" s="1"/>
  <c r="B105" i="259" a="1"/>
  <c r="B105" i="259" s="1"/>
  <c r="AG116" i="259" a="1"/>
  <c r="AG116" i="259" s="1"/>
  <c r="B113" i="259" a="1"/>
  <c r="B113" i="259" s="1"/>
  <c r="B117" i="259" a="1"/>
  <c r="B117" i="259" s="1"/>
  <c r="B100" i="259" a="1"/>
  <c r="B100" i="259" s="1"/>
  <c r="AG113" i="259" a="1"/>
  <c r="AG113" i="259" s="1"/>
  <c r="B116" i="259" a="1"/>
  <c r="B116" i="259" s="1"/>
  <c r="AG108" i="259" a="1"/>
  <c r="AG108" i="259" s="1"/>
  <c r="AG119" i="259" a="1"/>
  <c r="AG119" i="259" s="1"/>
  <c r="B118" i="259" a="1"/>
  <c r="B118" i="259" s="1"/>
  <c r="AG118" i="259" a="1"/>
  <c r="AG118" i="259" s="1"/>
  <c r="B111" i="259" a="1"/>
  <c r="B111" i="259" s="1"/>
  <c r="B114" i="259" a="1"/>
  <c r="B114" i="259" s="1"/>
  <c r="B108" i="259" a="1"/>
  <c r="B108" i="259" s="1"/>
  <c r="B107" i="259" a="1"/>
  <c r="B107" i="259" s="1"/>
  <c r="B101" i="259" a="1"/>
  <c r="B101" i="259" s="1"/>
  <c r="AG114" i="259" a="1"/>
  <c r="AG114" i="259" s="1"/>
  <c r="B110" i="259" a="1"/>
  <c r="B110" i="259" s="1"/>
  <c r="AG106" i="259" a="1"/>
  <c r="AG106" i="259" s="1"/>
  <c r="AG101" i="259" a="1"/>
  <c r="AG101" i="259" s="1"/>
  <c r="AG117" i="259" a="1"/>
  <c r="AG117" i="259" s="1"/>
  <c r="AG107" i="259" a="1"/>
  <c r="AG107" i="259" s="1"/>
  <c r="B103" i="259" a="1"/>
  <c r="B103" i="259" s="1"/>
  <c r="AG120" i="259" a="1"/>
  <c r="AG120" i="259" s="1"/>
  <c r="AG110" i="259" a="1"/>
  <c r="AG110" i="259" s="1"/>
  <c r="B120" i="259" a="1"/>
  <c r="B120" i="259" s="1"/>
  <c r="B109" i="259" a="1"/>
  <c r="B109" i="259" s="1"/>
  <c r="AG105" i="259" a="1"/>
  <c r="AG105" i="259" s="1"/>
  <c r="AG112" i="259" a="1"/>
  <c r="AG112" i="259" s="1"/>
  <c r="B102" i="259" a="1"/>
  <c r="B102" i="259" s="1"/>
  <c r="AG115" i="259" a="1"/>
  <c r="AG115" i="259" s="1"/>
  <c r="B115" i="259" a="1"/>
  <c r="B115" i="259" s="1"/>
  <c r="AG442" i="240" a="1"/>
  <c r="AG442" i="240" s="1"/>
  <c r="B451" i="240" a="1"/>
  <c r="B451" i="240" s="1"/>
  <c r="B454" i="240" a="1"/>
  <c r="B454" i="240" s="1"/>
  <c r="B449" i="240" a="1"/>
  <c r="B449" i="240" s="1"/>
  <c r="B445" i="240" a="1"/>
  <c r="B445" i="240" s="1"/>
  <c r="AG449" i="240" a="1"/>
  <c r="AG449" i="240" s="1"/>
  <c r="AG451" i="240" a="1"/>
  <c r="AG451" i="240" s="1"/>
  <c r="AG448" i="240" a="1"/>
  <c r="AG448" i="240" s="1"/>
  <c r="B450" i="240" a="1"/>
  <c r="B450" i="240" s="1"/>
  <c r="AG452" i="240" a="1"/>
  <c r="AG452" i="240" s="1"/>
  <c r="AG454" i="240" a="1"/>
  <c r="AG454" i="240" s="1"/>
  <c r="AG446" i="240" a="1"/>
  <c r="AG446" i="240" s="1"/>
  <c r="B458" i="240" a="1"/>
  <c r="B458" i="240" s="1"/>
  <c r="AG457" i="240" a="1"/>
  <c r="AG457" i="240" s="1"/>
  <c r="AG443" i="240" a="1"/>
  <c r="AG443" i="240" s="1"/>
  <c r="B74" i="240" a="1"/>
  <c r="B74" i="240" s="1"/>
  <c r="B454" i="260" a="1"/>
  <c r="B454" i="260" s="1"/>
  <c r="AG458" i="260" a="1"/>
  <c r="AG458" i="260" s="1"/>
  <c r="B452" i="260" a="1"/>
  <c r="B452" i="260" s="1"/>
  <c r="AG448" i="260" a="1"/>
  <c r="AG448" i="260" s="1"/>
  <c r="B7" i="240"/>
  <c r="AG285" i="259" a="1"/>
  <c r="B285" i="259" a="1"/>
  <c r="AG296" i="259" a="1"/>
  <c r="AG296" i="259" s="1"/>
  <c r="AG289" i="259" a="1"/>
  <c r="AG289" i="259" s="1"/>
  <c r="AG301" i="259" a="1"/>
  <c r="AG301" i="259" s="1"/>
  <c r="AG299" i="259" a="1"/>
  <c r="AG299" i="259" s="1"/>
  <c r="B286" i="259" a="1"/>
  <c r="B286" i="259" s="1"/>
  <c r="B290" i="259" a="1"/>
  <c r="B290" i="259" s="1"/>
  <c r="B294" i="259" a="1"/>
  <c r="B294" i="259" s="1"/>
  <c r="AG293" i="259" a="1"/>
  <c r="AG293" i="259" s="1"/>
  <c r="B307" i="259" a="1"/>
  <c r="B307" i="259" s="1"/>
  <c r="AG286" i="259" a="1"/>
  <c r="AG286" i="259" s="1"/>
  <c r="B287" i="259" a="1"/>
  <c r="B287" i="259" s="1"/>
  <c r="B298" i="259" a="1"/>
  <c r="B298" i="259" s="1"/>
  <c r="AG291" i="259" a="1"/>
  <c r="AG291" i="259" s="1"/>
  <c r="AG303" i="259" a="1"/>
  <c r="AG303" i="259" s="1"/>
  <c r="B299" i="259" a="1"/>
  <c r="B299" i="259" s="1"/>
  <c r="AG295" i="259" a="1"/>
  <c r="AG295" i="259" s="1"/>
  <c r="AG288" i="259" a="1"/>
  <c r="AG288" i="259" s="1"/>
  <c r="B289" i="259" a="1"/>
  <c r="B289" i="259" s="1"/>
  <c r="AG297" i="259" a="1"/>
  <c r="AG297" i="259" s="1"/>
  <c r="B302" i="259" a="1"/>
  <c r="B302" i="259" s="1"/>
  <c r="AG300" i="259" a="1"/>
  <c r="AG300" i="259" s="1"/>
  <c r="AG287" i="259" a="1"/>
  <c r="AG287" i="259" s="1"/>
  <c r="AG292" i="259" a="1"/>
  <c r="AG292" i="259" s="1"/>
  <c r="B288" i="259" a="1"/>
  <c r="B288" i="259" s="1"/>
  <c r="B296" i="259" a="1"/>
  <c r="B296" i="259" s="1"/>
  <c r="AG302" i="259" a="1"/>
  <c r="AG302" i="259" s="1"/>
  <c r="B303" i="259" a="1"/>
  <c r="B303" i="259" s="1"/>
  <c r="B300" i="259" a="1"/>
  <c r="B300" i="259" s="1"/>
  <c r="AG307" i="259" a="1"/>
  <c r="AG307" i="259" s="1"/>
  <c r="B295" i="259" a="1"/>
  <c r="B295" i="259" s="1"/>
  <c r="B305" i="259" a="1"/>
  <c r="B305" i="259" s="1"/>
  <c r="B297" i="259" a="1"/>
  <c r="B297" i="259" s="1"/>
  <c r="B306" i="259" a="1"/>
  <c r="B306" i="259" s="1"/>
  <c r="AG306" i="259" a="1"/>
  <c r="AG306" i="259" s="1"/>
  <c r="AG290" i="259" a="1"/>
  <c r="AG290" i="259" s="1"/>
  <c r="B292" i="259" a="1"/>
  <c r="B292" i="259" s="1"/>
  <c r="B304" i="259" a="1"/>
  <c r="B304" i="259" s="1"/>
  <c r="AG305" i="259" a="1"/>
  <c r="AG305" i="259" s="1"/>
  <c r="AG304" i="259" a="1"/>
  <c r="AG304" i="259" s="1"/>
  <c r="B293" i="259" a="1"/>
  <c r="B293" i="259" s="1"/>
  <c r="AG298" i="259" a="1"/>
  <c r="AG298" i="259" s="1"/>
  <c r="AG294" i="259" a="1"/>
  <c r="AG294" i="259" s="1"/>
  <c r="B301" i="259" a="1"/>
  <c r="B301" i="259" s="1"/>
  <c r="B291" i="259" a="1"/>
  <c r="B291" i="259" s="1"/>
  <c r="AG255" i="240" a="1"/>
  <c r="AG259" i="240" a="1"/>
  <c r="AG259" i="240" s="1"/>
  <c r="B260" i="240" a="1"/>
  <c r="B260" i="240" s="1"/>
  <c r="B263" i="240" a="1"/>
  <c r="B263" i="240" s="1"/>
  <c r="B264" i="240" a="1"/>
  <c r="B264" i="240" s="1"/>
  <c r="B259" i="240" a="1"/>
  <c r="B259" i="240" s="1"/>
  <c r="AG223" i="259" a="1"/>
  <c r="B223" i="259" a="1"/>
  <c r="AG243" i="259" a="1"/>
  <c r="AG243" i="259" s="1"/>
  <c r="B238" i="259" a="1"/>
  <c r="B238" i="259" s="1"/>
  <c r="B232" i="259" a="1"/>
  <c r="B232" i="259" s="1"/>
  <c r="AG234" i="259" a="1"/>
  <c r="AG234" i="259" s="1"/>
  <c r="B233" i="259" a="1"/>
  <c r="B233" i="259" s="1"/>
  <c r="AG224" i="259" a="1"/>
  <c r="AG224" i="259" s="1"/>
  <c r="B228" i="259" a="1"/>
  <c r="B228" i="259" s="1"/>
  <c r="AG227" i="259" a="1"/>
  <c r="AG227" i="259" s="1"/>
  <c r="B240" i="259" a="1"/>
  <c r="B240" i="259" s="1"/>
  <c r="B224" i="259" a="1"/>
  <c r="B224" i="259" s="1"/>
  <c r="B227" i="259" a="1"/>
  <c r="B227" i="259" s="1"/>
  <c r="AG237" i="259" a="1"/>
  <c r="AG237" i="259" s="1"/>
  <c r="B243" i="259" a="1"/>
  <c r="B243" i="259" s="1"/>
  <c r="B229" i="259" a="1"/>
  <c r="B229" i="259" s="1"/>
  <c r="B242" i="259" a="1"/>
  <c r="B242" i="259" s="1"/>
  <c r="AG232" i="259" a="1"/>
  <c r="AG232" i="259" s="1"/>
  <c r="B245" i="259" a="1"/>
  <c r="B245" i="259" s="1"/>
  <c r="B244" i="259" a="1"/>
  <c r="B244" i="259" s="1"/>
  <c r="B226" i="259" a="1"/>
  <c r="B226" i="259" s="1"/>
  <c r="B234" i="259" a="1"/>
  <c r="B234" i="259" s="1"/>
  <c r="AG231" i="259" a="1"/>
  <c r="AG231" i="259" s="1"/>
  <c r="AG241" i="259" a="1"/>
  <c r="AG241" i="259" s="1"/>
  <c r="AG233" i="259" a="1"/>
  <c r="AG233" i="259" s="1"/>
  <c r="B230" i="259" a="1"/>
  <c r="B230" i="259" s="1"/>
  <c r="B225" i="259" a="1"/>
  <c r="B225" i="259" s="1"/>
  <c r="AG235" i="259" a="1"/>
  <c r="AG235" i="259" s="1"/>
  <c r="AG245" i="259" a="1"/>
  <c r="AG245" i="259" s="1"/>
  <c r="AG240" i="259" a="1"/>
  <c r="AG240" i="259" s="1"/>
  <c r="AG230" i="259" a="1"/>
  <c r="AG230" i="259" s="1"/>
  <c r="AG239" i="259" a="1"/>
  <c r="AG239" i="259" s="1"/>
  <c r="AG226" i="259" a="1"/>
  <c r="AG226" i="259" s="1"/>
  <c r="AG228" i="259" a="1"/>
  <c r="AG228" i="259" s="1"/>
  <c r="AG229" i="259" a="1"/>
  <c r="AG229" i="259" s="1"/>
  <c r="AG244" i="259" a="1"/>
  <c r="AG244" i="259" s="1"/>
  <c r="B231" i="259" a="1"/>
  <c r="B231" i="259" s="1"/>
  <c r="AG242" i="259" a="1"/>
  <c r="AG242" i="259" s="1"/>
  <c r="AG236" i="259" a="1"/>
  <c r="AG236" i="259" s="1"/>
  <c r="B241" i="259" a="1"/>
  <c r="B241" i="259" s="1"/>
  <c r="B237" i="259" a="1"/>
  <c r="B237" i="259" s="1"/>
  <c r="AG225" i="259" a="1"/>
  <c r="AG225" i="259" s="1"/>
  <c r="B236" i="259" a="1"/>
  <c r="B236" i="259" s="1"/>
  <c r="AG238" i="259" a="1"/>
  <c r="AG238" i="259" s="1"/>
  <c r="B235" i="259" a="1"/>
  <c r="B235" i="259" s="1"/>
  <c r="B239" i="259" a="1"/>
  <c r="B239" i="259" s="1"/>
  <c r="AG7" i="260"/>
  <c r="AG409" i="259" a="1"/>
  <c r="B409" i="259" a="1"/>
  <c r="AG429" i="259" a="1"/>
  <c r="AG429" i="259" s="1"/>
  <c r="B422" i="259" a="1"/>
  <c r="B422" i="259" s="1"/>
  <c r="AG412" i="259" a="1"/>
  <c r="AG412" i="259" s="1"/>
  <c r="B421" i="259" a="1"/>
  <c r="B421" i="259" s="1"/>
  <c r="AG421" i="259" a="1"/>
  <c r="AG421" i="259" s="1"/>
  <c r="B411" i="259" a="1"/>
  <c r="B411" i="259" s="1"/>
  <c r="AG420" i="259" a="1"/>
  <c r="AG420" i="259" s="1"/>
  <c r="AG419" i="259" a="1"/>
  <c r="AG419" i="259" s="1"/>
  <c r="AG414" i="259" a="1"/>
  <c r="AG414" i="259" s="1"/>
  <c r="B427" i="259" a="1"/>
  <c r="B427" i="259" s="1"/>
  <c r="B418" i="259" a="1"/>
  <c r="B418" i="259" s="1"/>
  <c r="B410" i="259" a="1"/>
  <c r="B410" i="259" s="1"/>
  <c r="AG423" i="259" a="1"/>
  <c r="AG423" i="259" s="1"/>
  <c r="B423" i="259" a="1"/>
  <c r="B423" i="259" s="1"/>
  <c r="B413" i="259" a="1"/>
  <c r="B413" i="259" s="1"/>
  <c r="AG411" i="259" a="1"/>
  <c r="AG411" i="259" s="1"/>
  <c r="AG417" i="259" a="1"/>
  <c r="AG417" i="259" s="1"/>
  <c r="AG430" i="259" a="1"/>
  <c r="AG430" i="259" s="1"/>
  <c r="AG422" i="259" a="1"/>
  <c r="AG422" i="259" s="1"/>
  <c r="B424" i="259" a="1"/>
  <c r="B424" i="259" s="1"/>
  <c r="B419" i="259" a="1"/>
  <c r="B419" i="259" s="1"/>
  <c r="B428" i="259" a="1"/>
  <c r="B428" i="259" s="1"/>
  <c r="AG425" i="259" a="1"/>
  <c r="AG425" i="259" s="1"/>
  <c r="B431" i="259" a="1"/>
  <c r="B431" i="259" s="1"/>
  <c r="B414" i="259" a="1"/>
  <c r="B414" i="259" s="1"/>
  <c r="B415" i="259" a="1"/>
  <c r="B415" i="259" s="1"/>
  <c r="B425" i="259" a="1"/>
  <c r="B425" i="259" s="1"/>
  <c r="AG424" i="259" a="1"/>
  <c r="AG424" i="259" s="1"/>
  <c r="AG428" i="259" a="1"/>
  <c r="AG428" i="259" s="1"/>
  <c r="B426" i="259" a="1"/>
  <c r="B426" i="259" s="1"/>
  <c r="AG426" i="259" a="1"/>
  <c r="AG426" i="259" s="1"/>
  <c r="B429" i="259" a="1"/>
  <c r="B429" i="259" s="1"/>
  <c r="AG431" i="259" a="1"/>
  <c r="AG431" i="259" s="1"/>
  <c r="B420" i="259" a="1"/>
  <c r="B420" i="259" s="1"/>
  <c r="AG418" i="259" a="1"/>
  <c r="AG418" i="259" s="1"/>
  <c r="B412" i="259" a="1"/>
  <c r="B412" i="259" s="1"/>
  <c r="AG410" i="259" a="1"/>
  <c r="AG410" i="259" s="1"/>
  <c r="AG416" i="259" a="1"/>
  <c r="AG416" i="259" s="1"/>
  <c r="B430" i="259" a="1"/>
  <c r="B430" i="259" s="1"/>
  <c r="AG427" i="259" a="1"/>
  <c r="AG427" i="259" s="1"/>
  <c r="AG413" i="259" a="1"/>
  <c r="AG413" i="259" s="1"/>
  <c r="AG415" i="259" a="1"/>
  <c r="AG415" i="259" s="1"/>
  <c r="B417" i="259" a="1"/>
  <c r="B417" i="259" s="1"/>
  <c r="B416" i="259" a="1"/>
  <c r="B416" i="259" s="1"/>
  <c r="AG441" i="259" a="1"/>
  <c r="B441" i="259" a="1"/>
  <c r="AG448" i="259" a="1"/>
  <c r="AG448" i="259" s="1"/>
  <c r="AG455" i="259" a="1"/>
  <c r="AG455" i="259" s="1"/>
  <c r="AG442" i="259" a="1"/>
  <c r="AG442" i="259" s="1"/>
  <c r="B443" i="259" a="1"/>
  <c r="B443" i="259" s="1"/>
  <c r="B460" i="259" a="1"/>
  <c r="B460" i="259" s="1"/>
  <c r="B463" i="259" a="1"/>
  <c r="B463" i="259" s="1"/>
  <c r="B451" i="259" a="1"/>
  <c r="B451" i="259" s="1"/>
  <c r="B452" i="259" a="1"/>
  <c r="B452" i="259" s="1"/>
  <c r="AG449" i="259" a="1"/>
  <c r="AG449" i="259" s="1"/>
  <c r="AG459" i="259" a="1"/>
  <c r="AG459" i="259" s="1"/>
  <c r="B456" i="259" a="1"/>
  <c r="B456" i="259" s="1"/>
  <c r="B450" i="259" a="1"/>
  <c r="B450" i="259" s="1"/>
  <c r="AG452" i="259" a="1"/>
  <c r="AG452" i="259" s="1"/>
  <c r="AG460" i="259" a="1"/>
  <c r="AG460" i="259" s="1"/>
  <c r="B458" i="259" a="1"/>
  <c r="B458" i="259" s="1"/>
  <c r="AG445" i="259" a="1"/>
  <c r="AG445" i="259" s="1"/>
  <c r="B448" i="259" a="1"/>
  <c r="B448" i="259" s="1"/>
  <c r="AG444" i="259" a="1"/>
  <c r="AG444" i="259" s="1"/>
  <c r="AG462" i="259" a="1"/>
  <c r="AG462" i="259" s="1"/>
  <c r="B461" i="259" a="1"/>
  <c r="B461" i="259" s="1"/>
  <c r="AG457" i="259" a="1"/>
  <c r="AG457" i="259" s="1"/>
  <c r="AG451" i="259" a="1"/>
  <c r="AG451" i="259" s="1"/>
  <c r="B455" i="259" a="1"/>
  <c r="B455" i="259" s="1"/>
  <c r="B449" i="259" a="1"/>
  <c r="B449" i="259" s="1"/>
  <c r="AG456" i="259" a="1"/>
  <c r="AG456" i="259" s="1"/>
  <c r="B447" i="259" a="1"/>
  <c r="B447" i="259" s="1"/>
  <c r="AG446" i="259" a="1"/>
  <c r="AG446" i="259" s="1"/>
  <c r="B459" i="259" a="1"/>
  <c r="B459" i="259" s="1"/>
  <c r="AG458" i="259" a="1"/>
  <c r="AG458" i="259" s="1"/>
  <c r="B454" i="259" a="1"/>
  <c r="B454" i="259" s="1"/>
  <c r="AG453" i="259" a="1"/>
  <c r="AG453" i="259" s="1"/>
  <c r="B446" i="259" a="1"/>
  <c r="B446" i="259" s="1"/>
  <c r="B442" i="259" a="1"/>
  <c r="B442" i="259" s="1"/>
  <c r="B453" i="259" a="1"/>
  <c r="B453" i="259" s="1"/>
  <c r="AG450" i="259" a="1"/>
  <c r="AG450" i="259" s="1"/>
  <c r="B444" i="259" a="1"/>
  <c r="B444" i="259" s="1"/>
  <c r="AG443" i="259" a="1"/>
  <c r="AG443" i="259" s="1"/>
  <c r="AG461" i="259" a="1"/>
  <c r="AG461" i="259" s="1"/>
  <c r="AG447" i="259" a="1"/>
  <c r="AG447" i="259" s="1"/>
  <c r="AG454" i="259" a="1"/>
  <c r="AG454" i="259" s="1"/>
  <c r="AG463" i="259" a="1"/>
  <c r="AG463" i="259" s="1"/>
  <c r="B462" i="259" a="1"/>
  <c r="B462" i="259" s="1"/>
  <c r="B445" i="259" a="1"/>
  <c r="B445" i="259" s="1"/>
  <c r="B457" i="259" a="1"/>
  <c r="B457" i="259" s="1"/>
  <c r="B131" i="240" a="1"/>
  <c r="AG134" i="240" a="1"/>
  <c r="AG134" i="240" s="1"/>
  <c r="AG136" i="240" a="1"/>
  <c r="AG136" i="240" s="1"/>
  <c r="AG139" i="240" a="1"/>
  <c r="AG139" i="240" s="1"/>
  <c r="B149" i="240" a="1"/>
  <c r="B149" i="240" s="1"/>
  <c r="B379" i="259" a="1"/>
  <c r="AG379" i="259" a="1"/>
  <c r="AG384" i="259" a="1"/>
  <c r="AG384" i="259" s="1"/>
  <c r="B383" i="259" a="1"/>
  <c r="B383" i="259" s="1"/>
  <c r="AG387" i="259" a="1"/>
  <c r="AG387" i="259" s="1"/>
  <c r="AG397" i="259" a="1"/>
  <c r="AG397" i="259" s="1"/>
  <c r="B387" i="259" a="1"/>
  <c r="B387" i="259" s="1"/>
  <c r="B393" i="259" a="1"/>
  <c r="B393" i="259" s="1"/>
  <c r="B395" i="259" a="1"/>
  <c r="B395" i="259" s="1"/>
  <c r="B390" i="259" a="1"/>
  <c r="B390" i="259" s="1"/>
  <c r="AG391" i="259" a="1"/>
  <c r="AG391" i="259" s="1"/>
  <c r="AG380" i="259" a="1"/>
  <c r="AG380" i="259" s="1"/>
  <c r="B397" i="259" a="1"/>
  <c r="B397" i="259" s="1"/>
  <c r="B380" i="259" a="1"/>
  <c r="B380" i="259" s="1"/>
  <c r="AG399" i="259" a="1"/>
  <c r="AG399" i="259" s="1"/>
  <c r="AG383" i="259" a="1"/>
  <c r="AG383" i="259" s="1"/>
  <c r="AG382" i="259" a="1"/>
  <c r="AG382" i="259" s="1"/>
  <c r="AG381" i="259" a="1"/>
  <c r="AG381" i="259" s="1"/>
  <c r="B381" i="259" a="1"/>
  <c r="B381" i="259" s="1"/>
  <c r="B382" i="259" a="1"/>
  <c r="B382" i="259" s="1"/>
  <c r="AG389" i="259" a="1"/>
  <c r="AG389" i="259" s="1"/>
  <c r="B400" i="259" a="1"/>
  <c r="B400" i="259" s="1"/>
  <c r="AG393" i="259" a="1"/>
  <c r="AG393" i="259" s="1"/>
  <c r="B384" i="259" a="1"/>
  <c r="B384" i="259" s="1"/>
  <c r="AG390" i="259" a="1"/>
  <c r="AG390" i="259" s="1"/>
  <c r="AG388" i="259" a="1"/>
  <c r="AG388" i="259" s="1"/>
  <c r="B394" i="259" a="1"/>
  <c r="B394" i="259" s="1"/>
  <c r="AG395" i="259" a="1"/>
  <c r="AG395" i="259" s="1"/>
  <c r="B396" i="259" a="1"/>
  <c r="B396" i="259" s="1"/>
  <c r="AG400" i="259" a="1"/>
  <c r="AG400" i="259" s="1"/>
  <c r="AG392" i="259" a="1"/>
  <c r="AG392" i="259" s="1"/>
  <c r="B385" i="259" a="1"/>
  <c r="B385" i="259" s="1"/>
  <c r="AG386" i="259" a="1"/>
  <c r="AG386" i="259" s="1"/>
  <c r="B388" i="259" a="1"/>
  <c r="B388" i="259" s="1"/>
  <c r="B392" i="259" a="1"/>
  <c r="B392" i="259" s="1"/>
  <c r="B401" i="259" a="1"/>
  <c r="B401" i="259" s="1"/>
  <c r="B391" i="259" a="1"/>
  <c r="B391" i="259" s="1"/>
  <c r="AG394" i="259" a="1"/>
  <c r="AG394" i="259" s="1"/>
  <c r="AG398" i="259" a="1"/>
  <c r="AG398" i="259" s="1"/>
  <c r="B389" i="259" a="1"/>
  <c r="B389" i="259" s="1"/>
  <c r="AG396" i="259" a="1"/>
  <c r="AG396" i="259" s="1"/>
  <c r="AG401" i="259" a="1"/>
  <c r="AG401" i="259" s="1"/>
  <c r="AG385" i="259" a="1"/>
  <c r="AG385" i="259" s="1"/>
  <c r="B386" i="259" a="1"/>
  <c r="B386" i="259" s="1"/>
  <c r="B398" i="259" a="1"/>
  <c r="B398" i="259" s="1"/>
  <c r="B399" i="259" a="1"/>
  <c r="B399" i="259" s="1"/>
  <c r="AG381" i="240" a="1"/>
  <c r="AG381" i="240" s="1"/>
  <c r="AG382" i="240" a="1"/>
  <c r="AG382" i="240" s="1"/>
  <c r="AG400" i="240" a="1"/>
  <c r="AG400" i="240" s="1"/>
  <c r="AG193" i="259" a="1"/>
  <c r="B193" i="259" a="1"/>
  <c r="AG197" i="259" a="1"/>
  <c r="AG197" i="259" s="1"/>
  <c r="B208" i="259" a="1"/>
  <c r="B208" i="259" s="1"/>
  <c r="B215" i="259" a="1"/>
  <c r="B215" i="259" s="1"/>
  <c r="B205" i="259" a="1"/>
  <c r="B205" i="259" s="1"/>
  <c r="B214" i="259" a="1"/>
  <c r="B214" i="259" s="1"/>
  <c r="AG209" i="259" a="1"/>
  <c r="AG209" i="259" s="1"/>
  <c r="B202" i="259" a="1"/>
  <c r="B202" i="259" s="1"/>
  <c r="AG195" i="259" a="1"/>
  <c r="AG195" i="259" s="1"/>
  <c r="B195" i="259" a="1"/>
  <c r="B195" i="259" s="1"/>
  <c r="B212" i="259" a="1"/>
  <c r="B212" i="259" s="1"/>
  <c r="AG202" i="259" a="1"/>
  <c r="AG202" i="259" s="1"/>
  <c r="B200" i="259" a="1"/>
  <c r="B200" i="259" s="1"/>
  <c r="AG213" i="259" a="1"/>
  <c r="AG213" i="259" s="1"/>
  <c r="AG203" i="259" a="1"/>
  <c r="AG203" i="259" s="1"/>
  <c r="B194" i="259" a="1"/>
  <c r="B194" i="259" s="1"/>
  <c r="B210" i="259" a="1"/>
  <c r="B210" i="259" s="1"/>
  <c r="B197" i="259" a="1"/>
  <c r="B197" i="259" s="1"/>
  <c r="AG201" i="259" a="1"/>
  <c r="AG201" i="259" s="1"/>
  <c r="B204" i="259" a="1"/>
  <c r="B204" i="259" s="1"/>
  <c r="B211" i="259" a="1"/>
  <c r="B211" i="259" s="1"/>
  <c r="AG204" i="259" a="1"/>
  <c r="AG204" i="259" s="1"/>
  <c r="AG212" i="259" a="1"/>
  <c r="AG212" i="259" s="1"/>
  <c r="AG205" i="259" a="1"/>
  <c r="AG205" i="259" s="1"/>
  <c r="AG194" i="259" a="1"/>
  <c r="AG194" i="259" s="1"/>
  <c r="B206" i="259" a="1"/>
  <c r="B206" i="259" s="1"/>
  <c r="AG208" i="259" a="1"/>
  <c r="AG208" i="259" s="1"/>
  <c r="AG211" i="259" a="1"/>
  <c r="AG211" i="259" s="1"/>
  <c r="AG207" i="259" a="1"/>
  <c r="AG207" i="259" s="1"/>
  <c r="AG199" i="259" a="1"/>
  <c r="AG199" i="259" s="1"/>
  <c r="AG196" i="259" a="1"/>
  <c r="AG196" i="259" s="1"/>
  <c r="AG206" i="259" a="1"/>
  <c r="AG206" i="259" s="1"/>
  <c r="AG210" i="259" a="1"/>
  <c r="AG210" i="259" s="1"/>
  <c r="B203" i="259" a="1"/>
  <c r="B203" i="259" s="1"/>
  <c r="B213" i="259" a="1"/>
  <c r="B213" i="259" s="1"/>
  <c r="AG198" i="259" a="1"/>
  <c r="AG198" i="259" s="1"/>
  <c r="B201" i="259" a="1"/>
  <c r="B201" i="259" s="1"/>
  <c r="B198" i="259" a="1"/>
  <c r="B198" i="259" s="1"/>
  <c r="AG200" i="259" a="1"/>
  <c r="AG200" i="259" s="1"/>
  <c r="B209" i="259" a="1"/>
  <c r="B209" i="259" s="1"/>
  <c r="B199" i="259" a="1"/>
  <c r="B199" i="259" s="1"/>
  <c r="B207" i="259" a="1"/>
  <c r="B207" i="259" s="1"/>
  <c r="B196" i="259" a="1"/>
  <c r="B196" i="259" s="1"/>
  <c r="AG214" i="259" a="1"/>
  <c r="AG214" i="259" s="1"/>
  <c r="AG215" i="259" a="1"/>
  <c r="AG215" i="259" s="1"/>
  <c r="B471" i="259" a="1"/>
  <c r="AG471" i="259" a="1"/>
  <c r="AG478" i="259" a="1"/>
  <c r="AG478" i="259" s="1"/>
  <c r="AG477" i="259" a="1"/>
  <c r="AG477" i="259" s="1"/>
  <c r="B490" i="259" a="1"/>
  <c r="B490" i="259" s="1"/>
  <c r="AG485" i="259" a="1"/>
  <c r="AG485" i="259" s="1"/>
  <c r="AG486" i="259" a="1"/>
  <c r="AG486" i="259" s="1"/>
  <c r="B474" i="259" a="1"/>
  <c r="B474" i="259" s="1"/>
  <c r="B484" i="259" a="1"/>
  <c r="B484" i="259" s="1"/>
  <c r="B492" i="259" a="1"/>
  <c r="B492" i="259" s="1"/>
  <c r="B487" i="259" a="1"/>
  <c r="B487" i="259" s="1"/>
  <c r="B479" i="259" a="1"/>
  <c r="B479" i="259" s="1"/>
  <c r="AG475" i="259" a="1"/>
  <c r="AG475" i="259" s="1"/>
  <c r="B475" i="259" a="1"/>
  <c r="B475" i="259" s="1"/>
  <c r="B489" i="259" a="1"/>
  <c r="B489" i="259" s="1"/>
  <c r="B476" i="259" a="1"/>
  <c r="B476" i="259" s="1"/>
  <c r="B486" i="259" a="1"/>
  <c r="B486" i="259" s="1"/>
  <c r="B481" i="259" a="1"/>
  <c r="B481" i="259" s="1"/>
  <c r="AG476" i="259" a="1"/>
  <c r="AG476" i="259" s="1"/>
  <c r="AG491" i="259" a="1"/>
  <c r="AG491" i="259" s="1"/>
  <c r="AG482" i="259" a="1"/>
  <c r="AG482" i="259" s="1"/>
  <c r="AG484" i="259" a="1"/>
  <c r="AG484" i="259" s="1"/>
  <c r="B491" i="259" a="1"/>
  <c r="B491" i="259" s="1"/>
  <c r="AG493" i="259" a="1"/>
  <c r="AG493" i="259" s="1"/>
  <c r="AG492" i="259" a="1"/>
  <c r="AG492" i="259" s="1"/>
  <c r="B477" i="259" a="1"/>
  <c r="B477" i="259" s="1"/>
  <c r="B485" i="259" a="1"/>
  <c r="B485" i="259" s="1"/>
  <c r="B488" i="259" a="1"/>
  <c r="B488" i="259" s="1"/>
  <c r="B482" i="259" a="1"/>
  <c r="B482" i="259" s="1"/>
  <c r="B473" i="259" a="1"/>
  <c r="B473" i="259" s="1"/>
  <c r="AG489" i="259" a="1"/>
  <c r="AG489" i="259" s="1"/>
  <c r="B493" i="259" a="1"/>
  <c r="B493" i="259" s="1"/>
  <c r="B483" i="259" a="1"/>
  <c r="B483" i="259" s="1"/>
  <c r="B480" i="259" a="1"/>
  <c r="B480" i="259" s="1"/>
  <c r="AG488" i="259" a="1"/>
  <c r="AG488" i="259" s="1"/>
  <c r="AG483" i="259" a="1"/>
  <c r="AG483" i="259" s="1"/>
  <c r="B478" i="259" a="1"/>
  <c r="B478" i="259" s="1"/>
  <c r="AG479" i="259" a="1"/>
  <c r="AG479" i="259" s="1"/>
  <c r="AG490" i="259" a="1"/>
  <c r="AG490" i="259" s="1"/>
  <c r="AG473" i="259" a="1"/>
  <c r="AG473" i="259" s="1"/>
  <c r="AG474" i="259" a="1"/>
  <c r="AG474" i="259" s="1"/>
  <c r="AG481" i="259" a="1"/>
  <c r="AG481" i="259" s="1"/>
  <c r="AG487" i="259" a="1"/>
  <c r="AG487" i="259" s="1"/>
  <c r="AG480" i="259" a="1"/>
  <c r="AG480" i="259" s="1"/>
  <c r="B472" i="259" a="1"/>
  <c r="B472" i="259" s="1"/>
  <c r="AG472" i="259" a="1"/>
  <c r="AG472" i="259" s="1"/>
  <c r="AG225" i="260" a="1"/>
  <c r="AG225" i="260" s="1"/>
  <c r="AG235" i="260" a="1"/>
  <c r="AG235" i="260" s="1"/>
  <c r="B239" i="260" a="1"/>
  <c r="B239" i="260" s="1"/>
  <c r="B225" i="260" a="1"/>
  <c r="B225" i="260" s="1"/>
  <c r="B228" i="260" a="1"/>
  <c r="B228" i="260" s="1"/>
  <c r="AG231" i="260" a="1"/>
  <c r="AG231" i="260" s="1"/>
  <c r="B213" i="240" a="1"/>
  <c r="B213" i="240" s="1"/>
  <c r="B200" i="240" a="1"/>
  <c r="B200" i="240" s="1"/>
  <c r="AG205" i="240" a="1"/>
  <c r="AG205" i="240" s="1"/>
  <c r="B199" i="240" a="1"/>
  <c r="B199" i="240" s="1"/>
  <c r="B209" i="240" a="1"/>
  <c r="B209" i="240" s="1"/>
  <c r="AG206" i="240" a="1"/>
  <c r="AG206" i="240" s="1"/>
  <c r="B215" i="240" a="1"/>
  <c r="B215" i="240" s="1"/>
  <c r="B205" i="240" a="1"/>
  <c r="B205" i="240" s="1"/>
  <c r="AG210" i="240" a="1"/>
  <c r="AG210" i="240" s="1"/>
  <c r="B212" i="240" a="1"/>
  <c r="B212" i="240" s="1"/>
  <c r="AG202" i="240" a="1"/>
  <c r="AG202" i="240" s="1"/>
  <c r="AG207" i="240" a="1"/>
  <c r="AG207" i="240" s="1"/>
  <c r="AG194" i="240" a="1"/>
  <c r="AG194" i="240" s="1"/>
  <c r="AG203" i="240" a="1"/>
  <c r="AG203" i="240" s="1"/>
  <c r="B201" i="240" a="1"/>
  <c r="B201" i="240" s="1"/>
  <c r="B210" i="240" a="1"/>
  <c r="B210" i="240" s="1"/>
  <c r="B207" i="240" a="1"/>
  <c r="B207" i="240" s="1"/>
  <c r="AG201" i="240" a="1"/>
  <c r="AG201" i="240" s="1"/>
  <c r="B196" i="240" a="1"/>
  <c r="B196" i="240" s="1"/>
  <c r="AG200" i="240" a="1"/>
  <c r="AG200" i="240" s="1"/>
  <c r="D2" i="209" l="1"/>
  <c r="E2" i="209" s="1"/>
  <c r="D3" i="209"/>
  <c r="E3" i="209" s="1"/>
  <c r="D5" i="209"/>
  <c r="J12" i="255"/>
  <c r="K12" i="255" s="1"/>
  <c r="J15" i="255"/>
  <c r="K15" i="255" s="1"/>
  <c r="J14" i="255"/>
  <c r="K14" i="255" s="1"/>
  <c r="Z124" i="255"/>
  <c r="R124" i="255"/>
  <c r="AG383" i="240" a="1"/>
  <c r="AG383" i="240" s="1"/>
  <c r="B444" i="240" a="1"/>
  <c r="B444" i="240" s="1"/>
  <c r="AG195" i="240" a="1"/>
  <c r="AG195" i="240" s="1"/>
  <c r="B204" i="240" a="1"/>
  <c r="B204" i="240" s="1"/>
  <c r="AG394" i="240" a="1"/>
  <c r="AG394" i="240" s="1"/>
  <c r="B194" i="240" a="1"/>
  <c r="B194" i="240" s="1"/>
  <c r="AG196" i="240" a="1"/>
  <c r="AG196" i="240" s="1"/>
  <c r="AG73" i="260" a="1"/>
  <c r="AG73" i="260" s="1"/>
  <c r="AG399" i="240" a="1"/>
  <c r="AG399" i="240" s="1"/>
  <c r="AG460" i="240" a="1"/>
  <c r="AG460" i="240" s="1"/>
  <c r="AG455" i="240" a="1"/>
  <c r="AG455" i="240" s="1"/>
  <c r="B441" i="240" a="1"/>
  <c r="AG85" i="260" a="1"/>
  <c r="AG85" i="260" s="1"/>
  <c r="B72" i="260" a="1"/>
  <c r="B72" i="260" s="1"/>
  <c r="B86" i="260" a="1"/>
  <c r="B86" i="260" s="1"/>
  <c r="AG395" i="240" a="1"/>
  <c r="AG395" i="240" s="1"/>
  <c r="B461" i="240" a="1"/>
  <c r="B461" i="240" s="1"/>
  <c r="AG461" i="240" a="1"/>
  <c r="AG461" i="240" s="1"/>
  <c r="AG456" i="240" a="1"/>
  <c r="AG456" i="240" s="1"/>
  <c r="B442" i="240" a="1"/>
  <c r="B442" i="240" s="1"/>
  <c r="AG445" i="240" a="1"/>
  <c r="AG445" i="240" s="1"/>
  <c r="B80" i="260" a="1"/>
  <c r="B80" i="260" s="1"/>
  <c r="B75" i="260" a="1"/>
  <c r="B75" i="260" s="1"/>
  <c r="AG401" i="240" a="1"/>
  <c r="AG401" i="240" s="1"/>
  <c r="B462" i="240" a="1"/>
  <c r="B462" i="240" s="1"/>
  <c r="AG453" i="240" a="1"/>
  <c r="AG453" i="240" s="1"/>
  <c r="AG441" i="240" a="1"/>
  <c r="B69" i="260" a="1"/>
  <c r="B69" i="260" s="1"/>
  <c r="AG212" i="240" a="1"/>
  <c r="AG212" i="240" s="1"/>
  <c r="AG211" i="240" a="1"/>
  <c r="AG211" i="240" s="1"/>
  <c r="B206" i="240" a="1"/>
  <c r="B206" i="240" s="1"/>
  <c r="AG208" i="240" a="1"/>
  <c r="AG208" i="240" s="1"/>
  <c r="B399" i="240" a="1"/>
  <c r="B399" i="240" s="1"/>
  <c r="AG458" i="240" a="1"/>
  <c r="AG458" i="240" s="1"/>
  <c r="AG447" i="240" a="1"/>
  <c r="AG447" i="240" s="1"/>
  <c r="B74" i="260" a="1"/>
  <c r="B74" i="260" s="1"/>
  <c r="B84" i="260" a="1"/>
  <c r="B84" i="260" s="1"/>
  <c r="B396" i="240" a="1"/>
  <c r="B396" i="240" s="1"/>
  <c r="B384" i="240" a="1"/>
  <c r="B384" i="240" s="1"/>
  <c r="B381" i="240" a="1"/>
  <c r="B381" i="240" s="1"/>
  <c r="AG215" i="240" a="1"/>
  <c r="AG215" i="240" s="1"/>
  <c r="B387" i="240" a="1"/>
  <c r="B387" i="240" s="1"/>
  <c r="B71" i="260" a="1"/>
  <c r="B71" i="260" s="1"/>
  <c r="AG197" i="240" a="1"/>
  <c r="AG197" i="240" s="1"/>
  <c r="B443" i="240" a="1"/>
  <c r="B443" i="240" s="1"/>
  <c r="AG459" i="240" a="1"/>
  <c r="AG459" i="240" s="1"/>
  <c r="B202" i="240" a="1"/>
  <c r="B202" i="240" s="1"/>
  <c r="B197" i="240" a="1"/>
  <c r="B197" i="240" s="1"/>
  <c r="AG213" i="240" a="1"/>
  <c r="AG213" i="240" s="1"/>
  <c r="AG393" i="240" a="1"/>
  <c r="AG393" i="240" s="1"/>
  <c r="B456" i="240" a="1"/>
  <c r="B456" i="240" s="1"/>
  <c r="B457" i="240" a="1"/>
  <c r="B457" i="240" s="1"/>
  <c r="AG86" i="260" a="1"/>
  <c r="AG86" i="260" s="1"/>
  <c r="B90" i="260" a="1"/>
  <c r="B90" i="260" s="1"/>
  <c r="B379" i="240" a="1"/>
  <c r="AG397" i="240" a="1"/>
  <c r="AG397" i="240" s="1"/>
  <c r="B385" i="240" a="1"/>
  <c r="B385" i="240" s="1"/>
  <c r="B446" i="240" a="1"/>
  <c r="B446" i="240" s="1"/>
  <c r="AG209" i="240" a="1"/>
  <c r="AG209" i="240" s="1"/>
  <c r="B203" i="240" a="1"/>
  <c r="B203" i="240" s="1"/>
  <c r="B195" i="240" a="1"/>
  <c r="B195" i="240" s="1"/>
  <c r="AG91" i="260" a="1"/>
  <c r="AG91" i="260" s="1"/>
  <c r="B453" i="240" a="1"/>
  <c r="B453" i="240" s="1"/>
  <c r="AG462" i="240" a="1"/>
  <c r="AG462" i="240" s="1"/>
  <c r="AG82" i="260" a="1"/>
  <c r="AG82" i="260" s="1"/>
  <c r="B211" i="240" a="1"/>
  <c r="B211" i="240" s="1"/>
  <c r="B198" i="240" a="1"/>
  <c r="B198" i="240" s="1"/>
  <c r="AG74" i="260" a="1"/>
  <c r="AG74" i="260" s="1"/>
  <c r="AG204" i="240" a="1"/>
  <c r="AG204" i="240" s="1"/>
  <c r="AG199" i="240" a="1"/>
  <c r="AG199" i="240" s="1"/>
  <c r="AG193" i="240" a="1"/>
  <c r="AG392" i="240" a="1"/>
  <c r="AG392" i="240" s="1"/>
  <c r="B463" i="240" a="1"/>
  <c r="B463" i="240" s="1"/>
  <c r="B459" i="240" a="1"/>
  <c r="B459" i="240" s="1"/>
  <c r="B73" i="260" a="1"/>
  <c r="B73" i="260" s="1"/>
  <c r="AG88" i="260" a="1"/>
  <c r="AG88" i="260" s="1"/>
  <c r="AG450" i="240" a="1"/>
  <c r="AG450" i="240" s="1"/>
  <c r="AG444" i="240" a="1"/>
  <c r="AG444" i="240" s="1"/>
  <c r="B452" i="240" a="1"/>
  <c r="B452" i="240" s="1"/>
  <c r="B460" i="240" a="1"/>
  <c r="B460" i="240" s="1"/>
  <c r="B401" i="240" a="1"/>
  <c r="B401" i="240" s="1"/>
  <c r="B447" i="240" a="1"/>
  <c r="B447" i="240" s="1"/>
  <c r="AG463" i="240" a="1"/>
  <c r="AG463" i="240" s="1"/>
  <c r="B214" i="240" a="1"/>
  <c r="B214" i="240" s="1"/>
  <c r="AG198" i="240" a="1"/>
  <c r="AG198" i="240" s="1"/>
  <c r="B392" i="240" a="1"/>
  <c r="B392" i="240" s="1"/>
  <c r="AG80" i="260" a="1"/>
  <c r="AG80" i="260" s="1"/>
  <c r="AG214" i="240" a="1"/>
  <c r="AG214" i="240" s="1"/>
  <c r="B208" i="240" a="1"/>
  <c r="B208" i="240" s="1"/>
  <c r="B395" i="240" a="1"/>
  <c r="B395" i="240" s="1"/>
  <c r="B448" i="240" a="1"/>
  <c r="B448" i="240" s="1"/>
  <c r="B77" i="260" a="1"/>
  <c r="B77" i="260" s="1"/>
  <c r="B70" i="260" a="1"/>
  <c r="B70" i="260" s="1"/>
  <c r="B143" i="240" a="1"/>
  <c r="B143" i="240" s="1"/>
  <c r="B138" i="240" a="1"/>
  <c r="B138" i="240" s="1"/>
  <c r="AG147" i="240" a="1"/>
  <c r="AG147" i="240" s="1"/>
  <c r="B398" i="240" a="1"/>
  <c r="B398" i="240" s="1"/>
  <c r="B394" i="240" a="1"/>
  <c r="B394" i="240" s="1"/>
  <c r="AG150" i="240" a="1"/>
  <c r="AG150" i="240" s="1"/>
  <c r="AG144" i="240" a="1"/>
  <c r="AG144" i="240" s="1"/>
  <c r="B145" i="240" a="1"/>
  <c r="B145" i="240" s="1"/>
  <c r="B383" i="240" a="1"/>
  <c r="B383" i="240" s="1"/>
  <c r="B400" i="240" a="1"/>
  <c r="B400" i="240" s="1"/>
  <c r="B144" i="240" a="1"/>
  <c r="B144" i="240" s="1"/>
  <c r="B142" i="240" a="1"/>
  <c r="B142" i="240" s="1"/>
  <c r="AG145" i="240" a="1"/>
  <c r="AG145" i="240" s="1"/>
  <c r="AG131" i="240" a="1"/>
  <c r="AG131" i="240" s="1"/>
  <c r="B133" i="240" a="1"/>
  <c r="B133" i="240" s="1"/>
  <c r="AG387" i="240" a="1"/>
  <c r="AG387" i="240" s="1"/>
  <c r="AG385" i="240" a="1"/>
  <c r="AG385" i="240" s="1"/>
  <c r="AG132" i="240" a="1"/>
  <c r="AG132" i="240" s="1"/>
  <c r="AG142" i="240" a="1"/>
  <c r="AG142" i="240" s="1"/>
  <c r="AG138" i="240" a="1"/>
  <c r="AG138" i="240" s="1"/>
  <c r="AG141" i="240" a="1"/>
  <c r="AG141" i="240" s="1"/>
  <c r="B397" i="240" a="1"/>
  <c r="B397" i="240" s="1"/>
  <c r="AG384" i="240" a="1"/>
  <c r="AG384" i="240" s="1"/>
  <c r="B136" i="240" a="1"/>
  <c r="B136" i="240" s="1"/>
  <c r="AG151" i="240" a="1"/>
  <c r="AG151" i="240" s="1"/>
  <c r="B132" i="240" a="1"/>
  <c r="B132" i="240" s="1"/>
  <c r="AG143" i="240" a="1"/>
  <c r="AG143" i="240" s="1"/>
  <c r="B140" i="240" a="1"/>
  <c r="B140" i="240" s="1"/>
  <c r="AG153" i="240" a="1"/>
  <c r="AG153" i="240" s="1"/>
  <c r="AG135" i="240" a="1"/>
  <c r="AG135" i="240" s="1"/>
  <c r="AG148" i="240" a="1"/>
  <c r="AG148" i="240" s="1"/>
  <c r="B393" i="240" a="1"/>
  <c r="B393" i="240" s="1"/>
  <c r="AG380" i="240" a="1"/>
  <c r="AG380" i="240" s="1"/>
  <c r="AG133" i="240" a="1"/>
  <c r="AG133" i="240" s="1"/>
  <c r="B150" i="240" a="1"/>
  <c r="B150" i="240" s="1"/>
  <c r="B388" i="240" a="1"/>
  <c r="B388" i="240" s="1"/>
  <c r="AG389" i="240" a="1"/>
  <c r="AG389" i="240" s="1"/>
  <c r="B134" i="240" a="1"/>
  <c r="B134" i="240" s="1"/>
  <c r="B141" i="240" a="1"/>
  <c r="B141" i="240" s="1"/>
  <c r="B137" i="240" a="1"/>
  <c r="B137" i="240" s="1"/>
  <c r="B135" i="240" a="1"/>
  <c r="B135" i="240" s="1"/>
  <c r="AG152" i="240" a="1"/>
  <c r="AG152" i="240" s="1"/>
  <c r="B389" i="240" a="1"/>
  <c r="B389" i="240" s="1"/>
  <c r="B380" i="240" a="1"/>
  <c r="B380" i="240" s="1"/>
  <c r="AG140" i="240" a="1"/>
  <c r="AG140" i="240" s="1"/>
  <c r="B148" i="240" a="1"/>
  <c r="B148" i="240" s="1"/>
  <c r="B147" i="240" a="1"/>
  <c r="B147" i="240" s="1"/>
  <c r="B390" i="240" a="1"/>
  <c r="B390" i="240" s="1"/>
  <c r="AG146" i="240" a="1"/>
  <c r="AG146" i="240" s="1"/>
  <c r="AG398" i="240" a="1"/>
  <c r="AG398" i="240" s="1"/>
  <c r="B382" i="240" a="1"/>
  <c r="B382" i="240" s="1"/>
  <c r="B152" i="240" a="1"/>
  <c r="B152" i="240" s="1"/>
  <c r="B146" i="240" a="1"/>
  <c r="B146" i="240" s="1"/>
  <c r="B153" i="240" a="1"/>
  <c r="B153" i="240" s="1"/>
  <c r="AG391" i="240" a="1"/>
  <c r="AG391" i="240" s="1"/>
  <c r="B391" i="240" a="1"/>
  <c r="B391" i="240" s="1"/>
  <c r="B386" i="240" a="1"/>
  <c r="B386" i="240" s="1"/>
  <c r="B139" i="240" a="1"/>
  <c r="B139" i="240" s="1"/>
  <c r="AG388" i="240" a="1"/>
  <c r="AG388" i="240" s="1"/>
  <c r="AG396" i="240" a="1"/>
  <c r="AG396" i="240" s="1"/>
  <c r="B151" i="240" a="1"/>
  <c r="B151" i="240" s="1"/>
  <c r="AG149" i="240" a="1"/>
  <c r="AG149" i="240" s="1"/>
  <c r="D9" i="202"/>
  <c r="AG299" i="240" a="1"/>
  <c r="AG299" i="240" s="1"/>
  <c r="AG89" i="240" a="1"/>
  <c r="AG89" i="240" s="1"/>
  <c r="AG77" i="240" a="1"/>
  <c r="AG77" i="240" s="1"/>
  <c r="AG70" i="240" a="1"/>
  <c r="AG70" i="240" s="1"/>
  <c r="B90" i="240" a="1"/>
  <c r="B90" i="240" s="1"/>
  <c r="AG75" i="240" a="1"/>
  <c r="AG75" i="240" s="1"/>
  <c r="AG79" i="240" a="1"/>
  <c r="AG79" i="240" s="1"/>
  <c r="AG88" i="240" a="1"/>
  <c r="AG88" i="240" s="1"/>
  <c r="AG379" i="240" a="1"/>
  <c r="B82" i="240" a="1"/>
  <c r="B82" i="240" s="1"/>
  <c r="AG386" i="240" a="1"/>
  <c r="AG386" i="240" s="1"/>
  <c r="B303" i="240" a="1"/>
  <c r="B303" i="240" s="1"/>
  <c r="AG238" i="260" a="1"/>
  <c r="AG238" i="260" s="1"/>
  <c r="B243" i="260" a="1"/>
  <c r="B243" i="260" s="1"/>
  <c r="AG263" i="240" a="1"/>
  <c r="AG263" i="240" s="1"/>
  <c r="B265" i="240" a="1"/>
  <c r="B265" i="240" s="1"/>
  <c r="AG83" i="240" a="1"/>
  <c r="AG83" i="240" s="1"/>
  <c r="B91" i="240" a="1"/>
  <c r="B91" i="240" s="1"/>
  <c r="B235" i="260" a="1"/>
  <c r="B235" i="260" s="1"/>
  <c r="AG239" i="260" a="1"/>
  <c r="AG239" i="260" s="1"/>
  <c r="AG268" i="240" a="1"/>
  <c r="AG268" i="240" s="1"/>
  <c r="AG260" i="240" a="1"/>
  <c r="AG260" i="240" s="1"/>
  <c r="AG265" i="240" a="1"/>
  <c r="AG265" i="240" s="1"/>
  <c r="B84" i="240" a="1"/>
  <c r="B84" i="240" s="1"/>
  <c r="AG85" i="240" a="1"/>
  <c r="AG85" i="240" s="1"/>
  <c r="AG233" i="260" a="1"/>
  <c r="AG233" i="260" s="1"/>
  <c r="AG229" i="260" a="1"/>
  <c r="AG229" i="260" s="1"/>
  <c r="B257" i="240" a="1"/>
  <c r="B257" i="240" s="1"/>
  <c r="B256" i="240" a="1"/>
  <c r="B256" i="240" s="1"/>
  <c r="AG272" i="240" a="1"/>
  <c r="AG272" i="240" s="1"/>
  <c r="B86" i="240" a="1"/>
  <c r="B86" i="240" s="1"/>
  <c r="B83" i="240" a="1"/>
  <c r="B83" i="240" s="1"/>
  <c r="AG244" i="260" a="1"/>
  <c r="AG244" i="260" s="1"/>
  <c r="AG241" i="260" a="1"/>
  <c r="AG241" i="260" s="1"/>
  <c r="AG270" i="240" a="1"/>
  <c r="AG270" i="240" s="1"/>
  <c r="AG266" i="240" a="1"/>
  <c r="AG266" i="240" s="1"/>
  <c r="AG275" i="240" a="1"/>
  <c r="AG275" i="240" s="1"/>
  <c r="B88" i="240" a="1"/>
  <c r="B88" i="240" s="1"/>
  <c r="AG73" i="240" a="1"/>
  <c r="AG73" i="240" s="1"/>
  <c r="B227" i="260" a="1"/>
  <c r="B227" i="260" s="1"/>
  <c r="AG228" i="260" a="1"/>
  <c r="AG228" i="260" s="1"/>
  <c r="AG237" i="260" a="1"/>
  <c r="AG237" i="260" s="1"/>
  <c r="B244" i="260" a="1"/>
  <c r="B244" i="260" s="1"/>
  <c r="B269" i="240" a="1"/>
  <c r="B269" i="240" s="1"/>
  <c r="B277" i="240" a="1"/>
  <c r="B277" i="240" s="1"/>
  <c r="B75" i="240" a="1"/>
  <c r="B75" i="240" s="1"/>
  <c r="B77" i="240" a="1"/>
  <c r="B77" i="240" s="1"/>
  <c r="B87" i="240" a="1"/>
  <c r="B87" i="240" s="1"/>
  <c r="B229" i="260" a="1"/>
  <c r="B229" i="260" s="1"/>
  <c r="B238" i="260" a="1"/>
  <c r="B238" i="260" s="1"/>
  <c r="B261" i="240" a="1"/>
  <c r="B261" i="240" s="1"/>
  <c r="B258" i="240" a="1"/>
  <c r="B258" i="240" s="1"/>
  <c r="B81" i="240" a="1"/>
  <c r="B81" i="240" s="1"/>
  <c r="AG86" i="240" a="1"/>
  <c r="AG86" i="240" s="1"/>
  <c r="B76" i="240" a="1"/>
  <c r="B76" i="240" s="1"/>
  <c r="AG276" i="240" a="1"/>
  <c r="AG276" i="240" s="1"/>
  <c r="B240" i="260" a="1"/>
  <c r="B240" i="260" s="1"/>
  <c r="AG242" i="260" a="1"/>
  <c r="AG242" i="260" s="1"/>
  <c r="B275" i="240" a="1"/>
  <c r="B275" i="240" s="1"/>
  <c r="B266" i="240" a="1"/>
  <c r="B266" i="240" s="1"/>
  <c r="B89" i="240" a="1"/>
  <c r="B89" i="240" s="1"/>
  <c r="B70" i="240" a="1"/>
  <c r="B70" i="240" s="1"/>
  <c r="AG72" i="240" a="1"/>
  <c r="AG72" i="240" s="1"/>
  <c r="B273" i="240" a="1"/>
  <c r="B273" i="240" s="1"/>
  <c r="B241" i="240" a="1"/>
  <c r="B241" i="240" s="1"/>
  <c r="AG227" i="260" a="1"/>
  <c r="AG227" i="260" s="1"/>
  <c r="AG232" i="260" a="1"/>
  <c r="AG232" i="260" s="1"/>
  <c r="B262" i="240" a="1"/>
  <c r="B262" i="240" s="1"/>
  <c r="B272" i="240" a="1"/>
  <c r="B272" i="240" s="1"/>
  <c r="AG87" i="240" a="1"/>
  <c r="AG87" i="240" s="1"/>
  <c r="B85" i="240" a="1"/>
  <c r="B85" i="240" s="1"/>
  <c r="B69" i="240" a="1"/>
  <c r="B69" i="240" s="1"/>
  <c r="AG239" i="240" a="1"/>
  <c r="AG239" i="240" s="1"/>
  <c r="B236" i="260" a="1"/>
  <c r="B236" i="260" s="1"/>
  <c r="B232" i="260" a="1"/>
  <c r="B232" i="260" s="1"/>
  <c r="B267" i="240" a="1"/>
  <c r="B267" i="240" s="1"/>
  <c r="AG267" i="240" a="1"/>
  <c r="AG267" i="240" s="1"/>
  <c r="AG84" i="240" a="1"/>
  <c r="AG84" i="240" s="1"/>
  <c r="B72" i="240" a="1"/>
  <c r="B72" i="240" s="1"/>
  <c r="AG69" i="240" a="1"/>
  <c r="AG69" i="240" s="1"/>
  <c r="AG230" i="260" a="1"/>
  <c r="AG230" i="260" s="1"/>
  <c r="B226" i="260" a="1"/>
  <c r="B226" i="260" s="1"/>
  <c r="AG236" i="260" a="1"/>
  <c r="AG236" i="260" s="1"/>
  <c r="AG262" i="240" a="1"/>
  <c r="AG262" i="240" s="1"/>
  <c r="AG273" i="240" a="1"/>
  <c r="AG273" i="240" s="1"/>
  <c r="AG80" i="240" a="1"/>
  <c r="AG80" i="240" s="1"/>
  <c r="AG81" i="240" a="1"/>
  <c r="AG81" i="240" s="1"/>
  <c r="B234" i="260" a="1"/>
  <c r="B234" i="260" s="1"/>
  <c r="B231" i="260" a="1"/>
  <c r="B231" i="260" s="1"/>
  <c r="B241" i="260" a="1"/>
  <c r="B241" i="260" s="1"/>
  <c r="B276" i="240" a="1"/>
  <c r="B276" i="240" s="1"/>
  <c r="AG271" i="240" a="1"/>
  <c r="AG271" i="240" s="1"/>
  <c r="B79" i="240" a="1"/>
  <c r="B79" i="240" s="1"/>
  <c r="AG78" i="240" a="1"/>
  <c r="AG78" i="240" s="1"/>
  <c r="B271" i="240" a="1"/>
  <c r="B271" i="240" s="1"/>
  <c r="B245" i="260" a="1"/>
  <c r="B245" i="260" s="1"/>
  <c r="B233" i="260" a="1"/>
  <c r="B233" i="260" s="1"/>
  <c r="AG224" i="260" a="1"/>
  <c r="AG224" i="260" s="1"/>
  <c r="B274" i="240" a="1"/>
  <c r="B274" i="240" s="1"/>
  <c r="AG258" i="240" a="1"/>
  <c r="AG258" i="240" s="1"/>
  <c r="AG91" i="240" a="1"/>
  <c r="AG91" i="240" s="1"/>
  <c r="AG76" i="240" a="1"/>
  <c r="AG76" i="240" s="1"/>
  <c r="AG226" i="260" a="1"/>
  <c r="AG226" i="260" s="1"/>
  <c r="AG245" i="260" a="1"/>
  <c r="AG245" i="260" s="1"/>
  <c r="B237" i="260" a="1"/>
  <c r="B237" i="260" s="1"/>
  <c r="AG277" i="240" a="1"/>
  <c r="AG277" i="240" s="1"/>
  <c r="AG261" i="240" a="1"/>
  <c r="AG261" i="240" s="1"/>
  <c r="B71" i="240" a="1"/>
  <c r="B71" i="240" s="1"/>
  <c r="B80" i="240" a="1"/>
  <c r="B80" i="240" s="1"/>
  <c r="B224" i="260" a="1"/>
  <c r="B224" i="260" s="1"/>
  <c r="AG240" i="260" a="1"/>
  <c r="AG240" i="260" s="1"/>
  <c r="AG223" i="260" a="1"/>
  <c r="AG223" i="260" s="1"/>
  <c r="AG269" i="240" a="1"/>
  <c r="AG269" i="240" s="1"/>
  <c r="AG274" i="240" a="1"/>
  <c r="AG274" i="240" s="1"/>
  <c r="B73" i="240" a="1"/>
  <c r="B73" i="240" s="1"/>
  <c r="AG71" i="240" a="1"/>
  <c r="AG71" i="240" s="1"/>
  <c r="B268" i="240" a="1"/>
  <c r="B268" i="240" s="1"/>
  <c r="B255" i="240" a="1"/>
  <c r="AG234" i="260" a="1"/>
  <c r="AG234" i="260" s="1"/>
  <c r="B230" i="260" a="1"/>
  <c r="B230" i="260" s="1"/>
  <c r="B223" i="260" a="1"/>
  <c r="B223" i="260" s="1"/>
  <c r="AG257" i="240" a="1"/>
  <c r="AG257" i="240" s="1"/>
  <c r="AG256" i="240" a="1"/>
  <c r="AG256" i="240" s="1"/>
  <c r="AG90" i="240" a="1"/>
  <c r="AG90" i="240" s="1"/>
  <c r="AG74" i="240" a="1"/>
  <c r="AG74" i="240" s="1"/>
  <c r="AG243" i="260" a="1"/>
  <c r="AG243" i="260" s="1"/>
  <c r="AG264" i="240" a="1"/>
  <c r="AG264" i="240" s="1"/>
  <c r="AG82" i="240" a="1"/>
  <c r="AG82" i="240" s="1"/>
  <c r="S30" i="240"/>
  <c r="S31" i="240" s="1"/>
  <c r="AG416" i="240" a="1"/>
  <c r="AG416" i="240" s="1"/>
  <c r="I30" i="240"/>
  <c r="I31" i="240" s="1"/>
  <c r="AG115" i="260" a="1"/>
  <c r="AG115" i="260" s="1"/>
  <c r="B30" i="240"/>
  <c r="B31" i="240" s="1"/>
  <c r="AG100" i="260" a="1"/>
  <c r="AG100" i="260" s="1"/>
  <c r="AE30" i="240"/>
  <c r="AE31" i="240" s="1"/>
  <c r="AG106" i="260" a="1"/>
  <c r="AG106" i="260" s="1"/>
  <c r="Q30" i="240"/>
  <c r="Q31" i="240" s="1"/>
  <c r="AG473" i="240" a="1"/>
  <c r="AG473" i="240" s="1"/>
  <c r="AG490" i="240" a="1"/>
  <c r="AG490" i="240" s="1"/>
  <c r="AG296" i="260" a="1"/>
  <c r="AG296" i="260" s="1"/>
  <c r="L30" i="240"/>
  <c r="L31" i="240" s="1"/>
  <c r="AB30" i="240"/>
  <c r="AB31" i="240" s="1"/>
  <c r="AG119" i="260" a="1"/>
  <c r="AG119" i="260" s="1"/>
  <c r="K30" i="240"/>
  <c r="K31" i="240" s="1"/>
  <c r="AG485" i="260" a="1"/>
  <c r="AG485" i="260" s="1"/>
  <c r="B114" i="260" a="1"/>
  <c r="B114" i="260" s="1"/>
  <c r="N30" i="240"/>
  <c r="N31" i="240" s="1"/>
  <c r="Z30" i="240"/>
  <c r="Z31" i="240" s="1"/>
  <c r="AG490" i="260" a="1"/>
  <c r="AG490" i="260" s="1"/>
  <c r="AG121" i="260" a="1"/>
  <c r="AG121" i="260" s="1"/>
  <c r="R30" i="240"/>
  <c r="R31" i="240" s="1"/>
  <c r="B107" i="260" a="1"/>
  <c r="B107" i="260" s="1"/>
  <c r="B481" i="260" a="1"/>
  <c r="B481" i="260" s="1"/>
  <c r="U30" i="240"/>
  <c r="U31" i="240" s="1"/>
  <c r="B425" i="260" a="1"/>
  <c r="B425" i="260" s="1"/>
  <c r="E30" i="240"/>
  <c r="E31" i="240" s="1"/>
  <c r="B473" i="260" a="1"/>
  <c r="B473" i="260" s="1"/>
  <c r="J30" i="240"/>
  <c r="J31" i="240" s="1"/>
  <c r="AG414" i="260" a="1"/>
  <c r="AG414" i="260" s="1"/>
  <c r="O30" i="240"/>
  <c r="O31" i="240" s="1"/>
  <c r="AG476" i="240" a="1"/>
  <c r="AG476" i="240" s="1"/>
  <c r="B300" i="260" a="1"/>
  <c r="B300" i="260" s="1"/>
  <c r="AG482" i="240" a="1"/>
  <c r="AG482" i="240" s="1"/>
  <c r="AG476" i="260" a="1"/>
  <c r="AG476" i="260" s="1"/>
  <c r="F30" i="240"/>
  <c r="F31" i="240" s="1"/>
  <c r="AG430" i="260" a="1"/>
  <c r="AG430" i="260" s="1"/>
  <c r="AC30" i="240"/>
  <c r="AC31" i="240" s="1"/>
  <c r="B244" i="240" a="1"/>
  <c r="B244" i="240" s="1"/>
  <c r="B231" i="240" a="1"/>
  <c r="B231" i="240" s="1"/>
  <c r="B474" i="260" a="1"/>
  <c r="B474" i="260" s="1"/>
  <c r="AG427" i="240" a="1"/>
  <c r="AG427" i="240" s="1"/>
  <c r="AA30" i="240"/>
  <c r="AA31" i="240" s="1"/>
  <c r="D30" i="240"/>
  <c r="D31" i="240" s="1"/>
  <c r="AG410" i="240" a="1"/>
  <c r="AG410" i="240" s="1"/>
  <c r="AG237" i="240" a="1"/>
  <c r="AG237" i="240" s="1"/>
  <c r="B425" i="240" a="1"/>
  <c r="B425" i="240" s="1"/>
  <c r="C30" i="240"/>
  <c r="C31" i="240" s="1"/>
  <c r="AG431" i="240" a="1"/>
  <c r="AG431" i="240" s="1"/>
  <c r="AG244" i="240" a="1"/>
  <c r="AG244" i="240" s="1"/>
  <c r="B287" i="240" a="1"/>
  <c r="B287" i="240" s="1"/>
  <c r="B485" i="260" a="1"/>
  <c r="B485" i="260" s="1"/>
  <c r="AG484" i="260" a="1"/>
  <c r="AG484" i="260" s="1"/>
  <c r="AD30" i="240"/>
  <c r="AD31" i="240" s="1"/>
  <c r="B289" i="240" a="1"/>
  <c r="B289" i="240" s="1"/>
  <c r="B428" i="240" a="1"/>
  <c r="B428" i="240" s="1"/>
  <c r="B424" i="240" a="1"/>
  <c r="B424" i="240" s="1"/>
  <c r="B430" i="240" a="1"/>
  <c r="B430" i="240" s="1"/>
  <c r="AG151" i="260" a="1"/>
  <c r="AG151" i="260" s="1"/>
  <c r="AG297" i="240" a="1"/>
  <c r="AG297" i="240" s="1"/>
  <c r="AG234" i="240" a="1"/>
  <c r="AG234" i="240" s="1"/>
  <c r="B479" i="260" a="1"/>
  <c r="B479" i="260" s="1"/>
  <c r="H30" i="240"/>
  <c r="H31" i="240" s="1"/>
  <c r="AG287" i="240" a="1"/>
  <c r="AG287" i="240" s="1"/>
  <c r="AG228" i="240" a="1"/>
  <c r="AG228" i="240" s="1"/>
  <c r="B140" i="260" a="1"/>
  <c r="B140" i="260" s="1"/>
  <c r="AG488" i="260" a="1"/>
  <c r="AG488" i="260" s="1"/>
  <c r="X30" i="240"/>
  <c r="X31" i="240" s="1"/>
  <c r="W30" i="240"/>
  <c r="W31" i="240" s="1"/>
  <c r="B291" i="240" a="1"/>
  <c r="B291" i="240" s="1"/>
  <c r="B414" i="240" a="1"/>
  <c r="B414" i="240" s="1"/>
  <c r="AG232" i="240" a="1"/>
  <c r="AG232" i="240" s="1"/>
  <c r="B418" i="240" a="1"/>
  <c r="B418" i="240" s="1"/>
  <c r="B132" i="260" a="1"/>
  <c r="B132" i="260" s="1"/>
  <c r="AG243" i="240" a="1"/>
  <c r="AG243" i="240" s="1"/>
  <c r="B227" i="240" a="1"/>
  <c r="B227" i="240" s="1"/>
  <c r="AG489" i="260" a="1"/>
  <c r="AG489" i="260" s="1"/>
  <c r="V30" i="240"/>
  <c r="V31" i="240" s="1"/>
  <c r="M30" i="240"/>
  <c r="M31" i="240" s="1"/>
  <c r="AG304" i="240" a="1"/>
  <c r="AG304" i="240" s="1"/>
  <c r="B243" i="240" a="1"/>
  <c r="B243" i="240" s="1"/>
  <c r="AG139" i="260" a="1"/>
  <c r="AG139" i="260" s="1"/>
  <c r="B145" i="260" a="1"/>
  <c r="B145" i="260" s="1"/>
  <c r="B133" i="260" a="1"/>
  <c r="B133" i="260" s="1"/>
  <c r="B234" i="240" a="1"/>
  <c r="B234" i="240" s="1"/>
  <c r="B492" i="260" a="1"/>
  <c r="B492" i="260" s="1"/>
  <c r="P30" i="240"/>
  <c r="P31" i="240" s="1"/>
  <c r="T30" i="240"/>
  <c r="T31" i="240" s="1"/>
  <c r="B294" i="240" a="1"/>
  <c r="B294" i="240" s="1"/>
  <c r="AG417" i="240" a="1"/>
  <c r="AG417" i="240" s="1"/>
  <c r="B488" i="260" a="1"/>
  <c r="B488" i="260" s="1"/>
  <c r="B147" i="260" a="1"/>
  <c r="B147" i="260" s="1"/>
  <c r="AG245" i="240" a="1"/>
  <c r="AG245" i="240" s="1"/>
  <c r="AG474" i="260" a="1"/>
  <c r="AG474" i="260" s="1"/>
  <c r="B431" i="240" a="1"/>
  <c r="B431" i="240" s="1"/>
  <c r="Y30" i="240"/>
  <c r="Y31" i="240" s="1"/>
  <c r="G30" i="240"/>
  <c r="G31" i="240" s="1"/>
  <c r="AG295" i="240" a="1"/>
  <c r="AG295" i="240" s="1"/>
  <c r="B453" i="260" a="1"/>
  <c r="B453" i="260" s="1"/>
  <c r="AG226" i="240" a="1"/>
  <c r="AG226" i="240" s="1"/>
  <c r="AG421" i="240" a="1"/>
  <c r="AG421" i="240" s="1"/>
  <c r="B415" i="240" a="1"/>
  <c r="B415" i="240" s="1"/>
  <c r="B426" i="240" a="1"/>
  <c r="B426" i="240" s="1"/>
  <c r="B385" i="260" a="1"/>
  <c r="B385" i="260" s="1"/>
  <c r="AW30" i="240"/>
  <c r="AW31" i="240" s="1"/>
  <c r="AG102" i="240" a="1"/>
  <c r="AG102" i="240" s="1"/>
  <c r="AG410" i="260" a="1"/>
  <c r="AG410" i="260" s="1"/>
  <c r="B412" i="260" a="1"/>
  <c r="B412" i="260" s="1"/>
  <c r="AG411" i="240" a="1"/>
  <c r="AG411" i="240" s="1"/>
  <c r="B410" i="240" a="1"/>
  <c r="B410" i="240" s="1"/>
  <c r="AG141" i="260" a="1"/>
  <c r="AG141" i="260" s="1"/>
  <c r="AG153" i="260" a="1"/>
  <c r="AG153" i="260" s="1"/>
  <c r="B226" i="240" a="1"/>
  <c r="B226" i="240" s="1"/>
  <c r="B138" i="260" a="1"/>
  <c r="B138" i="260" s="1"/>
  <c r="B134" i="260" a="1"/>
  <c r="B134" i="260" s="1"/>
  <c r="AG241" i="240" a="1"/>
  <c r="AG241" i="240" s="1"/>
  <c r="AG418" i="240" a="1"/>
  <c r="AG418" i="240" s="1"/>
  <c r="B429" i="240" a="1"/>
  <c r="B429" i="240" s="1"/>
  <c r="AG415" i="240" a="1"/>
  <c r="AG415" i="240" s="1"/>
  <c r="AG395" i="260" a="1"/>
  <c r="AG395" i="260" s="1"/>
  <c r="BG30" i="240"/>
  <c r="BG31" i="240" s="1"/>
  <c r="AG108" i="240" a="1"/>
  <c r="AG108" i="240" s="1"/>
  <c r="AG424" i="260" a="1"/>
  <c r="AG424" i="260" s="1"/>
  <c r="B420" i="240" a="1"/>
  <c r="B420" i="240" s="1"/>
  <c r="B238" i="240" a="1"/>
  <c r="B238" i="240" s="1"/>
  <c r="AG37" i="240"/>
  <c r="B9" i="202" s="1"/>
  <c r="B422" i="240" a="1"/>
  <c r="B422" i="240" s="1"/>
  <c r="B419" i="240" a="1"/>
  <c r="B419" i="240" s="1"/>
  <c r="B409" i="240" a="1"/>
  <c r="B409" i="240" s="1"/>
  <c r="AG397" i="260" a="1"/>
  <c r="AG397" i="260" s="1"/>
  <c r="B461" i="260" a="1"/>
  <c r="B461" i="260" s="1"/>
  <c r="C9" i="202"/>
  <c r="B142" i="260" a="1"/>
  <c r="B142" i="260" s="1"/>
  <c r="AG233" i="240" a="1"/>
  <c r="AG233" i="240" s="1"/>
  <c r="AG413" i="240" a="1"/>
  <c r="AG413" i="240" s="1"/>
  <c r="AG425" i="240" a="1"/>
  <c r="AG425" i="240" s="1"/>
  <c r="AG409" i="240" a="1"/>
  <c r="AG398" i="260" a="1"/>
  <c r="AG398" i="260" s="1"/>
  <c r="BJ30" i="240"/>
  <c r="BJ31" i="240" s="1"/>
  <c r="AG442" i="260" a="1"/>
  <c r="AG442" i="260" s="1"/>
  <c r="AJ30" i="240"/>
  <c r="AJ31" i="240" s="1"/>
  <c r="AG429" i="240" a="1"/>
  <c r="AG429" i="240" s="1"/>
  <c r="AV30" i="240"/>
  <c r="AV31" i="240" s="1"/>
  <c r="B458" i="260" a="1"/>
  <c r="B458" i="260" s="1"/>
  <c r="B455" i="260" a="1"/>
  <c r="B455" i="260" s="1"/>
  <c r="B228" i="240" a="1"/>
  <c r="B228" i="240" s="1"/>
  <c r="B394" i="260" a="1"/>
  <c r="B394" i="260" s="1"/>
  <c r="B423" i="240" a="1"/>
  <c r="B423" i="240" s="1"/>
  <c r="AG423" i="240" a="1"/>
  <c r="AG423" i="240" s="1"/>
  <c r="AG143" i="260" a="1"/>
  <c r="AG143" i="260" s="1"/>
  <c r="B139" i="260" a="1"/>
  <c r="B139" i="260" s="1"/>
  <c r="B149" i="260" a="1"/>
  <c r="B149" i="260" s="1"/>
  <c r="AG144" i="260" a="1"/>
  <c r="AG144" i="260" s="1"/>
  <c r="AG134" i="260" a="1"/>
  <c r="AG134" i="260" s="1"/>
  <c r="B237" i="240" a="1"/>
  <c r="B237" i="240" s="1"/>
  <c r="AG420" i="240" a="1"/>
  <c r="AG420" i="240" s="1"/>
  <c r="B417" i="240" a="1"/>
  <c r="B417" i="240" s="1"/>
  <c r="AG140" i="260" a="1"/>
  <c r="AG140" i="260" s="1"/>
  <c r="AG137" i="260" a="1"/>
  <c r="AG137" i="260" s="1"/>
  <c r="AG225" i="240" a="1"/>
  <c r="AG225" i="240" s="1"/>
  <c r="AG419" i="240" a="1"/>
  <c r="AG419" i="240" s="1"/>
  <c r="B413" i="240" a="1"/>
  <c r="B413" i="240" s="1"/>
  <c r="BE30" i="240"/>
  <c r="BE31" i="240" s="1"/>
  <c r="AG462" i="260" a="1"/>
  <c r="AG462" i="260" s="1"/>
  <c r="AG385" i="260" a="1"/>
  <c r="AG385" i="260" s="1"/>
  <c r="AG422" i="240" a="1"/>
  <c r="AG422" i="240" s="1"/>
  <c r="AG152" i="260" a="1"/>
  <c r="AG152" i="260" s="1"/>
  <c r="AG420" i="260" a="1"/>
  <c r="AG420" i="260" s="1"/>
  <c r="B411" i="240" a="1"/>
  <c r="B411" i="240" s="1"/>
  <c r="B427" i="240" a="1"/>
  <c r="B427" i="240" s="1"/>
  <c r="BH30" i="240"/>
  <c r="BH31" i="240" s="1"/>
  <c r="AG454" i="260" a="1"/>
  <c r="AG454" i="260" s="1"/>
  <c r="B143" i="260" a="1"/>
  <c r="B143" i="260" s="1"/>
  <c r="B223" i="240" a="1"/>
  <c r="B223" i="240" s="1"/>
  <c r="AG384" i="260" a="1"/>
  <c r="AG384" i="260" s="1"/>
  <c r="AG430" i="240" a="1"/>
  <c r="AG430" i="240" s="1"/>
  <c r="B416" i="240" a="1"/>
  <c r="B416" i="240" s="1"/>
  <c r="B442" i="260" a="1"/>
  <c r="B442" i="260" s="1"/>
  <c r="AG166" i="260" a="1"/>
  <c r="AG166" i="260" s="1"/>
  <c r="B421" i="240" a="1"/>
  <c r="B421" i="240" s="1"/>
  <c r="B135" i="260" a="1"/>
  <c r="B135" i="260" s="1"/>
  <c r="AG230" i="240" a="1"/>
  <c r="AG230" i="240" s="1"/>
  <c r="BI30" i="240"/>
  <c r="BI31" i="240" s="1"/>
  <c r="AG428" i="240" a="1"/>
  <c r="AG428" i="240" s="1"/>
  <c r="B141" i="260" a="1"/>
  <c r="B141" i="260" s="1"/>
  <c r="AG235" i="240" a="1"/>
  <c r="AG235" i="240" s="1"/>
  <c r="B136" i="260" a="1"/>
  <c r="B136" i="260" s="1"/>
  <c r="B245" i="240" a="1"/>
  <c r="B245" i="240" s="1"/>
  <c r="B428" i="260" a="1"/>
  <c r="B428" i="260" s="1"/>
  <c r="AG146" i="260" a="1"/>
  <c r="AG146" i="260" s="1"/>
  <c r="B131" i="260" a="1"/>
  <c r="B131" i="260" s="1"/>
  <c r="B229" i="240" a="1"/>
  <c r="B229" i="240" s="1"/>
  <c r="B429" i="260" a="1"/>
  <c r="B429" i="260" s="1"/>
  <c r="AG426" i="240" a="1"/>
  <c r="AG426" i="240" s="1"/>
  <c r="AG414" i="240" a="1"/>
  <c r="AG414" i="240" s="1"/>
  <c r="B449" i="260" a="1"/>
  <c r="B449" i="260" s="1"/>
  <c r="AG424" i="240" a="1"/>
  <c r="AG424" i="240" s="1"/>
  <c r="BC30" i="240"/>
  <c r="BC31" i="240" s="1"/>
  <c r="B447" i="260" a="1"/>
  <c r="B447" i="260" s="1"/>
  <c r="B144" i="260" a="1"/>
  <c r="B144" i="260" s="1"/>
  <c r="B230" i="240" a="1"/>
  <c r="B230" i="240" s="1"/>
  <c r="AG223" i="240" a="1"/>
  <c r="AG223" i="240" s="1"/>
  <c r="AG396" i="260" a="1"/>
  <c r="AG396" i="260" s="1"/>
  <c r="AG136" i="260" a="1"/>
  <c r="AG136" i="260" s="1"/>
  <c r="AG131" i="260" a="1"/>
  <c r="AG131" i="260" s="1"/>
  <c r="AG135" i="260" a="1"/>
  <c r="AG135" i="260" s="1"/>
  <c r="AG238" i="240" a="1"/>
  <c r="AG238" i="240" s="1"/>
  <c r="AG426" i="260" a="1"/>
  <c r="AG426" i="260" s="1"/>
  <c r="AG412" i="240" a="1"/>
  <c r="AG412" i="240" s="1"/>
  <c r="AG443" i="260" a="1"/>
  <c r="AG443" i="260" s="1"/>
  <c r="AG291" i="240" a="1"/>
  <c r="AG291" i="240" s="1"/>
  <c r="B478" i="260" a="1"/>
  <c r="B478" i="260" s="1"/>
  <c r="B398" i="260" a="1"/>
  <c r="B398" i="260" s="1"/>
  <c r="BD30" i="240"/>
  <c r="BD31" i="240" s="1"/>
  <c r="AR30" i="240"/>
  <c r="AR31" i="240" s="1"/>
  <c r="AG304" i="260" a="1"/>
  <c r="AG304" i="260" s="1"/>
  <c r="B290" i="240" a="1"/>
  <c r="B290" i="240" s="1"/>
  <c r="B300" i="240" a="1"/>
  <c r="B300" i="240" s="1"/>
  <c r="AG263" i="260" a="1"/>
  <c r="AG263" i="260" s="1"/>
  <c r="O30" i="260"/>
  <c r="O31" i="260" s="1"/>
  <c r="H30" i="260"/>
  <c r="H31" i="260" s="1"/>
  <c r="B295" i="240" a="1"/>
  <c r="B295" i="240" s="1"/>
  <c r="K30" i="260"/>
  <c r="K31" i="260" s="1"/>
  <c r="Q30" i="260"/>
  <c r="Q31" i="260" s="1"/>
  <c r="D30" i="260"/>
  <c r="D31" i="260" s="1"/>
  <c r="AU30" i="240"/>
  <c r="AU31" i="240" s="1"/>
  <c r="B293" i="240" a="1"/>
  <c r="B293" i="240" s="1"/>
  <c r="AG305" i="240" a="1"/>
  <c r="AG305" i="240" s="1"/>
  <c r="AG168" i="240" a="1"/>
  <c r="AG168" i="240" s="1"/>
  <c r="H9" i="202"/>
  <c r="B472" i="260" a="1"/>
  <c r="B472" i="260" s="1"/>
  <c r="B490" i="260" a="1"/>
  <c r="B490" i="260" s="1"/>
  <c r="B174" i="240" a="1"/>
  <c r="B174" i="240" s="1"/>
  <c r="AM30" i="240"/>
  <c r="AM31" i="240" s="1"/>
  <c r="AS30" i="240"/>
  <c r="AS31" i="240" s="1"/>
  <c r="B119" i="240" a="1"/>
  <c r="B119" i="240" s="1"/>
  <c r="B288" i="240" a="1"/>
  <c r="B288" i="240" s="1"/>
  <c r="B301" i="240" a="1"/>
  <c r="B301" i="240" s="1"/>
  <c r="AG292" i="240" a="1"/>
  <c r="AG292" i="240" s="1"/>
  <c r="B173" i="260" a="1"/>
  <c r="B173" i="260" s="1"/>
  <c r="AL30" i="260"/>
  <c r="AL31" i="260" s="1"/>
  <c r="AR60" i="240"/>
  <c r="AR61" i="240" s="1"/>
  <c r="AG289" i="240" a="1"/>
  <c r="AG289" i="240" s="1"/>
  <c r="AT30" i="240"/>
  <c r="AT31" i="240" s="1"/>
  <c r="AG483" i="260" a="1"/>
  <c r="AG483" i="260" s="1"/>
  <c r="AG477" i="260" a="1"/>
  <c r="AG477" i="260" s="1"/>
  <c r="B483" i="260" a="1"/>
  <c r="B483" i="260" s="1"/>
  <c r="B482" i="260" a="1"/>
  <c r="B482" i="260" s="1"/>
  <c r="B484" i="260" a="1"/>
  <c r="B484" i="260" s="1"/>
  <c r="AG181" i="240" a="1"/>
  <c r="AG181" i="240" s="1"/>
  <c r="AZ30" i="240"/>
  <c r="AZ31" i="240" s="1"/>
  <c r="AQ30" i="240"/>
  <c r="AQ31" i="240" s="1"/>
  <c r="AG113" i="240" a="1"/>
  <c r="AG113" i="240" s="1"/>
  <c r="AG298" i="240" a="1"/>
  <c r="AG298" i="240" s="1"/>
  <c r="AG301" i="240" a="1"/>
  <c r="AG301" i="240" s="1"/>
  <c r="AG294" i="240" a="1"/>
  <c r="AG294" i="240" s="1"/>
  <c r="AZ60" i="240"/>
  <c r="AZ61" i="240" s="1"/>
  <c r="AY30" i="260"/>
  <c r="AY31" i="260" s="1"/>
  <c r="B292" i="240" a="1"/>
  <c r="B292" i="240" s="1"/>
  <c r="J60" i="260"/>
  <c r="J61" i="260" s="1"/>
  <c r="AI30" i="240"/>
  <c r="AI31" i="240" s="1"/>
  <c r="AO30" i="240"/>
  <c r="AO31" i="240" s="1"/>
  <c r="AG481" i="260" a="1"/>
  <c r="AG481" i="260" s="1"/>
  <c r="AG201" i="260" a="1"/>
  <c r="AG201" i="260" s="1"/>
  <c r="AX30" i="240"/>
  <c r="AX31" i="240" s="1"/>
  <c r="BA30" i="240"/>
  <c r="BA31" i="240" s="1"/>
  <c r="AH30" i="240"/>
  <c r="AH31" i="240" s="1"/>
  <c r="B113" i="240" a="1"/>
  <c r="B113" i="240" s="1"/>
  <c r="AG296" i="240" a="1"/>
  <c r="AG296" i="240" s="1"/>
  <c r="B171" i="240" a="1"/>
  <c r="B171" i="240" s="1"/>
  <c r="T30" i="260"/>
  <c r="T31" i="260" s="1"/>
  <c r="AG411" i="260" a="1"/>
  <c r="AG411" i="260" s="1"/>
  <c r="AG491" i="260" a="1"/>
  <c r="AG491" i="260" s="1"/>
  <c r="B477" i="260" a="1"/>
  <c r="B477" i="260" s="1"/>
  <c r="B172" i="240" a="1"/>
  <c r="B172" i="240" s="1"/>
  <c r="AN30" i="240"/>
  <c r="AN31" i="240" s="1"/>
  <c r="AG99" i="240" a="1"/>
  <c r="AG99" i="240" s="1"/>
  <c r="AG300" i="240" a="1"/>
  <c r="AG300" i="240" s="1"/>
  <c r="B306" i="240" a="1"/>
  <c r="B306" i="240" s="1"/>
  <c r="B285" i="240" a="1"/>
  <c r="B285" i="240" s="1"/>
  <c r="B274" i="260" a="1"/>
  <c r="B274" i="260" s="1"/>
  <c r="B286" i="240" a="1"/>
  <c r="B286" i="240" s="1"/>
  <c r="BF30" i="240"/>
  <c r="BF31" i="240" s="1"/>
  <c r="B296" i="240" a="1"/>
  <c r="B296" i="240" s="1"/>
  <c r="AP30" i="240"/>
  <c r="AP31" i="240" s="1"/>
  <c r="AG293" i="240" a="1"/>
  <c r="AG293" i="240" s="1"/>
  <c r="B304" i="240" a="1"/>
  <c r="B304" i="240" s="1"/>
  <c r="AY30" i="240"/>
  <c r="AY31" i="240" s="1"/>
  <c r="AG290" i="240" a="1"/>
  <c r="AG290" i="240" s="1"/>
  <c r="B302" i="240" a="1"/>
  <c r="B302" i="240" s="1"/>
  <c r="B298" i="240" a="1"/>
  <c r="B298" i="240" s="1"/>
  <c r="B171" i="260" a="1"/>
  <c r="B171" i="260" s="1"/>
  <c r="AG473" i="260" a="1"/>
  <c r="AG473" i="260" s="1"/>
  <c r="B486" i="260" a="1"/>
  <c r="B486" i="260" s="1"/>
  <c r="BB30" i="240"/>
  <c r="BB31" i="240" s="1"/>
  <c r="B299" i="240" a="1"/>
  <c r="B299" i="240" s="1"/>
  <c r="B307" i="240" a="1"/>
  <c r="B307" i="240" s="1"/>
  <c r="AG285" i="240" a="1"/>
  <c r="AG285" i="240" s="1"/>
  <c r="B275" i="260" a="1"/>
  <c r="B275" i="260" s="1"/>
  <c r="AG164" i="260" a="1"/>
  <c r="AG164" i="260" s="1"/>
  <c r="AG286" i="240" a="1"/>
  <c r="AG286" i="240" s="1"/>
  <c r="B305" i="240" a="1"/>
  <c r="B305" i="240" s="1"/>
  <c r="B489" i="260" a="1"/>
  <c r="B489" i="260" s="1"/>
  <c r="AG303" i="240" a="1"/>
  <c r="AG303" i="240" s="1"/>
  <c r="AG478" i="260" a="1"/>
  <c r="AG478" i="260" s="1"/>
  <c r="AG307" i="240" a="1"/>
  <c r="AG307" i="240" s="1"/>
  <c r="AG302" i="240" a="1"/>
  <c r="AG302" i="240" s="1"/>
  <c r="B475" i="260" a="1"/>
  <c r="B475" i="260" s="1"/>
  <c r="AL30" i="240"/>
  <c r="AL31" i="240" s="1"/>
  <c r="AG306" i="240" a="1"/>
  <c r="AG306" i="240" s="1"/>
  <c r="AG482" i="260" a="1"/>
  <c r="AG482" i="260" s="1"/>
  <c r="AG480" i="260" a="1"/>
  <c r="AG480" i="260" s="1"/>
  <c r="AK30" i="240"/>
  <c r="AK31" i="240" s="1"/>
  <c r="AG288" i="240" a="1"/>
  <c r="AG288" i="240" s="1"/>
  <c r="B113" i="260" a="1"/>
  <c r="B113" i="260" s="1"/>
  <c r="AG103" i="260" a="1"/>
  <c r="AG103" i="260" s="1"/>
  <c r="AG104" i="260" a="1"/>
  <c r="AG104" i="260" s="1"/>
  <c r="AG116" i="260" a="1"/>
  <c r="AG116" i="260" s="1"/>
  <c r="B100" i="260" a="1"/>
  <c r="B100" i="260" s="1"/>
  <c r="B106" i="260" a="1"/>
  <c r="B106" i="260" s="1"/>
  <c r="B116" i="260" a="1"/>
  <c r="B116" i="260" s="1"/>
  <c r="B112" i="260" a="1"/>
  <c r="B112" i="260" s="1"/>
  <c r="AG113" i="260" a="1"/>
  <c r="AG113" i="260" s="1"/>
  <c r="AG101" i="260" a="1"/>
  <c r="AG101" i="260" s="1"/>
  <c r="B103" i="260" a="1"/>
  <c r="B103" i="260" s="1"/>
  <c r="AG107" i="260" a="1"/>
  <c r="AG107" i="260" s="1"/>
  <c r="B119" i="260" a="1"/>
  <c r="B119" i="260" s="1"/>
  <c r="B118" i="260" a="1"/>
  <c r="B118" i="260" s="1"/>
  <c r="B121" i="260" a="1"/>
  <c r="B121" i="260" s="1"/>
  <c r="B104" i="260" a="1"/>
  <c r="B104" i="260" s="1"/>
  <c r="B109" i="260" a="1"/>
  <c r="B109" i="260" s="1"/>
  <c r="AG109" i="260" a="1"/>
  <c r="AG109" i="260" s="1"/>
  <c r="AV60" i="240"/>
  <c r="AV61" i="240" s="1"/>
  <c r="S60" i="240"/>
  <c r="S61" i="240" s="1"/>
  <c r="B99" i="260" a="1"/>
  <c r="B99" i="260" s="1"/>
  <c r="BI60" i="240"/>
  <c r="BI61" i="240" s="1"/>
  <c r="AB60" i="240"/>
  <c r="AB61" i="240" s="1"/>
  <c r="AG178" i="240" a="1"/>
  <c r="AG178" i="240" s="1"/>
  <c r="AZ30" i="260"/>
  <c r="AZ31" i="260" s="1"/>
  <c r="AG299" i="260" a="1"/>
  <c r="AG299" i="260" s="1"/>
  <c r="B117" i="240" a="1"/>
  <c r="B117" i="240" s="1"/>
  <c r="B112" i="240" a="1"/>
  <c r="B112" i="240" s="1"/>
  <c r="B109" i="240" a="1"/>
  <c r="B109" i="240" s="1"/>
  <c r="B114" i="240" a="1"/>
  <c r="B114" i="240" s="1"/>
  <c r="AG114" i="240" a="1"/>
  <c r="AG114" i="240" s="1"/>
  <c r="B106" i="240" a="1"/>
  <c r="B106" i="240" s="1"/>
  <c r="AG107" i="240" a="1"/>
  <c r="AG107" i="240" s="1"/>
  <c r="B103" i="240" a="1"/>
  <c r="B103" i="240" s="1"/>
  <c r="B111" i="240" a="1"/>
  <c r="B111" i="240" s="1"/>
  <c r="AG103" i="240" a="1"/>
  <c r="AG103" i="240" s="1"/>
  <c r="B176" i="260" a="1"/>
  <c r="B176" i="260" s="1"/>
  <c r="AG180" i="260" a="1"/>
  <c r="AG180" i="260" s="1"/>
  <c r="AG474" i="240" a="1"/>
  <c r="AG474" i="240" s="1"/>
  <c r="AG486" i="240" a="1"/>
  <c r="AG486" i="240" s="1"/>
  <c r="P30" i="260"/>
  <c r="P31" i="260" s="1"/>
  <c r="AG112" i="260" a="1"/>
  <c r="AG112" i="260" s="1"/>
  <c r="AG99" i="260" a="1"/>
  <c r="AG99" i="260" s="1"/>
  <c r="B420" i="260" a="1"/>
  <c r="B420" i="260" s="1"/>
  <c r="AI60" i="240"/>
  <c r="AI61" i="240" s="1"/>
  <c r="P60" i="240"/>
  <c r="P61" i="240" s="1"/>
  <c r="AG163" i="240" a="1"/>
  <c r="AG163" i="240" s="1"/>
  <c r="AG162" i="240" a="1"/>
  <c r="AG162" i="240" s="1"/>
  <c r="AG391" i="260" a="1"/>
  <c r="AG391" i="260" s="1"/>
  <c r="AG289" i="260" a="1"/>
  <c r="AG289" i="260" s="1"/>
  <c r="B121" i="240" a="1"/>
  <c r="B121" i="240" s="1"/>
  <c r="AG169" i="260" a="1"/>
  <c r="AG169" i="260" s="1"/>
  <c r="X60" i="260"/>
  <c r="X61" i="260" s="1"/>
  <c r="S60" i="260"/>
  <c r="S61" i="260" s="1"/>
  <c r="B37" i="260"/>
  <c r="B60" i="260" s="1"/>
  <c r="B61" i="260" s="1"/>
  <c r="I60" i="260"/>
  <c r="I61" i="260" s="1"/>
  <c r="AW30" i="260"/>
  <c r="AW31" i="260" s="1"/>
  <c r="AG265" i="260" a="1"/>
  <c r="AG265" i="260" s="1"/>
  <c r="B258" i="260" a="1"/>
  <c r="B258" i="260" s="1"/>
  <c r="AG257" i="260" a="1"/>
  <c r="AG257" i="260" s="1"/>
  <c r="AG273" i="260" a="1"/>
  <c r="AG273" i="260" s="1"/>
  <c r="AG268" i="260" a="1"/>
  <c r="AG268" i="260" s="1"/>
  <c r="AG266" i="260" a="1"/>
  <c r="AG266" i="260" s="1"/>
  <c r="B276" i="260" a="1"/>
  <c r="B276" i="260" s="1"/>
  <c r="B255" i="260" a="1"/>
  <c r="B255" i="260" s="1"/>
  <c r="AG267" i="260" a="1"/>
  <c r="AG267" i="260" s="1"/>
  <c r="AG256" i="260" a="1"/>
  <c r="AG256" i="260" s="1"/>
  <c r="B272" i="260" a="1"/>
  <c r="B272" i="260" s="1"/>
  <c r="AG276" i="260" a="1"/>
  <c r="AG276" i="260" s="1"/>
  <c r="B268" i="260" a="1"/>
  <c r="B268" i="260" s="1"/>
  <c r="B259" i="260" a="1"/>
  <c r="B259" i="260" s="1"/>
  <c r="AG277" i="260" a="1"/>
  <c r="AG277" i="260" s="1"/>
  <c r="AG271" i="260" a="1"/>
  <c r="AG271" i="260" s="1"/>
  <c r="AG269" i="260" a="1"/>
  <c r="AG269" i="260" s="1"/>
  <c r="B292" i="260" a="1"/>
  <c r="B292" i="260" s="1"/>
  <c r="AG117" i="260" a="1"/>
  <c r="AG117" i="260" s="1"/>
  <c r="BD60" i="240"/>
  <c r="BD61" i="240" s="1"/>
  <c r="J60" i="240"/>
  <c r="J61" i="240" s="1"/>
  <c r="AG174" i="240" a="1"/>
  <c r="AG174" i="240" s="1"/>
  <c r="B181" i="240" a="1"/>
  <c r="B181" i="240" s="1"/>
  <c r="AJ30" i="260"/>
  <c r="AJ31" i="260" s="1"/>
  <c r="AG487" i="240" a="1"/>
  <c r="AG487" i="240" s="1"/>
  <c r="AG479" i="240" a="1"/>
  <c r="AG479" i="240" s="1"/>
  <c r="B413" i="260" a="1"/>
  <c r="B413" i="260" s="1"/>
  <c r="AJ60" i="240"/>
  <c r="AJ61" i="240" s="1"/>
  <c r="M60" i="240"/>
  <c r="M61" i="240" s="1"/>
  <c r="AG164" i="240" a="1"/>
  <c r="AG164" i="240" s="1"/>
  <c r="B267" i="260" a="1"/>
  <c r="B267" i="260" s="1"/>
  <c r="B179" i="260" a="1"/>
  <c r="B179" i="260" s="1"/>
  <c r="AG9" i="260"/>
  <c r="AG30" i="260" s="1"/>
  <c r="AG31" i="260" s="1"/>
  <c r="BE30" i="260"/>
  <c r="BE31" i="260" s="1"/>
  <c r="BG30" i="260"/>
  <c r="BG31" i="260" s="1"/>
  <c r="AM30" i="260"/>
  <c r="AM31" i="260" s="1"/>
  <c r="AS30" i="260"/>
  <c r="AS31" i="260" s="1"/>
  <c r="AR30" i="260"/>
  <c r="AR31" i="260" s="1"/>
  <c r="AI30" i="260"/>
  <c r="AI31" i="260" s="1"/>
  <c r="AX30" i="260"/>
  <c r="AX31" i="260" s="1"/>
  <c r="AU30" i="260"/>
  <c r="AU31" i="260" s="1"/>
  <c r="AT30" i="260"/>
  <c r="AT31" i="260" s="1"/>
  <c r="BC30" i="260"/>
  <c r="BC31" i="260" s="1"/>
  <c r="BH30" i="260"/>
  <c r="BH31" i="260" s="1"/>
  <c r="BI30" i="260"/>
  <c r="BI31" i="260" s="1"/>
  <c r="BB30" i="260"/>
  <c r="BB31" i="260" s="1"/>
  <c r="AK30" i="260"/>
  <c r="AK31" i="260" s="1"/>
  <c r="U30" i="260"/>
  <c r="U31" i="260" s="1"/>
  <c r="AG110" i="260" a="1"/>
  <c r="AG110" i="260" s="1"/>
  <c r="AV30" i="260"/>
  <c r="AV31" i="260" s="1"/>
  <c r="B387" i="260" a="1"/>
  <c r="B387" i="260" s="1"/>
  <c r="B389" i="260" a="1"/>
  <c r="B389" i="260" s="1"/>
  <c r="AG305" i="260" a="1"/>
  <c r="AG305" i="260" s="1"/>
  <c r="AG294" i="260" a="1"/>
  <c r="AG294" i="260" s="1"/>
  <c r="B265" i="260" a="1"/>
  <c r="B265" i="260" s="1"/>
  <c r="B40" i="240"/>
  <c r="B60" i="240" s="1"/>
  <c r="B61" i="240" s="1"/>
  <c r="Z60" i="240"/>
  <c r="Z61" i="240" s="1"/>
  <c r="F60" i="240"/>
  <c r="F61" i="240" s="1"/>
  <c r="N60" i="240"/>
  <c r="N61" i="240" s="1"/>
  <c r="W60" i="240"/>
  <c r="W61" i="240" s="1"/>
  <c r="O60" i="240"/>
  <c r="O61" i="240" s="1"/>
  <c r="L60" i="240"/>
  <c r="L61" i="240" s="1"/>
  <c r="D60" i="240"/>
  <c r="D61" i="240" s="1"/>
  <c r="E60" i="240"/>
  <c r="E61" i="240" s="1"/>
  <c r="H60" i="240"/>
  <c r="H61" i="240" s="1"/>
  <c r="R60" i="240"/>
  <c r="R61" i="240" s="1"/>
  <c r="AD60" i="240"/>
  <c r="AD61" i="240" s="1"/>
  <c r="X60" i="240"/>
  <c r="X61" i="240" s="1"/>
  <c r="Y60" i="240"/>
  <c r="Y61" i="240" s="1"/>
  <c r="U60" i="240"/>
  <c r="U61" i="240" s="1"/>
  <c r="B168" i="240" a="1"/>
  <c r="B168" i="240" s="1"/>
  <c r="AG290" i="260" a="1"/>
  <c r="AG290" i="260" s="1"/>
  <c r="B301" i="260" a="1"/>
  <c r="B301" i="260" s="1"/>
  <c r="B448" i="260" a="1"/>
  <c r="B448" i="260" s="1"/>
  <c r="AG161" i="260" a="1"/>
  <c r="AG161" i="260" s="1"/>
  <c r="B270" i="260" a="1"/>
  <c r="B270" i="260" s="1"/>
  <c r="AG102" i="260" a="1"/>
  <c r="AG102" i="260" s="1"/>
  <c r="K60" i="240"/>
  <c r="K61" i="240" s="1"/>
  <c r="B167" i="240" a="1"/>
  <c r="B167" i="240" s="1"/>
  <c r="B293" i="260" a="1"/>
  <c r="B293" i="260" s="1"/>
  <c r="AG295" i="260" a="1"/>
  <c r="AG295" i="260" s="1"/>
  <c r="AG174" i="260" a="1"/>
  <c r="AG174" i="260" s="1"/>
  <c r="AG272" i="260" a="1"/>
  <c r="AG272" i="260" s="1"/>
  <c r="BD30" i="260"/>
  <c r="BD31" i="260" s="1"/>
  <c r="G60" i="260"/>
  <c r="G61" i="260" s="1"/>
  <c r="B479" i="240" a="1"/>
  <c r="B479" i="240" s="1"/>
  <c r="AG489" i="240" a="1"/>
  <c r="AG489" i="240" s="1"/>
  <c r="AG293" i="260" a="1"/>
  <c r="AG293" i="260" s="1"/>
  <c r="B269" i="260" a="1"/>
  <c r="B269" i="260" s="1"/>
  <c r="AG260" i="260" a="1"/>
  <c r="AG260" i="260" s="1"/>
  <c r="B379" i="260" a="1"/>
  <c r="B379" i="260" s="1"/>
  <c r="AG400" i="260" a="1"/>
  <c r="AG400" i="260" s="1"/>
  <c r="B384" i="260" a="1"/>
  <c r="B384" i="260" s="1"/>
  <c r="AG390" i="260" a="1"/>
  <c r="AG390" i="260" s="1"/>
  <c r="AG379" i="260" a="1"/>
  <c r="B391" i="260" a="1"/>
  <c r="B391" i="260" s="1"/>
  <c r="AG382" i="260" a="1"/>
  <c r="AG382" i="260" s="1"/>
  <c r="B393" i="260" a="1"/>
  <c r="B393" i="260" s="1"/>
  <c r="AG392" i="260" a="1"/>
  <c r="AG392" i="260" s="1"/>
  <c r="B382" i="260" a="1"/>
  <c r="B382" i="260" s="1"/>
  <c r="B381" i="260" a="1"/>
  <c r="B381" i="260" s="1"/>
  <c r="B399" i="260" a="1"/>
  <c r="B399" i="260" s="1"/>
  <c r="B401" i="260" a="1"/>
  <c r="B401" i="260" s="1"/>
  <c r="AG381" i="260" a="1"/>
  <c r="AG381" i="260" s="1"/>
  <c r="B397" i="260" a="1"/>
  <c r="B397" i="260" s="1"/>
  <c r="B386" i="260" a="1"/>
  <c r="B386" i="260" s="1"/>
  <c r="AG388" i="260" a="1"/>
  <c r="AG388" i="260" s="1"/>
  <c r="B383" i="260" a="1"/>
  <c r="B383" i="260" s="1"/>
  <c r="B380" i="260" a="1"/>
  <c r="B380" i="260" s="1"/>
  <c r="AG394" i="260" a="1"/>
  <c r="AG394" i="260" s="1"/>
  <c r="AG393" i="260" a="1"/>
  <c r="AG393" i="260" s="1"/>
  <c r="B400" i="260" a="1"/>
  <c r="B400" i="260" s="1"/>
  <c r="B388" i="260" a="1"/>
  <c r="B388" i="260" s="1"/>
  <c r="B392" i="260" a="1"/>
  <c r="B392" i="260" s="1"/>
  <c r="AG427" i="260" a="1"/>
  <c r="AG427" i="260" s="1"/>
  <c r="AG418" i="260" a="1"/>
  <c r="AG418" i="260" s="1"/>
  <c r="AG409" i="260" a="1"/>
  <c r="B424" i="260" a="1"/>
  <c r="B424" i="260" s="1"/>
  <c r="B431" i="260" a="1"/>
  <c r="B431" i="260" s="1"/>
  <c r="B421" i="260" a="1"/>
  <c r="B421" i="260" s="1"/>
  <c r="AG417" i="260" a="1"/>
  <c r="AG417" i="260" s="1"/>
  <c r="B423" i="260" a="1"/>
  <c r="B423" i="260" s="1"/>
  <c r="AG419" i="260" a="1"/>
  <c r="AG419" i="260" s="1"/>
  <c r="B414" i="260" a="1"/>
  <c r="B414" i="260" s="1"/>
  <c r="AG416" i="260" a="1"/>
  <c r="AG416" i="260" s="1"/>
  <c r="B417" i="260" a="1"/>
  <c r="B417" i="260" s="1"/>
  <c r="AG415" i="260" a="1"/>
  <c r="AG415" i="260" s="1"/>
  <c r="B411" i="260" a="1"/>
  <c r="B411" i="260" s="1"/>
  <c r="B426" i="260" a="1"/>
  <c r="B426" i="260" s="1"/>
  <c r="AG428" i="260" a="1"/>
  <c r="AG428" i="260" s="1"/>
  <c r="B422" i="260" a="1"/>
  <c r="B422" i="260" s="1"/>
  <c r="B427" i="260" a="1"/>
  <c r="B427" i="260" s="1"/>
  <c r="AG425" i="260" a="1"/>
  <c r="AG425" i="260" s="1"/>
  <c r="B409" i="260" a="1"/>
  <c r="AG422" i="260" a="1"/>
  <c r="AG422" i="260" s="1"/>
  <c r="AG421" i="260" a="1"/>
  <c r="AG421" i="260" s="1"/>
  <c r="B419" i="260" a="1"/>
  <c r="B419" i="260" s="1"/>
  <c r="AG423" i="260" a="1"/>
  <c r="AG423" i="260" s="1"/>
  <c r="B21" i="260"/>
  <c r="B30" i="260" s="1"/>
  <c r="B31" i="260" s="1"/>
  <c r="S30" i="260"/>
  <c r="S31" i="260" s="1"/>
  <c r="I30" i="260"/>
  <c r="I31" i="260" s="1"/>
  <c r="Y30" i="260"/>
  <c r="Y31" i="260" s="1"/>
  <c r="E30" i="260"/>
  <c r="E31" i="260" s="1"/>
  <c r="B115" i="260" a="1"/>
  <c r="B115" i="260" s="1"/>
  <c r="AG386" i="260" a="1"/>
  <c r="AG386" i="260" s="1"/>
  <c r="AG380" i="260" a="1"/>
  <c r="AG380" i="260" s="1"/>
  <c r="B286" i="260" a="1"/>
  <c r="B286" i="260" s="1"/>
  <c r="AG44" i="240"/>
  <c r="R9" i="202"/>
  <c r="AK60" i="240"/>
  <c r="AK61" i="240" s="1"/>
  <c r="BJ60" i="240"/>
  <c r="BJ61" i="240" s="1"/>
  <c r="AB9" i="202"/>
  <c r="B473" i="240" a="1"/>
  <c r="B473" i="240" s="1"/>
  <c r="AG493" i="240" a="1"/>
  <c r="AG493" i="240" s="1"/>
  <c r="AG412" i="260" a="1"/>
  <c r="AG412" i="260" s="1"/>
  <c r="AO60" i="240"/>
  <c r="AO61" i="240" s="1"/>
  <c r="C60" i="240"/>
  <c r="C61" i="240" s="1"/>
  <c r="B163" i="240" a="1"/>
  <c r="B163" i="240" s="1"/>
  <c r="AG460" i="260" a="1"/>
  <c r="AG460" i="260" s="1"/>
  <c r="AG453" i="260" a="1"/>
  <c r="AG453" i="260" s="1"/>
  <c r="B463" i="260" a="1"/>
  <c r="B463" i="260" s="1"/>
  <c r="AG444" i="260" a="1"/>
  <c r="AG444" i="260" s="1"/>
  <c r="AG451" i="260" a="1"/>
  <c r="AG451" i="260" s="1"/>
  <c r="AG457" i="260" a="1"/>
  <c r="AG457" i="260" s="1"/>
  <c r="B446" i="260" a="1"/>
  <c r="B446" i="260" s="1"/>
  <c r="B462" i="260" a="1"/>
  <c r="B462" i="260" s="1"/>
  <c r="B445" i="260" a="1"/>
  <c r="B445" i="260" s="1"/>
  <c r="AG447" i="260" a="1"/>
  <c r="AG447" i="260" s="1"/>
  <c r="AG446" i="260" a="1"/>
  <c r="AG446" i="260" s="1"/>
  <c r="AG452" i="260" a="1"/>
  <c r="AG452" i="260" s="1"/>
  <c r="B456" i="260" a="1"/>
  <c r="B456" i="260" s="1"/>
  <c r="B451" i="260" a="1"/>
  <c r="B451" i="260" s="1"/>
  <c r="AG441" i="260" a="1"/>
  <c r="AG450" i="260" a="1"/>
  <c r="AG450" i="260" s="1"/>
  <c r="B450" i="260" a="1"/>
  <c r="B450" i="260" s="1"/>
  <c r="B444" i="260" a="1"/>
  <c r="B444" i="260" s="1"/>
  <c r="AG455" i="260" a="1"/>
  <c r="AG455" i="260" s="1"/>
  <c r="B441" i="260" a="1"/>
  <c r="B459" i="260" a="1"/>
  <c r="B459" i="260" s="1"/>
  <c r="AG445" i="260" a="1"/>
  <c r="AG445" i="260" s="1"/>
  <c r="B443" i="260" a="1"/>
  <c r="B443" i="260" s="1"/>
  <c r="AG461" i="260" a="1"/>
  <c r="AG461" i="260" s="1"/>
  <c r="B489" i="240" a="1"/>
  <c r="B489" i="240" s="1"/>
  <c r="B474" i="240" a="1"/>
  <c r="B474" i="240" s="1"/>
  <c r="AG105" i="260" a="1"/>
  <c r="AG105" i="260" s="1"/>
  <c r="B390" i="260" a="1"/>
  <c r="B390" i="260" s="1"/>
  <c r="B481" i="240" a="1"/>
  <c r="B481" i="240" s="1"/>
  <c r="B475" i="240" a="1"/>
  <c r="B475" i="240" s="1"/>
  <c r="X30" i="260"/>
  <c r="X31" i="260" s="1"/>
  <c r="AG429" i="260" a="1"/>
  <c r="AG429" i="260" s="1"/>
  <c r="AW60" i="240"/>
  <c r="AW61" i="240" s="1"/>
  <c r="B478" i="240" a="1"/>
  <c r="B478" i="240" s="1"/>
  <c r="B471" i="240" a="1"/>
  <c r="M30" i="260"/>
  <c r="M31" i="260" s="1"/>
  <c r="AG108" i="260" a="1"/>
  <c r="AG108" i="260" s="1"/>
  <c r="AG413" i="260" a="1"/>
  <c r="AG413" i="260" s="1"/>
  <c r="AL60" i="240"/>
  <c r="AL61" i="240" s="1"/>
  <c r="G60" i="240"/>
  <c r="G61" i="240" s="1"/>
  <c r="AG175" i="240" a="1"/>
  <c r="AG175" i="240" s="1"/>
  <c r="AG399" i="260" a="1"/>
  <c r="AG399" i="260" s="1"/>
  <c r="Q9" i="202"/>
  <c r="B307" i="260" a="1"/>
  <c r="B307" i="260" s="1"/>
  <c r="AG291" i="260" a="1"/>
  <c r="AG291" i="260" s="1"/>
  <c r="AG463" i="260" a="1"/>
  <c r="AG463" i="260" s="1"/>
  <c r="AG274" i="260" a="1"/>
  <c r="AG274" i="260" s="1"/>
  <c r="B266" i="260" a="1"/>
  <c r="B266" i="260" s="1"/>
  <c r="BH60" i="240"/>
  <c r="BH61" i="240" s="1"/>
  <c r="AQ30" i="260"/>
  <c r="AQ31" i="260" s="1"/>
  <c r="AG471" i="240" a="1"/>
  <c r="AG471" i="240" s="1"/>
  <c r="AG111" i="260" a="1"/>
  <c r="AG111" i="260" s="1"/>
  <c r="AG180" i="240" a="1"/>
  <c r="AG180" i="240" s="1"/>
  <c r="B294" i="260" a="1"/>
  <c r="B294" i="260" s="1"/>
  <c r="B172" i="260" a="1"/>
  <c r="B172" i="260" s="1"/>
  <c r="AG168" i="260" a="1"/>
  <c r="AG168" i="260" s="1"/>
  <c r="AQ60" i="240"/>
  <c r="AQ61" i="240" s="1"/>
  <c r="B305" i="260" a="1"/>
  <c r="B305" i="260" s="1"/>
  <c r="B303" i="260" a="1"/>
  <c r="B303" i="260" s="1"/>
  <c r="AG287" i="260" a="1"/>
  <c r="AG287" i="260" s="1"/>
  <c r="B304" i="260" a="1"/>
  <c r="B304" i="260" s="1"/>
  <c r="B302" i="260" a="1"/>
  <c r="B302" i="260" s="1"/>
  <c r="AG306" i="260" a="1"/>
  <c r="AG306" i="260" s="1"/>
  <c r="AG301" i="260" a="1"/>
  <c r="AG301" i="260" s="1"/>
  <c r="B297" i="260" a="1"/>
  <c r="B297" i="260" s="1"/>
  <c r="B288" i="260" a="1"/>
  <c r="B288" i="260" s="1"/>
  <c r="AG307" i="260" a="1"/>
  <c r="AG307" i="260" s="1"/>
  <c r="B296" i="260" a="1"/>
  <c r="B296" i="260" s="1"/>
  <c r="B295" i="260" a="1"/>
  <c r="B295" i="260" s="1"/>
  <c r="B298" i="260" a="1"/>
  <c r="B298" i="260" s="1"/>
  <c r="B289" i="260" a="1"/>
  <c r="B289" i="260" s="1"/>
  <c r="AG297" i="260" a="1"/>
  <c r="AG297" i="260" s="1"/>
  <c r="B290" i="260" a="1"/>
  <c r="B290" i="260" s="1"/>
  <c r="AG303" i="260" a="1"/>
  <c r="AG303" i="260" s="1"/>
  <c r="AG292" i="260" a="1"/>
  <c r="AG292" i="260" s="1"/>
  <c r="AC60" i="240"/>
  <c r="AC61" i="240" s="1"/>
  <c r="B179" i="240" a="1"/>
  <c r="B179" i="240" s="1"/>
  <c r="M9" i="202"/>
  <c r="K9" i="202"/>
  <c r="B306" i="260" a="1"/>
  <c r="B306" i="260" s="1"/>
  <c r="AG288" i="260" a="1"/>
  <c r="AG288" i="260" s="1"/>
  <c r="B262" i="260" a="1"/>
  <c r="B262" i="260" s="1"/>
  <c r="BE60" i="240"/>
  <c r="BE61" i="240" s="1"/>
  <c r="AO30" i="260"/>
  <c r="AO31" i="260" s="1"/>
  <c r="AE9" i="202"/>
  <c r="B291" i="260" a="1"/>
  <c r="B291" i="260" s="1"/>
  <c r="B261" i="260" a="1"/>
  <c r="B261" i="260" s="1"/>
  <c r="AG264" i="260" a="1"/>
  <c r="AG264" i="260" s="1"/>
  <c r="AG475" i="240" a="1"/>
  <c r="AG475" i="240" s="1"/>
  <c r="B120" i="260" a="1"/>
  <c r="B120" i="260" s="1"/>
  <c r="B416" i="260" a="1"/>
  <c r="B416" i="260" s="1"/>
  <c r="BB60" i="240"/>
  <c r="BB61" i="240" s="1"/>
  <c r="Q60" i="240"/>
  <c r="Q61" i="240" s="1"/>
  <c r="B182" i="240" a="1"/>
  <c r="B182" i="240" s="1"/>
  <c r="BA30" i="260"/>
  <c r="BA31" i="260" s="1"/>
  <c r="AG389" i="260" a="1"/>
  <c r="AG389" i="260" s="1"/>
  <c r="B299" i="260" a="1"/>
  <c r="B299" i="260" s="1"/>
  <c r="B285" i="260" a="1"/>
  <c r="B285" i="260" s="1"/>
  <c r="B460" i="260" a="1"/>
  <c r="B460" i="260" s="1"/>
  <c r="AG163" i="260" a="1"/>
  <c r="AG163" i="260" s="1"/>
  <c r="AG261" i="260" a="1"/>
  <c r="AG261" i="260" s="1"/>
  <c r="AG300" i="260" a="1"/>
  <c r="AG300" i="260" s="1"/>
  <c r="B105" i="260" a="1"/>
  <c r="B105" i="260" s="1"/>
  <c r="B101" i="260" a="1"/>
  <c r="B101" i="260" s="1"/>
  <c r="B260" i="260" a="1"/>
  <c r="B260" i="260" s="1"/>
  <c r="T60" i="240"/>
  <c r="T61" i="240" s="1"/>
  <c r="V30" i="260"/>
  <c r="V31" i="260" s="1"/>
  <c r="AG118" i="260" a="1"/>
  <c r="AG118" i="260" s="1"/>
  <c r="AG431" i="260" a="1"/>
  <c r="AG431" i="260" s="1"/>
  <c r="AY60" i="240"/>
  <c r="AY61" i="240" s="1"/>
  <c r="AH30" i="260"/>
  <c r="AH31" i="260" s="1"/>
  <c r="B486" i="240" a="1"/>
  <c r="B486" i="240" s="1"/>
  <c r="V60" i="240"/>
  <c r="V61" i="240" s="1"/>
  <c r="BF30" i="260"/>
  <c r="BF31" i="260" s="1"/>
  <c r="AG401" i="260" a="1"/>
  <c r="AG401" i="260" s="1"/>
  <c r="AG302" i="260" a="1"/>
  <c r="AG302" i="260" s="1"/>
  <c r="AG117" i="240" a="1"/>
  <c r="AG117" i="240" s="1"/>
  <c r="AG456" i="260" a="1"/>
  <c r="AG456" i="260" s="1"/>
  <c r="AG262" i="260" a="1"/>
  <c r="AG262" i="260" s="1"/>
  <c r="B263" i="260" a="1"/>
  <c r="B263" i="260" s="1"/>
  <c r="AN30" i="260"/>
  <c r="AN31" i="260" s="1"/>
  <c r="B161" i="240" a="1"/>
  <c r="B169" i="240" a="1"/>
  <c r="B169" i="240" s="1"/>
  <c r="AG166" i="240" a="1"/>
  <c r="AG166" i="240" s="1"/>
  <c r="AG172" i="240" a="1"/>
  <c r="AG172" i="240" s="1"/>
  <c r="AG161" i="240" a="1"/>
  <c r="B170" i="240" a="1"/>
  <c r="B170" i="240" s="1"/>
  <c r="AG173" i="240" a="1"/>
  <c r="AG173" i="240" s="1"/>
  <c r="AG169" i="240" a="1"/>
  <c r="AG169" i="240" s="1"/>
  <c r="AG171" i="240" a="1"/>
  <c r="AG171" i="240" s="1"/>
  <c r="B176" i="240" a="1"/>
  <c r="B176" i="240" s="1"/>
  <c r="AG177" i="240" a="1"/>
  <c r="AG177" i="240" s="1"/>
  <c r="AG179" i="240" a="1"/>
  <c r="AG179" i="240" s="1"/>
  <c r="AG183" i="240" a="1"/>
  <c r="AG183" i="240" s="1"/>
  <c r="AG165" i="240" a="1"/>
  <c r="AG165" i="240" s="1"/>
  <c r="B180" i="240" a="1"/>
  <c r="B180" i="240" s="1"/>
  <c r="B162" i="240" a="1"/>
  <c r="B162" i="240" s="1"/>
  <c r="AG170" i="240" a="1"/>
  <c r="AG170" i="240" s="1"/>
  <c r="AG167" i="240" a="1"/>
  <c r="AG167" i="240" s="1"/>
  <c r="B164" i="240" a="1"/>
  <c r="B164" i="240" s="1"/>
  <c r="AG176" i="240" a="1"/>
  <c r="AG176" i="240" s="1"/>
  <c r="B173" i="240" a="1"/>
  <c r="B173" i="240" s="1"/>
  <c r="B183" i="240" a="1"/>
  <c r="B183" i="240" s="1"/>
  <c r="B177" i="240" a="1"/>
  <c r="B177" i="240" s="1"/>
  <c r="B178" i="240" a="1"/>
  <c r="B178" i="240" s="1"/>
  <c r="B472" i="240" a="1"/>
  <c r="B472" i="240" s="1"/>
  <c r="AG481" i="240" a="1"/>
  <c r="AG481" i="240" s="1"/>
  <c r="AP60" i="240"/>
  <c r="AP61" i="240" s="1"/>
  <c r="AG478" i="240" a="1"/>
  <c r="AG478" i="240" s="1"/>
  <c r="B165" i="240" a="1"/>
  <c r="B165" i="240" s="1"/>
  <c r="AG492" i="240" a="1"/>
  <c r="AG492" i="240" s="1"/>
  <c r="I60" i="240"/>
  <c r="I61" i="240" s="1"/>
  <c r="B110" i="260" a="1"/>
  <c r="B110" i="260" s="1"/>
  <c r="B410" i="260" a="1"/>
  <c r="B410" i="260" s="1"/>
  <c r="AE60" i="240"/>
  <c r="AE61" i="240" s="1"/>
  <c r="B175" i="240" a="1"/>
  <c r="B175" i="240" s="1"/>
  <c r="BJ30" i="260"/>
  <c r="BJ31" i="260" s="1"/>
  <c r="AG383" i="260" a="1"/>
  <c r="AG383" i="260" s="1"/>
  <c r="B287" i="260" a="1"/>
  <c r="B287" i="260" s="1"/>
  <c r="AG118" i="240" a="1"/>
  <c r="AG118" i="240" s="1"/>
  <c r="AG449" i="260" a="1"/>
  <c r="AG449" i="260" s="1"/>
  <c r="B256" i="260" a="1"/>
  <c r="B256" i="260" s="1"/>
  <c r="B273" i="260" a="1"/>
  <c r="B273" i="260" s="1"/>
  <c r="D60" i="260"/>
  <c r="D61" i="260" s="1"/>
  <c r="B490" i="240" a="1"/>
  <c r="B490" i="240" s="1"/>
  <c r="AG484" i="240" a="1"/>
  <c r="AG484" i="240" s="1"/>
  <c r="AG488" i="240" a="1"/>
  <c r="AG488" i="240" s="1"/>
  <c r="B488" i="240" a="1"/>
  <c r="B488" i="240" s="1"/>
  <c r="AG477" i="240" a="1"/>
  <c r="AG477" i="240" s="1"/>
  <c r="B482" i="240" a="1"/>
  <c r="B482" i="240" s="1"/>
  <c r="AG491" i="240" a="1"/>
  <c r="AG491" i="240" s="1"/>
  <c r="AG480" i="240" a="1"/>
  <c r="AG480" i="240" s="1"/>
  <c r="B487" i="240" a="1"/>
  <c r="B487" i="240" s="1"/>
  <c r="B491" i="240" a="1"/>
  <c r="B491" i="240" s="1"/>
  <c r="B484" i="240" a="1"/>
  <c r="B484" i="240" s="1"/>
  <c r="AG485" i="240" a="1"/>
  <c r="AG485" i="240" s="1"/>
  <c r="AG472" i="240" a="1"/>
  <c r="AG472" i="240" s="1"/>
  <c r="B493" i="240" a="1"/>
  <c r="B493" i="240" s="1"/>
  <c r="B485" i="240" a="1"/>
  <c r="B485" i="240" s="1"/>
  <c r="B483" i="240" a="1"/>
  <c r="B483" i="240" s="1"/>
  <c r="B477" i="240" a="1"/>
  <c r="B477" i="240" s="1"/>
  <c r="B480" i="240" a="1"/>
  <c r="B480" i="240" s="1"/>
  <c r="AG483" i="240" a="1"/>
  <c r="AG483" i="240" s="1"/>
  <c r="B111" i="260" a="1"/>
  <c r="B111" i="260" s="1"/>
  <c r="AG114" i="260" a="1"/>
  <c r="AG114" i="260" s="1"/>
  <c r="AG286" i="260" a="1"/>
  <c r="AG286" i="260" s="1"/>
  <c r="B395" i="260" a="1"/>
  <c r="B395" i="260" s="1"/>
  <c r="AG120" i="260" a="1"/>
  <c r="AG120" i="260" s="1"/>
  <c r="B418" i="260" a="1"/>
  <c r="B418" i="260" s="1"/>
  <c r="B492" i="240" a="1"/>
  <c r="B492" i="240" s="1"/>
  <c r="B117" i="260" a="1"/>
  <c r="B117" i="260" s="1"/>
  <c r="B102" i="260" a="1"/>
  <c r="B102" i="260" s="1"/>
  <c r="B415" i="260" a="1"/>
  <c r="B415" i="260" s="1"/>
  <c r="AA60" i="240"/>
  <c r="AA61" i="240" s="1"/>
  <c r="AG182" i="240" a="1"/>
  <c r="AG182" i="240" s="1"/>
  <c r="AP30" i="260"/>
  <c r="AP31" i="260" s="1"/>
  <c r="B396" i="260" a="1"/>
  <c r="B396" i="260" s="1"/>
  <c r="AG298" i="260" a="1"/>
  <c r="AG298" i="260" s="1"/>
  <c r="B102" i="240" a="1"/>
  <c r="B102" i="240" s="1"/>
  <c r="B457" i="260" a="1"/>
  <c r="B457" i="260" s="1"/>
  <c r="AG179" i="260" a="1"/>
  <c r="AG179" i="260" s="1"/>
  <c r="B271" i="260" a="1"/>
  <c r="B271" i="260" s="1"/>
  <c r="AH60" i="240"/>
  <c r="AH61" i="240" s="1"/>
  <c r="B137" i="260" a="1"/>
  <c r="B137" i="260" s="1"/>
  <c r="AG145" i="260" a="1"/>
  <c r="AG145" i="260" s="1"/>
  <c r="AG138" i="260" a="1"/>
  <c r="AG138" i="260" s="1"/>
  <c r="F30" i="260"/>
  <c r="F31" i="260" s="1"/>
  <c r="AA30" i="260"/>
  <c r="AA31" i="260" s="1"/>
  <c r="AG224" i="240" a="1"/>
  <c r="AG224" i="240" s="1"/>
  <c r="AG240" i="240" a="1"/>
  <c r="AG240" i="240" s="1"/>
  <c r="AS60" i="240"/>
  <c r="AS61" i="240" s="1"/>
  <c r="S9" i="202"/>
  <c r="B152" i="260" a="1"/>
  <c r="B152" i="260" s="1"/>
  <c r="AX60" i="240"/>
  <c r="AX61" i="240" s="1"/>
  <c r="AG149" i="260" a="1"/>
  <c r="AG149" i="260" s="1"/>
  <c r="J30" i="260"/>
  <c r="J31" i="260" s="1"/>
  <c r="B233" i="240" a="1"/>
  <c r="B233" i="240" s="1"/>
  <c r="B232" i="240" a="1"/>
  <c r="B232" i="240" s="1"/>
  <c r="AN60" i="240"/>
  <c r="AN61" i="240" s="1"/>
  <c r="AG132" i="260" a="1"/>
  <c r="AG132" i="260" s="1"/>
  <c r="AG227" i="240" a="1"/>
  <c r="AG227" i="240" s="1"/>
  <c r="AG231" i="240" a="1"/>
  <c r="AG231" i="240" s="1"/>
  <c r="AG148" i="260" a="1"/>
  <c r="AG148" i="260" s="1"/>
  <c r="N30" i="260"/>
  <c r="N31" i="260" s="1"/>
  <c r="G30" i="260"/>
  <c r="G31" i="260" s="1"/>
  <c r="B151" i="260" a="1"/>
  <c r="B151" i="260" s="1"/>
  <c r="AD30" i="260"/>
  <c r="AD31" i="260" s="1"/>
  <c r="C30" i="260"/>
  <c r="C31" i="260" s="1"/>
  <c r="AG236" i="240" a="1"/>
  <c r="AG236" i="240" s="1"/>
  <c r="AG150" i="260" a="1"/>
  <c r="AG150" i="260" s="1"/>
  <c r="R30" i="260"/>
  <c r="R31" i="260" s="1"/>
  <c r="B153" i="260" a="1"/>
  <c r="B153" i="260" s="1"/>
  <c r="B150" i="260" a="1"/>
  <c r="B150" i="260" s="1"/>
  <c r="Z30" i="260"/>
  <c r="Z31" i="260" s="1"/>
  <c r="W30" i="260"/>
  <c r="W31" i="260" s="1"/>
  <c r="B235" i="240" a="1"/>
  <c r="B235" i="240" s="1"/>
  <c r="B240" i="240" a="1"/>
  <c r="B240" i="240" s="1"/>
  <c r="BA60" i="260"/>
  <c r="BA61" i="260" s="1"/>
  <c r="AG133" i="260" a="1"/>
  <c r="AG133" i="260" s="1"/>
  <c r="AB30" i="260"/>
  <c r="AB31" i="260" s="1"/>
  <c r="AE30" i="260"/>
  <c r="AE31" i="260" s="1"/>
  <c r="B225" i="240" a="1"/>
  <c r="B225" i="240" s="1"/>
  <c r="BA60" i="240"/>
  <c r="BA61" i="240" s="1"/>
  <c r="AC9" i="202"/>
  <c r="AG142" i="260" a="1"/>
  <c r="AG142" i="260" s="1"/>
  <c r="B236" i="240" a="1"/>
  <c r="B236" i="240" s="1"/>
  <c r="AG242" i="240" a="1"/>
  <c r="AG242" i="240" s="1"/>
  <c r="B239" i="240" a="1"/>
  <c r="B239" i="240" s="1"/>
  <c r="BC60" i="240"/>
  <c r="BC61" i="240" s="1"/>
  <c r="AG147" i="260" a="1"/>
  <c r="AG147" i="260" s="1"/>
  <c r="B224" i="240" a="1"/>
  <c r="B224" i="240" s="1"/>
  <c r="B146" i="260" a="1"/>
  <c r="B146" i="260" s="1"/>
  <c r="L30" i="260"/>
  <c r="L31" i="260" s="1"/>
  <c r="AC30" i="260"/>
  <c r="AC31" i="260" s="1"/>
  <c r="AG229" i="240" a="1"/>
  <c r="AG229" i="240" s="1"/>
  <c r="BG60" i="240"/>
  <c r="BG61" i="240" s="1"/>
  <c r="AA9" i="202"/>
  <c r="BF60" i="260"/>
  <c r="BF61" i="260" s="1"/>
  <c r="BI60" i="260"/>
  <c r="BI61" i="260" s="1"/>
  <c r="BG60" i="260"/>
  <c r="BG61" i="260" s="1"/>
  <c r="L60" i="260"/>
  <c r="L61" i="260" s="1"/>
  <c r="AG111" i="240" a="1"/>
  <c r="AG111" i="240" s="1"/>
  <c r="B104" i="240" a="1"/>
  <c r="B104" i="240" s="1"/>
  <c r="B197" i="260" a="1"/>
  <c r="B197" i="260" s="1"/>
  <c r="B169" i="260" a="1"/>
  <c r="B169" i="260" s="1"/>
  <c r="AG171" i="260" a="1"/>
  <c r="AG171" i="260" s="1"/>
  <c r="AG207" i="260" a="1"/>
  <c r="AG207" i="260" s="1"/>
  <c r="AG203" i="260" a="1"/>
  <c r="AG203" i="260" s="1"/>
  <c r="AG198" i="260" a="1"/>
  <c r="AG198" i="260" s="1"/>
  <c r="AM60" i="260"/>
  <c r="AM61" i="260" s="1"/>
  <c r="C60" i="260"/>
  <c r="C61" i="260" s="1"/>
  <c r="N9" i="202"/>
  <c r="AG112" i="240" a="1"/>
  <c r="AG112" i="240" s="1"/>
  <c r="AG110" i="240" a="1"/>
  <c r="AG110" i="240" s="1"/>
  <c r="B194" i="260" a="1"/>
  <c r="B194" i="260" s="1"/>
  <c r="AG165" i="260" a="1"/>
  <c r="AG165" i="260" s="1"/>
  <c r="AG176" i="260" a="1"/>
  <c r="AG176" i="260" s="1"/>
  <c r="AG208" i="260" a="1"/>
  <c r="AG208" i="260" s="1"/>
  <c r="BE60" i="260"/>
  <c r="BE61" i="260" s="1"/>
  <c r="V60" i="260"/>
  <c r="V61" i="260" s="1"/>
  <c r="AD9" i="202"/>
  <c r="J9" i="202"/>
  <c r="B120" i="240" a="1"/>
  <c r="B120" i="240" s="1"/>
  <c r="AG119" i="240" a="1"/>
  <c r="AG119" i="240" s="1"/>
  <c r="B208" i="260" a="1"/>
  <c r="B208" i="260" s="1"/>
  <c r="B164" i="260" a="1"/>
  <c r="B164" i="260" s="1"/>
  <c r="AG172" i="260" a="1"/>
  <c r="AG172" i="260" s="1"/>
  <c r="B201" i="260" a="1"/>
  <c r="B201" i="260" s="1"/>
  <c r="AG258" i="260" a="1"/>
  <c r="AG258" i="260" s="1"/>
  <c r="BD60" i="260"/>
  <c r="BD61" i="260" s="1"/>
  <c r="H60" i="260"/>
  <c r="H61" i="260" s="1"/>
  <c r="O9" i="202"/>
  <c r="G9" i="202"/>
  <c r="B105" i="240" a="1"/>
  <c r="B105" i="240" s="1"/>
  <c r="AG101" i="240" a="1"/>
  <c r="AG101" i="240" s="1"/>
  <c r="AG173" i="260" a="1"/>
  <c r="AG173" i="260" s="1"/>
  <c r="B207" i="260" a="1"/>
  <c r="B207" i="260" s="1"/>
  <c r="B167" i="260" a="1"/>
  <c r="B167" i="260" s="1"/>
  <c r="B277" i="260" a="1"/>
  <c r="B277" i="260" s="1"/>
  <c r="AG202" i="260" a="1"/>
  <c r="AG202" i="260" s="1"/>
  <c r="T60" i="260"/>
  <c r="T61" i="260" s="1"/>
  <c r="R60" i="260"/>
  <c r="R61" i="260" s="1"/>
  <c r="Z60" i="260"/>
  <c r="Z61" i="260" s="1"/>
  <c r="AE60" i="260"/>
  <c r="AE61" i="260" s="1"/>
  <c r="F9" i="202"/>
  <c r="B101" i="240" a="1"/>
  <c r="B101" i="240" s="1"/>
  <c r="AG121" i="240" a="1"/>
  <c r="AG121" i="240" s="1"/>
  <c r="AG116" i="240" a="1"/>
  <c r="AG116" i="240" s="1"/>
  <c r="B182" i="260" a="1"/>
  <c r="B182" i="260" s="1"/>
  <c r="AG199" i="260" a="1"/>
  <c r="AG199" i="260" s="1"/>
  <c r="B203" i="260" a="1"/>
  <c r="B203" i="260" s="1"/>
  <c r="B180" i="260" a="1"/>
  <c r="B180" i="260" s="1"/>
  <c r="AG181" i="260" a="1"/>
  <c r="AG181" i="260" s="1"/>
  <c r="AQ60" i="260"/>
  <c r="AQ61" i="260" s="1"/>
  <c r="BB60" i="260"/>
  <c r="BB61" i="260" s="1"/>
  <c r="Y60" i="260"/>
  <c r="Y61" i="260" s="1"/>
  <c r="B202" i="260" a="1"/>
  <c r="B202" i="260" s="1"/>
  <c r="B209" i="260" a="1"/>
  <c r="B209" i="260" s="1"/>
  <c r="AG209" i="260" a="1"/>
  <c r="AG209" i="260" s="1"/>
  <c r="P60" i="260"/>
  <c r="P61" i="260" s="1"/>
  <c r="AI60" i="260"/>
  <c r="AI61" i="260" s="1"/>
  <c r="AW60" i="260"/>
  <c r="AW61" i="260" s="1"/>
  <c r="AT60" i="240"/>
  <c r="AT61" i="240" s="1"/>
  <c r="B493" i="260" a="1"/>
  <c r="B493" i="260" s="1"/>
  <c r="AG475" i="260" a="1"/>
  <c r="AG475" i="260" s="1"/>
  <c r="U60" i="260"/>
  <c r="U61" i="260" s="1"/>
  <c r="Q60" i="260"/>
  <c r="Q61" i="260" s="1"/>
  <c r="P9" i="202"/>
  <c r="B118" i="240" a="1"/>
  <c r="B118" i="240" s="1"/>
  <c r="AG109" i="240" a="1"/>
  <c r="AG109" i="240" s="1"/>
  <c r="B99" i="240" a="1"/>
  <c r="B165" i="260" a="1"/>
  <c r="B165" i="260" s="1"/>
  <c r="AG211" i="260" a="1"/>
  <c r="AG211" i="260" s="1"/>
  <c r="B257" i="260" a="1"/>
  <c r="B257" i="260" s="1"/>
  <c r="AG275" i="260" a="1"/>
  <c r="AG275" i="260" s="1"/>
  <c r="AG270" i="260" a="1"/>
  <c r="AG270" i="260" s="1"/>
  <c r="B193" i="260" a="1"/>
  <c r="B193" i="260" s="1"/>
  <c r="B200" i="260" a="1"/>
  <c r="B200" i="260" s="1"/>
  <c r="BH60" i="260"/>
  <c r="BH61" i="260" s="1"/>
  <c r="AZ60" i="260"/>
  <c r="AZ61" i="260" s="1"/>
  <c r="X9" i="202"/>
  <c r="T9" i="202"/>
  <c r="Z9" i="202"/>
  <c r="B107" i="240" a="1"/>
  <c r="B107" i="240" s="1"/>
  <c r="AG120" i="240" a="1"/>
  <c r="AG120" i="240" s="1"/>
  <c r="AG210" i="260" a="1"/>
  <c r="AG210" i="260" s="1"/>
  <c r="AG177" i="260" a="1"/>
  <c r="AG177" i="260" s="1"/>
  <c r="K60" i="260"/>
  <c r="K61" i="260" s="1"/>
  <c r="AD60" i="260"/>
  <c r="AD61" i="260" s="1"/>
  <c r="B215" i="260" a="1"/>
  <c r="B215" i="260" s="1"/>
  <c r="B205" i="260" a="1"/>
  <c r="B205" i="260" s="1"/>
  <c r="AG206" i="260" a="1"/>
  <c r="AG206" i="260" s="1"/>
  <c r="AJ60" i="260"/>
  <c r="AJ61" i="260" s="1"/>
  <c r="O60" i="260"/>
  <c r="O61" i="260" s="1"/>
  <c r="W60" i="260"/>
  <c r="W61" i="260" s="1"/>
  <c r="AL60" i="260"/>
  <c r="AL61" i="260" s="1"/>
  <c r="AK60" i="260"/>
  <c r="AK61" i="260" s="1"/>
  <c r="AU60" i="240"/>
  <c r="AU61" i="240" s="1"/>
  <c r="AG492" i="260" a="1"/>
  <c r="AG492" i="260" s="1"/>
  <c r="B476" i="260" a="1"/>
  <c r="B476" i="260" s="1"/>
  <c r="AG479" i="260" a="1"/>
  <c r="AG479" i="260" s="1"/>
  <c r="AB60" i="260"/>
  <c r="AB61" i="260" s="1"/>
  <c r="E9" i="202"/>
  <c r="L9" i="202"/>
  <c r="B100" i="240" a="1"/>
  <c r="B100" i="240" s="1"/>
  <c r="AG100" i="240" a="1"/>
  <c r="AG100" i="240" s="1"/>
  <c r="B212" i="260" a="1"/>
  <c r="B212" i="260" s="1"/>
  <c r="B181" i="260" a="1"/>
  <c r="B181" i="260" s="1"/>
  <c r="AG178" i="260" a="1"/>
  <c r="AG178" i="260" s="1"/>
  <c r="B210" i="260" a="1"/>
  <c r="B210" i="260" s="1"/>
  <c r="B206" i="260" a="1"/>
  <c r="B206" i="260" s="1"/>
  <c r="B198" i="260" a="1"/>
  <c r="B198" i="260" s="1"/>
  <c r="AH60" i="260"/>
  <c r="AH61" i="260" s="1"/>
  <c r="AC60" i="260"/>
  <c r="AC61" i="260" s="1"/>
  <c r="B213" i="260" a="1"/>
  <c r="B213" i="260" s="1"/>
  <c r="AS60" i="260"/>
  <c r="AS61" i="260" s="1"/>
  <c r="N60" i="260"/>
  <c r="N61" i="260" s="1"/>
  <c r="AA60" i="260"/>
  <c r="AA61" i="260" s="1"/>
  <c r="AV60" i="260"/>
  <c r="AV61" i="260" s="1"/>
  <c r="AR60" i="260"/>
  <c r="AR61" i="260" s="1"/>
  <c r="AG493" i="260" a="1"/>
  <c r="AG493" i="260" s="1"/>
  <c r="AG472" i="260" a="1"/>
  <c r="AG472" i="260" s="1"/>
  <c r="B480" i="260" a="1"/>
  <c r="B480" i="260" s="1"/>
  <c r="F60" i="260"/>
  <c r="F61" i="260" s="1"/>
  <c r="W9" i="202"/>
  <c r="AG104" i="240" a="1"/>
  <c r="AG104" i="240" s="1"/>
  <c r="B116" i="240" a="1"/>
  <c r="B116" i="240" s="1"/>
  <c r="B178" i="260" a="1"/>
  <c r="B178" i="260" s="1"/>
  <c r="B174" i="260" a="1"/>
  <c r="B174" i="260" s="1"/>
  <c r="B199" i="260" a="1"/>
  <c r="B199" i="260" s="1"/>
  <c r="B162" i="260" a="1"/>
  <c r="B162" i="260" s="1"/>
  <c r="B214" i="260" a="1"/>
  <c r="B214" i="260" s="1"/>
  <c r="AG204" i="260" a="1"/>
  <c r="AG204" i="260" s="1"/>
  <c r="AG197" i="260" a="1"/>
  <c r="AG197" i="260" s="1"/>
  <c r="AP60" i="260"/>
  <c r="AP61" i="260" s="1"/>
  <c r="AY60" i="260"/>
  <c r="AY61" i="260" s="1"/>
  <c r="AG194" i="260" a="1"/>
  <c r="AG194" i="260" s="1"/>
  <c r="AG213" i="260" a="1"/>
  <c r="AG213" i="260" s="1"/>
  <c r="AG196" i="260" a="1"/>
  <c r="AG196" i="260" s="1"/>
  <c r="AO60" i="260"/>
  <c r="AO61" i="260" s="1"/>
  <c r="BJ60" i="260"/>
  <c r="BJ61" i="260" s="1"/>
  <c r="AT60" i="260"/>
  <c r="AT61" i="260" s="1"/>
  <c r="AM60" i="240"/>
  <c r="AM61" i="240" s="1"/>
  <c r="AG487" i="260" a="1"/>
  <c r="AG487" i="260" s="1"/>
  <c r="B491" i="260" a="1"/>
  <c r="B491" i="260" s="1"/>
  <c r="B471" i="260" a="1"/>
  <c r="M60" i="260"/>
  <c r="M61" i="260" s="1"/>
  <c r="Y9" i="202"/>
  <c r="AG106" i="240" a="1"/>
  <c r="AG106" i="240" s="1"/>
  <c r="B110" i="240" a="1"/>
  <c r="B110" i="240" s="1"/>
  <c r="B166" i="260" a="1"/>
  <c r="B166" i="260" s="1"/>
  <c r="B211" i="260" a="1"/>
  <c r="B211" i="260" s="1"/>
  <c r="B264" i="260" a="1"/>
  <c r="B264" i="260" s="1"/>
  <c r="AG195" i="260" a="1"/>
  <c r="AG195" i="260" s="1"/>
  <c r="B196" i="260" a="1"/>
  <c r="B196" i="260" s="1"/>
  <c r="AG175" i="260" a="1"/>
  <c r="AG175" i="260" s="1"/>
  <c r="AG255" i="260" a="1"/>
  <c r="AG255" i="260" s="1"/>
  <c r="AG215" i="260" a="1"/>
  <c r="AG215" i="260" s="1"/>
  <c r="AX60" i="260"/>
  <c r="AX61" i="260" s="1"/>
  <c r="AU60" i="260"/>
  <c r="AU61" i="260" s="1"/>
  <c r="AG60" i="260"/>
  <c r="AG61" i="260" s="1"/>
  <c r="BF60" i="240"/>
  <c r="BF61" i="240" s="1"/>
  <c r="B487" i="260" a="1"/>
  <c r="B487" i="260" s="1"/>
  <c r="AG486" i="260" a="1"/>
  <c r="AG486" i="260" s="1"/>
  <c r="E60" i="260"/>
  <c r="E61" i="260" s="1"/>
  <c r="B108" i="240" a="1"/>
  <c r="B108" i="240" s="1"/>
  <c r="AG115" i="240" a="1"/>
  <c r="AG115" i="240" s="1"/>
  <c r="AG162" i="260" a="1"/>
  <c r="AG162" i="260" s="1"/>
  <c r="B195" i="260" a="1"/>
  <c r="B195" i="260" s="1"/>
  <c r="B177" i="260" a="1"/>
  <c r="B177" i="260" s="1"/>
  <c r="B161" i="260" a="1"/>
  <c r="B204" i="260" a="1"/>
  <c r="B204" i="260" s="1"/>
  <c r="B168" i="260" a="1"/>
  <c r="B168" i="260" s="1"/>
  <c r="B170" i="260" a="1"/>
  <c r="B170" i="260" s="1"/>
  <c r="AG193" i="260" a="1"/>
  <c r="AG193" i="260" s="1"/>
  <c r="AG212" i="260" a="1"/>
  <c r="AG212" i="260" s="1"/>
  <c r="BC60" i="260"/>
  <c r="BC61" i="260" s="1"/>
  <c r="AN60" i="260"/>
  <c r="AN61" i="260" s="1"/>
  <c r="U9" i="202"/>
  <c r="I9" i="202"/>
  <c r="V9" i="202"/>
  <c r="B115" i="240" a="1"/>
  <c r="B115" i="240" s="1"/>
  <c r="AG182" i="260" a="1"/>
  <c r="AG182" i="260" s="1"/>
  <c r="B183" i="260" a="1"/>
  <c r="B183" i="260" s="1"/>
  <c r="B163" i="260" a="1"/>
  <c r="B163" i="260" s="1"/>
  <c r="B175" i="260" a="1"/>
  <c r="B175" i="260" s="1"/>
  <c r="AG167" i="260" a="1"/>
  <c r="AG167" i="260" s="1"/>
  <c r="AG170" i="260" a="1"/>
  <c r="AG170" i="260" s="1"/>
  <c r="AG205" i="260" a="1"/>
  <c r="AG205" i="260" s="1"/>
  <c r="AG200" i="260" a="1"/>
  <c r="AG200" i="260" s="1"/>
  <c r="R60" i="255"/>
  <c r="R61" i="255" s="1" a="1"/>
  <c r="R61" i="255" s="1"/>
  <c r="Z60" i="255"/>
  <c r="Z61" i="255" s="1" a="1"/>
  <c r="Z61" i="255" s="1"/>
  <c r="Z92" i="255"/>
  <c r="Z93" i="255" s="1" a="1"/>
  <c r="Z93" i="255" s="1"/>
  <c r="Z125" i="255" a="1"/>
  <c r="Z125" i="255" s="1"/>
  <c r="Z154" i="255"/>
  <c r="Z155" i="255" s="1" a="1"/>
  <c r="Z155" i="255" s="1"/>
  <c r="R125" i="255" a="1"/>
  <c r="R125" i="255" s="1"/>
  <c r="R92" i="255"/>
  <c r="R93" i="255" s="1" a="1"/>
  <c r="R93" i="255" s="1"/>
  <c r="R154" i="255"/>
  <c r="R155" i="255" s="1" a="1"/>
  <c r="R155" i="255" s="1"/>
  <c r="Q154" i="259"/>
  <c r="Q155" i="259" s="1"/>
  <c r="T154" i="259"/>
  <c r="T155" i="259" s="1"/>
  <c r="AW154" i="259"/>
  <c r="AW155" i="259" s="1"/>
  <c r="AT154" i="259"/>
  <c r="AT155" i="259" s="1"/>
  <c r="B154" i="259"/>
  <c r="B155" i="259" s="1"/>
  <c r="V184" i="259"/>
  <c r="V185" i="259" s="1"/>
  <c r="P184" i="259"/>
  <c r="P185" i="259" s="1"/>
  <c r="I154" i="259"/>
  <c r="I155" i="259" s="1"/>
  <c r="H184" i="259"/>
  <c r="H185" i="259" s="1"/>
  <c r="AX154" i="259"/>
  <c r="AX155" i="259" s="1"/>
  <c r="V154" i="259"/>
  <c r="V155" i="259" s="1"/>
  <c r="AO154" i="259"/>
  <c r="AO155" i="259" s="1"/>
  <c r="AY154" i="259"/>
  <c r="AY155" i="259" s="1"/>
  <c r="I184" i="259"/>
  <c r="I185" i="259" s="1"/>
  <c r="J184" i="259"/>
  <c r="J185" i="259" s="1"/>
  <c r="AI154" i="259"/>
  <c r="AI155" i="259" s="1"/>
  <c r="G184" i="259"/>
  <c r="G185" i="259" s="1"/>
  <c r="AP154" i="259"/>
  <c r="AP155" i="259" s="1"/>
  <c r="G154" i="259"/>
  <c r="G155" i="259" s="1"/>
  <c r="AL154" i="259"/>
  <c r="AL155" i="259" s="1"/>
  <c r="BE154" i="259"/>
  <c r="BE155" i="259" s="1"/>
  <c r="BG154" i="259"/>
  <c r="BG155" i="259" s="1"/>
  <c r="AA154" i="259"/>
  <c r="AA155" i="259" s="1"/>
  <c r="D184" i="259"/>
  <c r="D185" i="259" s="1"/>
  <c r="BB154" i="259"/>
  <c r="BB155" i="259" s="1"/>
  <c r="BA154" i="259"/>
  <c r="BA155" i="259" s="1"/>
  <c r="E154" i="259"/>
  <c r="E155" i="259" s="1"/>
  <c r="U154" i="259"/>
  <c r="U155" i="259" s="1"/>
  <c r="AU154" i="259"/>
  <c r="AU155" i="259" s="1"/>
  <c r="AG131" i="259"/>
  <c r="AG154" i="259" s="1"/>
  <c r="AG155" i="259" s="1"/>
  <c r="AB154" i="259"/>
  <c r="AB155" i="259" s="1"/>
  <c r="AD154" i="259"/>
  <c r="AD155" i="259" s="1"/>
  <c r="T184" i="259"/>
  <c r="T185" i="259" s="1"/>
  <c r="AV154" i="259"/>
  <c r="AV155" i="259" s="1"/>
  <c r="AS154" i="259"/>
  <c r="AS155" i="259" s="1"/>
  <c r="R154" i="259"/>
  <c r="R155" i="259" s="1"/>
  <c r="Z154" i="259"/>
  <c r="Z155" i="259" s="1"/>
  <c r="O184" i="259"/>
  <c r="O185" i="259" s="1"/>
  <c r="M154" i="259"/>
  <c r="M155" i="259" s="1"/>
  <c r="Y154" i="259"/>
  <c r="Y155" i="259" s="1"/>
  <c r="B184" i="259"/>
  <c r="B185" i="259" s="1"/>
  <c r="P154" i="259"/>
  <c r="P155" i="259" s="1"/>
  <c r="H154" i="259"/>
  <c r="H155" i="259" s="1"/>
  <c r="BH154" i="259"/>
  <c r="BH155" i="259" s="1"/>
  <c r="BF154" i="259"/>
  <c r="BF155" i="259" s="1"/>
  <c r="AB184" i="259"/>
  <c r="AB185" i="259" s="1"/>
  <c r="E184" i="259"/>
  <c r="E185" i="259" s="1"/>
  <c r="AA184" i="259"/>
  <c r="AA185" i="259" s="1"/>
  <c r="C184" i="259"/>
  <c r="C185" i="259" s="1"/>
  <c r="Q184" i="259"/>
  <c r="Q185" i="259" s="1"/>
  <c r="AD184" i="259"/>
  <c r="AD185" i="259" s="1"/>
  <c r="U184" i="259"/>
  <c r="U185" i="259" s="1"/>
  <c r="X184" i="259"/>
  <c r="X185" i="259" s="1"/>
  <c r="AE184" i="259"/>
  <c r="AE185" i="259" s="1"/>
  <c r="AH154" i="259"/>
  <c r="AH155" i="259" s="1"/>
  <c r="F184" i="259"/>
  <c r="F185" i="259" s="1"/>
  <c r="Y184" i="259"/>
  <c r="Y185" i="259" s="1"/>
  <c r="Z184" i="259"/>
  <c r="Z185" i="259" s="1"/>
  <c r="S184" i="259"/>
  <c r="S185" i="259" s="1"/>
  <c r="AN154" i="259"/>
  <c r="AN155" i="259" s="1"/>
  <c r="BC154" i="259"/>
  <c r="BC155" i="259" s="1"/>
  <c r="D154" i="259"/>
  <c r="D155" i="259" s="1"/>
  <c r="AC154" i="259"/>
  <c r="AC155" i="259" s="1"/>
  <c r="N184" i="259"/>
  <c r="N185" i="259" s="1"/>
  <c r="K154" i="259"/>
  <c r="K155" i="259" s="1"/>
  <c r="AZ154" i="259"/>
  <c r="AZ155" i="259" s="1"/>
  <c r="O154" i="259"/>
  <c r="O155" i="259" s="1"/>
  <c r="L184" i="259"/>
  <c r="L185" i="259" s="1"/>
  <c r="BD154" i="259"/>
  <c r="BD155" i="259" s="1"/>
  <c r="BI154" i="259"/>
  <c r="BI155" i="259" s="1"/>
  <c r="R184" i="259"/>
  <c r="R185" i="259" s="1"/>
  <c r="AC184" i="259"/>
  <c r="AC185" i="259" s="1"/>
  <c r="AJ154" i="259"/>
  <c r="AJ155" i="259" s="1"/>
  <c r="W154" i="259"/>
  <c r="W155" i="259" s="1"/>
  <c r="L154" i="259"/>
  <c r="L155" i="259" s="1"/>
  <c r="AE154" i="259"/>
  <c r="AE155" i="259" s="1"/>
  <c r="N154" i="259"/>
  <c r="N155" i="259" s="1"/>
  <c r="BJ154" i="259"/>
  <c r="BJ155" i="259" s="1"/>
  <c r="AR154" i="259"/>
  <c r="AR155" i="259" s="1"/>
  <c r="F154" i="259"/>
  <c r="F155" i="259" s="1"/>
  <c r="S154" i="259"/>
  <c r="S155" i="259" s="1"/>
  <c r="M184" i="259"/>
  <c r="M185" i="259" s="1"/>
  <c r="AK154" i="259"/>
  <c r="AK155" i="259" s="1"/>
  <c r="AM154" i="259"/>
  <c r="AM155" i="259" s="1"/>
  <c r="X154" i="259"/>
  <c r="X155" i="259" s="1"/>
  <c r="J154" i="259"/>
  <c r="J155" i="259" s="1"/>
  <c r="W184" i="259"/>
  <c r="W185" i="259" s="1"/>
  <c r="K184" i="259"/>
  <c r="K185" i="259" s="1"/>
  <c r="C154" i="259"/>
  <c r="C155" i="259" s="1"/>
  <c r="BD278" i="259"/>
  <c r="BD279" i="259" s="1"/>
  <c r="S278" i="259"/>
  <c r="S279" i="259" s="1"/>
  <c r="BA278" i="259"/>
  <c r="BA279" i="259" s="1"/>
  <c r="AK278" i="259"/>
  <c r="AK279" i="259" s="1"/>
  <c r="AV278" i="259"/>
  <c r="AV279" i="259" s="1"/>
  <c r="BC278" i="259"/>
  <c r="BC279" i="259" s="1"/>
  <c r="AS278" i="259"/>
  <c r="AS279" i="259" s="1"/>
  <c r="Y278" i="259"/>
  <c r="Y279" i="259" s="1"/>
  <c r="AE278" i="259"/>
  <c r="AE279" i="259" s="1"/>
  <c r="BI278" i="259"/>
  <c r="BI279" i="259" s="1"/>
  <c r="AG255" i="259"/>
  <c r="AG278" i="259" s="1"/>
  <c r="AG279" i="259" s="1"/>
  <c r="AM278" i="259"/>
  <c r="AM279" i="259" s="1"/>
  <c r="X278" i="259"/>
  <c r="X279" i="259" s="1"/>
  <c r="D278" i="259"/>
  <c r="D279" i="259" s="1"/>
  <c r="AY278" i="259"/>
  <c r="AY279" i="259" s="1"/>
  <c r="AI278" i="259"/>
  <c r="AI279" i="259" s="1"/>
  <c r="BG278" i="259"/>
  <c r="BG279" i="259" s="1"/>
  <c r="AI184" i="259"/>
  <c r="AI185" i="259" s="1"/>
  <c r="AW278" i="259"/>
  <c r="AW279" i="259" s="1"/>
  <c r="F278" i="259"/>
  <c r="F279" i="259" s="1"/>
  <c r="T278" i="259"/>
  <c r="T279" i="259" s="1"/>
  <c r="R278" i="259"/>
  <c r="R279" i="259" s="1"/>
  <c r="BJ278" i="259"/>
  <c r="BJ279" i="259" s="1"/>
  <c r="AO278" i="259"/>
  <c r="AO279" i="259" s="1"/>
  <c r="AQ154" i="259"/>
  <c r="AQ155" i="259" s="1"/>
  <c r="M278" i="259"/>
  <c r="M279" i="259" s="1"/>
  <c r="U278" i="259"/>
  <c r="U279" i="259" s="1"/>
  <c r="AC278" i="259"/>
  <c r="AC279" i="259" s="1"/>
  <c r="BC184" i="259"/>
  <c r="BC185" i="259" s="1"/>
  <c r="C278" i="259"/>
  <c r="C279" i="259" s="1"/>
  <c r="P278" i="259"/>
  <c r="P279" i="259" s="1"/>
  <c r="AA278" i="259"/>
  <c r="AA279" i="259" s="1"/>
  <c r="AD278" i="259"/>
  <c r="AD279" i="259" s="1"/>
  <c r="AH184" i="259"/>
  <c r="AH185" i="259" s="1"/>
  <c r="AG69" i="260"/>
  <c r="BA184" i="259"/>
  <c r="BA185" i="259" s="1"/>
  <c r="AR184" i="259"/>
  <c r="AR185" i="259" s="1"/>
  <c r="AP184" i="259"/>
  <c r="AP185" i="259" s="1"/>
  <c r="AN184" i="259"/>
  <c r="AN185" i="259" s="1"/>
  <c r="AO184" i="259"/>
  <c r="AO185" i="259" s="1"/>
  <c r="AK184" i="259"/>
  <c r="AK185" i="259" s="1"/>
  <c r="AY184" i="259"/>
  <c r="AY185" i="259" s="1"/>
  <c r="BI184" i="259"/>
  <c r="BI185" i="259" s="1"/>
  <c r="BD184" i="259"/>
  <c r="BD185" i="259" s="1"/>
  <c r="BB184" i="259"/>
  <c r="BB185" i="259" s="1"/>
  <c r="BF184" i="259"/>
  <c r="BF185" i="259" s="1"/>
  <c r="AV184" i="259"/>
  <c r="AV185" i="259" s="1"/>
  <c r="AG184" i="259"/>
  <c r="AG185" i="259" s="1"/>
  <c r="AM184" i="259"/>
  <c r="AM185" i="259" s="1"/>
  <c r="BG184" i="259"/>
  <c r="BG185" i="259" s="1"/>
  <c r="BH184" i="259"/>
  <c r="BH185" i="259" s="1"/>
  <c r="AX184" i="259"/>
  <c r="AX185" i="259" s="1"/>
  <c r="BJ184" i="259"/>
  <c r="BJ185" i="259" s="1"/>
  <c r="AU184" i="259"/>
  <c r="AU185" i="259" s="1"/>
  <c r="AJ184" i="259"/>
  <c r="AJ185" i="259" s="1"/>
  <c r="BE184" i="259"/>
  <c r="BE185" i="259" s="1"/>
  <c r="AS184" i="259"/>
  <c r="AS185" i="259" s="1"/>
  <c r="AL184" i="259"/>
  <c r="AL185" i="259" s="1"/>
  <c r="AZ184" i="259"/>
  <c r="AZ185" i="259" s="1"/>
  <c r="AQ184" i="259"/>
  <c r="AQ185" i="259" s="1"/>
  <c r="AT184" i="259"/>
  <c r="AT185" i="259" s="1"/>
  <c r="AW184" i="259"/>
  <c r="AW185" i="259" s="1"/>
  <c r="Z278" i="259"/>
  <c r="Z279" i="259" s="1"/>
  <c r="V278" i="259"/>
  <c r="V279" i="259" s="1"/>
  <c r="W278" i="259"/>
  <c r="W279" i="259" s="1"/>
  <c r="AB278" i="259"/>
  <c r="AB279" i="259" s="1"/>
  <c r="J278" i="259"/>
  <c r="J279" i="259" s="1"/>
  <c r="N278" i="259"/>
  <c r="N279" i="259" s="1"/>
  <c r="H278" i="259"/>
  <c r="H279" i="259" s="1"/>
  <c r="I278" i="259"/>
  <c r="I279" i="259" s="1"/>
  <c r="L278" i="259"/>
  <c r="L279" i="259" s="1"/>
  <c r="K278" i="259"/>
  <c r="K279" i="259" s="1"/>
  <c r="E278" i="259"/>
  <c r="E279" i="259" s="1"/>
  <c r="B255" i="259"/>
  <c r="B278" i="259" s="1"/>
  <c r="B279" i="259" s="1"/>
  <c r="O278" i="259"/>
  <c r="O279" i="259" s="1"/>
  <c r="G278" i="259"/>
  <c r="G279" i="259" s="1"/>
  <c r="Q278" i="259"/>
  <c r="Q279" i="259" s="1"/>
  <c r="AQ278" i="259"/>
  <c r="AQ279" i="259" s="1"/>
  <c r="AZ278" i="259"/>
  <c r="AZ279" i="259" s="1"/>
  <c r="AX278" i="259"/>
  <c r="AX279" i="259" s="1"/>
  <c r="BE278" i="259"/>
  <c r="BE279" i="259" s="1"/>
  <c r="BB278" i="259"/>
  <c r="BB279" i="259" s="1"/>
  <c r="BF278" i="259"/>
  <c r="BF279" i="259" s="1"/>
  <c r="AR278" i="259"/>
  <c r="AR279" i="259" s="1"/>
  <c r="AT278" i="259"/>
  <c r="AT279" i="259" s="1"/>
  <c r="AP278" i="259"/>
  <c r="AP279" i="259" s="1"/>
  <c r="AN278" i="259"/>
  <c r="AN279" i="259" s="1"/>
  <c r="AH278" i="259"/>
  <c r="AH279" i="259" s="1"/>
  <c r="AL278" i="259"/>
  <c r="AL279" i="259" s="1"/>
  <c r="BH278" i="259"/>
  <c r="BH279" i="259" s="1"/>
  <c r="AU278" i="259"/>
  <c r="AU279" i="259" s="1"/>
  <c r="AJ278" i="259"/>
  <c r="AJ279" i="259" s="1"/>
  <c r="BH402" i="259"/>
  <c r="BH403" i="259" s="1"/>
  <c r="AM402" i="259"/>
  <c r="AM403" i="259" s="1"/>
  <c r="BC402" i="259"/>
  <c r="BC403" i="259" s="1"/>
  <c r="AG379" i="259"/>
  <c r="AG402" i="259" s="1"/>
  <c r="AG403" i="259" s="1"/>
  <c r="AO402" i="259"/>
  <c r="AO403" i="259" s="1"/>
  <c r="BF402" i="259"/>
  <c r="BF403" i="259" s="1"/>
  <c r="AY402" i="259"/>
  <c r="AY403" i="259" s="1"/>
  <c r="AL402" i="259"/>
  <c r="AL403" i="259" s="1"/>
  <c r="AZ402" i="259"/>
  <c r="AZ403" i="259" s="1"/>
  <c r="AJ402" i="259"/>
  <c r="AJ403" i="259" s="1"/>
  <c r="BA402" i="259"/>
  <c r="BA403" i="259" s="1"/>
  <c r="AU402" i="259"/>
  <c r="AU403" i="259" s="1"/>
  <c r="AP402" i="259"/>
  <c r="AP403" i="259" s="1"/>
  <c r="BD402" i="259"/>
  <c r="BD403" i="259" s="1"/>
  <c r="BI402" i="259"/>
  <c r="BI403" i="259" s="1"/>
  <c r="AQ402" i="259"/>
  <c r="AQ403" i="259" s="1"/>
  <c r="AV402" i="259"/>
  <c r="AV403" i="259" s="1"/>
  <c r="AR402" i="259"/>
  <c r="AR403" i="259" s="1"/>
  <c r="AN402" i="259"/>
  <c r="AN403" i="259" s="1"/>
  <c r="BG402" i="259"/>
  <c r="BG403" i="259" s="1"/>
  <c r="AW402" i="259"/>
  <c r="AW403" i="259" s="1"/>
  <c r="AX402" i="259"/>
  <c r="AX403" i="259" s="1"/>
  <c r="AH402" i="259"/>
  <c r="AH403" i="259" s="1"/>
  <c r="BB402" i="259"/>
  <c r="BB403" i="259" s="1"/>
  <c r="AT402" i="259"/>
  <c r="AT403" i="259" s="1"/>
  <c r="AK402" i="259"/>
  <c r="AK403" i="259" s="1"/>
  <c r="BJ402" i="259"/>
  <c r="BJ403" i="259" s="1"/>
  <c r="AS402" i="259"/>
  <c r="AS403" i="259" s="1"/>
  <c r="AI402" i="259"/>
  <c r="AI403" i="259" s="1"/>
  <c r="BE402" i="259"/>
  <c r="BE403" i="259" s="1"/>
  <c r="B409" i="259"/>
  <c r="B432" i="259" s="1"/>
  <c r="B433" i="259" s="1"/>
  <c r="Z432" i="259"/>
  <c r="Z433" i="259" s="1"/>
  <c r="W432" i="259"/>
  <c r="W433" i="259" s="1"/>
  <c r="H432" i="259"/>
  <c r="H433" i="259" s="1"/>
  <c r="J432" i="259"/>
  <c r="J433" i="259" s="1"/>
  <c r="M432" i="259"/>
  <c r="M433" i="259" s="1"/>
  <c r="L432" i="259"/>
  <c r="L433" i="259" s="1"/>
  <c r="R432" i="259"/>
  <c r="R433" i="259" s="1"/>
  <c r="AB432" i="259"/>
  <c r="AB433" i="259" s="1"/>
  <c r="F432" i="259"/>
  <c r="F433" i="259" s="1"/>
  <c r="C432" i="259"/>
  <c r="C433" i="259" s="1"/>
  <c r="N432" i="259"/>
  <c r="N433" i="259" s="1"/>
  <c r="AD432" i="259"/>
  <c r="AD433" i="259" s="1"/>
  <c r="D432" i="259"/>
  <c r="D433" i="259" s="1"/>
  <c r="S432" i="259"/>
  <c r="S433" i="259" s="1"/>
  <c r="O432" i="259"/>
  <c r="O433" i="259" s="1"/>
  <c r="K432" i="259"/>
  <c r="K433" i="259" s="1"/>
  <c r="AA432" i="259"/>
  <c r="AA433" i="259" s="1"/>
  <c r="P432" i="259"/>
  <c r="P433" i="259" s="1"/>
  <c r="AE432" i="259"/>
  <c r="AE433" i="259" s="1"/>
  <c r="T432" i="259"/>
  <c r="T433" i="259" s="1"/>
  <c r="E432" i="259"/>
  <c r="E433" i="259" s="1"/>
  <c r="G432" i="259"/>
  <c r="G433" i="259" s="1"/>
  <c r="I432" i="259"/>
  <c r="I433" i="259" s="1"/>
  <c r="Q432" i="259"/>
  <c r="Q433" i="259" s="1"/>
  <c r="V432" i="259"/>
  <c r="V433" i="259" s="1"/>
  <c r="U432" i="259"/>
  <c r="U433" i="259" s="1"/>
  <c r="X432" i="259"/>
  <c r="X433" i="259" s="1"/>
  <c r="Y432" i="259"/>
  <c r="Y433" i="259" s="1"/>
  <c r="AC432" i="259"/>
  <c r="AC433" i="259" s="1"/>
  <c r="B379" i="240"/>
  <c r="B379" i="259"/>
  <c r="B402" i="259" s="1"/>
  <c r="B403" i="259" s="1"/>
  <c r="AC402" i="259"/>
  <c r="AC403" i="259" s="1"/>
  <c r="F402" i="259"/>
  <c r="F403" i="259" s="1"/>
  <c r="U402" i="259"/>
  <c r="U403" i="259" s="1"/>
  <c r="AA402" i="259"/>
  <c r="AA403" i="259" s="1"/>
  <c r="M402" i="259"/>
  <c r="M403" i="259" s="1"/>
  <c r="Y402" i="259"/>
  <c r="Y403" i="259" s="1"/>
  <c r="T402" i="259"/>
  <c r="T403" i="259" s="1"/>
  <c r="K402" i="259"/>
  <c r="K403" i="259" s="1"/>
  <c r="W402" i="259"/>
  <c r="W403" i="259" s="1"/>
  <c r="AE402" i="259"/>
  <c r="AE403" i="259" s="1"/>
  <c r="D402" i="259"/>
  <c r="D403" i="259" s="1"/>
  <c r="L402" i="259"/>
  <c r="L403" i="259" s="1"/>
  <c r="X402" i="259"/>
  <c r="X403" i="259" s="1"/>
  <c r="G402" i="259"/>
  <c r="G403" i="259" s="1"/>
  <c r="H402" i="259"/>
  <c r="H403" i="259" s="1"/>
  <c r="Q402" i="259"/>
  <c r="Q403" i="259" s="1"/>
  <c r="AB402" i="259"/>
  <c r="AB403" i="259" s="1"/>
  <c r="Z402" i="259"/>
  <c r="Z403" i="259" s="1"/>
  <c r="R402" i="259"/>
  <c r="R403" i="259" s="1"/>
  <c r="C402" i="259"/>
  <c r="C403" i="259" s="1"/>
  <c r="V402" i="259"/>
  <c r="V403" i="259" s="1"/>
  <c r="E402" i="259"/>
  <c r="E403" i="259" s="1"/>
  <c r="J402" i="259"/>
  <c r="J403" i="259" s="1"/>
  <c r="AD402" i="259"/>
  <c r="AD403" i="259" s="1"/>
  <c r="N402" i="259"/>
  <c r="N403" i="259" s="1"/>
  <c r="S402" i="259"/>
  <c r="S403" i="259" s="1"/>
  <c r="O402" i="259"/>
  <c r="O403" i="259" s="1"/>
  <c r="P402" i="259"/>
  <c r="P403" i="259" s="1"/>
  <c r="I402" i="259"/>
  <c r="I403" i="259" s="1"/>
  <c r="AG409" i="259"/>
  <c r="AG432" i="259" s="1"/>
  <c r="AG433" i="259" s="1"/>
  <c r="AI432" i="259"/>
  <c r="AI433" i="259" s="1"/>
  <c r="BF432" i="259"/>
  <c r="BF433" i="259" s="1"/>
  <c r="AZ432" i="259"/>
  <c r="AZ433" i="259" s="1"/>
  <c r="BD432" i="259"/>
  <c r="BD433" i="259" s="1"/>
  <c r="BI432" i="259"/>
  <c r="BI433" i="259" s="1"/>
  <c r="AT432" i="259"/>
  <c r="AT433" i="259" s="1"/>
  <c r="BJ432" i="259"/>
  <c r="BJ433" i="259" s="1"/>
  <c r="BE432" i="259"/>
  <c r="BE433" i="259" s="1"/>
  <c r="AU432" i="259"/>
  <c r="AU433" i="259" s="1"/>
  <c r="AN432" i="259"/>
  <c r="AN433" i="259" s="1"/>
  <c r="AV432" i="259"/>
  <c r="AV433" i="259" s="1"/>
  <c r="AY432" i="259"/>
  <c r="AY433" i="259" s="1"/>
  <c r="BA432" i="259"/>
  <c r="BA433" i="259" s="1"/>
  <c r="AQ432" i="259"/>
  <c r="AQ433" i="259" s="1"/>
  <c r="AL432" i="259"/>
  <c r="AL433" i="259" s="1"/>
  <c r="AH432" i="259"/>
  <c r="AH433" i="259" s="1"/>
  <c r="AR432" i="259"/>
  <c r="AR433" i="259" s="1"/>
  <c r="AX432" i="259"/>
  <c r="AX433" i="259" s="1"/>
  <c r="BH432" i="259"/>
  <c r="BH433" i="259" s="1"/>
  <c r="BB432" i="259"/>
  <c r="BB433" i="259" s="1"/>
  <c r="AW432" i="259"/>
  <c r="AW433" i="259" s="1"/>
  <c r="BC432" i="259"/>
  <c r="BC433" i="259" s="1"/>
  <c r="AM432" i="259"/>
  <c r="AM433" i="259" s="1"/>
  <c r="BG432" i="259"/>
  <c r="BG433" i="259" s="1"/>
  <c r="AO432" i="259"/>
  <c r="AO433" i="259" s="1"/>
  <c r="AP432" i="259"/>
  <c r="AP433" i="259" s="1"/>
  <c r="AS432" i="259"/>
  <c r="AS433" i="259" s="1"/>
  <c r="AJ432" i="259"/>
  <c r="AJ433" i="259" s="1"/>
  <c r="AK432" i="259"/>
  <c r="AK433" i="259" s="1"/>
  <c r="AG285" i="260"/>
  <c r="J246" i="259"/>
  <c r="J247" i="259" s="1"/>
  <c r="AA246" i="259"/>
  <c r="AA247" i="259" s="1"/>
  <c r="AD246" i="259"/>
  <c r="AD247" i="259" s="1"/>
  <c r="S246" i="259"/>
  <c r="S247" i="259" s="1"/>
  <c r="D246" i="259"/>
  <c r="D247" i="259" s="1"/>
  <c r="F246" i="259"/>
  <c r="F247" i="259" s="1"/>
  <c r="B223" i="259"/>
  <c r="B246" i="259" s="1"/>
  <c r="B247" i="259" s="1"/>
  <c r="K246" i="259"/>
  <c r="K247" i="259" s="1"/>
  <c r="N246" i="259"/>
  <c r="N247" i="259" s="1"/>
  <c r="H246" i="259"/>
  <c r="H247" i="259" s="1"/>
  <c r="AB246" i="259"/>
  <c r="AB247" i="259" s="1"/>
  <c r="O246" i="259"/>
  <c r="O247" i="259" s="1"/>
  <c r="I246" i="259"/>
  <c r="I247" i="259" s="1"/>
  <c r="Z246" i="259"/>
  <c r="Z247" i="259" s="1"/>
  <c r="Q246" i="259"/>
  <c r="Q247" i="259" s="1"/>
  <c r="L246" i="259"/>
  <c r="L247" i="259" s="1"/>
  <c r="AC246" i="259"/>
  <c r="AC247" i="259" s="1"/>
  <c r="R246" i="259"/>
  <c r="R247" i="259" s="1"/>
  <c r="W246" i="259"/>
  <c r="W247" i="259" s="1"/>
  <c r="T246" i="259"/>
  <c r="T247" i="259" s="1"/>
  <c r="M246" i="259"/>
  <c r="M247" i="259" s="1"/>
  <c r="U246" i="259"/>
  <c r="U247" i="259" s="1"/>
  <c r="X246" i="259"/>
  <c r="X247" i="259" s="1"/>
  <c r="V246" i="259"/>
  <c r="V247" i="259" s="1"/>
  <c r="C246" i="259"/>
  <c r="C247" i="259" s="1"/>
  <c r="Y246" i="259"/>
  <c r="Y247" i="259" s="1"/>
  <c r="G246" i="259"/>
  <c r="G247" i="259" s="1"/>
  <c r="E246" i="259"/>
  <c r="E247" i="259" s="1"/>
  <c r="AE246" i="259"/>
  <c r="AE247" i="259" s="1"/>
  <c r="P246" i="259"/>
  <c r="P247" i="259" s="1"/>
  <c r="B193" i="240"/>
  <c r="AG471" i="260"/>
  <c r="AG223" i="259"/>
  <c r="AG246" i="259" s="1"/>
  <c r="AG247" i="259" s="1"/>
  <c r="AV246" i="259"/>
  <c r="AV247" i="259" s="1"/>
  <c r="BJ246" i="259"/>
  <c r="BJ247" i="259" s="1"/>
  <c r="BD246" i="259"/>
  <c r="BD247" i="259" s="1"/>
  <c r="AW246" i="259"/>
  <c r="AW247" i="259" s="1"/>
  <c r="BA246" i="259"/>
  <c r="BA247" i="259" s="1"/>
  <c r="BE246" i="259"/>
  <c r="BE247" i="259" s="1"/>
  <c r="AJ246" i="259"/>
  <c r="AJ247" i="259" s="1"/>
  <c r="BB246" i="259"/>
  <c r="BB247" i="259" s="1"/>
  <c r="AI246" i="259"/>
  <c r="AI247" i="259" s="1"/>
  <c r="AQ246" i="259"/>
  <c r="AQ247" i="259" s="1"/>
  <c r="AO246" i="259"/>
  <c r="AO247" i="259" s="1"/>
  <c r="AT246" i="259"/>
  <c r="AT247" i="259" s="1"/>
  <c r="AK246" i="259"/>
  <c r="AK247" i="259" s="1"/>
  <c r="AU246" i="259"/>
  <c r="AU247" i="259" s="1"/>
  <c r="BI246" i="259"/>
  <c r="BI247" i="259" s="1"/>
  <c r="AX246" i="259"/>
  <c r="AX247" i="259" s="1"/>
  <c r="AL246" i="259"/>
  <c r="AL247" i="259" s="1"/>
  <c r="BF246" i="259"/>
  <c r="BF247" i="259" s="1"/>
  <c r="AP246" i="259"/>
  <c r="AP247" i="259" s="1"/>
  <c r="BC246" i="259"/>
  <c r="BC247" i="259" s="1"/>
  <c r="AR246" i="259"/>
  <c r="AR247" i="259" s="1"/>
  <c r="AH246" i="259"/>
  <c r="AH247" i="259" s="1"/>
  <c r="AN246" i="259"/>
  <c r="AN247" i="259" s="1"/>
  <c r="BH246" i="259"/>
  <c r="BH247" i="259" s="1"/>
  <c r="AZ246" i="259"/>
  <c r="AZ247" i="259" s="1"/>
  <c r="AY246" i="259"/>
  <c r="AY247" i="259" s="1"/>
  <c r="AS246" i="259"/>
  <c r="AS247" i="259" s="1"/>
  <c r="AM246" i="259"/>
  <c r="AM247" i="259" s="1"/>
  <c r="BG246" i="259"/>
  <c r="BG247" i="259" s="1"/>
  <c r="AG30" i="240"/>
  <c r="AG31" i="240" s="1"/>
  <c r="AR494" i="259"/>
  <c r="AR495" i="259" s="1"/>
  <c r="AG471" i="259"/>
  <c r="AG494" i="259" s="1"/>
  <c r="AG495" i="259" s="1"/>
  <c r="AU494" i="259"/>
  <c r="AU495" i="259" s="1"/>
  <c r="AY494" i="259"/>
  <c r="AY495" i="259" s="1"/>
  <c r="BB494" i="259"/>
  <c r="BB495" i="259" s="1"/>
  <c r="AV494" i="259"/>
  <c r="AV495" i="259" s="1"/>
  <c r="BF494" i="259"/>
  <c r="BF495" i="259" s="1"/>
  <c r="BI494" i="259"/>
  <c r="BI495" i="259" s="1"/>
  <c r="AJ494" i="259"/>
  <c r="AJ495" i="259" s="1"/>
  <c r="AZ494" i="259"/>
  <c r="AZ495" i="259" s="1"/>
  <c r="BE494" i="259"/>
  <c r="BE495" i="259" s="1"/>
  <c r="AQ494" i="259"/>
  <c r="AQ495" i="259" s="1"/>
  <c r="AS494" i="259"/>
  <c r="AS495" i="259" s="1"/>
  <c r="AP494" i="259"/>
  <c r="AP495" i="259" s="1"/>
  <c r="BA494" i="259"/>
  <c r="BA495" i="259" s="1"/>
  <c r="AL494" i="259"/>
  <c r="AL495" i="259" s="1"/>
  <c r="BJ494" i="259"/>
  <c r="BJ495" i="259" s="1"/>
  <c r="AM494" i="259"/>
  <c r="AM495" i="259" s="1"/>
  <c r="AX494" i="259"/>
  <c r="AX495" i="259" s="1"/>
  <c r="AI494" i="259"/>
  <c r="AI495" i="259" s="1"/>
  <c r="AT494" i="259"/>
  <c r="AT495" i="259" s="1"/>
  <c r="BD494" i="259"/>
  <c r="BD495" i="259" s="1"/>
  <c r="AK494" i="259"/>
  <c r="AK495" i="259" s="1"/>
  <c r="BG494" i="259"/>
  <c r="BG495" i="259" s="1"/>
  <c r="AN494" i="259"/>
  <c r="AN495" i="259" s="1"/>
  <c r="BH494" i="259"/>
  <c r="BH495" i="259" s="1"/>
  <c r="AW494" i="259"/>
  <c r="AW495" i="259" s="1"/>
  <c r="AO494" i="259"/>
  <c r="AO495" i="259" s="1"/>
  <c r="AH494" i="259"/>
  <c r="AH495" i="259" s="1"/>
  <c r="BC494" i="259"/>
  <c r="BC495" i="259" s="1"/>
  <c r="C494" i="259"/>
  <c r="C495" i="259" s="1"/>
  <c r="R494" i="259"/>
  <c r="R495" i="259" s="1"/>
  <c r="Z494" i="259"/>
  <c r="Z495" i="259" s="1"/>
  <c r="M494" i="259"/>
  <c r="M495" i="259" s="1"/>
  <c r="K494" i="259"/>
  <c r="K495" i="259" s="1"/>
  <c r="AD494" i="259"/>
  <c r="AD495" i="259" s="1"/>
  <c r="B471" i="259"/>
  <c r="B494" i="259" s="1"/>
  <c r="B495" i="259" s="1"/>
  <c r="J494" i="259"/>
  <c r="J495" i="259" s="1"/>
  <c r="AB494" i="259"/>
  <c r="AB495" i="259" s="1"/>
  <c r="G494" i="259"/>
  <c r="G495" i="259" s="1"/>
  <c r="W494" i="259"/>
  <c r="W495" i="259" s="1"/>
  <c r="S494" i="259"/>
  <c r="S495" i="259" s="1"/>
  <c r="D494" i="259"/>
  <c r="D495" i="259" s="1"/>
  <c r="AC494" i="259"/>
  <c r="AC495" i="259" s="1"/>
  <c r="T494" i="259"/>
  <c r="T495" i="259" s="1"/>
  <c r="I494" i="259"/>
  <c r="I495" i="259" s="1"/>
  <c r="V494" i="259"/>
  <c r="V495" i="259" s="1"/>
  <c r="N494" i="259"/>
  <c r="N495" i="259" s="1"/>
  <c r="L494" i="259"/>
  <c r="L495" i="259" s="1"/>
  <c r="X494" i="259"/>
  <c r="X495" i="259" s="1"/>
  <c r="H494" i="259"/>
  <c r="H495" i="259" s="1"/>
  <c r="Y494" i="259"/>
  <c r="Y495" i="259" s="1"/>
  <c r="AA494" i="259"/>
  <c r="AA495" i="259" s="1"/>
  <c r="O494" i="259"/>
  <c r="O495" i="259" s="1"/>
  <c r="AE494" i="259"/>
  <c r="AE495" i="259" s="1"/>
  <c r="P494" i="259"/>
  <c r="P495" i="259" s="1"/>
  <c r="E494" i="259"/>
  <c r="E495" i="259" s="1"/>
  <c r="F494" i="259"/>
  <c r="F495" i="259" s="1"/>
  <c r="Q494" i="259"/>
  <c r="Q495" i="259" s="1"/>
  <c r="U494" i="259"/>
  <c r="U495" i="259" s="1"/>
  <c r="B131" i="240"/>
  <c r="B441" i="259"/>
  <c r="B464" i="259" s="1"/>
  <c r="B465" i="259" s="1"/>
  <c r="V464" i="259"/>
  <c r="V465" i="259" s="1"/>
  <c r="D464" i="259"/>
  <c r="D465" i="259" s="1"/>
  <c r="Y464" i="259"/>
  <c r="Y465" i="259" s="1"/>
  <c r="C464" i="259"/>
  <c r="C465" i="259" s="1"/>
  <c r="L464" i="259"/>
  <c r="L465" i="259" s="1"/>
  <c r="Q464" i="259"/>
  <c r="Q465" i="259" s="1"/>
  <c r="F464" i="259"/>
  <c r="F465" i="259" s="1"/>
  <c r="AD464" i="259"/>
  <c r="AD465" i="259" s="1"/>
  <c r="Z464" i="259"/>
  <c r="Z465" i="259" s="1"/>
  <c r="AE464" i="259"/>
  <c r="AE465" i="259" s="1"/>
  <c r="AC464" i="259"/>
  <c r="AC465" i="259" s="1"/>
  <c r="R464" i="259"/>
  <c r="R465" i="259" s="1"/>
  <c r="AB464" i="259"/>
  <c r="AB465" i="259" s="1"/>
  <c r="H464" i="259"/>
  <c r="H465" i="259" s="1"/>
  <c r="J464" i="259"/>
  <c r="J465" i="259" s="1"/>
  <c r="U464" i="259"/>
  <c r="U465" i="259" s="1"/>
  <c r="M464" i="259"/>
  <c r="M465" i="259" s="1"/>
  <c r="S464" i="259"/>
  <c r="S465" i="259" s="1"/>
  <c r="T464" i="259"/>
  <c r="T465" i="259" s="1"/>
  <c r="I464" i="259"/>
  <c r="I465" i="259" s="1"/>
  <c r="W464" i="259"/>
  <c r="W465" i="259" s="1"/>
  <c r="AA464" i="259"/>
  <c r="AA465" i="259" s="1"/>
  <c r="K464" i="259"/>
  <c r="K465" i="259" s="1"/>
  <c r="N464" i="259"/>
  <c r="N465" i="259" s="1"/>
  <c r="O464" i="259"/>
  <c r="O465" i="259" s="1"/>
  <c r="X464" i="259"/>
  <c r="X465" i="259" s="1"/>
  <c r="E464" i="259"/>
  <c r="E465" i="259" s="1"/>
  <c r="G464" i="259"/>
  <c r="G465" i="259" s="1"/>
  <c r="P464" i="259"/>
  <c r="P465" i="259" s="1"/>
  <c r="AG255" i="240"/>
  <c r="AG441" i="259"/>
  <c r="AG464" i="259" s="1"/>
  <c r="AG465" i="259" s="1"/>
  <c r="AS464" i="259"/>
  <c r="AS465" i="259" s="1"/>
  <c r="BI464" i="259"/>
  <c r="BI465" i="259" s="1"/>
  <c r="AV464" i="259"/>
  <c r="AV465" i="259" s="1"/>
  <c r="AJ464" i="259"/>
  <c r="AJ465" i="259" s="1"/>
  <c r="BG464" i="259"/>
  <c r="BG465" i="259" s="1"/>
  <c r="AH464" i="259"/>
  <c r="AH465" i="259" s="1"/>
  <c r="AP464" i="259"/>
  <c r="AP465" i="259" s="1"/>
  <c r="BJ464" i="259"/>
  <c r="BJ465" i="259" s="1"/>
  <c r="BB464" i="259"/>
  <c r="BB465" i="259" s="1"/>
  <c r="AU464" i="259"/>
  <c r="AU465" i="259" s="1"/>
  <c r="AI464" i="259"/>
  <c r="AI465" i="259" s="1"/>
  <c r="AW464" i="259"/>
  <c r="AW465" i="259" s="1"/>
  <c r="AQ464" i="259"/>
  <c r="AQ465" i="259" s="1"/>
  <c r="AN464" i="259"/>
  <c r="AN465" i="259" s="1"/>
  <c r="BC464" i="259"/>
  <c r="BC465" i="259" s="1"/>
  <c r="BD464" i="259"/>
  <c r="BD465" i="259" s="1"/>
  <c r="AR464" i="259"/>
  <c r="AR465" i="259" s="1"/>
  <c r="AK464" i="259"/>
  <c r="AK465" i="259" s="1"/>
  <c r="AT464" i="259"/>
  <c r="AT465" i="259" s="1"/>
  <c r="AL464" i="259"/>
  <c r="AL465" i="259" s="1"/>
  <c r="BE464" i="259"/>
  <c r="BE465" i="259" s="1"/>
  <c r="AY464" i="259"/>
  <c r="AY465" i="259" s="1"/>
  <c r="BF464" i="259"/>
  <c r="BF465" i="259" s="1"/>
  <c r="AM464" i="259"/>
  <c r="AM465" i="259" s="1"/>
  <c r="BH464" i="259"/>
  <c r="BH465" i="259" s="1"/>
  <c r="AZ464" i="259"/>
  <c r="AZ465" i="259" s="1"/>
  <c r="AO464" i="259"/>
  <c r="AO465" i="259" s="1"/>
  <c r="AX464" i="259"/>
  <c r="AX465" i="259" s="1"/>
  <c r="BA464" i="259"/>
  <c r="BA465" i="259" s="1"/>
  <c r="B255" i="240"/>
  <c r="L216" i="259"/>
  <c r="L217" i="259" s="1"/>
  <c r="W216" i="259"/>
  <c r="W217" i="259" s="1"/>
  <c r="D216" i="259"/>
  <c r="D217" i="259" s="1"/>
  <c r="O216" i="259"/>
  <c r="O217" i="259" s="1"/>
  <c r="E216" i="259"/>
  <c r="E217" i="259" s="1"/>
  <c r="Y216" i="259"/>
  <c r="Y217" i="259" s="1"/>
  <c r="U216" i="259"/>
  <c r="U217" i="259" s="1"/>
  <c r="AD216" i="259"/>
  <c r="AD217" i="259" s="1"/>
  <c r="Z216" i="259"/>
  <c r="Z217" i="259" s="1"/>
  <c r="Q216" i="259"/>
  <c r="Q217" i="259" s="1"/>
  <c r="F216" i="259"/>
  <c r="F217" i="259" s="1"/>
  <c r="C216" i="259"/>
  <c r="C217" i="259" s="1"/>
  <c r="V216" i="259"/>
  <c r="V217" i="259" s="1"/>
  <c r="AE216" i="259"/>
  <c r="AE217" i="259" s="1"/>
  <c r="AB216" i="259"/>
  <c r="AB217" i="259" s="1"/>
  <c r="T216" i="259"/>
  <c r="T217" i="259" s="1"/>
  <c r="G216" i="259"/>
  <c r="G217" i="259" s="1"/>
  <c r="AC216" i="259"/>
  <c r="AC217" i="259" s="1"/>
  <c r="B193" i="259"/>
  <c r="B216" i="259" s="1"/>
  <c r="B217" i="259" s="1"/>
  <c r="I216" i="259"/>
  <c r="I217" i="259" s="1"/>
  <c r="X216" i="259"/>
  <c r="X217" i="259" s="1"/>
  <c r="R216" i="259"/>
  <c r="R217" i="259" s="1"/>
  <c r="S216" i="259"/>
  <c r="S217" i="259" s="1"/>
  <c r="AA216" i="259"/>
  <c r="AA217" i="259" s="1"/>
  <c r="J216" i="259"/>
  <c r="J217" i="259" s="1"/>
  <c r="K216" i="259"/>
  <c r="K217" i="259" s="1"/>
  <c r="H216" i="259"/>
  <c r="H217" i="259" s="1"/>
  <c r="N216" i="259"/>
  <c r="N217" i="259" s="1"/>
  <c r="P216" i="259"/>
  <c r="P217" i="259" s="1"/>
  <c r="M216" i="259"/>
  <c r="M217" i="259" s="1"/>
  <c r="B285" i="259"/>
  <c r="B308" i="259" s="1"/>
  <c r="B309" i="259" s="1"/>
  <c r="X308" i="259"/>
  <c r="X309" i="259" s="1"/>
  <c r="N308" i="259"/>
  <c r="N309" i="259" s="1"/>
  <c r="AE308" i="259"/>
  <c r="AE309" i="259" s="1"/>
  <c r="Y308" i="259"/>
  <c r="Y309" i="259" s="1"/>
  <c r="AB308" i="259"/>
  <c r="AB309" i="259" s="1"/>
  <c r="T308" i="259"/>
  <c r="T309" i="259" s="1"/>
  <c r="D308" i="259"/>
  <c r="D309" i="259" s="1"/>
  <c r="P308" i="259"/>
  <c r="P309" i="259" s="1"/>
  <c r="J308" i="259"/>
  <c r="J309" i="259" s="1"/>
  <c r="F308" i="259"/>
  <c r="F309" i="259" s="1"/>
  <c r="Q308" i="259"/>
  <c r="Q309" i="259" s="1"/>
  <c r="Z308" i="259"/>
  <c r="Z309" i="259" s="1"/>
  <c r="AD308" i="259"/>
  <c r="AD309" i="259" s="1"/>
  <c r="I308" i="259"/>
  <c r="I309" i="259" s="1"/>
  <c r="R308" i="259"/>
  <c r="R309" i="259" s="1"/>
  <c r="M308" i="259"/>
  <c r="M309" i="259" s="1"/>
  <c r="AC308" i="259"/>
  <c r="AC309" i="259" s="1"/>
  <c r="K308" i="259"/>
  <c r="K309" i="259" s="1"/>
  <c r="O308" i="259"/>
  <c r="O309" i="259" s="1"/>
  <c r="H308" i="259"/>
  <c r="H309" i="259" s="1"/>
  <c r="S308" i="259"/>
  <c r="S309" i="259" s="1"/>
  <c r="W308" i="259"/>
  <c r="W309" i="259" s="1"/>
  <c r="U308" i="259"/>
  <c r="U309" i="259" s="1"/>
  <c r="E308" i="259"/>
  <c r="E309" i="259" s="1"/>
  <c r="C308" i="259"/>
  <c r="C309" i="259" s="1"/>
  <c r="G308" i="259"/>
  <c r="G309" i="259" s="1"/>
  <c r="V308" i="259"/>
  <c r="V309" i="259" s="1"/>
  <c r="L308" i="259"/>
  <c r="L309" i="259" s="1"/>
  <c r="AA308" i="259"/>
  <c r="AA309" i="259" s="1"/>
  <c r="AO216" i="259"/>
  <c r="AO217" i="259" s="1"/>
  <c r="AG193" i="259"/>
  <c r="AG216" i="259" s="1"/>
  <c r="AG217" i="259" s="1"/>
  <c r="AX216" i="259"/>
  <c r="AX217" i="259" s="1"/>
  <c r="AT216" i="259"/>
  <c r="AT217" i="259" s="1"/>
  <c r="AQ216" i="259"/>
  <c r="AQ217" i="259" s="1"/>
  <c r="BB216" i="259"/>
  <c r="BB217" i="259" s="1"/>
  <c r="AU216" i="259"/>
  <c r="AU217" i="259" s="1"/>
  <c r="AN216" i="259"/>
  <c r="AN217" i="259" s="1"/>
  <c r="BH216" i="259"/>
  <c r="BH217" i="259" s="1"/>
  <c r="BC216" i="259"/>
  <c r="BC217" i="259" s="1"/>
  <c r="BA216" i="259"/>
  <c r="BA217" i="259" s="1"/>
  <c r="AJ216" i="259"/>
  <c r="AJ217" i="259" s="1"/>
  <c r="BI216" i="259"/>
  <c r="BI217" i="259" s="1"/>
  <c r="AH216" i="259"/>
  <c r="AH217" i="259" s="1"/>
  <c r="BF216" i="259"/>
  <c r="BF217" i="259" s="1"/>
  <c r="AK216" i="259"/>
  <c r="AK217" i="259" s="1"/>
  <c r="BE216" i="259"/>
  <c r="BE217" i="259" s="1"/>
  <c r="AV216" i="259"/>
  <c r="AV217" i="259" s="1"/>
  <c r="AW216" i="259"/>
  <c r="AW217" i="259" s="1"/>
  <c r="AR216" i="259"/>
  <c r="AR217" i="259" s="1"/>
  <c r="AY216" i="259"/>
  <c r="AY217" i="259" s="1"/>
  <c r="BJ216" i="259"/>
  <c r="BJ217" i="259" s="1"/>
  <c r="AZ216" i="259"/>
  <c r="AZ217" i="259" s="1"/>
  <c r="AS216" i="259"/>
  <c r="AS217" i="259" s="1"/>
  <c r="AM216" i="259"/>
  <c r="AM217" i="259" s="1"/>
  <c r="AP216" i="259"/>
  <c r="AP217" i="259" s="1"/>
  <c r="BD216" i="259"/>
  <c r="BD217" i="259" s="1"/>
  <c r="AL216" i="259"/>
  <c r="AL217" i="259" s="1"/>
  <c r="BG216" i="259"/>
  <c r="BG217" i="259" s="1"/>
  <c r="AI216" i="259"/>
  <c r="AI217" i="259" s="1"/>
  <c r="AG285" i="259"/>
  <c r="AG308" i="259" s="1"/>
  <c r="AG309" i="259" s="1"/>
  <c r="BJ308" i="259"/>
  <c r="BJ309" i="259" s="1"/>
  <c r="AW308" i="259"/>
  <c r="AW309" i="259" s="1"/>
  <c r="AX308" i="259"/>
  <c r="AX309" i="259" s="1"/>
  <c r="AT308" i="259"/>
  <c r="AT309" i="259" s="1"/>
  <c r="AZ308" i="259"/>
  <c r="AZ309" i="259" s="1"/>
  <c r="AH308" i="259"/>
  <c r="AH309" i="259" s="1"/>
  <c r="AO308" i="259"/>
  <c r="AO309" i="259" s="1"/>
  <c r="AJ308" i="259"/>
  <c r="AJ309" i="259" s="1"/>
  <c r="AS308" i="259"/>
  <c r="AS309" i="259" s="1"/>
  <c r="BA308" i="259"/>
  <c r="BA309" i="259" s="1"/>
  <c r="AN308" i="259"/>
  <c r="AN309" i="259" s="1"/>
  <c r="AP308" i="259"/>
  <c r="AP309" i="259" s="1"/>
  <c r="AU308" i="259"/>
  <c r="AU309" i="259" s="1"/>
  <c r="AQ308" i="259"/>
  <c r="AQ309" i="259" s="1"/>
  <c r="BE308" i="259"/>
  <c r="BE309" i="259" s="1"/>
  <c r="AR308" i="259"/>
  <c r="AR309" i="259" s="1"/>
  <c r="BG308" i="259"/>
  <c r="BG309" i="259" s="1"/>
  <c r="AL308" i="259"/>
  <c r="AL309" i="259" s="1"/>
  <c r="AY308" i="259"/>
  <c r="AY309" i="259" s="1"/>
  <c r="AM308" i="259"/>
  <c r="AM309" i="259" s="1"/>
  <c r="BB308" i="259"/>
  <c r="BB309" i="259" s="1"/>
  <c r="BC308" i="259"/>
  <c r="BC309" i="259" s="1"/>
  <c r="BI308" i="259"/>
  <c r="BI309" i="259" s="1"/>
  <c r="BD308" i="259"/>
  <c r="BD309" i="259" s="1"/>
  <c r="AI308" i="259"/>
  <c r="AI309" i="259" s="1"/>
  <c r="BH308" i="259"/>
  <c r="BH309" i="259" s="1"/>
  <c r="AK308" i="259"/>
  <c r="AK309" i="259" s="1"/>
  <c r="AV308" i="259"/>
  <c r="AV309" i="259" s="1"/>
  <c r="BF308" i="259"/>
  <c r="BF309" i="259" s="1"/>
  <c r="B99" i="259"/>
  <c r="B122" i="259" s="1"/>
  <c r="B123" i="259" s="1"/>
  <c r="Q122" i="259"/>
  <c r="Q123" i="259" s="1"/>
  <c r="E122" i="259"/>
  <c r="E123" i="259" s="1"/>
  <c r="S122" i="259"/>
  <c r="S123" i="259" s="1"/>
  <c r="AD122" i="259"/>
  <c r="AD123" i="259" s="1"/>
  <c r="Z122" i="259"/>
  <c r="Z123" i="259" s="1"/>
  <c r="U122" i="259"/>
  <c r="U123" i="259" s="1"/>
  <c r="R122" i="259"/>
  <c r="R123" i="259" s="1"/>
  <c r="J122" i="259"/>
  <c r="J123" i="259" s="1"/>
  <c r="W122" i="259"/>
  <c r="W123" i="259" s="1"/>
  <c r="V122" i="259"/>
  <c r="V123" i="259" s="1"/>
  <c r="F122" i="259"/>
  <c r="F123" i="259" s="1"/>
  <c r="AB122" i="259"/>
  <c r="AB123" i="259" s="1"/>
  <c r="P122" i="259"/>
  <c r="P123" i="259" s="1"/>
  <c r="H122" i="259"/>
  <c r="H123" i="259" s="1"/>
  <c r="AE122" i="259"/>
  <c r="AE123" i="259" s="1"/>
  <c r="AC122" i="259"/>
  <c r="AC123" i="259" s="1"/>
  <c r="D122" i="259"/>
  <c r="D123" i="259" s="1"/>
  <c r="C122" i="259"/>
  <c r="C123" i="259" s="1"/>
  <c r="T122" i="259"/>
  <c r="T123" i="259" s="1"/>
  <c r="Y122" i="259"/>
  <c r="Y123" i="259" s="1"/>
  <c r="K122" i="259"/>
  <c r="K123" i="259" s="1"/>
  <c r="I122" i="259"/>
  <c r="I123" i="259" s="1"/>
  <c r="G122" i="259"/>
  <c r="G123" i="259" s="1"/>
  <c r="O122" i="259"/>
  <c r="O123" i="259" s="1"/>
  <c r="AA122" i="259"/>
  <c r="AA123" i="259" s="1"/>
  <c r="X122" i="259"/>
  <c r="X123" i="259" s="1"/>
  <c r="L122" i="259"/>
  <c r="L123" i="259" s="1"/>
  <c r="N122" i="259"/>
  <c r="N123" i="259" s="1"/>
  <c r="M122" i="259"/>
  <c r="M123" i="259" s="1"/>
  <c r="AX122" i="259"/>
  <c r="AX123" i="259" s="1"/>
  <c r="AU122" i="259"/>
  <c r="AU123" i="259" s="1"/>
  <c r="BI122" i="259"/>
  <c r="BI123" i="259" s="1"/>
  <c r="BF122" i="259"/>
  <c r="BF123" i="259" s="1"/>
  <c r="AI122" i="259"/>
  <c r="AI123" i="259" s="1"/>
  <c r="AZ122" i="259"/>
  <c r="AZ123" i="259" s="1"/>
  <c r="BH122" i="259"/>
  <c r="BH123" i="259" s="1"/>
  <c r="BD122" i="259"/>
  <c r="BD123" i="259" s="1"/>
  <c r="AW122" i="259"/>
  <c r="AW123" i="259" s="1"/>
  <c r="AT122" i="259"/>
  <c r="AT123" i="259" s="1"/>
  <c r="AY122" i="259"/>
  <c r="AY123" i="259" s="1"/>
  <c r="AG99" i="259"/>
  <c r="AG122" i="259" s="1"/>
  <c r="AG123" i="259" s="1"/>
  <c r="BB122" i="259"/>
  <c r="BB123" i="259" s="1"/>
  <c r="AJ122" i="259"/>
  <c r="AJ123" i="259" s="1"/>
  <c r="AO122" i="259"/>
  <c r="AO123" i="259" s="1"/>
  <c r="BE122" i="259"/>
  <c r="BE123" i="259" s="1"/>
  <c r="BG122" i="259"/>
  <c r="BG123" i="259" s="1"/>
  <c r="BC122" i="259"/>
  <c r="BC123" i="259" s="1"/>
  <c r="AK122" i="259"/>
  <c r="AK123" i="259" s="1"/>
  <c r="BJ122" i="259"/>
  <c r="BJ123" i="259" s="1"/>
  <c r="AL122" i="259"/>
  <c r="AL123" i="259" s="1"/>
  <c r="AP122" i="259"/>
  <c r="AP123" i="259" s="1"/>
  <c r="AM122" i="259"/>
  <c r="AM123" i="259" s="1"/>
  <c r="AQ122" i="259"/>
  <c r="AQ123" i="259" s="1"/>
  <c r="AS122" i="259"/>
  <c r="AS123" i="259" s="1"/>
  <c r="AR122" i="259"/>
  <c r="AR123" i="259" s="1"/>
  <c r="AH122" i="259"/>
  <c r="AH123" i="259" s="1"/>
  <c r="AN122" i="259"/>
  <c r="AN123" i="259" s="1"/>
  <c r="AV122" i="259"/>
  <c r="AV123" i="259" s="1"/>
  <c r="BA122" i="259"/>
  <c r="BA123" i="259" s="1"/>
  <c r="K16" i="255" l="1"/>
  <c r="K17" i="255" s="1"/>
  <c r="E5" i="209"/>
  <c r="E6" i="209" s="1"/>
  <c r="E7" i="209" s="1"/>
  <c r="B61" i="211" a="1"/>
  <c r="B61" i="211" s="1"/>
  <c r="T92" i="260"/>
  <c r="T93" i="260" s="1"/>
  <c r="AV464" i="240"/>
  <c r="AV465" i="240" s="1"/>
  <c r="J92" i="260"/>
  <c r="J93" i="260" s="1"/>
  <c r="Z464" i="240"/>
  <c r="Z465" i="240" s="1"/>
  <c r="AJ216" i="240"/>
  <c r="AJ217" i="240" s="1"/>
  <c r="AU92" i="260"/>
  <c r="AU93" i="260" s="1"/>
  <c r="F464" i="240"/>
  <c r="F465" i="240" s="1"/>
  <c r="X464" i="240"/>
  <c r="X465" i="240" s="1"/>
  <c r="AX216" i="240"/>
  <c r="AX217" i="240" s="1"/>
  <c r="BJ216" i="240"/>
  <c r="BJ217" i="240" s="1"/>
  <c r="AR216" i="240"/>
  <c r="AR217" i="240" s="1"/>
  <c r="AG441" i="240"/>
  <c r="AG464" i="240" s="1"/>
  <c r="AG465" i="240" s="1"/>
  <c r="AL216" i="240"/>
  <c r="AL217" i="240" s="1"/>
  <c r="BI92" i="260"/>
  <c r="BI93" i="260" s="1"/>
  <c r="BG216" i="240"/>
  <c r="BG217" i="240" s="1"/>
  <c r="B92" i="260"/>
  <c r="B93" i="260" s="1"/>
  <c r="D464" i="240"/>
  <c r="D465" i="240" s="1"/>
  <c r="P464" i="240"/>
  <c r="P465" i="240" s="1"/>
  <c r="AU464" i="240"/>
  <c r="AU465" i="240" s="1"/>
  <c r="S216" i="240"/>
  <c r="S217" i="240" s="1"/>
  <c r="AQ216" i="240"/>
  <c r="AQ217" i="240" s="1"/>
  <c r="AB92" i="260"/>
  <c r="AB93" i="260" s="1"/>
  <c r="P92" i="260"/>
  <c r="P93" i="260" s="1"/>
  <c r="BA464" i="240"/>
  <c r="BA465" i="240" s="1"/>
  <c r="L464" i="240"/>
  <c r="L465" i="240" s="1"/>
  <c r="G92" i="260"/>
  <c r="G93" i="260" s="1"/>
  <c r="AW92" i="260"/>
  <c r="AW93" i="260" s="1"/>
  <c r="M464" i="240"/>
  <c r="M465" i="240" s="1"/>
  <c r="O464" i="240"/>
  <c r="O465" i="240" s="1"/>
  <c r="AE464" i="240"/>
  <c r="AE465" i="240" s="1"/>
  <c r="BF464" i="240"/>
  <c r="BF465" i="240" s="1"/>
  <c r="D216" i="240"/>
  <c r="D217" i="240" s="1"/>
  <c r="U216" i="240"/>
  <c r="U217" i="240" s="1"/>
  <c r="BH216" i="240"/>
  <c r="BH217" i="240" s="1"/>
  <c r="AN216" i="240"/>
  <c r="AN217" i="240" s="1"/>
  <c r="S92" i="260"/>
  <c r="S93" i="260" s="1"/>
  <c r="BE92" i="260"/>
  <c r="BE93" i="260" s="1"/>
  <c r="AP464" i="240"/>
  <c r="AP465" i="240" s="1"/>
  <c r="AD92" i="260"/>
  <c r="AD93" i="260" s="1"/>
  <c r="C464" i="240"/>
  <c r="C465" i="240" s="1"/>
  <c r="X216" i="240"/>
  <c r="X217" i="240" s="1"/>
  <c r="X92" i="260"/>
  <c r="X93" i="260" s="1"/>
  <c r="K464" i="240"/>
  <c r="K465" i="240" s="1"/>
  <c r="V464" i="240"/>
  <c r="V465" i="240" s="1"/>
  <c r="AR464" i="240"/>
  <c r="AR465" i="240" s="1"/>
  <c r="Y216" i="240"/>
  <c r="Y217" i="240" s="1"/>
  <c r="C216" i="240"/>
  <c r="C217" i="240" s="1"/>
  <c r="BB216" i="240"/>
  <c r="BB217" i="240" s="1"/>
  <c r="N92" i="260"/>
  <c r="N93" i="260" s="1"/>
  <c r="O92" i="260"/>
  <c r="O93" i="260" s="1"/>
  <c r="AM92" i="260"/>
  <c r="AM93" i="260" s="1"/>
  <c r="U464" i="240"/>
  <c r="U465" i="240" s="1"/>
  <c r="AS216" i="240"/>
  <c r="AS217" i="240" s="1"/>
  <c r="R464" i="240"/>
  <c r="R465" i="240" s="1"/>
  <c r="B441" i="240"/>
  <c r="B464" i="240" s="1"/>
  <c r="B465" i="240" s="1"/>
  <c r="AT464" i="240"/>
  <c r="AT465" i="240" s="1"/>
  <c r="Z216" i="240"/>
  <c r="Z217" i="240" s="1"/>
  <c r="M216" i="240"/>
  <c r="M217" i="240" s="1"/>
  <c r="AP216" i="240"/>
  <c r="AP217" i="240" s="1"/>
  <c r="BA216" i="240"/>
  <c r="BA217" i="240" s="1"/>
  <c r="H92" i="260"/>
  <c r="H93" i="260" s="1"/>
  <c r="I92" i="260"/>
  <c r="I93" i="260" s="1"/>
  <c r="BF92" i="260"/>
  <c r="BF93" i="260" s="1"/>
  <c r="N464" i="240"/>
  <c r="N465" i="240" s="1"/>
  <c r="BE464" i="240"/>
  <c r="BE465" i="240" s="1"/>
  <c r="AH464" i="240"/>
  <c r="AH465" i="240" s="1"/>
  <c r="K216" i="240"/>
  <c r="K217" i="240" s="1"/>
  <c r="Q216" i="240"/>
  <c r="Q217" i="240" s="1"/>
  <c r="AI216" i="240"/>
  <c r="AI217" i="240" s="1"/>
  <c r="AK216" i="240"/>
  <c r="AK217" i="240" s="1"/>
  <c r="AE92" i="260"/>
  <c r="AE93" i="260" s="1"/>
  <c r="BB92" i="260"/>
  <c r="BB93" i="260" s="1"/>
  <c r="AS92" i="260"/>
  <c r="AS93" i="260" s="1"/>
  <c r="AQ464" i="240"/>
  <c r="AQ465" i="240" s="1"/>
  <c r="J216" i="240"/>
  <c r="J217" i="240" s="1"/>
  <c r="AN464" i="240"/>
  <c r="AN465" i="240" s="1"/>
  <c r="AZ464" i="240"/>
  <c r="AZ465" i="240" s="1"/>
  <c r="O216" i="240"/>
  <c r="O217" i="240" s="1"/>
  <c r="AU216" i="240"/>
  <c r="AU217" i="240" s="1"/>
  <c r="BG464" i="240"/>
  <c r="BG465" i="240" s="1"/>
  <c r="B216" i="240"/>
  <c r="B217" i="240" s="1"/>
  <c r="D92" i="260"/>
  <c r="D93" i="260" s="1"/>
  <c r="AT216" i="240"/>
  <c r="AT217" i="240" s="1"/>
  <c r="AY464" i="240"/>
  <c r="AY465" i="240" s="1"/>
  <c r="AC216" i="240"/>
  <c r="AC217" i="240" s="1"/>
  <c r="G464" i="240"/>
  <c r="G465" i="240" s="1"/>
  <c r="V92" i="260"/>
  <c r="V93" i="260" s="1"/>
  <c r="R92" i="260"/>
  <c r="R93" i="260" s="1"/>
  <c r="H464" i="240"/>
  <c r="H465" i="240" s="1"/>
  <c r="R216" i="240"/>
  <c r="R217" i="240" s="1"/>
  <c r="I216" i="240"/>
  <c r="I217" i="240" s="1"/>
  <c r="AV216" i="240"/>
  <c r="AV217" i="240" s="1"/>
  <c r="BD92" i="260"/>
  <c r="BD93" i="260" s="1"/>
  <c r="AK92" i="260"/>
  <c r="AK93" i="260" s="1"/>
  <c r="I464" i="240"/>
  <c r="I465" i="240" s="1"/>
  <c r="AK464" i="240"/>
  <c r="AK465" i="240" s="1"/>
  <c r="BC464" i="240"/>
  <c r="BC465" i="240" s="1"/>
  <c r="AD216" i="240"/>
  <c r="AD217" i="240" s="1"/>
  <c r="AA216" i="240"/>
  <c r="AA217" i="240" s="1"/>
  <c r="BC216" i="240"/>
  <c r="BC217" i="240" s="1"/>
  <c r="AG193" i="240"/>
  <c r="AG216" i="240" s="1"/>
  <c r="AG217" i="240" s="1"/>
  <c r="BJ92" i="260"/>
  <c r="BJ93" i="260" s="1"/>
  <c r="AC92" i="260"/>
  <c r="AC93" i="260" s="1"/>
  <c r="AV92" i="260"/>
  <c r="AV93" i="260" s="1"/>
  <c r="Z92" i="260"/>
  <c r="Z93" i="260" s="1"/>
  <c r="AG92" i="260"/>
  <c r="AG93" i="260" s="1"/>
  <c r="BC92" i="260"/>
  <c r="BC93" i="260" s="1"/>
  <c r="AY92" i="260"/>
  <c r="AY93" i="260" s="1"/>
  <c r="J464" i="240"/>
  <c r="J465" i="240" s="1"/>
  <c r="K92" i="260"/>
  <c r="K93" i="260" s="1"/>
  <c r="AO92" i="260"/>
  <c r="AO93" i="260" s="1"/>
  <c r="Y92" i="260"/>
  <c r="Y93" i="260" s="1"/>
  <c r="BI464" i="240"/>
  <c r="BI465" i="240" s="1"/>
  <c r="AI464" i="240"/>
  <c r="AI465" i="240" s="1"/>
  <c r="AW216" i="240"/>
  <c r="AW217" i="240" s="1"/>
  <c r="AQ92" i="260"/>
  <c r="AQ93" i="260" s="1"/>
  <c r="BB464" i="240"/>
  <c r="BB465" i="240" s="1"/>
  <c r="BE216" i="240"/>
  <c r="BE217" i="240" s="1"/>
  <c r="AC464" i="240"/>
  <c r="AC465" i="240" s="1"/>
  <c r="G216" i="240"/>
  <c r="G217" i="240" s="1"/>
  <c r="AA92" i="260"/>
  <c r="AA93" i="260" s="1"/>
  <c r="AS464" i="240"/>
  <c r="AS465" i="240" s="1"/>
  <c r="H216" i="240"/>
  <c r="H217" i="240" s="1"/>
  <c r="C92" i="260"/>
  <c r="C93" i="260" s="1"/>
  <c r="S464" i="240"/>
  <c r="S465" i="240" s="1"/>
  <c r="F92" i="260"/>
  <c r="F93" i="260" s="1"/>
  <c r="Q464" i="240"/>
  <c r="Q465" i="240" s="1"/>
  <c r="T216" i="240"/>
  <c r="T217" i="240" s="1"/>
  <c r="AD464" i="240"/>
  <c r="AD465" i="240" s="1"/>
  <c r="AE216" i="240"/>
  <c r="AE217" i="240" s="1"/>
  <c r="T464" i="240"/>
  <c r="T465" i="240" s="1"/>
  <c r="AH216" i="240"/>
  <c r="AH217" i="240" s="1"/>
  <c r="AX92" i="260"/>
  <c r="AX93" i="260" s="1"/>
  <c r="E464" i="240"/>
  <c r="E465" i="240" s="1"/>
  <c r="AX464" i="240"/>
  <c r="AX465" i="240" s="1"/>
  <c r="N216" i="240"/>
  <c r="N217" i="240" s="1"/>
  <c r="W216" i="240"/>
  <c r="W217" i="240" s="1"/>
  <c r="AZ216" i="240"/>
  <c r="AZ217" i="240" s="1"/>
  <c r="BH92" i="260"/>
  <c r="BH93" i="260" s="1"/>
  <c r="AT92" i="260"/>
  <c r="AT93" i="260" s="1"/>
  <c r="V216" i="240"/>
  <c r="V217" i="240" s="1"/>
  <c r="AY216" i="240"/>
  <c r="AY217" i="240" s="1"/>
  <c r="L92" i="260"/>
  <c r="L93" i="260" s="1"/>
  <c r="BH464" i="240"/>
  <c r="BH465" i="240" s="1"/>
  <c r="L216" i="240"/>
  <c r="L217" i="240" s="1"/>
  <c r="M92" i="260"/>
  <c r="M93" i="260" s="1"/>
  <c r="AN92" i="260"/>
  <c r="AN93" i="260" s="1"/>
  <c r="E92" i="260"/>
  <c r="E93" i="260" s="1"/>
  <c r="AL464" i="240"/>
  <c r="AL465" i="240" s="1"/>
  <c r="AP92" i="260"/>
  <c r="AP93" i="260" s="1"/>
  <c r="AJ464" i="240"/>
  <c r="AJ465" i="240" s="1"/>
  <c r="F216" i="240"/>
  <c r="F217" i="240" s="1"/>
  <c r="BI216" i="240"/>
  <c r="BI217" i="240" s="1"/>
  <c r="AB216" i="240"/>
  <c r="AB217" i="240" s="1"/>
  <c r="AJ92" i="260"/>
  <c r="AJ93" i="260" s="1"/>
  <c r="AA464" i="240"/>
  <c r="AA465" i="240" s="1"/>
  <c r="BJ464" i="240"/>
  <c r="BJ465" i="240" s="1"/>
  <c r="AB464" i="240"/>
  <c r="AB465" i="240" s="1"/>
  <c r="BF216" i="240"/>
  <c r="BF217" i="240" s="1"/>
  <c r="AI92" i="260"/>
  <c r="AI93" i="260" s="1"/>
  <c r="Y464" i="240"/>
  <c r="Y465" i="240" s="1"/>
  <c r="BD216" i="240"/>
  <c r="BD217" i="240" s="1"/>
  <c r="AZ92" i="260"/>
  <c r="AZ93" i="260" s="1"/>
  <c r="U92" i="260"/>
  <c r="U93" i="260" s="1"/>
  <c r="P216" i="240"/>
  <c r="P217" i="240" s="1"/>
  <c r="AO216" i="240"/>
  <c r="AO217" i="240" s="1"/>
  <c r="AR92" i="260"/>
  <c r="AR93" i="260" s="1"/>
  <c r="BD464" i="240"/>
  <c r="BD465" i="240" s="1"/>
  <c r="AO464" i="240"/>
  <c r="AO465" i="240" s="1"/>
  <c r="AM216" i="240"/>
  <c r="AM217" i="240" s="1"/>
  <c r="AL92" i="260"/>
  <c r="AL93" i="260" s="1"/>
  <c r="W464" i="240"/>
  <c r="W465" i="240" s="1"/>
  <c r="AM464" i="240"/>
  <c r="AM465" i="240" s="1"/>
  <c r="W92" i="260"/>
  <c r="W93" i="260" s="1"/>
  <c r="AH92" i="260"/>
  <c r="AH93" i="260" s="1"/>
  <c r="BA92" i="260"/>
  <c r="BA93" i="260" s="1"/>
  <c r="AW464" i="240"/>
  <c r="AW465" i="240" s="1"/>
  <c r="E216" i="240"/>
  <c r="E217" i="240" s="1"/>
  <c r="Q92" i="260"/>
  <c r="Q93" i="260" s="1"/>
  <c r="BG92" i="260"/>
  <c r="BG93" i="260" s="1"/>
  <c r="AO154" i="240"/>
  <c r="AO155" i="240" s="1"/>
  <c r="L154" i="240"/>
  <c r="L155" i="240" s="1"/>
  <c r="Z402" i="240"/>
  <c r="Z403" i="240" s="1"/>
  <c r="Z154" i="240"/>
  <c r="Z155" i="240" s="1"/>
  <c r="F402" i="240"/>
  <c r="F403" i="240" s="1"/>
  <c r="P402" i="240"/>
  <c r="P403" i="240" s="1"/>
  <c r="Y154" i="240"/>
  <c r="Y155" i="240" s="1"/>
  <c r="BJ154" i="240"/>
  <c r="BJ155" i="240" s="1"/>
  <c r="BG154" i="240"/>
  <c r="BG155" i="240" s="1"/>
  <c r="AB402" i="240"/>
  <c r="AB403" i="240" s="1"/>
  <c r="I154" i="240"/>
  <c r="I155" i="240" s="1"/>
  <c r="AY154" i="240"/>
  <c r="AY155" i="240" s="1"/>
  <c r="AL154" i="240"/>
  <c r="AL155" i="240" s="1"/>
  <c r="D402" i="240"/>
  <c r="D403" i="240" s="1"/>
  <c r="BD154" i="240"/>
  <c r="BD155" i="240" s="1"/>
  <c r="AP154" i="240"/>
  <c r="AP155" i="240" s="1"/>
  <c r="AD154" i="240"/>
  <c r="AD155" i="240" s="1"/>
  <c r="G154" i="240"/>
  <c r="G155" i="240" s="1"/>
  <c r="Q154" i="240"/>
  <c r="Q155" i="240" s="1"/>
  <c r="O154" i="240"/>
  <c r="O155" i="240" s="1"/>
  <c r="AS154" i="240"/>
  <c r="AS155" i="240" s="1"/>
  <c r="V402" i="240"/>
  <c r="V403" i="240" s="1"/>
  <c r="R154" i="240"/>
  <c r="R155" i="240" s="1"/>
  <c r="BA154" i="240"/>
  <c r="BA155" i="240" s="1"/>
  <c r="AV154" i="240"/>
  <c r="AV155" i="240" s="1"/>
  <c r="BI154" i="240"/>
  <c r="BI155" i="240" s="1"/>
  <c r="AM154" i="240"/>
  <c r="AM155" i="240" s="1"/>
  <c r="B402" i="240"/>
  <c r="B403" i="240" s="1"/>
  <c r="AD402" i="240"/>
  <c r="AD403" i="240" s="1"/>
  <c r="BF154" i="240"/>
  <c r="BF155" i="240" s="1"/>
  <c r="AZ154" i="240"/>
  <c r="AZ155" i="240" s="1"/>
  <c r="BE154" i="240"/>
  <c r="BE155" i="240" s="1"/>
  <c r="AU154" i="240"/>
  <c r="AU155" i="240" s="1"/>
  <c r="C154" i="240"/>
  <c r="C155" i="240" s="1"/>
  <c r="AG154" i="240"/>
  <c r="AG155" i="240" s="1"/>
  <c r="AC402" i="240"/>
  <c r="AC403" i="240" s="1"/>
  <c r="G402" i="240"/>
  <c r="G403" i="240" s="1"/>
  <c r="I402" i="240"/>
  <c r="I403" i="240" s="1"/>
  <c r="AA154" i="240"/>
  <c r="AA155" i="240" s="1"/>
  <c r="AJ154" i="240"/>
  <c r="AJ155" i="240" s="1"/>
  <c r="AA402" i="240"/>
  <c r="AA403" i="240" s="1"/>
  <c r="N402" i="240"/>
  <c r="N403" i="240" s="1"/>
  <c r="D154" i="240"/>
  <c r="D155" i="240" s="1"/>
  <c r="AR154" i="240"/>
  <c r="AR155" i="240" s="1"/>
  <c r="R402" i="240"/>
  <c r="R403" i="240" s="1"/>
  <c r="BH154" i="240"/>
  <c r="BH155" i="240" s="1"/>
  <c r="AX154" i="240"/>
  <c r="AX155" i="240" s="1"/>
  <c r="T154" i="240"/>
  <c r="T155" i="240" s="1"/>
  <c r="L402" i="240"/>
  <c r="L403" i="240" s="1"/>
  <c r="BC154" i="240"/>
  <c r="BC155" i="240" s="1"/>
  <c r="AI154" i="240"/>
  <c r="AI155" i="240" s="1"/>
  <c r="O402" i="240"/>
  <c r="O403" i="240" s="1"/>
  <c r="P154" i="240"/>
  <c r="P155" i="240" s="1"/>
  <c r="AT154" i="240"/>
  <c r="AT155" i="240" s="1"/>
  <c r="M402" i="240"/>
  <c r="M403" i="240" s="1"/>
  <c r="W154" i="240"/>
  <c r="W155" i="240" s="1"/>
  <c r="AK154" i="240"/>
  <c r="AK155" i="240" s="1"/>
  <c r="K402" i="240"/>
  <c r="K403" i="240" s="1"/>
  <c r="AQ154" i="240"/>
  <c r="AQ155" i="240" s="1"/>
  <c r="C402" i="240"/>
  <c r="C403" i="240" s="1"/>
  <c r="M154" i="240"/>
  <c r="M155" i="240" s="1"/>
  <c r="AN154" i="240"/>
  <c r="AN155" i="240" s="1"/>
  <c r="AW154" i="240"/>
  <c r="AW155" i="240" s="1"/>
  <c r="K154" i="240"/>
  <c r="K155" i="240" s="1"/>
  <c r="AC154" i="240"/>
  <c r="AC155" i="240" s="1"/>
  <c r="AB154" i="240"/>
  <c r="AB155" i="240" s="1"/>
  <c r="AH154" i="240"/>
  <c r="AH155" i="240" s="1"/>
  <c r="F154" i="240"/>
  <c r="F155" i="240" s="1"/>
  <c r="B154" i="240"/>
  <c r="B155" i="240" s="1"/>
  <c r="BB154" i="240"/>
  <c r="BB155" i="240" s="1"/>
  <c r="U402" i="240"/>
  <c r="U403" i="240" s="1"/>
  <c r="AE154" i="240"/>
  <c r="AE155" i="240" s="1"/>
  <c r="Q402" i="240"/>
  <c r="Q403" i="240" s="1"/>
  <c r="S402" i="240"/>
  <c r="S403" i="240" s="1"/>
  <c r="S154" i="240"/>
  <c r="S155" i="240" s="1"/>
  <c r="T402" i="240"/>
  <c r="T403" i="240" s="1"/>
  <c r="AE402" i="240"/>
  <c r="AE403" i="240" s="1"/>
  <c r="V154" i="240"/>
  <c r="V155" i="240" s="1"/>
  <c r="X402" i="240"/>
  <c r="X403" i="240" s="1"/>
  <c r="E402" i="240"/>
  <c r="E403" i="240" s="1"/>
  <c r="X154" i="240"/>
  <c r="X155" i="240" s="1"/>
  <c r="N154" i="240"/>
  <c r="N155" i="240" s="1"/>
  <c r="U154" i="240"/>
  <c r="U155" i="240" s="1"/>
  <c r="J402" i="240"/>
  <c r="J403" i="240" s="1"/>
  <c r="Y402" i="240"/>
  <c r="Y403" i="240" s="1"/>
  <c r="J154" i="240"/>
  <c r="J155" i="240" s="1"/>
  <c r="H402" i="240"/>
  <c r="H403" i="240" s="1"/>
  <c r="H154" i="240"/>
  <c r="H155" i="240" s="1"/>
  <c r="E154" i="240"/>
  <c r="E155" i="240" s="1"/>
  <c r="W402" i="240"/>
  <c r="W403" i="240" s="1"/>
  <c r="AP402" i="240"/>
  <c r="AP403" i="240" s="1"/>
  <c r="AN402" i="240"/>
  <c r="AN403" i="240" s="1"/>
  <c r="AO402" i="240"/>
  <c r="AO403" i="240" s="1"/>
  <c r="AT402" i="240"/>
  <c r="AT403" i="240" s="1"/>
  <c r="AG379" i="240"/>
  <c r="AG402" i="240" s="1"/>
  <c r="AG403" i="240" s="1"/>
  <c r="AJ402" i="240"/>
  <c r="AJ403" i="240" s="1"/>
  <c r="AV402" i="240"/>
  <c r="AV403" i="240" s="1"/>
  <c r="AK246" i="260"/>
  <c r="AK247" i="260" s="1"/>
  <c r="AI402" i="240"/>
  <c r="AI403" i="240" s="1"/>
  <c r="AS402" i="240"/>
  <c r="AS403" i="240" s="1"/>
  <c r="AZ402" i="240"/>
  <c r="AZ403" i="240" s="1"/>
  <c r="BH402" i="240"/>
  <c r="BH403" i="240" s="1"/>
  <c r="AL402" i="240"/>
  <c r="AL403" i="240" s="1"/>
  <c r="AQ402" i="240"/>
  <c r="AQ403" i="240" s="1"/>
  <c r="BH246" i="260"/>
  <c r="BH247" i="260" s="1"/>
  <c r="AQ92" i="240"/>
  <c r="AQ93" i="240" s="1"/>
  <c r="AQ246" i="260"/>
  <c r="AQ247" i="260" s="1"/>
  <c r="I278" i="240"/>
  <c r="I279" i="240" s="1"/>
  <c r="BE402" i="240"/>
  <c r="BE403" i="240" s="1"/>
  <c r="BC402" i="240"/>
  <c r="BC403" i="240" s="1"/>
  <c r="Y92" i="240"/>
  <c r="Y93" i="240" s="1"/>
  <c r="BD402" i="240"/>
  <c r="BD403" i="240" s="1"/>
  <c r="BF402" i="240"/>
  <c r="BF403" i="240" s="1"/>
  <c r="BA402" i="240"/>
  <c r="BA403" i="240" s="1"/>
  <c r="C92" i="240"/>
  <c r="C93" i="240" s="1"/>
  <c r="BJ402" i="240"/>
  <c r="BJ403" i="240" s="1"/>
  <c r="AR402" i="240"/>
  <c r="AR403" i="240" s="1"/>
  <c r="AX402" i="240"/>
  <c r="AX403" i="240" s="1"/>
  <c r="AH402" i="240"/>
  <c r="AH403" i="240" s="1"/>
  <c r="BG402" i="240"/>
  <c r="BG403" i="240" s="1"/>
  <c r="AK402" i="240"/>
  <c r="AK403" i="240" s="1"/>
  <c r="AW402" i="240"/>
  <c r="AW403" i="240" s="1"/>
  <c r="BB402" i="240"/>
  <c r="BB403" i="240" s="1"/>
  <c r="AU402" i="240"/>
  <c r="AU403" i="240" s="1"/>
  <c r="AM402" i="240"/>
  <c r="AM403" i="240" s="1"/>
  <c r="AZ278" i="240"/>
  <c r="AZ279" i="240" s="1"/>
  <c r="AY402" i="240"/>
  <c r="AY403" i="240" s="1"/>
  <c r="Z246" i="260"/>
  <c r="Z247" i="260" s="1"/>
  <c r="AL278" i="240"/>
  <c r="AL279" i="240" s="1"/>
  <c r="BI402" i="240"/>
  <c r="BI403" i="240" s="1"/>
  <c r="AJ246" i="260"/>
  <c r="AJ247" i="260" s="1"/>
  <c r="AI92" i="240"/>
  <c r="AI93" i="240" s="1"/>
  <c r="F246" i="260"/>
  <c r="F247" i="260" s="1"/>
  <c r="BI246" i="260"/>
  <c r="BI247" i="260" s="1"/>
  <c r="BD92" i="240"/>
  <c r="BD93" i="240" s="1"/>
  <c r="B92" i="240"/>
  <c r="B93" i="240" s="1"/>
  <c r="S246" i="260"/>
  <c r="S247" i="260" s="1"/>
  <c r="AO246" i="260"/>
  <c r="AO247" i="260" s="1"/>
  <c r="AZ246" i="260"/>
  <c r="AZ247" i="260" s="1"/>
  <c r="Q278" i="240"/>
  <c r="Q279" i="240" s="1"/>
  <c r="AS278" i="240"/>
  <c r="AS279" i="240" s="1"/>
  <c r="AV92" i="240"/>
  <c r="AV93" i="240" s="1"/>
  <c r="BA92" i="240"/>
  <c r="BA93" i="240" s="1"/>
  <c r="F92" i="240"/>
  <c r="F93" i="240" s="1"/>
  <c r="Z92" i="240"/>
  <c r="Z93" i="240" s="1"/>
  <c r="AC278" i="240"/>
  <c r="AC279" i="240" s="1"/>
  <c r="BC92" i="240"/>
  <c r="BC93" i="240" s="1"/>
  <c r="O246" i="260"/>
  <c r="O247" i="260" s="1"/>
  <c r="AP246" i="260"/>
  <c r="AP247" i="260" s="1"/>
  <c r="AE278" i="240"/>
  <c r="AE279" i="240" s="1"/>
  <c r="AL92" i="240"/>
  <c r="AL93" i="240" s="1"/>
  <c r="BD246" i="260"/>
  <c r="BD247" i="260" s="1"/>
  <c r="BA278" i="240"/>
  <c r="BA279" i="240" s="1"/>
  <c r="H92" i="240"/>
  <c r="H93" i="240" s="1"/>
  <c r="BJ246" i="260"/>
  <c r="BJ247" i="260" s="1"/>
  <c r="AV278" i="240"/>
  <c r="AV279" i="240" s="1"/>
  <c r="AT92" i="240"/>
  <c r="AT93" i="240" s="1"/>
  <c r="U92" i="240"/>
  <c r="U93" i="240" s="1"/>
  <c r="AB92" i="240"/>
  <c r="AB93" i="240" s="1"/>
  <c r="AD246" i="260"/>
  <c r="AD247" i="260" s="1"/>
  <c r="BE246" i="260"/>
  <c r="BE247" i="260" s="1"/>
  <c r="AH246" i="260"/>
  <c r="AH247" i="260" s="1"/>
  <c r="H278" i="240"/>
  <c r="H279" i="240" s="1"/>
  <c r="BI278" i="240"/>
  <c r="BI279" i="240" s="1"/>
  <c r="AU92" i="240"/>
  <c r="AU93" i="240" s="1"/>
  <c r="AM92" i="240"/>
  <c r="AM93" i="240" s="1"/>
  <c r="AD92" i="240"/>
  <c r="AD93" i="240" s="1"/>
  <c r="G92" i="240"/>
  <c r="G93" i="240" s="1"/>
  <c r="N246" i="260"/>
  <c r="N247" i="260" s="1"/>
  <c r="BA246" i="260"/>
  <c r="BA247" i="260" s="1"/>
  <c r="L278" i="240"/>
  <c r="L279" i="240" s="1"/>
  <c r="AB278" i="240"/>
  <c r="AB279" i="240" s="1"/>
  <c r="AR278" i="240"/>
  <c r="AR279" i="240" s="1"/>
  <c r="AX278" i="240"/>
  <c r="AX279" i="240" s="1"/>
  <c r="AP92" i="240"/>
  <c r="AP93" i="240" s="1"/>
  <c r="W92" i="240"/>
  <c r="W93" i="240" s="1"/>
  <c r="AK92" i="240"/>
  <c r="AK93" i="240" s="1"/>
  <c r="M246" i="260"/>
  <c r="M247" i="260" s="1"/>
  <c r="V246" i="260"/>
  <c r="V247" i="260" s="1"/>
  <c r="AB246" i="260"/>
  <c r="AB247" i="260" s="1"/>
  <c r="AC246" i="260"/>
  <c r="AC247" i="260" s="1"/>
  <c r="AY246" i="260"/>
  <c r="AY247" i="260" s="1"/>
  <c r="Y278" i="240"/>
  <c r="Y279" i="240" s="1"/>
  <c r="AD278" i="240"/>
  <c r="AD279" i="240" s="1"/>
  <c r="AH278" i="240"/>
  <c r="AH279" i="240" s="1"/>
  <c r="BG278" i="240"/>
  <c r="BG279" i="240" s="1"/>
  <c r="AJ92" i="240"/>
  <c r="AJ93" i="240" s="1"/>
  <c r="S92" i="240"/>
  <c r="S93" i="240" s="1"/>
  <c r="C246" i="260"/>
  <c r="C247" i="260" s="1"/>
  <c r="AA92" i="240"/>
  <c r="AA93" i="240" s="1"/>
  <c r="AG246" i="260"/>
  <c r="AG247" i="260" s="1"/>
  <c r="AW246" i="260"/>
  <c r="AW247" i="260" s="1"/>
  <c r="P246" i="260"/>
  <c r="P247" i="260" s="1"/>
  <c r="Y246" i="260"/>
  <c r="Y247" i="260" s="1"/>
  <c r="BG246" i="260"/>
  <c r="BG247" i="260" s="1"/>
  <c r="J278" i="240"/>
  <c r="J279" i="240" s="1"/>
  <c r="G278" i="240"/>
  <c r="G279" i="240" s="1"/>
  <c r="BH278" i="240"/>
  <c r="BH279" i="240" s="1"/>
  <c r="AU278" i="240"/>
  <c r="AU279" i="240" s="1"/>
  <c r="BG92" i="240"/>
  <c r="BG93" i="240" s="1"/>
  <c r="K92" i="240"/>
  <c r="K93" i="240" s="1"/>
  <c r="AS92" i="240"/>
  <c r="AS93" i="240" s="1"/>
  <c r="AN246" i="260"/>
  <c r="AN247" i="260" s="1"/>
  <c r="U278" i="240"/>
  <c r="U279" i="240" s="1"/>
  <c r="Q246" i="260"/>
  <c r="Q247" i="260" s="1"/>
  <c r="R246" i="260"/>
  <c r="R247" i="260" s="1"/>
  <c r="AX246" i="260"/>
  <c r="AX247" i="260" s="1"/>
  <c r="V278" i="240"/>
  <c r="V279" i="240" s="1"/>
  <c r="N278" i="240"/>
  <c r="N279" i="240" s="1"/>
  <c r="BB278" i="240"/>
  <c r="BB279" i="240" s="1"/>
  <c r="AM278" i="240"/>
  <c r="AM279" i="240" s="1"/>
  <c r="AY92" i="240"/>
  <c r="AY93" i="240" s="1"/>
  <c r="L92" i="240"/>
  <c r="L93" i="240" s="1"/>
  <c r="J92" i="240"/>
  <c r="J93" i="240" s="1"/>
  <c r="N92" i="240"/>
  <c r="N93" i="240" s="1"/>
  <c r="U246" i="260"/>
  <c r="U247" i="260" s="1"/>
  <c r="D246" i="260"/>
  <c r="D247" i="260" s="1"/>
  <c r="BC246" i="260"/>
  <c r="BC247" i="260" s="1"/>
  <c r="S278" i="240"/>
  <c r="S279" i="240" s="1"/>
  <c r="AA278" i="240"/>
  <c r="AA279" i="240" s="1"/>
  <c r="AP278" i="240"/>
  <c r="AP279" i="240" s="1"/>
  <c r="AW278" i="240"/>
  <c r="AW279" i="240" s="1"/>
  <c r="AG92" i="240"/>
  <c r="AG93" i="240" s="1"/>
  <c r="X92" i="240"/>
  <c r="X93" i="240" s="1"/>
  <c r="P278" i="240"/>
  <c r="P279" i="240" s="1"/>
  <c r="W278" i="240"/>
  <c r="W279" i="240" s="1"/>
  <c r="AO278" i="240"/>
  <c r="AO279" i="240" s="1"/>
  <c r="BJ278" i="240"/>
  <c r="BJ279" i="240" s="1"/>
  <c r="AX92" i="240"/>
  <c r="AX93" i="240" s="1"/>
  <c r="D92" i="240"/>
  <c r="D93" i="240" s="1"/>
  <c r="AO92" i="240"/>
  <c r="AO93" i="240" s="1"/>
  <c r="B278" i="240"/>
  <c r="B279" i="240" s="1"/>
  <c r="AM246" i="260"/>
  <c r="AM247" i="260" s="1"/>
  <c r="G246" i="260"/>
  <c r="G247" i="260" s="1"/>
  <c r="B246" i="260"/>
  <c r="B247" i="260" s="1"/>
  <c r="AL246" i="260"/>
  <c r="AL247" i="260" s="1"/>
  <c r="M278" i="240"/>
  <c r="M279" i="240" s="1"/>
  <c r="F278" i="240"/>
  <c r="F279" i="240" s="1"/>
  <c r="AI278" i="240"/>
  <c r="AI279" i="240" s="1"/>
  <c r="BE278" i="240"/>
  <c r="BE279" i="240" s="1"/>
  <c r="BJ92" i="240"/>
  <c r="BJ93" i="240" s="1"/>
  <c r="O92" i="240"/>
  <c r="O93" i="240" s="1"/>
  <c r="AE92" i="240"/>
  <c r="AE93" i="240" s="1"/>
  <c r="J246" i="260"/>
  <c r="J247" i="260" s="1"/>
  <c r="X246" i="260"/>
  <c r="X247" i="260" s="1"/>
  <c r="AA246" i="260"/>
  <c r="AA247" i="260" s="1"/>
  <c r="BB246" i="260"/>
  <c r="BB247" i="260" s="1"/>
  <c r="X278" i="240"/>
  <c r="X279" i="240" s="1"/>
  <c r="R278" i="240"/>
  <c r="R279" i="240" s="1"/>
  <c r="AN278" i="240"/>
  <c r="AN279" i="240" s="1"/>
  <c r="AJ278" i="240"/>
  <c r="AJ279" i="240" s="1"/>
  <c r="BF92" i="240"/>
  <c r="BF93" i="240" s="1"/>
  <c r="R92" i="240"/>
  <c r="R93" i="240" s="1"/>
  <c r="D278" i="240"/>
  <c r="D279" i="240" s="1"/>
  <c r="K246" i="260"/>
  <c r="K247" i="260" s="1"/>
  <c r="L246" i="260"/>
  <c r="L247" i="260" s="1"/>
  <c r="I246" i="260"/>
  <c r="I247" i="260" s="1"/>
  <c r="AE246" i="260"/>
  <c r="AE247" i="260" s="1"/>
  <c r="AT246" i="260"/>
  <c r="AT247" i="260" s="1"/>
  <c r="E278" i="240"/>
  <c r="E279" i="240" s="1"/>
  <c r="Z278" i="240"/>
  <c r="Z279" i="240" s="1"/>
  <c r="BC278" i="240"/>
  <c r="BC279" i="240" s="1"/>
  <c r="AT278" i="240"/>
  <c r="AT279" i="240" s="1"/>
  <c r="BB92" i="240"/>
  <c r="BB93" i="240" s="1"/>
  <c r="T92" i="240"/>
  <c r="T93" i="240" s="1"/>
  <c r="O278" i="240"/>
  <c r="O279" i="240" s="1"/>
  <c r="BF278" i="240"/>
  <c r="BF279" i="240" s="1"/>
  <c r="Q92" i="240"/>
  <c r="Q93" i="240" s="1"/>
  <c r="BD278" i="240"/>
  <c r="BD279" i="240" s="1"/>
  <c r="BE92" i="240"/>
  <c r="BE93" i="240" s="1"/>
  <c r="BI92" i="240"/>
  <c r="BI93" i="240" s="1"/>
  <c r="P92" i="240"/>
  <c r="P93" i="240" s="1"/>
  <c r="AC92" i="240"/>
  <c r="AC93" i="240" s="1"/>
  <c r="E246" i="260"/>
  <c r="E247" i="260" s="1"/>
  <c r="AY278" i="240"/>
  <c r="AY279" i="240" s="1"/>
  <c r="AZ92" i="240"/>
  <c r="AZ93" i="240" s="1"/>
  <c r="T246" i="260"/>
  <c r="T247" i="260" s="1"/>
  <c r="AU246" i="260"/>
  <c r="AU247" i="260" s="1"/>
  <c r="K278" i="240"/>
  <c r="K279" i="240" s="1"/>
  <c r="H246" i="260"/>
  <c r="H247" i="260" s="1"/>
  <c r="AI246" i="260"/>
  <c r="AI247" i="260" s="1"/>
  <c r="AR246" i="260"/>
  <c r="AR247" i="260" s="1"/>
  <c r="C278" i="240"/>
  <c r="C279" i="240" s="1"/>
  <c r="AQ278" i="240"/>
  <c r="AQ279" i="240" s="1"/>
  <c r="AH92" i="240"/>
  <c r="AH93" i="240" s="1"/>
  <c r="AR92" i="240"/>
  <c r="AR93" i="240" s="1"/>
  <c r="I92" i="240"/>
  <c r="I93" i="240" s="1"/>
  <c r="M92" i="240"/>
  <c r="M93" i="240" s="1"/>
  <c r="BH92" i="240"/>
  <c r="BH93" i="240" s="1"/>
  <c r="AK278" i="240"/>
  <c r="AK279" i="240" s="1"/>
  <c r="BF246" i="260"/>
  <c r="BF247" i="260" s="1"/>
  <c r="W246" i="260"/>
  <c r="W247" i="260" s="1"/>
  <c r="AV246" i="260"/>
  <c r="AV247" i="260" s="1"/>
  <c r="AS246" i="260"/>
  <c r="AS247" i="260" s="1"/>
  <c r="T278" i="240"/>
  <c r="T279" i="240" s="1"/>
  <c r="AG278" i="240"/>
  <c r="AG279" i="240" s="1"/>
  <c r="AN92" i="240"/>
  <c r="AN93" i="240" s="1"/>
  <c r="AW92" i="240"/>
  <c r="AW93" i="240" s="1"/>
  <c r="E92" i="240"/>
  <c r="E93" i="240" s="1"/>
  <c r="V92" i="240"/>
  <c r="V93" i="240" s="1"/>
  <c r="AW464" i="260"/>
  <c r="AW465" i="260" s="1"/>
  <c r="BA432" i="240"/>
  <c r="BA433" i="240" s="1"/>
  <c r="D432" i="240"/>
  <c r="D433" i="240" s="1"/>
  <c r="AG409" i="240"/>
  <c r="AG432" i="240" s="1"/>
  <c r="AG433" i="240" s="1"/>
  <c r="AG60" i="240"/>
  <c r="AG61" i="240" s="1"/>
  <c r="B4" i="202" s="1" a="1"/>
  <c r="B4" i="202" s="1"/>
  <c r="P308" i="240"/>
  <c r="P309" i="240" s="1"/>
  <c r="Z308" i="240"/>
  <c r="Z309" i="240" s="1"/>
  <c r="AQ432" i="240"/>
  <c r="AQ433" i="240" s="1"/>
  <c r="AA432" i="240"/>
  <c r="AA433" i="240" s="1"/>
  <c r="S432" i="240"/>
  <c r="S433" i="240" s="1"/>
  <c r="AP432" i="240"/>
  <c r="AP433" i="240" s="1"/>
  <c r="R432" i="240"/>
  <c r="R433" i="240" s="1"/>
  <c r="BE184" i="240"/>
  <c r="BE185" i="240" s="1"/>
  <c r="BC432" i="240"/>
  <c r="BC433" i="240" s="1"/>
  <c r="AO432" i="240"/>
  <c r="AO433" i="240" s="1"/>
  <c r="U432" i="240"/>
  <c r="U433" i="240" s="1"/>
  <c r="P432" i="240"/>
  <c r="P433" i="240" s="1"/>
  <c r="AG494" i="240"/>
  <c r="AG495" i="240" s="1"/>
  <c r="AB432" i="240"/>
  <c r="AB433" i="240" s="1"/>
  <c r="B432" i="240"/>
  <c r="B433" i="240" s="1"/>
  <c r="AL464" i="260"/>
  <c r="AL465" i="260" s="1"/>
  <c r="B402" i="260"/>
  <c r="B403" i="260" s="1"/>
  <c r="AR432" i="240"/>
  <c r="AR433" i="240" s="1"/>
  <c r="AW432" i="240"/>
  <c r="AW433" i="240" s="1"/>
  <c r="AL432" i="240"/>
  <c r="AL433" i="240" s="1"/>
  <c r="J432" i="240"/>
  <c r="J433" i="240" s="1"/>
  <c r="I308" i="240"/>
  <c r="I309" i="240" s="1"/>
  <c r="BJ464" i="260"/>
  <c r="BJ465" i="260" s="1"/>
  <c r="Q432" i="240"/>
  <c r="Q433" i="240" s="1"/>
  <c r="BD432" i="240"/>
  <c r="BD433" i="240" s="1"/>
  <c r="BB432" i="240"/>
  <c r="BB433" i="240" s="1"/>
  <c r="AI432" i="240"/>
  <c r="AI433" i="240" s="1"/>
  <c r="T432" i="240"/>
  <c r="T433" i="240" s="1"/>
  <c r="BA308" i="240"/>
  <c r="BA309" i="240" s="1"/>
  <c r="X432" i="240"/>
  <c r="X433" i="240" s="1"/>
  <c r="F432" i="260"/>
  <c r="F433" i="260" s="1"/>
  <c r="BE432" i="240"/>
  <c r="BE433" i="240" s="1"/>
  <c r="Y432" i="240"/>
  <c r="Y433" i="240" s="1"/>
  <c r="BF308" i="240"/>
  <c r="BF309" i="240" s="1"/>
  <c r="AM308" i="240"/>
  <c r="AM309" i="240" s="1"/>
  <c r="AE308" i="240"/>
  <c r="AE309" i="240" s="1"/>
  <c r="C432" i="240"/>
  <c r="C433" i="240" s="1"/>
  <c r="AC432" i="240"/>
  <c r="AC433" i="240" s="1"/>
  <c r="E432" i="240"/>
  <c r="E433" i="240" s="1"/>
  <c r="F432" i="240"/>
  <c r="F433" i="240" s="1"/>
  <c r="BE122" i="260"/>
  <c r="BE123" i="260" s="1"/>
  <c r="AT432" i="240"/>
  <c r="AT433" i="240" s="1"/>
  <c r="BI308" i="240"/>
  <c r="BI309" i="240" s="1"/>
  <c r="AU432" i="240"/>
  <c r="AU433" i="240" s="1"/>
  <c r="AE432" i="240"/>
  <c r="AE433" i="240" s="1"/>
  <c r="BI432" i="240"/>
  <c r="BI433" i="240" s="1"/>
  <c r="K432" i="240"/>
  <c r="K433" i="240" s="1"/>
  <c r="T154" i="260"/>
  <c r="T155" i="260" s="1"/>
  <c r="AV432" i="240"/>
  <c r="AV433" i="240" s="1"/>
  <c r="BF432" i="240"/>
  <c r="BF433" i="240" s="1"/>
  <c r="W432" i="240"/>
  <c r="W433" i="240" s="1"/>
  <c r="V432" i="240"/>
  <c r="V433" i="240" s="1"/>
  <c r="E154" i="260"/>
  <c r="E155" i="260" s="1"/>
  <c r="BI122" i="260"/>
  <c r="BI123" i="260" s="1"/>
  <c r="U122" i="260"/>
  <c r="U123" i="260" s="1"/>
  <c r="AD432" i="240"/>
  <c r="AD433" i="240" s="1"/>
  <c r="AU308" i="240"/>
  <c r="AU309" i="240" s="1"/>
  <c r="AM432" i="240"/>
  <c r="AM433" i="240" s="1"/>
  <c r="AN432" i="240"/>
  <c r="AN433" i="240" s="1"/>
  <c r="AJ432" i="240"/>
  <c r="AJ433" i="240" s="1"/>
  <c r="I432" i="240"/>
  <c r="I433" i="240" s="1"/>
  <c r="N432" i="240"/>
  <c r="N433" i="240" s="1"/>
  <c r="L154" i="260"/>
  <c r="L155" i="260" s="1"/>
  <c r="BG432" i="240"/>
  <c r="BG433" i="240" s="1"/>
  <c r="B308" i="240"/>
  <c r="B309" i="240" s="1"/>
  <c r="AK432" i="240"/>
  <c r="AK433" i="240" s="1"/>
  <c r="H432" i="240"/>
  <c r="H433" i="240" s="1"/>
  <c r="AJ432" i="260"/>
  <c r="AJ433" i="260" s="1"/>
  <c r="AY432" i="240"/>
  <c r="AY433" i="240" s="1"/>
  <c r="M432" i="240"/>
  <c r="M433" i="240" s="1"/>
  <c r="AX432" i="240"/>
  <c r="AX433" i="240" s="1"/>
  <c r="Z432" i="240"/>
  <c r="Z433" i="240" s="1"/>
  <c r="O432" i="240"/>
  <c r="O433" i="240" s="1"/>
  <c r="X308" i="240"/>
  <c r="X309" i="240" s="1"/>
  <c r="H308" i="240"/>
  <c r="H309" i="240" s="1"/>
  <c r="AH432" i="240"/>
  <c r="AH433" i="240" s="1"/>
  <c r="AS432" i="240"/>
  <c r="AS433" i="240" s="1"/>
  <c r="BJ432" i="240"/>
  <c r="BJ433" i="240" s="1"/>
  <c r="L432" i="240"/>
  <c r="L433" i="240" s="1"/>
  <c r="AM494" i="260"/>
  <c r="AM495" i="260" s="1"/>
  <c r="AZ432" i="240"/>
  <c r="AZ433" i="240" s="1"/>
  <c r="BH432" i="240"/>
  <c r="BH433" i="240" s="1"/>
  <c r="G432" i="240"/>
  <c r="G433" i="240" s="1"/>
  <c r="AV494" i="260"/>
  <c r="AV495" i="260" s="1"/>
  <c r="X494" i="240"/>
  <c r="X495" i="240" s="1"/>
  <c r="G432" i="260"/>
  <c r="G433" i="260" s="1"/>
  <c r="W122" i="260"/>
  <c r="W123" i="260" s="1"/>
  <c r="AY432" i="260"/>
  <c r="AY433" i="260" s="1"/>
  <c r="AV308" i="240"/>
  <c r="AV309" i="240" s="1"/>
  <c r="AY122" i="260"/>
  <c r="AY123" i="260" s="1"/>
  <c r="AX308" i="240"/>
  <c r="AX309" i="240" s="1"/>
  <c r="N122" i="260"/>
  <c r="N123" i="260" s="1"/>
  <c r="AI432" i="260"/>
  <c r="AI433" i="260" s="1"/>
  <c r="BC308" i="240"/>
  <c r="BC309" i="240" s="1"/>
  <c r="W308" i="240"/>
  <c r="W309" i="240" s="1"/>
  <c r="BE464" i="260"/>
  <c r="BE465" i="260" s="1"/>
  <c r="AA154" i="260"/>
  <c r="AA155" i="260" s="1"/>
  <c r="AA308" i="240"/>
  <c r="AA309" i="240" s="1"/>
  <c r="B154" i="260"/>
  <c r="B155" i="260" s="1"/>
  <c r="AG308" i="240"/>
  <c r="AG309" i="240" s="1"/>
  <c r="AB308" i="240"/>
  <c r="AB309" i="240" s="1"/>
  <c r="F402" i="260"/>
  <c r="F403" i="260" s="1"/>
  <c r="AS432" i="260"/>
  <c r="AS433" i="260" s="1"/>
  <c r="BD308" i="240"/>
  <c r="BD309" i="240" s="1"/>
  <c r="O308" i="240"/>
  <c r="O309" i="240" s="1"/>
  <c r="AC184" i="240"/>
  <c r="AC185" i="240" s="1"/>
  <c r="AI308" i="240"/>
  <c r="AI309" i="240" s="1"/>
  <c r="F308" i="240"/>
  <c r="F309" i="240" s="1"/>
  <c r="AZ122" i="260"/>
  <c r="AZ123" i="260" s="1"/>
  <c r="AR184" i="260"/>
  <c r="AR185" i="260" s="1"/>
  <c r="L402" i="260"/>
  <c r="L403" i="260" s="1"/>
  <c r="N246" i="240"/>
  <c r="N247" i="240" s="1"/>
  <c r="M494" i="240"/>
  <c r="M495" i="240" s="1"/>
  <c r="P246" i="240"/>
  <c r="P247" i="240" s="1"/>
  <c r="AJ308" i="240"/>
  <c r="AJ309" i="240" s="1"/>
  <c r="Q308" i="240"/>
  <c r="Q309" i="240" s="1"/>
  <c r="D184" i="240"/>
  <c r="D185" i="240" s="1"/>
  <c r="Z308" i="260"/>
  <c r="Z309" i="260" s="1"/>
  <c r="BB122" i="260"/>
  <c r="BB123" i="260" s="1"/>
  <c r="AW122" i="260"/>
  <c r="AW123" i="260" s="1"/>
  <c r="U308" i="240"/>
  <c r="U309" i="240" s="1"/>
  <c r="AE122" i="260"/>
  <c r="AE123" i="260" s="1"/>
  <c r="AO308" i="240"/>
  <c r="AO309" i="240" s="1"/>
  <c r="C308" i="240"/>
  <c r="C309" i="240" s="1"/>
  <c r="AH432" i="260"/>
  <c r="AH433" i="260" s="1"/>
  <c r="C402" i="260"/>
  <c r="C403" i="260" s="1"/>
  <c r="AP308" i="240"/>
  <c r="AP309" i="240" s="1"/>
  <c r="K308" i="260"/>
  <c r="K309" i="260" s="1"/>
  <c r="AM402" i="260"/>
  <c r="AM403" i="260" s="1"/>
  <c r="AQ122" i="260"/>
  <c r="AQ123" i="260" s="1"/>
  <c r="AK122" i="260"/>
  <c r="AK123" i="260" s="1"/>
  <c r="S246" i="240"/>
  <c r="S247" i="240" s="1"/>
  <c r="AE184" i="240"/>
  <c r="AE185" i="240" s="1"/>
  <c r="Y308" i="260"/>
  <c r="Y309" i="260" s="1"/>
  <c r="AY154" i="260"/>
  <c r="AY155" i="260" s="1"/>
  <c r="AU432" i="260"/>
  <c r="AU433" i="260" s="1"/>
  <c r="V246" i="240"/>
  <c r="V247" i="240" s="1"/>
  <c r="AR308" i="240"/>
  <c r="AR309" i="240" s="1"/>
  <c r="T308" i="240"/>
  <c r="T309" i="240" s="1"/>
  <c r="P184" i="240"/>
  <c r="P185" i="240" s="1"/>
  <c r="AO122" i="260"/>
  <c r="AO123" i="260" s="1"/>
  <c r="AM184" i="240"/>
  <c r="AM185" i="240" s="1"/>
  <c r="W432" i="260"/>
  <c r="W433" i="260" s="1"/>
  <c r="AZ494" i="260"/>
  <c r="AZ495" i="260" s="1"/>
  <c r="AQ308" i="240"/>
  <c r="AQ309" i="240" s="1"/>
  <c r="J308" i="240"/>
  <c r="J309" i="240" s="1"/>
  <c r="AM464" i="260"/>
  <c r="AM465" i="260" s="1"/>
  <c r="BJ308" i="240"/>
  <c r="BJ309" i="240" s="1"/>
  <c r="AY494" i="260"/>
  <c r="AY495" i="260" s="1"/>
  <c r="BD494" i="260"/>
  <c r="BD495" i="260" s="1"/>
  <c r="AY308" i="240"/>
  <c r="AY309" i="240" s="1"/>
  <c r="K308" i="240"/>
  <c r="K309" i="240" s="1"/>
  <c r="Y308" i="240"/>
  <c r="Y309" i="240" s="1"/>
  <c r="AW308" i="240"/>
  <c r="AW309" i="240" s="1"/>
  <c r="AT122" i="260"/>
  <c r="AT123" i="260" s="1"/>
  <c r="O246" i="240"/>
  <c r="O247" i="240" s="1"/>
  <c r="AQ432" i="260"/>
  <c r="AQ433" i="260" s="1"/>
  <c r="AK308" i="240"/>
  <c r="AK309" i="240" s="1"/>
  <c r="N308" i="240"/>
  <c r="N309" i="240" s="1"/>
  <c r="AJ494" i="240"/>
  <c r="AJ495" i="240" s="1"/>
  <c r="AP494" i="260"/>
  <c r="AP495" i="260" s="1"/>
  <c r="BG308" i="240"/>
  <c r="BG309" i="240" s="1"/>
  <c r="AT308" i="260"/>
  <c r="AT309" i="260" s="1"/>
  <c r="AS308" i="240"/>
  <c r="AS309" i="240" s="1"/>
  <c r="R464" i="260"/>
  <c r="R465" i="260" s="1"/>
  <c r="AC308" i="260"/>
  <c r="AC309" i="260" s="1"/>
  <c r="BB308" i="260"/>
  <c r="BB309" i="260" s="1"/>
  <c r="AB308" i="260"/>
  <c r="AB309" i="260" s="1"/>
  <c r="BB308" i="240"/>
  <c r="BB309" i="240" s="1"/>
  <c r="H308" i="260"/>
  <c r="H309" i="260" s="1"/>
  <c r="AV246" i="240"/>
  <c r="AV247" i="240" s="1"/>
  <c r="AL432" i="260"/>
  <c r="AL433" i="260" s="1"/>
  <c r="S308" i="240"/>
  <c r="S309" i="240" s="1"/>
  <c r="BJ122" i="260"/>
  <c r="BJ123" i="260" s="1"/>
  <c r="D246" i="240"/>
  <c r="D247" i="240" s="1"/>
  <c r="M184" i="240"/>
  <c r="M185" i="240" s="1"/>
  <c r="AR494" i="260"/>
  <c r="AR495" i="260" s="1"/>
  <c r="C122" i="260"/>
  <c r="C123" i="260" s="1"/>
  <c r="AS122" i="260"/>
  <c r="AS123" i="260" s="1"/>
  <c r="BF432" i="260"/>
  <c r="BF433" i="260" s="1"/>
  <c r="AE246" i="240"/>
  <c r="AE247" i="240" s="1"/>
  <c r="AN308" i="240"/>
  <c r="AN309" i="240" s="1"/>
  <c r="M308" i="240"/>
  <c r="M309" i="240" s="1"/>
  <c r="B161" i="240"/>
  <c r="B184" i="240" s="1"/>
  <c r="B185" i="240" s="1"/>
  <c r="E122" i="260"/>
  <c r="E123" i="260" s="1"/>
  <c r="AN122" i="260"/>
  <c r="AN123" i="260" s="1"/>
  <c r="AK432" i="260"/>
  <c r="AK433" i="260" s="1"/>
  <c r="BF494" i="240"/>
  <c r="BF495" i="240" s="1"/>
  <c r="AY184" i="240"/>
  <c r="AY185" i="240" s="1"/>
  <c r="AT432" i="260"/>
  <c r="AT433" i="260" s="1"/>
  <c r="BG402" i="260"/>
  <c r="BG403" i="260" s="1"/>
  <c r="BJ402" i="260"/>
  <c r="BJ403" i="260" s="1"/>
  <c r="L308" i="240"/>
  <c r="L309" i="240" s="1"/>
  <c r="R246" i="240"/>
  <c r="R247" i="240" s="1"/>
  <c r="S494" i="240"/>
  <c r="S495" i="240" s="1"/>
  <c r="AZ308" i="240"/>
  <c r="AZ309" i="240" s="1"/>
  <c r="AC308" i="240"/>
  <c r="AC309" i="240" s="1"/>
  <c r="R308" i="240"/>
  <c r="R309" i="240" s="1"/>
  <c r="BH308" i="240"/>
  <c r="BH309" i="240" s="1"/>
  <c r="AA184" i="240"/>
  <c r="AA185" i="240" s="1"/>
  <c r="BC432" i="260"/>
  <c r="BC433" i="260" s="1"/>
  <c r="E246" i="240"/>
  <c r="E247" i="240" s="1"/>
  <c r="AL308" i="240"/>
  <c r="AL309" i="240" s="1"/>
  <c r="D308" i="240"/>
  <c r="D309" i="240" s="1"/>
  <c r="Z184" i="240"/>
  <c r="Z185" i="240" s="1"/>
  <c r="AX464" i="260"/>
  <c r="AX465" i="260" s="1"/>
  <c r="AJ494" i="260"/>
  <c r="AJ495" i="260" s="1"/>
  <c r="D122" i="260"/>
  <c r="D123" i="260" s="1"/>
  <c r="AI122" i="260"/>
  <c r="AI123" i="260" s="1"/>
  <c r="X464" i="260"/>
  <c r="X465" i="260" s="1"/>
  <c r="AV432" i="260"/>
  <c r="AV433" i="260" s="1"/>
  <c r="BI432" i="260"/>
  <c r="BI433" i="260" s="1"/>
  <c r="BE308" i="240"/>
  <c r="BE309" i="240" s="1"/>
  <c r="AR122" i="260"/>
  <c r="AR123" i="260" s="1"/>
  <c r="AL494" i="240"/>
  <c r="AL495" i="240" s="1"/>
  <c r="AC122" i="260"/>
  <c r="AC123" i="260" s="1"/>
  <c r="AO494" i="240"/>
  <c r="AO495" i="240" s="1"/>
  <c r="V308" i="240"/>
  <c r="V309" i="240" s="1"/>
  <c r="BE402" i="260"/>
  <c r="BE403" i="260" s="1"/>
  <c r="AH308" i="240"/>
  <c r="AH309" i="240" s="1"/>
  <c r="G308" i="240"/>
  <c r="G309" i="240" s="1"/>
  <c r="V464" i="260"/>
  <c r="V465" i="260" s="1"/>
  <c r="T246" i="240"/>
  <c r="T247" i="240" s="1"/>
  <c r="E308" i="240"/>
  <c r="E309" i="240" s="1"/>
  <c r="U308" i="260"/>
  <c r="U309" i="260" s="1"/>
  <c r="AE494" i="240"/>
  <c r="AE495" i="240" s="1"/>
  <c r="R308" i="260"/>
  <c r="R309" i="260" s="1"/>
  <c r="B471" i="240"/>
  <c r="B494" i="240" s="1"/>
  <c r="B495" i="240" s="1"/>
  <c r="AS154" i="260"/>
  <c r="AS155" i="260" s="1"/>
  <c r="AP432" i="260"/>
  <c r="AP433" i="260" s="1"/>
  <c r="AT308" i="240"/>
  <c r="AT309" i="240" s="1"/>
  <c r="AD308" i="240"/>
  <c r="AD309" i="240" s="1"/>
  <c r="V184" i="240"/>
  <c r="V185" i="240" s="1"/>
  <c r="BG464" i="260"/>
  <c r="BG465" i="260" s="1"/>
  <c r="BA494" i="260"/>
  <c r="BA495" i="260" s="1"/>
  <c r="K122" i="260"/>
  <c r="K123" i="260" s="1"/>
  <c r="AM122" i="260"/>
  <c r="AM123" i="260" s="1"/>
  <c r="P494" i="260"/>
  <c r="P495" i="260" s="1"/>
  <c r="BD402" i="260"/>
  <c r="BD403" i="260" s="1"/>
  <c r="AG154" i="260"/>
  <c r="AG155" i="260" s="1"/>
  <c r="E184" i="260"/>
  <c r="E185" i="260" s="1"/>
  <c r="W122" i="240"/>
  <c r="W123" i="240" s="1"/>
  <c r="AY494" i="240"/>
  <c r="AY495" i="240" s="1"/>
  <c r="AA402" i="260"/>
  <c r="AA403" i="260" s="1"/>
  <c r="P494" i="240"/>
  <c r="P495" i="240" s="1"/>
  <c r="C122" i="240"/>
  <c r="C123" i="240" s="1"/>
  <c r="M122" i="240"/>
  <c r="M123" i="240" s="1"/>
  <c r="AI246" i="240"/>
  <c r="AI247" i="240" s="1"/>
  <c r="AM154" i="260"/>
  <c r="AM155" i="260" s="1"/>
  <c r="O402" i="260"/>
  <c r="O403" i="260" s="1"/>
  <c r="C154" i="260"/>
  <c r="C155" i="260" s="1"/>
  <c r="AV402" i="260"/>
  <c r="AV403" i="260" s="1"/>
  <c r="AL402" i="260"/>
  <c r="AL403" i="260" s="1"/>
  <c r="J494" i="240"/>
  <c r="J495" i="240" s="1"/>
  <c r="T122" i="240"/>
  <c r="T123" i="240" s="1"/>
  <c r="AH184" i="240"/>
  <c r="AH185" i="240" s="1"/>
  <c r="BD184" i="240"/>
  <c r="BD185" i="240" s="1"/>
  <c r="I184" i="240"/>
  <c r="I185" i="240" s="1"/>
  <c r="H184" i="240"/>
  <c r="H185" i="240" s="1"/>
  <c r="V432" i="260"/>
  <c r="V433" i="260" s="1"/>
  <c r="BC494" i="240"/>
  <c r="BC495" i="240" s="1"/>
  <c r="AK494" i="240"/>
  <c r="AK495" i="240" s="1"/>
  <c r="AC464" i="260"/>
  <c r="AC465" i="260" s="1"/>
  <c r="AP464" i="260"/>
  <c r="AP465" i="260" s="1"/>
  <c r="X122" i="260"/>
  <c r="X123" i="260" s="1"/>
  <c r="Q122" i="260"/>
  <c r="Q123" i="260" s="1"/>
  <c r="AW308" i="260"/>
  <c r="AW309" i="260" s="1"/>
  <c r="AR278" i="260"/>
  <c r="AR279" i="260" s="1"/>
  <c r="AT278" i="260"/>
  <c r="AT279" i="260" s="1"/>
  <c r="BB184" i="240"/>
  <c r="BB185" i="240" s="1"/>
  <c r="BF184" i="240"/>
  <c r="BF185" i="240" s="1"/>
  <c r="AK246" i="240"/>
  <c r="AK247" i="240" s="1"/>
  <c r="AX402" i="260"/>
  <c r="AX403" i="260" s="1"/>
  <c r="Y432" i="260"/>
  <c r="Y433" i="260" s="1"/>
  <c r="AJ246" i="240"/>
  <c r="AJ247" i="240" s="1"/>
  <c r="AT402" i="260"/>
  <c r="AT403" i="260" s="1"/>
  <c r="AG216" i="260"/>
  <c r="AG217" i="260" s="1"/>
  <c r="BI246" i="240"/>
  <c r="BI247" i="240" s="1"/>
  <c r="AK308" i="260"/>
  <c r="AK309" i="260" s="1"/>
  <c r="AU184" i="240"/>
  <c r="AU185" i="240" s="1"/>
  <c r="AN494" i="240"/>
  <c r="AN495" i="240" s="1"/>
  <c r="W464" i="260"/>
  <c r="W465" i="260" s="1"/>
  <c r="AO184" i="260"/>
  <c r="AO185" i="260" s="1"/>
  <c r="Y154" i="260"/>
  <c r="Y155" i="260" s="1"/>
  <c r="T464" i="260"/>
  <c r="T465" i="260" s="1"/>
  <c r="BE246" i="240"/>
  <c r="BE247" i="240" s="1"/>
  <c r="BE154" i="260"/>
  <c r="BE155" i="260" s="1"/>
  <c r="H278" i="260"/>
  <c r="H279" i="260" s="1"/>
  <c r="AX154" i="260"/>
  <c r="AX155" i="260" s="1"/>
  <c r="BI494" i="240"/>
  <c r="BI495" i="240" s="1"/>
  <c r="BC184" i="260"/>
  <c r="BC185" i="260" s="1"/>
  <c r="T402" i="260"/>
  <c r="T403" i="260" s="1"/>
  <c r="AS246" i="240"/>
  <c r="AS247" i="240" s="1"/>
  <c r="AU402" i="260"/>
  <c r="AU403" i="260" s="1"/>
  <c r="AR184" i="240"/>
  <c r="AR185" i="240" s="1"/>
  <c r="K432" i="260"/>
  <c r="K433" i="260" s="1"/>
  <c r="AR464" i="260"/>
  <c r="AR465" i="260" s="1"/>
  <c r="H464" i="260"/>
  <c r="H465" i="260" s="1"/>
  <c r="AQ402" i="260"/>
  <c r="AQ403" i="260" s="1"/>
  <c r="BG432" i="260"/>
  <c r="BG433" i="260" s="1"/>
  <c r="L432" i="260"/>
  <c r="L433" i="260" s="1"/>
  <c r="AZ464" i="260"/>
  <c r="AZ465" i="260" s="1"/>
  <c r="AK464" i="260"/>
  <c r="AK465" i="260" s="1"/>
  <c r="AU494" i="260"/>
  <c r="AU495" i="260" s="1"/>
  <c r="AB122" i="260"/>
  <c r="AB123" i="260" s="1"/>
  <c r="AH122" i="260"/>
  <c r="AH123" i="260" s="1"/>
  <c r="BF278" i="260"/>
  <c r="BF279" i="260" s="1"/>
  <c r="Z278" i="260"/>
  <c r="Z279" i="260" s="1"/>
  <c r="AY246" i="240"/>
  <c r="AY247" i="240" s="1"/>
  <c r="BF246" i="240"/>
  <c r="BF247" i="240" s="1"/>
  <c r="BA184" i="240"/>
  <c r="BA185" i="240" s="1"/>
  <c r="BJ154" i="260"/>
  <c r="BJ155" i="260" s="1"/>
  <c r="AK402" i="260"/>
  <c r="AK403" i="260" s="1"/>
  <c r="H494" i="240"/>
  <c r="H495" i="240" s="1"/>
  <c r="AU464" i="260"/>
  <c r="AU465" i="260" s="1"/>
  <c r="V122" i="260"/>
  <c r="V123" i="260" s="1"/>
  <c r="B6" i="202" a="1"/>
  <c r="B6" i="202" s="1"/>
  <c r="AT246" i="240"/>
  <c r="AT247" i="240" s="1"/>
  <c r="BI402" i="260"/>
  <c r="BI403" i="260" s="1"/>
  <c r="AK184" i="240"/>
  <c r="AK185" i="240" s="1"/>
  <c r="T122" i="260"/>
  <c r="T123" i="260" s="1"/>
  <c r="AG494" i="260"/>
  <c r="AG495" i="260" s="1"/>
  <c r="AZ278" i="260"/>
  <c r="AZ279" i="260" s="1"/>
  <c r="AL278" i="260"/>
  <c r="AL279" i="260" s="1"/>
  <c r="AL154" i="260"/>
  <c r="AL155" i="260" s="1"/>
  <c r="AJ402" i="260"/>
  <c r="AJ403" i="260" s="1"/>
  <c r="AZ184" i="240"/>
  <c r="AZ185" i="240" s="1"/>
  <c r="I432" i="260"/>
  <c r="I433" i="260" s="1"/>
  <c r="AV464" i="260"/>
  <c r="AV465" i="260" s="1"/>
  <c r="AI402" i="260"/>
  <c r="AI403" i="260" s="1"/>
  <c r="AW494" i="240"/>
  <c r="AW495" i="240" s="1"/>
  <c r="N308" i="260"/>
  <c r="N309" i="260" s="1"/>
  <c r="AV308" i="260"/>
  <c r="AV309" i="260" s="1"/>
  <c r="AG246" i="240"/>
  <c r="AG247" i="240" s="1"/>
  <c r="AO154" i="260"/>
  <c r="AO155" i="260" s="1"/>
  <c r="BH154" i="260"/>
  <c r="BH155" i="260" s="1"/>
  <c r="Z402" i="260"/>
  <c r="Z403" i="260" s="1"/>
  <c r="AD402" i="260"/>
  <c r="AD403" i="260" s="1"/>
  <c r="X154" i="260"/>
  <c r="X155" i="260" s="1"/>
  <c r="W154" i="260"/>
  <c r="W155" i="260" s="1"/>
  <c r="AO402" i="260"/>
  <c r="AO403" i="260" s="1"/>
  <c r="T494" i="240"/>
  <c r="T495" i="240" s="1"/>
  <c r="AB494" i="240"/>
  <c r="AB495" i="240" s="1"/>
  <c r="AZ432" i="260"/>
  <c r="AZ433" i="260" s="1"/>
  <c r="AB246" i="240"/>
  <c r="AB247" i="240" s="1"/>
  <c r="Y246" i="240"/>
  <c r="Y247" i="240" s="1"/>
  <c r="BH184" i="240"/>
  <c r="BH185" i="240" s="1"/>
  <c r="N184" i="240"/>
  <c r="N185" i="240" s="1"/>
  <c r="AE432" i="260"/>
  <c r="AE433" i="260" s="1"/>
  <c r="Q432" i="260"/>
  <c r="Q433" i="260" s="1"/>
  <c r="AI494" i="240"/>
  <c r="AI495" i="240" s="1"/>
  <c r="E464" i="260"/>
  <c r="E465" i="260" s="1"/>
  <c r="Z464" i="260"/>
  <c r="Z465" i="260" s="1"/>
  <c r="AH464" i="260"/>
  <c r="AH465" i="260" s="1"/>
  <c r="BH464" i="260"/>
  <c r="BH465" i="260" s="1"/>
  <c r="BB494" i="260"/>
  <c r="BB495" i="260" s="1"/>
  <c r="AD122" i="260"/>
  <c r="AD123" i="260" s="1"/>
  <c r="O308" i="260"/>
  <c r="O309" i="260" s="1"/>
  <c r="AE308" i="260"/>
  <c r="AE309" i="260" s="1"/>
  <c r="BG308" i="260"/>
  <c r="BG309" i="260" s="1"/>
  <c r="AH308" i="260"/>
  <c r="AH309" i="260" s="1"/>
  <c r="BC122" i="260"/>
  <c r="BC123" i="260" s="1"/>
  <c r="AP278" i="260"/>
  <c r="AP279" i="260" s="1"/>
  <c r="F122" i="240"/>
  <c r="F123" i="240" s="1"/>
  <c r="AH246" i="240"/>
  <c r="AH247" i="240" s="1"/>
  <c r="Y402" i="260"/>
  <c r="Y403" i="260" s="1"/>
  <c r="E432" i="260"/>
  <c r="E433" i="260" s="1"/>
  <c r="BA494" i="240"/>
  <c r="BA495" i="240" s="1"/>
  <c r="M464" i="260"/>
  <c r="M465" i="260" s="1"/>
  <c r="D464" i="260"/>
  <c r="D465" i="260" s="1"/>
  <c r="AZ308" i="260"/>
  <c r="AZ309" i="260" s="1"/>
  <c r="BG246" i="240"/>
  <c r="BG247" i="240" s="1"/>
  <c r="AR246" i="240"/>
  <c r="AR247" i="240" s="1"/>
  <c r="F494" i="240"/>
  <c r="F495" i="240" s="1"/>
  <c r="C432" i="260"/>
  <c r="C433" i="260" s="1"/>
  <c r="AA184" i="260"/>
  <c r="AA185" i="260" s="1"/>
  <c r="BG494" i="240"/>
  <c r="BG495" i="240" s="1"/>
  <c r="BA308" i="260"/>
  <c r="BA309" i="260" s="1"/>
  <c r="AV184" i="260"/>
  <c r="AV185" i="260" s="1"/>
  <c r="D402" i="260"/>
  <c r="D403" i="260" s="1"/>
  <c r="BH402" i="260"/>
  <c r="BH403" i="260" s="1"/>
  <c r="W494" i="240"/>
  <c r="W495" i="240" s="1"/>
  <c r="BI184" i="240"/>
  <c r="BI185" i="240" s="1"/>
  <c r="W184" i="240"/>
  <c r="W185" i="240" s="1"/>
  <c r="AQ494" i="240"/>
  <c r="AQ495" i="240" s="1"/>
  <c r="BH246" i="240"/>
  <c r="BH247" i="240" s="1"/>
  <c r="AZ402" i="260"/>
  <c r="AZ403" i="260" s="1"/>
  <c r="AO432" i="260"/>
  <c r="AO433" i="260" s="1"/>
  <c r="AL184" i="240"/>
  <c r="AL185" i="240" s="1"/>
  <c r="AC432" i="260"/>
  <c r="AC433" i="260" s="1"/>
  <c r="U432" i="260"/>
  <c r="U433" i="260" s="1"/>
  <c r="AU494" i="240"/>
  <c r="AU495" i="240" s="1"/>
  <c r="U464" i="260"/>
  <c r="U465" i="260" s="1"/>
  <c r="AD464" i="260"/>
  <c r="AD465" i="260" s="1"/>
  <c r="AO464" i="260"/>
  <c r="AO465" i="260" s="1"/>
  <c r="AT464" i="260"/>
  <c r="AT465" i="260" s="1"/>
  <c r="BG494" i="260"/>
  <c r="BG495" i="260" s="1"/>
  <c r="AT494" i="260"/>
  <c r="AT495" i="260" s="1"/>
  <c r="L122" i="260"/>
  <c r="L123" i="260" s="1"/>
  <c r="B122" i="260"/>
  <c r="B123" i="260" s="1"/>
  <c r="T308" i="260"/>
  <c r="T309" i="260" s="1"/>
  <c r="AI308" i="260"/>
  <c r="AI309" i="260" s="1"/>
  <c r="BH122" i="260"/>
  <c r="BH123" i="260" s="1"/>
  <c r="AG122" i="260"/>
  <c r="AG123" i="260" s="1"/>
  <c r="B161" i="260"/>
  <c r="B184" i="260" s="1"/>
  <c r="B185" i="260" s="1"/>
  <c r="AV184" i="240"/>
  <c r="AV185" i="240" s="1"/>
  <c r="AP184" i="240"/>
  <c r="AP185" i="240" s="1"/>
  <c r="AW154" i="260"/>
  <c r="AW155" i="260" s="1"/>
  <c r="AI154" i="260"/>
  <c r="AI155" i="260" s="1"/>
  <c r="P154" i="260"/>
  <c r="P155" i="260" s="1"/>
  <c r="F122" i="260"/>
  <c r="F123" i="260" s="1"/>
  <c r="AJ308" i="260"/>
  <c r="AJ309" i="260" s="1"/>
  <c r="AQ246" i="240"/>
  <c r="AQ247" i="240" s="1"/>
  <c r="M402" i="260"/>
  <c r="M403" i="260" s="1"/>
  <c r="J184" i="240"/>
  <c r="J185" i="240" s="1"/>
  <c r="K464" i="260"/>
  <c r="K465" i="260" s="1"/>
  <c r="BC246" i="240"/>
  <c r="BC247" i="240" s="1"/>
  <c r="K154" i="260"/>
  <c r="K155" i="260" s="1"/>
  <c r="N494" i="240"/>
  <c r="N495" i="240" s="1"/>
  <c r="E184" i="240"/>
  <c r="E185" i="240" s="1"/>
  <c r="O432" i="260"/>
  <c r="O433" i="260" s="1"/>
  <c r="AM494" i="240"/>
  <c r="AM495" i="240" s="1"/>
  <c r="P464" i="260"/>
  <c r="P465" i="260" s="1"/>
  <c r="BC464" i="260"/>
  <c r="BC465" i="260" s="1"/>
  <c r="M122" i="260"/>
  <c r="M123" i="260" s="1"/>
  <c r="AN246" i="240"/>
  <c r="AN247" i="240" s="1"/>
  <c r="D432" i="260"/>
  <c r="D433" i="260" s="1"/>
  <c r="I464" i="260"/>
  <c r="I465" i="260" s="1"/>
  <c r="S308" i="260"/>
  <c r="S309" i="260" s="1"/>
  <c r="BC308" i="260"/>
  <c r="BC309" i="260" s="1"/>
  <c r="AV154" i="260"/>
  <c r="AV155" i="260" s="1"/>
  <c r="R402" i="260"/>
  <c r="R403" i="260" s="1"/>
  <c r="O154" i="260"/>
  <c r="O155" i="260" s="1"/>
  <c r="BC402" i="260"/>
  <c r="BC403" i="260" s="1"/>
  <c r="Y494" i="240"/>
  <c r="Y495" i="240" s="1"/>
  <c r="AM432" i="260"/>
  <c r="AM433" i="260" s="1"/>
  <c r="I246" i="240"/>
  <c r="I247" i="240" s="1"/>
  <c r="F184" i="240"/>
  <c r="F185" i="240" s="1"/>
  <c r="AM246" i="240"/>
  <c r="AM247" i="240" s="1"/>
  <c r="K402" i="260"/>
  <c r="K403" i="260" s="1"/>
  <c r="BE432" i="260"/>
  <c r="BE433" i="260" s="1"/>
  <c r="N432" i="260"/>
  <c r="N433" i="260" s="1"/>
  <c r="J308" i="260"/>
  <c r="J309" i="260" s="1"/>
  <c r="BD154" i="260"/>
  <c r="BD155" i="260" s="1"/>
  <c r="AG379" i="260"/>
  <c r="AG402" i="260" s="1"/>
  <c r="AG403" i="260" s="1"/>
  <c r="AG409" i="260"/>
  <c r="AG432" i="260" s="1"/>
  <c r="AG433" i="260" s="1"/>
  <c r="T184" i="240"/>
  <c r="T185" i="240" s="1"/>
  <c r="S464" i="260"/>
  <c r="S465" i="260" s="1"/>
  <c r="AZ154" i="260"/>
  <c r="AZ155" i="260" s="1"/>
  <c r="W402" i="260"/>
  <c r="W403" i="260" s="1"/>
  <c r="AN402" i="260"/>
  <c r="AN403" i="260" s="1"/>
  <c r="O494" i="240"/>
  <c r="O495" i="240" s="1"/>
  <c r="W246" i="240"/>
  <c r="W247" i="240" s="1"/>
  <c r="AE464" i="260"/>
  <c r="AE465" i="260" s="1"/>
  <c r="AI464" i="260"/>
  <c r="AI465" i="260" s="1"/>
  <c r="BE308" i="260"/>
  <c r="BE309" i="260" s="1"/>
  <c r="AP122" i="260"/>
  <c r="AP123" i="260" s="1"/>
  <c r="AB402" i="260"/>
  <c r="AB403" i="260" s="1"/>
  <c r="AN122" i="240"/>
  <c r="AN123" i="240" s="1"/>
  <c r="AA464" i="260"/>
  <c r="AA465" i="260" s="1"/>
  <c r="BI464" i="260"/>
  <c r="BI465" i="260" s="1"/>
  <c r="AU308" i="260"/>
  <c r="AU309" i="260" s="1"/>
  <c r="AV122" i="260"/>
  <c r="AV123" i="260" s="1"/>
  <c r="AN278" i="260"/>
  <c r="AN279" i="260" s="1"/>
  <c r="BA246" i="240"/>
  <c r="BA247" i="240" s="1"/>
  <c r="BI154" i="260"/>
  <c r="BI155" i="260" s="1"/>
  <c r="AQ154" i="260"/>
  <c r="AQ155" i="260" s="1"/>
  <c r="AC402" i="260"/>
  <c r="AC403" i="260" s="1"/>
  <c r="J402" i="260"/>
  <c r="J403" i="260" s="1"/>
  <c r="AD154" i="260"/>
  <c r="AD155" i="260" s="1"/>
  <c r="U154" i="260"/>
  <c r="U155" i="260" s="1"/>
  <c r="AW402" i="260"/>
  <c r="AW403" i="260" s="1"/>
  <c r="Z494" i="240"/>
  <c r="Z495" i="240" s="1"/>
  <c r="G494" i="240"/>
  <c r="G495" i="240" s="1"/>
  <c r="AX432" i="260"/>
  <c r="AX433" i="260" s="1"/>
  <c r="H246" i="240"/>
  <c r="H247" i="240" s="1"/>
  <c r="M246" i="240"/>
  <c r="M247" i="240" s="1"/>
  <c r="BB122" i="240"/>
  <c r="BB123" i="240" s="1"/>
  <c r="AG161" i="240"/>
  <c r="AG184" i="240" s="1"/>
  <c r="AG185" i="240" s="1"/>
  <c r="BC184" i="240"/>
  <c r="BC185" i="240" s="1"/>
  <c r="Y184" i="240"/>
  <c r="Y185" i="240" s="1"/>
  <c r="AD184" i="240"/>
  <c r="AD185" i="240" s="1"/>
  <c r="AB432" i="260"/>
  <c r="AB433" i="260" s="1"/>
  <c r="BH494" i="240"/>
  <c r="BH495" i="240" s="1"/>
  <c r="AT494" i="240"/>
  <c r="AT495" i="240" s="1"/>
  <c r="Y464" i="260"/>
  <c r="Y465" i="260" s="1"/>
  <c r="AS464" i="260"/>
  <c r="AS465" i="260" s="1"/>
  <c r="AX494" i="260"/>
  <c r="AX495" i="260" s="1"/>
  <c r="J122" i="260"/>
  <c r="J123" i="260" s="1"/>
  <c r="L308" i="260"/>
  <c r="L309" i="260" s="1"/>
  <c r="AD308" i="260"/>
  <c r="AD309" i="260" s="1"/>
  <c r="BF308" i="260"/>
  <c r="BF309" i="260" s="1"/>
  <c r="BJ308" i="260"/>
  <c r="BJ309" i="260" s="1"/>
  <c r="AU122" i="260"/>
  <c r="AU123" i="260" s="1"/>
  <c r="B216" i="260"/>
  <c r="B217" i="260" s="1"/>
  <c r="AG184" i="260"/>
  <c r="AG185" i="260" s="1"/>
  <c r="S432" i="260"/>
  <c r="S433" i="260" s="1"/>
  <c r="Z122" i="260"/>
  <c r="Z123" i="260" s="1"/>
  <c r="AY308" i="260"/>
  <c r="AY309" i="260" s="1"/>
  <c r="BA154" i="260"/>
  <c r="BA155" i="260" s="1"/>
  <c r="AL246" i="240"/>
  <c r="AL247" i="240" s="1"/>
  <c r="Z154" i="260"/>
  <c r="Z155" i="260" s="1"/>
  <c r="BH432" i="260"/>
  <c r="BH433" i="260" s="1"/>
  <c r="G246" i="240"/>
  <c r="G247" i="240" s="1"/>
  <c r="F464" i="260"/>
  <c r="F465" i="260" s="1"/>
  <c r="P122" i="260"/>
  <c r="P123" i="260" s="1"/>
  <c r="AX122" i="260"/>
  <c r="AX123" i="260" s="1"/>
  <c r="R184" i="240"/>
  <c r="R185" i="240" s="1"/>
  <c r="M432" i="260"/>
  <c r="M433" i="260" s="1"/>
  <c r="E308" i="260"/>
  <c r="E309" i="260" s="1"/>
  <c r="S154" i="260"/>
  <c r="S155" i="260" s="1"/>
  <c r="Q494" i="240"/>
  <c r="Q495" i="240" s="1"/>
  <c r="X246" i="240"/>
  <c r="X247" i="240" s="1"/>
  <c r="AT184" i="240"/>
  <c r="AT185" i="240" s="1"/>
  <c r="J432" i="260"/>
  <c r="J433" i="260" s="1"/>
  <c r="AP154" i="260"/>
  <c r="AP155" i="260" s="1"/>
  <c r="AJ154" i="260"/>
  <c r="AJ155" i="260" s="1"/>
  <c r="AE402" i="260"/>
  <c r="AE403" i="260" s="1"/>
  <c r="U402" i="260"/>
  <c r="U403" i="260" s="1"/>
  <c r="J154" i="260"/>
  <c r="J155" i="260" s="1"/>
  <c r="G154" i="260"/>
  <c r="G155" i="260" s="1"/>
  <c r="AR402" i="260"/>
  <c r="AR403" i="260" s="1"/>
  <c r="U494" i="240"/>
  <c r="U495" i="240" s="1"/>
  <c r="L494" i="240"/>
  <c r="L495" i="240" s="1"/>
  <c r="BJ432" i="260"/>
  <c r="BJ433" i="260" s="1"/>
  <c r="AC246" i="240"/>
  <c r="AC247" i="240" s="1"/>
  <c r="U246" i="240"/>
  <c r="U247" i="240" s="1"/>
  <c r="AO122" i="240"/>
  <c r="AO123" i="240" s="1"/>
  <c r="BJ184" i="240"/>
  <c r="BJ185" i="240" s="1"/>
  <c r="AW184" i="240"/>
  <c r="AW185" i="240" s="1"/>
  <c r="K184" i="240"/>
  <c r="K185" i="240" s="1"/>
  <c r="S184" i="240"/>
  <c r="S185" i="240" s="1"/>
  <c r="AA432" i="260"/>
  <c r="AA433" i="260" s="1"/>
  <c r="BJ494" i="240"/>
  <c r="BJ495" i="240" s="1"/>
  <c r="BD494" i="240"/>
  <c r="BD495" i="240" s="1"/>
  <c r="G464" i="260"/>
  <c r="G465" i="260" s="1"/>
  <c r="AN464" i="260"/>
  <c r="AN465" i="260" s="1"/>
  <c r="BJ494" i="260"/>
  <c r="BJ495" i="260" s="1"/>
  <c r="H122" i="260"/>
  <c r="H123" i="260" s="1"/>
  <c r="D308" i="260"/>
  <c r="D309" i="260" s="1"/>
  <c r="V308" i="260"/>
  <c r="V309" i="260" s="1"/>
  <c r="AL308" i="260"/>
  <c r="AL309" i="260" s="1"/>
  <c r="AM308" i="260"/>
  <c r="AM309" i="260" s="1"/>
  <c r="BA122" i="260"/>
  <c r="BA123" i="260" s="1"/>
  <c r="BG216" i="260"/>
  <c r="BG217" i="260" s="1"/>
  <c r="AV278" i="260"/>
  <c r="AV279" i="260" s="1"/>
  <c r="G278" i="260"/>
  <c r="G279" i="260" s="1"/>
  <c r="AE154" i="260"/>
  <c r="AE155" i="260" s="1"/>
  <c r="AA494" i="240"/>
  <c r="AA495" i="240" s="1"/>
  <c r="J246" i="240"/>
  <c r="J247" i="240" s="1"/>
  <c r="Q464" i="260"/>
  <c r="Q465" i="260" s="1"/>
  <c r="AR308" i="260"/>
  <c r="AR309" i="260" s="1"/>
  <c r="AJ122" i="260"/>
  <c r="AJ123" i="260" s="1"/>
  <c r="AO246" i="240"/>
  <c r="AO247" i="240" s="1"/>
  <c r="D494" i="240"/>
  <c r="D495" i="240" s="1"/>
  <c r="BA432" i="260"/>
  <c r="BA433" i="260" s="1"/>
  <c r="BG184" i="240"/>
  <c r="BG185" i="240" s="1"/>
  <c r="R432" i="260"/>
  <c r="R433" i="260" s="1"/>
  <c r="O464" i="260"/>
  <c r="O465" i="260" s="1"/>
  <c r="BB464" i="260"/>
  <c r="BB465" i="260" s="1"/>
  <c r="BD464" i="260"/>
  <c r="BD465" i="260" s="1"/>
  <c r="AN494" i="260"/>
  <c r="AN495" i="260" s="1"/>
  <c r="Y122" i="260"/>
  <c r="Y123" i="260" s="1"/>
  <c r="Q308" i="260"/>
  <c r="Q309" i="260" s="1"/>
  <c r="AQ308" i="260"/>
  <c r="AQ309" i="260" s="1"/>
  <c r="BD122" i="260"/>
  <c r="BD123" i="260" s="1"/>
  <c r="I278" i="260"/>
  <c r="I279" i="260" s="1"/>
  <c r="AT154" i="260"/>
  <c r="AT155" i="260" s="1"/>
  <c r="V402" i="260"/>
  <c r="V403" i="260" s="1"/>
  <c r="N154" i="260"/>
  <c r="N155" i="260" s="1"/>
  <c r="K494" i="240"/>
  <c r="K495" i="240" s="1"/>
  <c r="AN432" i="260"/>
  <c r="AN433" i="260" s="1"/>
  <c r="H432" i="260"/>
  <c r="H433" i="260" s="1"/>
  <c r="I122" i="260"/>
  <c r="I123" i="260" s="1"/>
  <c r="AZ246" i="240"/>
  <c r="AZ247" i="240" s="1"/>
  <c r="BC154" i="260"/>
  <c r="BC155" i="260" s="1"/>
  <c r="AB154" i="260"/>
  <c r="AB155" i="260" s="1"/>
  <c r="AA308" i="260"/>
  <c r="AA309" i="260" s="1"/>
  <c r="H402" i="260"/>
  <c r="H403" i="260" s="1"/>
  <c r="BD432" i="260"/>
  <c r="BD433" i="260" s="1"/>
  <c r="AW122" i="240"/>
  <c r="AW123" i="240" s="1"/>
  <c r="AN184" i="240"/>
  <c r="AN185" i="240" s="1"/>
  <c r="AJ184" i="240"/>
  <c r="AJ185" i="240" s="1"/>
  <c r="G184" i="240"/>
  <c r="G185" i="240" s="1"/>
  <c r="Z432" i="260"/>
  <c r="Z433" i="260" s="1"/>
  <c r="AH494" i="240"/>
  <c r="AH495" i="240" s="1"/>
  <c r="BE494" i="240"/>
  <c r="BE495" i="240" s="1"/>
  <c r="L464" i="260"/>
  <c r="L465" i="260" s="1"/>
  <c r="AY464" i="260"/>
  <c r="AY465" i="260" s="1"/>
  <c r="BI494" i="260"/>
  <c r="BI495" i="260" s="1"/>
  <c r="R122" i="260"/>
  <c r="R123" i="260" s="1"/>
  <c r="F308" i="260"/>
  <c r="F309" i="260" s="1"/>
  <c r="X308" i="260"/>
  <c r="X309" i="260" s="1"/>
  <c r="AP308" i="260"/>
  <c r="AP309" i="260" s="1"/>
  <c r="AX308" i="260"/>
  <c r="AX309" i="260" s="1"/>
  <c r="BG122" i="260"/>
  <c r="BG123" i="260" s="1"/>
  <c r="AS184" i="260"/>
  <c r="AS185" i="260" s="1"/>
  <c r="U122" i="240"/>
  <c r="U123" i="240" s="1"/>
  <c r="BB402" i="260"/>
  <c r="BB403" i="260" s="1"/>
  <c r="AH402" i="260"/>
  <c r="AH403" i="260" s="1"/>
  <c r="AB184" i="240"/>
  <c r="AB185" i="240" s="1"/>
  <c r="AP494" i="240"/>
  <c r="AP495" i="240" s="1"/>
  <c r="S402" i="260"/>
  <c r="S403" i="260" s="1"/>
  <c r="AQ464" i="260"/>
  <c r="AQ465" i="260" s="1"/>
  <c r="AS494" i="240"/>
  <c r="AS495" i="240" s="1"/>
  <c r="AJ464" i="260"/>
  <c r="AJ465" i="260" s="1"/>
  <c r="AO494" i="260"/>
  <c r="AO495" i="260" s="1"/>
  <c r="O122" i="260"/>
  <c r="O123" i="260" s="1"/>
  <c r="I308" i="260"/>
  <c r="I309" i="260" s="1"/>
  <c r="AN308" i="260"/>
  <c r="AN309" i="260" s="1"/>
  <c r="AP246" i="240"/>
  <c r="AP247" i="240" s="1"/>
  <c r="I154" i="260"/>
  <c r="I155" i="260" s="1"/>
  <c r="AD432" i="260"/>
  <c r="AD433" i="260" s="1"/>
  <c r="AU246" i="240"/>
  <c r="AU247" i="240" s="1"/>
  <c r="V154" i="260"/>
  <c r="V155" i="260" s="1"/>
  <c r="Q184" i="240"/>
  <c r="Q185" i="240" s="1"/>
  <c r="BB494" i="240"/>
  <c r="BB495" i="240" s="1"/>
  <c r="AB464" i="260"/>
  <c r="AB465" i="260" s="1"/>
  <c r="BA464" i="260"/>
  <c r="BA465" i="260" s="1"/>
  <c r="C308" i="260"/>
  <c r="C309" i="260" s="1"/>
  <c r="AS308" i="260"/>
  <c r="AS309" i="260" s="1"/>
  <c r="AU154" i="260"/>
  <c r="AU155" i="260" s="1"/>
  <c r="N402" i="260"/>
  <c r="N403" i="260" s="1"/>
  <c r="BA402" i="260"/>
  <c r="BA403" i="260" s="1"/>
  <c r="F246" i="240"/>
  <c r="F247" i="240" s="1"/>
  <c r="O184" i="240"/>
  <c r="O185" i="240" s="1"/>
  <c r="AV494" i="240"/>
  <c r="AV495" i="240" s="1"/>
  <c r="AG441" i="260"/>
  <c r="AG464" i="260" s="1"/>
  <c r="AG465" i="260" s="1"/>
  <c r="AA122" i="260"/>
  <c r="AA123" i="260" s="1"/>
  <c r="P308" i="260"/>
  <c r="P309" i="260" s="1"/>
  <c r="BI308" i="260"/>
  <c r="BI309" i="260" s="1"/>
  <c r="AW246" i="240"/>
  <c r="AW247" i="240" s="1"/>
  <c r="BB154" i="260"/>
  <c r="BB155" i="260" s="1"/>
  <c r="X402" i="260"/>
  <c r="X403" i="260" s="1"/>
  <c r="D154" i="260"/>
  <c r="D155" i="260" s="1"/>
  <c r="R494" i="240"/>
  <c r="R495" i="240" s="1"/>
  <c r="L184" i="240"/>
  <c r="L185" i="240" s="1"/>
  <c r="AN154" i="260"/>
  <c r="AN155" i="260" s="1"/>
  <c r="R154" i="260"/>
  <c r="R155" i="260" s="1"/>
  <c r="V494" i="240"/>
  <c r="V495" i="240" s="1"/>
  <c r="AW432" i="260"/>
  <c r="AW433" i="260" s="1"/>
  <c r="K246" i="240"/>
  <c r="K247" i="240" s="1"/>
  <c r="Q122" i="240"/>
  <c r="Q123" i="240" s="1"/>
  <c r="AQ184" i="240"/>
  <c r="AQ185" i="240" s="1"/>
  <c r="X432" i="260"/>
  <c r="X433" i="260" s="1"/>
  <c r="AX494" i="240"/>
  <c r="AX495" i="240" s="1"/>
  <c r="AZ494" i="240"/>
  <c r="AZ495" i="240" s="1"/>
  <c r="N464" i="260"/>
  <c r="N465" i="260" s="1"/>
  <c r="BH308" i="260"/>
  <c r="BH309" i="260" s="1"/>
  <c r="AL122" i="260"/>
  <c r="AL123" i="260" s="1"/>
  <c r="B278" i="260"/>
  <c r="B279" i="260" s="1"/>
  <c r="AG278" i="260"/>
  <c r="AG279" i="260" s="1"/>
  <c r="C494" i="240"/>
  <c r="C495" i="240" s="1"/>
  <c r="Q154" i="260"/>
  <c r="Q155" i="260" s="1"/>
  <c r="AX184" i="240"/>
  <c r="AX185" i="240" s="1"/>
  <c r="P432" i="260"/>
  <c r="P433" i="260" s="1"/>
  <c r="J464" i="260"/>
  <c r="J465" i="260" s="1"/>
  <c r="BF402" i="260"/>
  <c r="BF403" i="260" s="1"/>
  <c r="T432" i="260"/>
  <c r="T433" i="260" s="1"/>
  <c r="AR154" i="260"/>
  <c r="AR155" i="260" s="1"/>
  <c r="BD246" i="240"/>
  <c r="BD247" i="240" s="1"/>
  <c r="AP402" i="260"/>
  <c r="AP403" i="260" s="1"/>
  <c r="AR432" i="260"/>
  <c r="AR433" i="260" s="1"/>
  <c r="C464" i="260"/>
  <c r="C465" i="260" s="1"/>
  <c r="Q402" i="260"/>
  <c r="Q403" i="260" s="1"/>
  <c r="C246" i="240"/>
  <c r="C247" i="240" s="1"/>
  <c r="Z246" i="240"/>
  <c r="Z247" i="240" s="1"/>
  <c r="BH122" i="240"/>
  <c r="BH123" i="240" s="1"/>
  <c r="AI184" i="240"/>
  <c r="AI185" i="240" s="1"/>
  <c r="AH494" i="260"/>
  <c r="AH495" i="260" s="1"/>
  <c r="AD494" i="240"/>
  <c r="AD495" i="240" s="1"/>
  <c r="BB432" i="260"/>
  <c r="BB433" i="260" s="1"/>
  <c r="B409" i="260"/>
  <c r="B432" i="260" s="1"/>
  <c r="B433" i="260" s="1"/>
  <c r="B441" i="260"/>
  <c r="B464" i="260" s="1"/>
  <c r="B465" i="260" s="1"/>
  <c r="AQ494" i="260"/>
  <c r="AQ495" i="260" s="1"/>
  <c r="BB246" i="240"/>
  <c r="BB247" i="240" s="1"/>
  <c r="BG154" i="260"/>
  <c r="BG155" i="260" s="1"/>
  <c r="AC154" i="260"/>
  <c r="AC155" i="260" s="1"/>
  <c r="AY402" i="260"/>
  <c r="AY403" i="260" s="1"/>
  <c r="E494" i="240"/>
  <c r="E495" i="240" s="1"/>
  <c r="Q246" i="240"/>
  <c r="Q247" i="240" s="1"/>
  <c r="AA246" i="240"/>
  <c r="AA247" i="240" s="1"/>
  <c r="BJ246" i="240"/>
  <c r="BJ247" i="240" s="1"/>
  <c r="AK154" i="260"/>
  <c r="AK155" i="260" s="1"/>
  <c r="G402" i="260"/>
  <c r="G403" i="260" s="1"/>
  <c r="E402" i="260"/>
  <c r="E403" i="260" s="1"/>
  <c r="H154" i="260"/>
  <c r="H155" i="260" s="1"/>
  <c r="AS402" i="260"/>
  <c r="AS403" i="260" s="1"/>
  <c r="I494" i="240"/>
  <c r="I495" i="240" s="1"/>
  <c r="B246" i="240"/>
  <c r="B247" i="240" s="1"/>
  <c r="AS184" i="240"/>
  <c r="AS185" i="240" s="1"/>
  <c r="U184" i="240"/>
  <c r="U185" i="240" s="1"/>
  <c r="X184" i="240"/>
  <c r="X185" i="240" s="1"/>
  <c r="BF464" i="260"/>
  <c r="BF465" i="260" s="1"/>
  <c r="AL494" i="260"/>
  <c r="AL495" i="260" s="1"/>
  <c r="S122" i="260"/>
  <c r="S123" i="260" s="1"/>
  <c r="W308" i="260"/>
  <c r="W309" i="260" s="1"/>
  <c r="G308" i="260"/>
  <c r="G309" i="260" s="1"/>
  <c r="AO308" i="260"/>
  <c r="AO309" i="260" s="1"/>
  <c r="AX246" i="240"/>
  <c r="AX247" i="240" s="1"/>
  <c r="AH154" i="260"/>
  <c r="AH155" i="260" s="1"/>
  <c r="BF154" i="260"/>
  <c r="BF155" i="260" s="1"/>
  <c r="I402" i="260"/>
  <c r="I403" i="260" s="1"/>
  <c r="P402" i="260"/>
  <c r="P403" i="260" s="1"/>
  <c r="F154" i="260"/>
  <c r="F155" i="260" s="1"/>
  <c r="M154" i="260"/>
  <c r="M155" i="260" s="1"/>
  <c r="AC494" i="240"/>
  <c r="AC495" i="240" s="1"/>
  <c r="AD246" i="240"/>
  <c r="AD247" i="240" s="1"/>
  <c r="L246" i="240"/>
  <c r="L247" i="240" s="1"/>
  <c r="AB122" i="240"/>
  <c r="AB123" i="240" s="1"/>
  <c r="AO184" i="240"/>
  <c r="AO185" i="240" s="1"/>
  <c r="C184" i="240"/>
  <c r="C185" i="240" s="1"/>
  <c r="AR494" i="240"/>
  <c r="AR495" i="240" s="1"/>
  <c r="BC494" i="260"/>
  <c r="BC495" i="260" s="1"/>
  <c r="G122" i="260"/>
  <c r="G123" i="260" s="1"/>
  <c r="M308" i="260"/>
  <c r="M309" i="260" s="1"/>
  <c r="B308" i="260"/>
  <c r="B309" i="260" s="1"/>
  <c r="BD308" i="260"/>
  <c r="BD309" i="260" s="1"/>
  <c r="AG308" i="260"/>
  <c r="AG309" i="260" s="1"/>
  <c r="BF122" i="260"/>
  <c r="BF123" i="260" s="1"/>
  <c r="R184" i="260"/>
  <c r="R185" i="260" s="1"/>
  <c r="AC184" i="260"/>
  <c r="AC185" i="260" s="1"/>
  <c r="BH216" i="260"/>
  <c r="BH217" i="260" s="1"/>
  <c r="W216" i="260"/>
  <c r="W217" i="260" s="1"/>
  <c r="AV216" i="260"/>
  <c r="AV217" i="260" s="1"/>
  <c r="AW216" i="260"/>
  <c r="AW217" i="260" s="1"/>
  <c r="X494" i="260"/>
  <c r="X495" i="260" s="1"/>
  <c r="AT216" i="260"/>
  <c r="AT217" i="260" s="1"/>
  <c r="AS122" i="240"/>
  <c r="AS123" i="240" s="1"/>
  <c r="AI122" i="240"/>
  <c r="AI123" i="240" s="1"/>
  <c r="J122" i="240"/>
  <c r="J123" i="240" s="1"/>
  <c r="AE494" i="260"/>
  <c r="AE495" i="260" s="1"/>
  <c r="G184" i="260"/>
  <c r="G185" i="260" s="1"/>
  <c r="AK184" i="260"/>
  <c r="AK185" i="260" s="1"/>
  <c r="AJ216" i="260"/>
  <c r="AJ217" i="260" s="1"/>
  <c r="AD216" i="260"/>
  <c r="AD217" i="260" s="1"/>
  <c r="S278" i="260"/>
  <c r="S279" i="260" s="1"/>
  <c r="AZ216" i="260"/>
  <c r="AZ217" i="260" s="1"/>
  <c r="BI278" i="260"/>
  <c r="BI279" i="260" s="1"/>
  <c r="AU122" i="240"/>
  <c r="AU123" i="240" s="1"/>
  <c r="R122" i="240"/>
  <c r="R123" i="240" s="1"/>
  <c r="AD122" i="240"/>
  <c r="AD123" i="240" s="1"/>
  <c r="O494" i="260"/>
  <c r="O495" i="260" s="1"/>
  <c r="O184" i="260"/>
  <c r="O185" i="260" s="1"/>
  <c r="BI184" i="260"/>
  <c r="BI185" i="260" s="1"/>
  <c r="X278" i="260"/>
  <c r="X279" i="260" s="1"/>
  <c r="BC278" i="260"/>
  <c r="BC279" i="260" s="1"/>
  <c r="R494" i="260"/>
  <c r="R495" i="260" s="1"/>
  <c r="S184" i="260"/>
  <c r="S185" i="260" s="1"/>
  <c r="AM216" i="260"/>
  <c r="AM217" i="260" s="1"/>
  <c r="J184" i="260"/>
  <c r="J185" i="260" s="1"/>
  <c r="P216" i="260"/>
  <c r="P217" i="260" s="1"/>
  <c r="BA278" i="260"/>
  <c r="BA279" i="260" s="1"/>
  <c r="BI216" i="260"/>
  <c r="BI217" i="260" s="1"/>
  <c r="D278" i="260"/>
  <c r="D279" i="260" s="1"/>
  <c r="AD494" i="260"/>
  <c r="AD495" i="260" s="1"/>
  <c r="AO216" i="260"/>
  <c r="AO217" i="260" s="1"/>
  <c r="AQ216" i="260"/>
  <c r="AQ217" i="260" s="1"/>
  <c r="AA216" i="260"/>
  <c r="AA217" i="260" s="1"/>
  <c r="X122" i="240"/>
  <c r="X123" i="240" s="1"/>
  <c r="C184" i="260"/>
  <c r="C185" i="260" s="1"/>
  <c r="AB184" i="260"/>
  <c r="AB185" i="260" s="1"/>
  <c r="P184" i="260"/>
  <c r="P185" i="260" s="1"/>
  <c r="O216" i="260"/>
  <c r="O217" i="260" s="1"/>
  <c r="AR122" i="240"/>
  <c r="AR123" i="240" s="1"/>
  <c r="Y122" i="240"/>
  <c r="Y123" i="240" s="1"/>
  <c r="L494" i="260"/>
  <c r="L495" i="260" s="1"/>
  <c r="N494" i="260"/>
  <c r="N495" i="260" s="1"/>
  <c r="BD184" i="260"/>
  <c r="BD185" i="260" s="1"/>
  <c r="AI184" i="260"/>
  <c r="AI185" i="260" s="1"/>
  <c r="AT184" i="260"/>
  <c r="AT185" i="260" s="1"/>
  <c r="AP216" i="260"/>
  <c r="AP217" i="260" s="1"/>
  <c r="G216" i="260"/>
  <c r="G217" i="260" s="1"/>
  <c r="K216" i="260"/>
  <c r="K217" i="260" s="1"/>
  <c r="AP122" i="240"/>
  <c r="AP123" i="240" s="1"/>
  <c r="G122" i="240"/>
  <c r="G123" i="240" s="1"/>
  <c r="AE122" i="240"/>
  <c r="AE123" i="240" s="1"/>
  <c r="K494" i="260"/>
  <c r="K495" i="260" s="1"/>
  <c r="AB494" i="260"/>
  <c r="AB495" i="260" s="1"/>
  <c r="V184" i="260"/>
  <c r="V185" i="260" s="1"/>
  <c r="F184" i="260"/>
  <c r="F185" i="260" s="1"/>
  <c r="AK216" i="260"/>
  <c r="AK217" i="260" s="1"/>
  <c r="AU216" i="260"/>
  <c r="AU217" i="260" s="1"/>
  <c r="AX278" i="260"/>
  <c r="AX279" i="260" s="1"/>
  <c r="V278" i="260"/>
  <c r="V279" i="260" s="1"/>
  <c r="Q216" i="260"/>
  <c r="Q217" i="260" s="1"/>
  <c r="AQ184" i="260"/>
  <c r="AQ185" i="260" s="1"/>
  <c r="BB216" i="260"/>
  <c r="BB217" i="260" s="1"/>
  <c r="D216" i="260"/>
  <c r="D217" i="260" s="1"/>
  <c r="BJ216" i="260"/>
  <c r="BJ217" i="260" s="1"/>
  <c r="AO278" i="260"/>
  <c r="AO279" i="260" s="1"/>
  <c r="N184" i="260"/>
  <c r="N185" i="260" s="1"/>
  <c r="AZ122" i="240"/>
  <c r="AZ123" i="240" s="1"/>
  <c r="K122" i="240"/>
  <c r="K123" i="240" s="1"/>
  <c r="D122" i="240"/>
  <c r="D123" i="240" s="1"/>
  <c r="J494" i="260"/>
  <c r="J495" i="260" s="1"/>
  <c r="C494" i="260"/>
  <c r="C495" i="260" s="1"/>
  <c r="M184" i="260"/>
  <c r="M185" i="260" s="1"/>
  <c r="AD278" i="260"/>
  <c r="AD279" i="260" s="1"/>
  <c r="AC216" i="260"/>
  <c r="AC217" i="260" s="1"/>
  <c r="AX184" i="260"/>
  <c r="AX185" i="260" s="1"/>
  <c r="AY278" i="260"/>
  <c r="AY279" i="260" s="1"/>
  <c r="AL184" i="260"/>
  <c r="AL185" i="260" s="1"/>
  <c r="BF184" i="260"/>
  <c r="BF185" i="260" s="1"/>
  <c r="AY216" i="260"/>
  <c r="AY217" i="260" s="1"/>
  <c r="AC278" i="260"/>
  <c r="AC279" i="260" s="1"/>
  <c r="AI216" i="260"/>
  <c r="AI217" i="260" s="1"/>
  <c r="H216" i="260"/>
  <c r="H217" i="260" s="1"/>
  <c r="W278" i="260"/>
  <c r="W279" i="260" s="1"/>
  <c r="BH184" i="260"/>
  <c r="BH185" i="260" s="1"/>
  <c r="BG122" i="240"/>
  <c r="BG123" i="240" s="1"/>
  <c r="E122" i="240"/>
  <c r="E123" i="240" s="1"/>
  <c r="Z122" i="240"/>
  <c r="Z123" i="240" s="1"/>
  <c r="G494" i="260"/>
  <c r="G495" i="260" s="1"/>
  <c r="S494" i="260"/>
  <c r="S495" i="260" s="1"/>
  <c r="BD216" i="260"/>
  <c r="BD217" i="260" s="1"/>
  <c r="AH184" i="260"/>
  <c r="AH185" i="260" s="1"/>
  <c r="BG278" i="260"/>
  <c r="BG279" i="260" s="1"/>
  <c r="AW184" i="260"/>
  <c r="AW185" i="260" s="1"/>
  <c r="J216" i="260"/>
  <c r="J217" i="260" s="1"/>
  <c r="U216" i="260"/>
  <c r="U217" i="260" s="1"/>
  <c r="R278" i="260"/>
  <c r="R279" i="260" s="1"/>
  <c r="BC216" i="260"/>
  <c r="BC217" i="260" s="1"/>
  <c r="T494" i="260"/>
  <c r="T495" i="260" s="1"/>
  <c r="H122" i="240"/>
  <c r="H123" i="240" s="1"/>
  <c r="Z494" i="260"/>
  <c r="Z495" i="260" s="1"/>
  <c r="R216" i="260"/>
  <c r="R217" i="260" s="1"/>
  <c r="AH122" i="240"/>
  <c r="AH123" i="240" s="1"/>
  <c r="P122" i="240"/>
  <c r="P123" i="240" s="1"/>
  <c r="B99" i="240"/>
  <c r="B122" i="240" s="1"/>
  <c r="B123" i="240" s="1"/>
  <c r="AS494" i="260"/>
  <c r="AS495" i="260" s="1"/>
  <c r="W494" i="260"/>
  <c r="W495" i="260" s="1"/>
  <c r="AA494" i="260"/>
  <c r="AA495" i="260" s="1"/>
  <c r="U184" i="260"/>
  <c r="U185" i="260" s="1"/>
  <c r="Y184" i="260"/>
  <c r="Y185" i="260" s="1"/>
  <c r="BH278" i="260"/>
  <c r="BH279" i="260" s="1"/>
  <c r="AM184" i="260"/>
  <c r="AM185" i="260" s="1"/>
  <c r="U278" i="260"/>
  <c r="U279" i="260" s="1"/>
  <c r="E278" i="260"/>
  <c r="E279" i="260" s="1"/>
  <c r="AS278" i="260"/>
  <c r="AS279" i="260" s="1"/>
  <c r="H494" i="260"/>
  <c r="H495" i="260" s="1"/>
  <c r="Q184" i="260"/>
  <c r="Q185" i="260" s="1"/>
  <c r="AJ122" i="240"/>
  <c r="AJ123" i="240" s="1"/>
  <c r="BD122" i="240"/>
  <c r="BD123" i="240" s="1"/>
  <c r="S122" i="240"/>
  <c r="S123" i="240" s="1"/>
  <c r="BF494" i="260"/>
  <c r="BF495" i="260" s="1"/>
  <c r="V494" i="260"/>
  <c r="V495" i="260" s="1"/>
  <c r="M494" i="260"/>
  <c r="M495" i="260" s="1"/>
  <c r="K184" i="260"/>
  <c r="K185" i="260" s="1"/>
  <c r="AE184" i="260"/>
  <c r="AE185" i="260" s="1"/>
  <c r="AN216" i="260"/>
  <c r="AN217" i="260" s="1"/>
  <c r="AJ278" i="260"/>
  <c r="AJ279" i="260" s="1"/>
  <c r="AU278" i="260"/>
  <c r="AU279" i="260" s="1"/>
  <c r="AE278" i="260"/>
  <c r="AE279" i="260" s="1"/>
  <c r="BA184" i="260"/>
  <c r="BA185" i="260" s="1"/>
  <c r="AA278" i="260"/>
  <c r="AA279" i="260" s="1"/>
  <c r="Z216" i="260"/>
  <c r="Z217" i="260" s="1"/>
  <c r="N278" i="260"/>
  <c r="N279" i="260" s="1"/>
  <c r="AE216" i="260"/>
  <c r="AE217" i="260" s="1"/>
  <c r="BC122" i="240"/>
  <c r="BC123" i="240" s="1"/>
  <c r="I122" i="240"/>
  <c r="I123" i="240" s="1"/>
  <c r="S216" i="260"/>
  <c r="S217" i="260" s="1"/>
  <c r="M278" i="260"/>
  <c r="M279" i="260" s="1"/>
  <c r="L216" i="260"/>
  <c r="L217" i="260" s="1"/>
  <c r="BE184" i="260"/>
  <c r="BE185" i="260" s="1"/>
  <c r="L278" i="260"/>
  <c r="L279" i="260" s="1"/>
  <c r="BF122" i="240"/>
  <c r="BF123" i="240" s="1"/>
  <c r="AK122" i="240"/>
  <c r="AK123" i="240" s="1"/>
  <c r="AA122" i="240"/>
  <c r="AA123" i="240" s="1"/>
  <c r="BE494" i="260"/>
  <c r="BE495" i="260" s="1"/>
  <c r="U494" i="260"/>
  <c r="U495" i="260" s="1"/>
  <c r="I494" i="260"/>
  <c r="I495" i="260" s="1"/>
  <c r="Z184" i="260"/>
  <c r="Z185" i="260" s="1"/>
  <c r="L184" i="260"/>
  <c r="L185" i="260" s="1"/>
  <c r="AH216" i="260"/>
  <c r="AH217" i="260" s="1"/>
  <c r="T278" i="260"/>
  <c r="T279" i="260" s="1"/>
  <c r="AB216" i="260"/>
  <c r="AB217" i="260" s="1"/>
  <c r="C216" i="260"/>
  <c r="C217" i="260" s="1"/>
  <c r="V216" i="260"/>
  <c r="V217" i="260" s="1"/>
  <c r="E216" i="260"/>
  <c r="E217" i="260" s="1"/>
  <c r="I216" i="260"/>
  <c r="I217" i="260" s="1"/>
  <c r="AS216" i="260"/>
  <c r="AS217" i="260" s="1"/>
  <c r="BI122" i="240"/>
  <c r="BI123" i="240" s="1"/>
  <c r="AX122" i="240"/>
  <c r="AX123" i="240" s="1"/>
  <c r="L122" i="240"/>
  <c r="L123" i="240" s="1"/>
  <c r="AW494" i="260"/>
  <c r="AW495" i="260" s="1"/>
  <c r="AI494" i="260"/>
  <c r="AI495" i="260" s="1"/>
  <c r="E494" i="260"/>
  <c r="E495" i="260" s="1"/>
  <c r="T184" i="260"/>
  <c r="T185" i="260" s="1"/>
  <c r="I184" i="260"/>
  <c r="I185" i="260" s="1"/>
  <c r="N216" i="260"/>
  <c r="N217" i="260" s="1"/>
  <c r="O278" i="260"/>
  <c r="O279" i="260" s="1"/>
  <c r="AZ184" i="260"/>
  <c r="AZ185" i="260" s="1"/>
  <c r="X216" i="260"/>
  <c r="X217" i="260" s="1"/>
  <c r="AK278" i="260"/>
  <c r="AK279" i="260" s="1"/>
  <c r="BE278" i="260"/>
  <c r="BE279" i="260" s="1"/>
  <c r="AQ122" i="240"/>
  <c r="AQ123" i="240" s="1"/>
  <c r="Q494" i="260"/>
  <c r="Q495" i="260" s="1"/>
  <c r="M216" i="260"/>
  <c r="M217" i="260" s="1"/>
  <c r="BD278" i="260"/>
  <c r="BD279" i="260" s="1"/>
  <c r="AP184" i="260"/>
  <c r="AP185" i="260" s="1"/>
  <c r="W184" i="260"/>
  <c r="W185" i="260" s="1"/>
  <c r="AJ184" i="260"/>
  <c r="AJ185" i="260" s="1"/>
  <c r="BJ184" i="260"/>
  <c r="BJ185" i="260" s="1"/>
  <c r="BA122" i="240"/>
  <c r="BA123" i="240" s="1"/>
  <c r="AL122" i="240"/>
  <c r="AL123" i="240" s="1"/>
  <c r="V122" i="240"/>
  <c r="V123" i="240" s="1"/>
  <c r="B471" i="260"/>
  <c r="B494" i="260" s="1"/>
  <c r="B495" i="260" s="1"/>
  <c r="H184" i="260"/>
  <c r="H185" i="260" s="1"/>
  <c r="AW278" i="260"/>
  <c r="AW279" i="260" s="1"/>
  <c r="BE216" i="260"/>
  <c r="BE217" i="260" s="1"/>
  <c r="BF216" i="260"/>
  <c r="BF217" i="260" s="1"/>
  <c r="AR216" i="260"/>
  <c r="AR217" i="260" s="1"/>
  <c r="BB184" i="260"/>
  <c r="BB185" i="260" s="1"/>
  <c r="F494" i="260"/>
  <c r="F495" i="260" s="1"/>
  <c r="BJ122" i="240"/>
  <c r="BJ123" i="240" s="1"/>
  <c r="BE122" i="240"/>
  <c r="BE123" i="240" s="1"/>
  <c r="AT122" i="240"/>
  <c r="AT123" i="240" s="1"/>
  <c r="AC122" i="240"/>
  <c r="AC123" i="240" s="1"/>
  <c r="Y494" i="260"/>
  <c r="Y495" i="260" s="1"/>
  <c r="AD184" i="260"/>
  <c r="AD185" i="260" s="1"/>
  <c r="AI278" i="260"/>
  <c r="AI279" i="260" s="1"/>
  <c r="AQ278" i="260"/>
  <c r="AQ279" i="260" s="1"/>
  <c r="Y216" i="260"/>
  <c r="Y217" i="260" s="1"/>
  <c r="AU184" i="260"/>
  <c r="AU185" i="260" s="1"/>
  <c r="F216" i="260"/>
  <c r="F217" i="260" s="1"/>
  <c r="T216" i="260"/>
  <c r="T217" i="260" s="1"/>
  <c r="J278" i="260"/>
  <c r="J279" i="260" s="1"/>
  <c r="AL216" i="260"/>
  <c r="AL217" i="260" s="1"/>
  <c r="AG122" i="240"/>
  <c r="AG123" i="240" s="1"/>
  <c r="AV122" i="240"/>
  <c r="AV123" i="240" s="1"/>
  <c r="O122" i="240"/>
  <c r="O123" i="240" s="1"/>
  <c r="D494" i="260"/>
  <c r="D495" i="260" s="1"/>
  <c r="D184" i="260"/>
  <c r="D185" i="260" s="1"/>
  <c r="AB278" i="260"/>
  <c r="AB279" i="260" s="1"/>
  <c r="AN184" i="260"/>
  <c r="AN185" i="260" s="1"/>
  <c r="BB278" i="260"/>
  <c r="BB279" i="260" s="1"/>
  <c r="AH278" i="260"/>
  <c r="AH279" i="260" s="1"/>
  <c r="BJ278" i="260"/>
  <c r="BJ279" i="260" s="1"/>
  <c r="AM278" i="260"/>
  <c r="AM279" i="260" s="1"/>
  <c r="AY184" i="260"/>
  <c r="AY185" i="260" s="1"/>
  <c r="F278" i="260"/>
  <c r="F279" i="260" s="1"/>
  <c r="AX216" i="260"/>
  <c r="AX217" i="260" s="1"/>
  <c r="AC494" i="260"/>
  <c r="AC495" i="260" s="1"/>
  <c r="N122" i="240"/>
  <c r="N123" i="240" s="1"/>
  <c r="AM122" i="240"/>
  <c r="AM123" i="240" s="1"/>
  <c r="AY122" i="240"/>
  <c r="AY123" i="240" s="1"/>
  <c r="BH494" i="260"/>
  <c r="BH495" i="260" s="1"/>
  <c r="AK494" i="260"/>
  <c r="AK495" i="260" s="1"/>
  <c r="X184" i="260"/>
  <c r="X185" i="260" s="1"/>
  <c r="K278" i="260"/>
  <c r="K279" i="260" s="1"/>
  <c r="BG184" i="260"/>
  <c r="BG185" i="260" s="1"/>
  <c r="Y278" i="260"/>
  <c r="Y279" i="260" s="1"/>
  <c r="Q278" i="260"/>
  <c r="Q279" i="260" s="1"/>
  <c r="C278" i="260"/>
  <c r="C279" i="260" s="1"/>
  <c r="P278" i="260"/>
  <c r="P279" i="260" s="1"/>
  <c r="BA216" i="260"/>
  <c r="BA217" i="260" s="1"/>
  <c r="AG20" i="255"/>
  <c r="B55" i="202" a="1"/>
  <c r="B55" i="202" s="1"/>
  <c r="B48" i="202" a="1"/>
  <c r="B48" i="202" s="1"/>
  <c r="B34" i="202" a="1"/>
  <c r="B34" i="202" s="1"/>
  <c r="B27" i="202" a="1"/>
  <c r="B27" i="202" s="1"/>
  <c r="B20" i="202" a="1"/>
  <c r="B20" i="202" s="1"/>
  <c r="B13" i="202" a="1"/>
  <c r="B13" i="202" s="1"/>
  <c r="B80" i="206" l="1" a="1"/>
  <c r="B47" i="202" a="1"/>
  <c r="B47" i="202" s="1"/>
  <c r="J7" i="202"/>
  <c r="B33" i="202" a="1"/>
  <c r="B33" i="202" s="1"/>
  <c r="B19" i="202" a="1"/>
  <c r="B19" i="202" s="1"/>
  <c r="AC7" i="202"/>
  <c r="I7" i="202"/>
  <c r="B26" i="202" a="1"/>
  <c r="B26" i="202" s="1"/>
  <c r="B28" i="202" a="1"/>
  <c r="B28" i="202" s="1"/>
  <c r="B54" i="202" a="1"/>
  <c r="B54" i="202" s="1"/>
  <c r="B56" i="202" a="1"/>
  <c r="B56" i="202" s="1"/>
  <c r="B14" i="202" a="1"/>
  <c r="B14" i="202" s="1"/>
  <c r="B49" i="202" a="1"/>
  <c r="B49" i="202" s="1"/>
  <c r="D7" i="202"/>
  <c r="K7" i="202"/>
  <c r="B21" i="202" a="1"/>
  <c r="B21" i="202" s="1"/>
  <c r="B35" i="202" a="1"/>
  <c r="B35" i="202" s="1"/>
  <c r="B12" i="202" a="1"/>
  <c r="B12" i="202" s="1"/>
  <c r="T7" i="202"/>
  <c r="P7" i="202"/>
  <c r="O7" i="202"/>
  <c r="X7" i="202"/>
  <c r="Q7" i="202"/>
  <c r="AD7" i="202"/>
  <c r="V7" i="202"/>
  <c r="AA7" i="202"/>
  <c r="G7" i="202"/>
  <c r="AB7" i="202"/>
  <c r="C7" i="202"/>
  <c r="H7" i="202"/>
  <c r="R7" i="202"/>
  <c r="Z7" i="202"/>
  <c r="U7" i="202"/>
  <c r="N7" i="202"/>
  <c r="F7" i="202"/>
  <c r="M7" i="202"/>
  <c r="Y7" i="202"/>
  <c r="L7" i="202"/>
  <c r="E7" i="202"/>
  <c r="AE7" i="202"/>
  <c r="B7" i="202"/>
  <c r="W7" i="202"/>
  <c r="S7" i="202"/>
  <c r="AJ20" i="255"/>
  <c r="AG21" i="255"/>
  <c r="AJ21" i="255" s="1"/>
  <c r="B80" i="206" l="1"/>
  <c r="Q80" i="206"/>
  <c r="R80" i="206" s="1"/>
  <c r="S80" i="206" s="1"/>
  <c r="T80" i="206" s="1"/>
  <c r="U80" i="206" s="1"/>
  <c r="V80" i="206" s="1"/>
  <c r="W80" i="206" s="1"/>
  <c r="X80" i="206" s="1"/>
  <c r="Y80" i="206" s="1"/>
  <c r="Z80" i="206" s="1"/>
  <c r="AA80" i="206" s="1"/>
  <c r="AB80" i="206" s="1"/>
  <c r="AC80" i="206" s="1"/>
  <c r="AD80" i="206" s="1"/>
  <c r="AE80" i="206" s="1"/>
  <c r="B15" i="202"/>
  <c r="B22" i="202"/>
  <c r="B29" i="202"/>
  <c r="B57" i="202"/>
  <c r="AB29" i="202"/>
  <c r="L29" i="202"/>
  <c r="O57" i="202"/>
  <c r="K29" i="202"/>
  <c r="T29" i="202"/>
  <c r="F29" i="202"/>
  <c r="G29" i="202"/>
  <c r="AD29" i="202"/>
  <c r="AE29" i="202"/>
  <c r="R57" i="202"/>
  <c r="I29" i="202"/>
  <c r="N29" i="202"/>
  <c r="X50" i="202"/>
  <c r="B36" i="202"/>
  <c r="M50" i="202"/>
  <c r="L50" i="202"/>
  <c r="B50" i="202"/>
  <c r="D57" i="202"/>
  <c r="AD57" i="202"/>
  <c r="P29" i="202"/>
  <c r="N50" i="202"/>
  <c r="M57" i="202"/>
  <c r="K57" i="202"/>
  <c r="Q29" i="202"/>
  <c r="H57" i="202"/>
  <c r="C29" i="202"/>
  <c r="AE57" i="202"/>
  <c r="Q57" i="202"/>
  <c r="C57" i="202"/>
  <c r="X22" i="202"/>
  <c r="E50" i="202"/>
  <c r="F22" i="202"/>
  <c r="P22" i="202"/>
  <c r="L57" i="202"/>
  <c r="Z50" i="202"/>
  <c r="D29" i="202"/>
  <c r="W50" i="202"/>
  <c r="AA22" i="202"/>
  <c r="V50" i="202"/>
  <c r="G50" i="202"/>
  <c r="P50" i="202"/>
  <c r="O50" i="202"/>
  <c r="AB50" i="202"/>
  <c r="V15" i="202"/>
  <c r="J57" i="202"/>
  <c r="Y50" i="202"/>
  <c r="O29" i="202"/>
  <c r="T22" i="202"/>
  <c r="AE50" i="202"/>
  <c r="U29" i="202"/>
  <c r="AA29" i="202"/>
  <c r="R29" i="202"/>
  <c r="V57" i="202"/>
  <c r="K50" i="202"/>
  <c r="K36" i="202"/>
  <c r="Z29" i="202"/>
  <c r="O22" i="202"/>
  <c r="N57" i="202"/>
  <c r="Q50" i="202"/>
  <c r="Z22" i="202"/>
  <c r="P57" i="202"/>
  <c r="AA50" i="202"/>
  <c r="U57" i="202"/>
  <c r="J50" i="202"/>
  <c r="V36" i="202"/>
  <c r="J29" i="202"/>
  <c r="AA57" i="202"/>
  <c r="I50" i="202"/>
  <c r="C50" i="202"/>
  <c r="Y29" i="202"/>
  <c r="Y22" i="202"/>
  <c r="I57" i="202"/>
  <c r="X29" i="202"/>
  <c r="Y15" i="202"/>
  <c r="T57" i="202"/>
  <c r="J15" i="202"/>
  <c r="F57" i="202"/>
  <c r="I15" i="202"/>
  <c r="S57" i="202"/>
  <c r="AC50" i="202"/>
  <c r="M29" i="202"/>
  <c r="V29" i="202"/>
  <c r="E22" i="202"/>
  <c r="O15" i="202"/>
  <c r="N15" i="202"/>
  <c r="W22" i="202"/>
  <c r="D22" i="202"/>
  <c r="H15" i="202"/>
  <c r="T50" i="202"/>
  <c r="AC57" i="202"/>
  <c r="X57" i="202"/>
  <c r="F50" i="202"/>
  <c r="AA36" i="202"/>
  <c r="E29" i="202"/>
  <c r="AD22" i="202"/>
  <c r="P15" i="202"/>
  <c r="S15" i="202"/>
  <c r="E15" i="202"/>
  <c r="R15" i="202"/>
  <c r="D15" i="202"/>
  <c r="U36" i="202"/>
  <c r="C22" i="202"/>
  <c r="J22" i="202"/>
  <c r="O36" i="202"/>
  <c r="S29" i="202"/>
  <c r="H22" i="202"/>
  <c r="G15" i="202"/>
  <c r="T15" i="202"/>
  <c r="AB57" i="202"/>
  <c r="W57" i="202"/>
  <c r="S50" i="202"/>
  <c r="L36" i="202"/>
  <c r="AC29" i="202"/>
  <c r="N22" i="202"/>
  <c r="F15" i="202"/>
  <c r="AE15" i="202"/>
  <c r="U15" i="202"/>
  <c r="AB36" i="202"/>
  <c r="S22" i="202"/>
  <c r="AD15" i="202"/>
  <c r="Z36" i="202"/>
  <c r="AE22" i="202"/>
  <c r="AB22" i="202"/>
  <c r="G36" i="202"/>
  <c r="M22" i="202"/>
  <c r="Z15" i="202"/>
  <c r="H50" i="202"/>
  <c r="D36" i="202"/>
  <c r="K22" i="202"/>
  <c r="R22" i="202"/>
  <c r="W15" i="202"/>
  <c r="U50" i="202"/>
  <c r="Q36" i="202"/>
  <c r="R50" i="202"/>
  <c r="X36" i="202"/>
  <c r="U22" i="202"/>
  <c r="AC15" i="202"/>
  <c r="Q15" i="202"/>
  <c r="Z57" i="202"/>
  <c r="G57" i="202"/>
  <c r="D50" i="202"/>
  <c r="Y36" i="202"/>
  <c r="W29" i="202"/>
  <c r="G22" i="202"/>
  <c r="AB15" i="202"/>
  <c r="C15" i="202"/>
  <c r="Y57" i="202"/>
  <c r="E57" i="202"/>
  <c r="AD50" i="202"/>
  <c r="J36" i="202"/>
  <c r="H29" i="202"/>
  <c r="Q22" i="202"/>
  <c r="L15" i="202"/>
  <c r="W36" i="202"/>
  <c r="P36" i="202"/>
  <c r="T36" i="202"/>
  <c r="C36" i="202"/>
  <c r="F36" i="202"/>
  <c r="AC36" i="202"/>
  <c r="R36" i="202"/>
  <c r="M36" i="202"/>
  <c r="N36" i="202"/>
  <c r="V22" i="202"/>
  <c r="AC22" i="202"/>
  <c r="H36" i="202"/>
  <c r="I36" i="202"/>
  <c r="AE36" i="202"/>
  <c r="S36" i="202"/>
  <c r="L22" i="202"/>
  <c r="M15" i="202"/>
  <c r="K15" i="202"/>
  <c r="AD36" i="202"/>
  <c r="E36" i="202"/>
  <c r="I22" i="202"/>
  <c r="AA15" i="202"/>
  <c r="X15" i="202"/>
  <c r="B8" i="202" a="1"/>
  <c r="B8" i="202" s="1"/>
  <c r="B5" i="201" s="1" a="1"/>
  <c r="B6" i="201" a="1"/>
  <c r="C7" i="251" s="1"/>
  <c r="B86" i="206" l="1" a="1"/>
  <c r="B86" i="206" s="1"/>
  <c r="B85" i="206" a="1"/>
  <c r="B85" i="206" s="1"/>
  <c r="B84" i="206" a="1"/>
  <c r="B84" i="206" s="1"/>
  <c r="B83" i="206" a="1"/>
  <c r="B83" i="206" s="1"/>
  <c r="A2" i="251"/>
  <c r="B6" i="201"/>
  <c r="B17" i="201" a="1"/>
  <c r="B17" i="201" s="1"/>
  <c r="B51" i="202" a="1"/>
  <c r="B51" i="202" s="1"/>
  <c r="B25" i="201" s="1" a="1"/>
  <c r="B25" i="201" s="1"/>
  <c r="B30" i="202" a="1"/>
  <c r="B30" i="202" s="1"/>
  <c r="B16" i="201" s="1" a="1"/>
  <c r="B16" i="201" s="1"/>
  <c r="B26" i="201" a="1"/>
  <c r="B26" i="201" s="1"/>
  <c r="B58" i="202" a="1"/>
  <c r="B58" i="202" s="1"/>
  <c r="B28" i="201" s="1" a="1"/>
  <c r="B28" i="201" s="1"/>
  <c r="B11" i="201" a="1"/>
  <c r="B11" i="201" s="1"/>
  <c r="B29" i="201" a="1"/>
  <c r="B29" i="201" s="1"/>
  <c r="B14" i="201" a="1"/>
  <c r="B14" i="201" s="1"/>
  <c r="B20" i="201" a="1"/>
  <c r="B20" i="201" s="1"/>
  <c r="B23" i="202" a="1"/>
  <c r="B23" i="202" s="1"/>
  <c r="B13" i="201" s="1" a="1"/>
  <c r="B13" i="201" s="1"/>
  <c r="B16" i="202" a="1"/>
  <c r="B16" i="202" s="1"/>
  <c r="B10" i="201" s="1" a="1"/>
  <c r="B10" i="201" s="1"/>
  <c r="B37" i="202" a="1"/>
  <c r="B37" i="202" s="1"/>
  <c r="B19" i="201" s="1" a="1"/>
  <c r="B19" i="201" s="1"/>
  <c r="B5" i="201"/>
  <c r="AJ292" i="213" l="1" a="1"/>
  <c r="AJ292" i="213" s="1"/>
  <c r="AJ302" i="213" a="1"/>
  <c r="AJ302" i="213" s="1"/>
  <c r="AJ289" i="213" a="1"/>
  <c r="AJ289" i="213" s="1"/>
  <c r="AJ305" i="213" a="1"/>
  <c r="AJ305" i="213" s="1"/>
  <c r="AJ303" i="213" a="1"/>
  <c r="AJ303" i="213" s="1"/>
  <c r="AJ297" i="213" a="1"/>
  <c r="AJ297" i="213" s="1"/>
  <c r="AJ290" i="213" a="1"/>
  <c r="AJ290" i="213" s="1"/>
  <c r="AJ288" i="213" a="1"/>
  <c r="AJ288" i="213" s="1"/>
  <c r="AJ306" i="213" a="1"/>
  <c r="AJ306" i="213" s="1"/>
  <c r="AJ300" i="213" a="1"/>
  <c r="AJ300" i="213" s="1"/>
  <c r="AJ296" i="213" a="1"/>
  <c r="AJ296" i="213" s="1"/>
  <c r="AJ299" i="213" a="1"/>
  <c r="AJ299" i="213" s="1"/>
  <c r="AJ287" i="213" a="1"/>
  <c r="AJ287" i="213" s="1"/>
  <c r="AJ310" i="213" a="1"/>
  <c r="AJ310" i="213" s="1"/>
  <c r="AJ308" i="213" a="1"/>
  <c r="AJ308" i="213" s="1"/>
  <c r="AJ304" i="213" a="1"/>
  <c r="AJ304" i="213" s="1"/>
  <c r="AJ293" i="213" a="1"/>
  <c r="AJ293" i="213" s="1"/>
  <c r="AJ309" i="213" a="1"/>
  <c r="AJ309" i="213" s="1"/>
  <c r="AJ291" i="213" a="1"/>
  <c r="AJ291" i="213" s="1"/>
  <c r="AJ294" i="213" a="1"/>
  <c r="AJ294" i="213" s="1"/>
  <c r="AJ295" i="213" a="1"/>
  <c r="AJ295" i="213" s="1"/>
  <c r="AJ298" i="213" a="1"/>
  <c r="AJ298" i="213" s="1"/>
  <c r="AJ301" i="213" a="1"/>
  <c r="AJ301" i="213" s="1"/>
  <c r="AJ307" i="213" a="1"/>
  <c r="AJ307" i="213" s="1"/>
  <c r="C302" i="213" a="1"/>
  <c r="C302" i="213" s="1"/>
  <c r="C293" i="213" a="1"/>
  <c r="C293" i="213" s="1"/>
  <c r="C304" i="213" a="1"/>
  <c r="C304" i="213" s="1"/>
  <c r="C309" i="213" a="1"/>
  <c r="C309" i="213" s="1"/>
  <c r="C295" i="213" a="1"/>
  <c r="C295" i="213" s="1"/>
  <c r="C307" i="213" a="1"/>
  <c r="C307" i="213" s="1"/>
  <c r="C298" i="213" a="1"/>
  <c r="C298" i="213" s="1"/>
  <c r="C297" i="213" a="1"/>
  <c r="C297" i="213" s="1"/>
  <c r="C291" i="213" a="1"/>
  <c r="C291" i="213" s="1"/>
  <c r="C308" i="213" a="1"/>
  <c r="C308" i="213" s="1"/>
  <c r="C292" i="213" a="1"/>
  <c r="C292" i="213" s="1"/>
  <c r="C289" i="213" a="1"/>
  <c r="C289" i="213" s="1"/>
  <c r="C300" i="213" a="1"/>
  <c r="C300" i="213" s="1"/>
  <c r="C287" i="213" a="1"/>
  <c r="C287" i="213" s="1"/>
  <c r="C294" i="213" a="1"/>
  <c r="C294" i="213" s="1"/>
  <c r="C306" i="213" a="1"/>
  <c r="C306" i="213" s="1"/>
  <c r="C288" i="213" a="1"/>
  <c r="C288" i="213" s="1"/>
  <c r="C290" i="213" a="1"/>
  <c r="C290" i="213" s="1"/>
  <c r="C301" i="213" a="1"/>
  <c r="C301" i="213" s="1"/>
  <c r="C303" i="213" a="1"/>
  <c r="C303" i="213" s="1"/>
  <c r="C299" i="213" a="1"/>
  <c r="C299" i="213" s="1"/>
  <c r="C296" i="213" a="1"/>
  <c r="C296" i="213" s="1"/>
  <c r="C310" i="213" a="1"/>
  <c r="C310" i="213" s="1"/>
  <c r="C305" i="213" a="1"/>
  <c r="C305" i="213" s="1"/>
  <c r="C329" i="213" a="1"/>
  <c r="C329" i="213" s="1"/>
  <c r="C335" i="213" a="1"/>
  <c r="C335" i="213" s="1"/>
  <c r="C323" i="213" a="1"/>
  <c r="C323" i="213" s="1"/>
  <c r="C333" i="213" a="1"/>
  <c r="C333" i="213" s="1"/>
  <c r="C324" i="213" a="1"/>
  <c r="C324" i="213" s="1"/>
  <c r="C334" i="213" a="1"/>
  <c r="C334" i="213" s="1"/>
  <c r="C322" i="213" a="1"/>
  <c r="C322" i="213" s="1"/>
  <c r="C320" i="213" a="1"/>
  <c r="C320" i="213" s="1"/>
  <c r="C328" i="213" a="1"/>
  <c r="C328" i="213" s="1"/>
  <c r="C332" i="213" a="1"/>
  <c r="C332" i="213" s="1"/>
  <c r="C327" i="213" a="1"/>
  <c r="C327" i="213" s="1"/>
  <c r="C321" i="213" a="1"/>
  <c r="C321" i="213" s="1"/>
  <c r="C326" i="213" a="1"/>
  <c r="C326" i="213" s="1"/>
  <c r="C331" i="213" a="1"/>
  <c r="C331" i="213" s="1"/>
  <c r="C319" i="213" a="1"/>
  <c r="C319" i="213" s="1"/>
  <c r="C330" i="213" a="1"/>
  <c r="C330" i="213" s="1"/>
  <c r="C325" i="213" a="1"/>
  <c r="C325" i="213" s="1"/>
  <c r="C316" i="213" a="1"/>
  <c r="C316" i="213" s="1"/>
  <c r="C338" i="213" a="1"/>
  <c r="C338" i="213" s="1"/>
  <c r="C318" i="213" a="1"/>
  <c r="C318" i="213" s="1"/>
  <c r="C337" i="213" a="1"/>
  <c r="C337" i="213" s="1"/>
  <c r="C317" i="213" a="1"/>
  <c r="C317" i="213" s="1"/>
  <c r="C336" i="213" a="1"/>
  <c r="C336" i="213" s="1"/>
  <c r="C315" i="213" a="1"/>
  <c r="C315" i="213" s="1"/>
  <c r="AJ327" i="213" a="1"/>
  <c r="AJ327" i="213" s="1"/>
  <c r="AJ331" i="213" a="1"/>
  <c r="AJ331" i="213" s="1"/>
  <c r="AJ333" i="213" a="1"/>
  <c r="AJ333" i="213" s="1"/>
  <c r="AJ326" i="213" a="1"/>
  <c r="AJ326" i="213" s="1"/>
  <c r="AJ320" i="213" a="1"/>
  <c r="AJ320" i="213" s="1"/>
  <c r="AJ338" i="213" a="1"/>
  <c r="AJ338" i="213" s="1"/>
  <c r="AJ330" i="213" a="1"/>
  <c r="AJ330" i="213" s="1"/>
  <c r="AJ321" i="213" a="1"/>
  <c r="AJ321" i="213" s="1"/>
  <c r="AJ325" i="213" a="1"/>
  <c r="AJ325" i="213" s="1"/>
  <c r="AJ315" i="213" a="1"/>
  <c r="AJ315" i="213" s="1"/>
  <c r="AJ319" i="213" a="1"/>
  <c r="AJ319" i="213" s="1"/>
  <c r="AJ337" i="213" a="1"/>
  <c r="AJ337" i="213" s="1"/>
  <c r="AJ317" i="213" a="1"/>
  <c r="AJ317" i="213" s="1"/>
  <c r="AJ318" i="213" a="1"/>
  <c r="AJ318" i="213" s="1"/>
  <c r="AJ336" i="213" a="1"/>
  <c r="AJ336" i="213" s="1"/>
  <c r="AJ329" i="213" a="1"/>
  <c r="AJ329" i="213" s="1"/>
  <c r="AJ324" i="213" a="1"/>
  <c r="AJ324" i="213" s="1"/>
  <c r="AJ316" i="213" a="1"/>
  <c r="AJ316" i="213" s="1"/>
  <c r="AJ335" i="213" a="1"/>
  <c r="AJ335" i="213" s="1"/>
  <c r="AJ334" i="213" a="1"/>
  <c r="AJ334" i="213" s="1"/>
  <c r="AJ328" i="213" a="1"/>
  <c r="AJ328" i="213" s="1"/>
  <c r="AJ323" i="213" a="1"/>
  <c r="AJ323" i="213" s="1"/>
  <c r="AJ332" i="213" a="1"/>
  <c r="AJ332" i="213" s="1"/>
  <c r="AJ322" i="213" a="1"/>
  <c r="AJ322" i="213" s="1"/>
  <c r="B364" i="259" l="1" a="1"/>
  <c r="B364" i="259" s="1"/>
  <c r="B364" i="240" a="1"/>
  <c r="B364" i="240" s="1"/>
  <c r="B364" i="260" a="1"/>
  <c r="B364" i="260" s="1"/>
  <c r="B360" i="260" a="1"/>
  <c r="B360" i="260" s="1"/>
  <c r="B360" i="259" a="1"/>
  <c r="B360" i="259" s="1"/>
  <c r="B360" i="240" a="1"/>
  <c r="B360" i="240" s="1"/>
  <c r="B334" i="259" a="1"/>
  <c r="B334" i="259" s="1"/>
  <c r="B334" i="260" a="1"/>
  <c r="B334" i="260" s="1"/>
  <c r="B334" i="240" a="1"/>
  <c r="B334" i="240" s="1"/>
  <c r="B339" i="259" a="1"/>
  <c r="B339" i="259" s="1"/>
  <c r="B339" i="240" a="1"/>
  <c r="B339" i="240" s="1"/>
  <c r="B339" i="260" a="1"/>
  <c r="B339" i="260" s="1"/>
  <c r="B347" i="259" a="1"/>
  <c r="B347" i="260" a="1"/>
  <c r="B347" i="240" a="1"/>
  <c r="AG326" i="259" a="1"/>
  <c r="AG326" i="259" s="1"/>
  <c r="AG326" i="260" a="1"/>
  <c r="AG326" i="260" s="1"/>
  <c r="AG326" i="240" a="1"/>
  <c r="AG326" i="240" s="1"/>
  <c r="B328" i="259" a="1"/>
  <c r="B328" i="259" s="1"/>
  <c r="B328" i="260" a="1"/>
  <c r="B328" i="260" s="1"/>
  <c r="B328" i="240" a="1"/>
  <c r="B328" i="240" s="1"/>
  <c r="AG368" i="259" a="1"/>
  <c r="AG368" i="259" s="1"/>
  <c r="AG368" i="260" a="1"/>
  <c r="AG368" i="260" s="1"/>
  <c r="AG368" i="240" a="1"/>
  <c r="AG368" i="240" s="1"/>
  <c r="AG352" i="259" a="1"/>
  <c r="AG352" i="259" s="1"/>
  <c r="AG352" i="240" a="1"/>
  <c r="AG352" i="240" s="1"/>
  <c r="AG352" i="260" a="1"/>
  <c r="AG352" i="260" s="1"/>
  <c r="B352" i="259" a="1"/>
  <c r="B352" i="259" s="1"/>
  <c r="B352" i="260" a="1"/>
  <c r="B352" i="260" s="1"/>
  <c r="B352" i="240" a="1"/>
  <c r="B352" i="240" s="1"/>
  <c r="B335" i="259" a="1"/>
  <c r="B335" i="259" s="1"/>
  <c r="B335" i="240" a="1"/>
  <c r="B335" i="240" s="1"/>
  <c r="B335" i="260" a="1"/>
  <c r="B335" i="260" s="1"/>
  <c r="AG323" i="259" a="1"/>
  <c r="AG323" i="259" s="1"/>
  <c r="AG323" i="260" a="1"/>
  <c r="AG323" i="260" s="1"/>
  <c r="AG323" i="240" a="1"/>
  <c r="AG323" i="240" s="1"/>
  <c r="AG335" i="240" a="1"/>
  <c r="AG335" i="240" s="1"/>
  <c r="AG335" i="259" a="1"/>
  <c r="AG335" i="259" s="1"/>
  <c r="AG335" i="260" a="1"/>
  <c r="AG335" i="260" s="1"/>
  <c r="AG320" i="259" a="1"/>
  <c r="AG320" i="259" s="1"/>
  <c r="AG320" i="260" a="1"/>
  <c r="AG320" i="260" s="1"/>
  <c r="AG320" i="240" a="1"/>
  <c r="AG320" i="240" s="1"/>
  <c r="B368" i="259" a="1"/>
  <c r="B368" i="259" s="1"/>
  <c r="B368" i="260" a="1"/>
  <c r="B368" i="260" s="1"/>
  <c r="B368" i="240" a="1"/>
  <c r="B368" i="240" s="1"/>
  <c r="B349" i="260" a="1"/>
  <c r="B349" i="260" s="1"/>
  <c r="B349" i="259" a="1"/>
  <c r="B349" i="259" s="1"/>
  <c r="B349" i="240" a="1"/>
  <c r="B349" i="240" s="1"/>
  <c r="AG367" i="259" a="1"/>
  <c r="AG367" i="259" s="1"/>
  <c r="AG367" i="240" a="1"/>
  <c r="AG367" i="240" s="1"/>
  <c r="AG367" i="260" a="1"/>
  <c r="AG367" i="260" s="1"/>
  <c r="AG349" i="259" a="1"/>
  <c r="AG349" i="259" s="1"/>
  <c r="AG349" i="240" a="1"/>
  <c r="AG349" i="240" s="1"/>
  <c r="AG349" i="260" a="1"/>
  <c r="AG349" i="260" s="1"/>
  <c r="AG361" i="259" a="1"/>
  <c r="AG361" i="259" s="1"/>
  <c r="AG361" i="260" a="1"/>
  <c r="AG361" i="260" s="1"/>
  <c r="AG361" i="240" a="1"/>
  <c r="AG361" i="240" s="1"/>
  <c r="B358" i="260" a="1"/>
  <c r="B358" i="260" s="1"/>
  <c r="B358" i="259" a="1"/>
  <c r="B358" i="259" s="1"/>
  <c r="B358" i="240" a="1"/>
  <c r="B358" i="240" s="1"/>
  <c r="B323" i="259" a="1"/>
  <c r="B323" i="259" s="1"/>
  <c r="B323" i="240" a="1"/>
  <c r="B323" i="240" s="1"/>
  <c r="B323" i="260" a="1"/>
  <c r="B323" i="260" s="1"/>
  <c r="AG369" i="259" a="1"/>
  <c r="AG369" i="259" s="1"/>
  <c r="AG369" i="260" a="1"/>
  <c r="AG369" i="260" s="1"/>
  <c r="AG369" i="240" a="1"/>
  <c r="AG369" i="240" s="1"/>
  <c r="B363" i="260" a="1"/>
  <c r="B363" i="260" s="1"/>
  <c r="B363" i="259" a="1"/>
  <c r="B363" i="259" s="1"/>
  <c r="B363" i="240" a="1"/>
  <c r="B363" i="240" s="1"/>
  <c r="AG338" i="259" a="1"/>
  <c r="AG338" i="259" s="1"/>
  <c r="AG338" i="240" a="1"/>
  <c r="AG338" i="240" s="1"/>
  <c r="AG338" i="260" a="1"/>
  <c r="AG338" i="260" s="1"/>
  <c r="AG347" i="259" a="1"/>
  <c r="AG347" i="240" a="1"/>
  <c r="AG347" i="260" a="1"/>
  <c r="B327" i="259" a="1"/>
  <c r="B327" i="259" s="1"/>
  <c r="B327" i="240" a="1"/>
  <c r="B327" i="240" s="1"/>
  <c r="B327" i="260" a="1"/>
  <c r="B327" i="260" s="1"/>
  <c r="AG329" i="240" a="1"/>
  <c r="AG329" i="240" s="1"/>
  <c r="AG329" i="259" a="1"/>
  <c r="AG329" i="259" s="1"/>
  <c r="AG329" i="260" a="1"/>
  <c r="AG329" i="260" s="1"/>
  <c r="AG351" i="259" a="1"/>
  <c r="AG351" i="259" s="1"/>
  <c r="AG351" i="260" a="1"/>
  <c r="AG351" i="260" s="1"/>
  <c r="AG351" i="240" a="1"/>
  <c r="AG351" i="240" s="1"/>
  <c r="B329" i="240" a="1"/>
  <c r="B329" i="240" s="1"/>
  <c r="B329" i="259" a="1"/>
  <c r="B329" i="259" s="1"/>
  <c r="B329" i="260" a="1"/>
  <c r="B329" i="260" s="1"/>
  <c r="AG353" i="259" a="1"/>
  <c r="AG353" i="259" s="1"/>
  <c r="AG353" i="260" a="1"/>
  <c r="AG353" i="260" s="1"/>
  <c r="AG353" i="240" a="1"/>
  <c r="AG353" i="240" s="1"/>
  <c r="B351" i="259" a="1"/>
  <c r="B351" i="259" s="1"/>
  <c r="B351" i="260" a="1"/>
  <c r="B351" i="260" s="1"/>
  <c r="B351" i="240" a="1"/>
  <c r="B351" i="240" s="1"/>
  <c r="AG333" i="259" a="1"/>
  <c r="AG333" i="259" s="1"/>
  <c r="AG333" i="240" a="1"/>
  <c r="AG333" i="240" s="1"/>
  <c r="AG333" i="260" a="1"/>
  <c r="AG333" i="260" s="1"/>
  <c r="AG364" i="260" a="1"/>
  <c r="AG364" i="260" s="1"/>
  <c r="AG364" i="259" a="1"/>
  <c r="AG364" i="259" s="1"/>
  <c r="AG364" i="240" a="1"/>
  <c r="AG364" i="240" s="1"/>
  <c r="B321" i="259" a="1"/>
  <c r="B321" i="259" s="1"/>
  <c r="B321" i="240" a="1"/>
  <c r="B321" i="240" s="1"/>
  <c r="B321" i="260" a="1"/>
  <c r="B321" i="260" s="1"/>
  <c r="AG354" i="260" a="1"/>
  <c r="AG354" i="260" s="1"/>
  <c r="AG354" i="259" a="1"/>
  <c r="AG354" i="259" s="1"/>
  <c r="AG354" i="240" a="1"/>
  <c r="AG354" i="240" s="1"/>
  <c r="AG362" i="259" a="1"/>
  <c r="AG362" i="259" s="1"/>
  <c r="AG362" i="260" a="1"/>
  <c r="AG362" i="260" s="1"/>
  <c r="AG362" i="240" a="1"/>
  <c r="AG362" i="240" s="1"/>
  <c r="B365" i="259" a="1"/>
  <c r="B365" i="259" s="1"/>
  <c r="B365" i="260" a="1"/>
  <c r="B365" i="260" s="1"/>
  <c r="B365" i="240" a="1"/>
  <c r="B365" i="240" s="1"/>
  <c r="B337" i="240" a="1"/>
  <c r="B337" i="240" s="1"/>
  <c r="B337" i="259" a="1"/>
  <c r="B337" i="259" s="1"/>
  <c r="B337" i="260" a="1"/>
  <c r="B337" i="260" s="1"/>
  <c r="AG339" i="259" a="1"/>
  <c r="AG339" i="259" s="1"/>
  <c r="AG339" i="260" a="1"/>
  <c r="AG339" i="260" s="1"/>
  <c r="AG339" i="240" a="1"/>
  <c r="AG339" i="240" s="1"/>
  <c r="B348" i="259" a="1"/>
  <c r="B348" i="259" s="1"/>
  <c r="B348" i="260" a="1"/>
  <c r="B348" i="260" s="1"/>
  <c r="B348" i="240" a="1"/>
  <c r="B348" i="240" s="1"/>
  <c r="AG360" i="260" a="1"/>
  <c r="AG360" i="260" s="1"/>
  <c r="AG360" i="259" a="1"/>
  <c r="AG360" i="259" s="1"/>
  <c r="AG360" i="240" a="1"/>
  <c r="AG360" i="240" s="1"/>
  <c r="B359" i="260" a="1"/>
  <c r="B359" i="260" s="1"/>
  <c r="B359" i="259" a="1"/>
  <c r="B359" i="259" s="1"/>
  <c r="B359" i="240" a="1"/>
  <c r="B359" i="240" s="1"/>
  <c r="AG322" i="259" a="1"/>
  <c r="AG322" i="259" s="1"/>
  <c r="AG322" i="260" a="1"/>
  <c r="AG322" i="260" s="1"/>
  <c r="AG322" i="240" a="1"/>
  <c r="AG322" i="240" s="1"/>
  <c r="AG357" i="259" a="1"/>
  <c r="AG357" i="259" s="1"/>
  <c r="AG357" i="260" a="1"/>
  <c r="AG357" i="260" s="1"/>
  <c r="AG357" i="240" a="1"/>
  <c r="AG357" i="240" s="1"/>
  <c r="B318" i="259" a="1"/>
  <c r="B318" i="259" s="1"/>
  <c r="B318" i="240" a="1"/>
  <c r="B318" i="240" s="1"/>
  <c r="B318" i="260" a="1"/>
  <c r="B318" i="260" s="1"/>
  <c r="AG363" i="259" a="1"/>
  <c r="AG363" i="259" s="1"/>
  <c r="AG363" i="260" a="1"/>
  <c r="AG363" i="260" s="1"/>
  <c r="AG363" i="240" a="1"/>
  <c r="AG363" i="240" s="1"/>
  <c r="B353" i="259" a="1"/>
  <c r="B353" i="259" s="1"/>
  <c r="B353" i="260" a="1"/>
  <c r="B353" i="260" s="1"/>
  <c r="B353" i="240" a="1"/>
  <c r="B353" i="240" s="1"/>
  <c r="AG337" i="259" a="1"/>
  <c r="AG337" i="259" s="1"/>
  <c r="AG337" i="240" a="1"/>
  <c r="AG337" i="240" s="1"/>
  <c r="AG337" i="260" a="1"/>
  <c r="AG337" i="260" s="1"/>
  <c r="AG359" i="259" a="1"/>
  <c r="AG359" i="259" s="1"/>
  <c r="AG359" i="240" a="1"/>
  <c r="AG359" i="240" s="1"/>
  <c r="AG359" i="260" a="1"/>
  <c r="AG359" i="260" s="1"/>
  <c r="AG358" i="259" a="1"/>
  <c r="AG358" i="259" s="1"/>
  <c r="AG358" i="260" a="1"/>
  <c r="AG358" i="260" s="1"/>
  <c r="AG358" i="240" a="1"/>
  <c r="AG358" i="240" s="1"/>
  <c r="B355" i="260" a="1"/>
  <c r="B355" i="260" s="1"/>
  <c r="B355" i="259" a="1"/>
  <c r="B355" i="259" s="1"/>
  <c r="B355" i="240" a="1"/>
  <c r="B355" i="240" s="1"/>
  <c r="B320" i="259" a="1"/>
  <c r="B320" i="259" s="1"/>
  <c r="B320" i="260" a="1"/>
  <c r="B320" i="260" s="1"/>
  <c r="B320" i="240" a="1"/>
  <c r="B320" i="240" s="1"/>
  <c r="AG328" i="259" a="1"/>
  <c r="AG328" i="259" s="1"/>
  <c r="AG328" i="260" a="1"/>
  <c r="AG328" i="260" s="1"/>
  <c r="AG328" i="240" a="1"/>
  <c r="AG328" i="240" s="1"/>
  <c r="B354" i="260" a="1"/>
  <c r="B354" i="260" s="1"/>
  <c r="B354" i="259" a="1"/>
  <c r="B354" i="259" s="1"/>
  <c r="B354" i="240" a="1"/>
  <c r="B354" i="240" s="1"/>
  <c r="AG366" i="259" a="1"/>
  <c r="AG366" i="259" s="1"/>
  <c r="AG366" i="260" a="1"/>
  <c r="AG366" i="260" s="1"/>
  <c r="AG366" i="240" a="1"/>
  <c r="AG366" i="240" s="1"/>
  <c r="B367" i="259" a="1"/>
  <c r="B367" i="259" s="1"/>
  <c r="B367" i="260" a="1"/>
  <c r="B367" i="260" s="1"/>
  <c r="B367" i="240" a="1"/>
  <c r="B367" i="240" s="1"/>
  <c r="B336" i="259" a="1"/>
  <c r="B336" i="259" s="1"/>
  <c r="B336" i="240" a="1"/>
  <c r="B336" i="240" s="1"/>
  <c r="B336" i="260" a="1"/>
  <c r="B336" i="260" s="1"/>
  <c r="B366" i="259" a="1"/>
  <c r="B366" i="259" s="1"/>
  <c r="B366" i="260" a="1"/>
  <c r="B366" i="260" s="1"/>
  <c r="B366" i="240" a="1"/>
  <c r="B366" i="240" s="1"/>
  <c r="B326" i="240" a="1"/>
  <c r="B326" i="240" s="1"/>
  <c r="B326" i="259" a="1"/>
  <c r="B326" i="259" s="1"/>
  <c r="B326" i="260" a="1"/>
  <c r="B326" i="260" s="1"/>
  <c r="AG355" i="259" a="1"/>
  <c r="AG355" i="259" s="1"/>
  <c r="AG355" i="260" a="1"/>
  <c r="AG355" i="260" s="1"/>
  <c r="AG355" i="240" a="1"/>
  <c r="AG355" i="240" s="1"/>
  <c r="AG317" i="259" a="1"/>
  <c r="AG317" i="240" a="1"/>
  <c r="AG317" i="260" a="1"/>
  <c r="B333" i="259" a="1"/>
  <c r="B333" i="259" s="1"/>
  <c r="B333" i="240" a="1"/>
  <c r="B333" i="240" s="1"/>
  <c r="B333" i="260" a="1"/>
  <c r="B333" i="260" s="1"/>
  <c r="B325" i="259" a="1"/>
  <c r="B325" i="259" s="1"/>
  <c r="B325" i="260" a="1"/>
  <c r="B325" i="260" s="1"/>
  <c r="B325" i="240" a="1"/>
  <c r="B325" i="240" s="1"/>
  <c r="B356" i="260" a="1"/>
  <c r="B356" i="260" s="1"/>
  <c r="B356" i="259" a="1"/>
  <c r="B356" i="259" s="1"/>
  <c r="B356" i="240" a="1"/>
  <c r="B356" i="240" s="1"/>
  <c r="AG332" i="259" a="1"/>
  <c r="AG332" i="259" s="1"/>
  <c r="AG332" i="240" a="1"/>
  <c r="AG332" i="240" s="1"/>
  <c r="AG332" i="260" a="1"/>
  <c r="AG332" i="260" s="1"/>
  <c r="B361" i="260" a="1"/>
  <c r="B361" i="260" s="1"/>
  <c r="B361" i="259" a="1"/>
  <c r="B361" i="259" s="1"/>
  <c r="B361" i="240" a="1"/>
  <c r="B361" i="240" s="1"/>
  <c r="B332" i="259" a="1"/>
  <c r="B332" i="259" s="1"/>
  <c r="B332" i="260" a="1"/>
  <c r="B332" i="260" s="1"/>
  <c r="B332" i="240" a="1"/>
  <c r="B332" i="240" s="1"/>
  <c r="AG336" i="259" a="1"/>
  <c r="AG336" i="259" s="1"/>
  <c r="AG336" i="260" a="1"/>
  <c r="AG336" i="260" s="1"/>
  <c r="AG336" i="240" a="1"/>
  <c r="AG336" i="240" s="1"/>
  <c r="AG334" i="259" a="1"/>
  <c r="AG334" i="259" s="1"/>
  <c r="AG334" i="240" a="1"/>
  <c r="AG334" i="240" s="1"/>
  <c r="AG334" i="260" a="1"/>
  <c r="AG334" i="260" s="1"/>
  <c r="AG350" i="259" a="1"/>
  <c r="AG350" i="259" s="1"/>
  <c r="AG350" i="240" a="1"/>
  <c r="AG350" i="240" s="1"/>
  <c r="AG350" i="260" a="1"/>
  <c r="AG350" i="260" s="1"/>
  <c r="B350" i="260" a="1"/>
  <c r="B350" i="260" s="1"/>
  <c r="B350" i="259" a="1"/>
  <c r="B350" i="259" s="1"/>
  <c r="B350" i="240" a="1"/>
  <c r="B350" i="240" s="1"/>
  <c r="B330" i="240" a="1"/>
  <c r="B330" i="240" s="1"/>
  <c r="B330" i="259" a="1"/>
  <c r="B330" i="259" s="1"/>
  <c r="B330" i="260" a="1"/>
  <c r="B330" i="260" s="1"/>
  <c r="AG330" i="259" a="1"/>
  <c r="AG330" i="259" s="1"/>
  <c r="AG330" i="260" a="1"/>
  <c r="AG330" i="260" s="1"/>
  <c r="AG330" i="240" a="1"/>
  <c r="AG330" i="240" s="1"/>
  <c r="AG318" i="259" a="1"/>
  <c r="AG318" i="259" s="1"/>
  <c r="AG318" i="260" a="1"/>
  <c r="AG318" i="260" s="1"/>
  <c r="AG318" i="240" a="1"/>
  <c r="AG318" i="240" s="1"/>
  <c r="AG325" i="259" a="1"/>
  <c r="AG325" i="259" s="1"/>
  <c r="AG325" i="240" a="1"/>
  <c r="AG325" i="240" s="1"/>
  <c r="AG325" i="260" a="1"/>
  <c r="AG325" i="260" s="1"/>
  <c r="AG365" i="259" a="1"/>
  <c r="AG365" i="259" s="1"/>
  <c r="AG365" i="260" a="1"/>
  <c r="AG365" i="260" s="1"/>
  <c r="AG365" i="240" a="1"/>
  <c r="AG365" i="240" s="1"/>
  <c r="B324" i="259" a="1"/>
  <c r="B324" i="259" s="1"/>
  <c r="B324" i="240" a="1"/>
  <c r="B324" i="240" s="1"/>
  <c r="B324" i="260" a="1"/>
  <c r="B324" i="260" s="1"/>
  <c r="B338" i="240" a="1"/>
  <c r="B338" i="240" s="1"/>
  <c r="B338" i="259" a="1"/>
  <c r="B338" i="259" s="1"/>
  <c r="B338" i="260" a="1"/>
  <c r="B338" i="260" s="1"/>
  <c r="B369" i="259" a="1"/>
  <c r="B369" i="259" s="1"/>
  <c r="B369" i="260" a="1"/>
  <c r="B369" i="260" s="1"/>
  <c r="B369" i="240" a="1"/>
  <c r="B369" i="240" s="1"/>
  <c r="AG319" i="259" a="1"/>
  <c r="AG319" i="259" s="1"/>
  <c r="AG319" i="240" a="1"/>
  <c r="AG319" i="240" s="1"/>
  <c r="AG319" i="260" a="1"/>
  <c r="AG319" i="260" s="1"/>
  <c r="B322" i="259" a="1"/>
  <c r="B322" i="259" s="1"/>
  <c r="B322" i="240" a="1"/>
  <c r="B322" i="240" s="1"/>
  <c r="B322" i="260" a="1"/>
  <c r="B322" i="260" s="1"/>
  <c r="AG348" i="259" a="1"/>
  <c r="AG348" i="259" s="1"/>
  <c r="AG348" i="240" a="1"/>
  <c r="AG348" i="240" s="1"/>
  <c r="AG348" i="260" a="1"/>
  <c r="AG348" i="260" s="1"/>
  <c r="B331" i="259" a="1"/>
  <c r="B331" i="259" s="1"/>
  <c r="B331" i="240" a="1"/>
  <c r="B331" i="240" s="1"/>
  <c r="B331" i="260" a="1"/>
  <c r="B331" i="260" s="1"/>
  <c r="B362" i="259" a="1"/>
  <c r="B362" i="259" s="1"/>
  <c r="B362" i="240" a="1"/>
  <c r="B362" i="240" s="1"/>
  <c r="B362" i="260" a="1"/>
  <c r="B362" i="260" s="1"/>
  <c r="B319" i="259" a="1"/>
  <c r="B319" i="259" s="1"/>
  <c r="B319" i="240" a="1"/>
  <c r="B319" i="240" s="1"/>
  <c r="B319" i="260" a="1"/>
  <c r="B319" i="260" s="1"/>
  <c r="AG327" i="259" a="1"/>
  <c r="AG327" i="259" s="1"/>
  <c r="AG327" i="260" a="1"/>
  <c r="AG327" i="260" s="1"/>
  <c r="AG327" i="240" a="1"/>
  <c r="AG327" i="240" s="1"/>
  <c r="AG331" i="259" a="1"/>
  <c r="AG331" i="259" s="1"/>
  <c r="AG331" i="240" a="1"/>
  <c r="AG331" i="240" s="1"/>
  <c r="AG331" i="260" a="1"/>
  <c r="AG331" i="260" s="1"/>
  <c r="AG356" i="259" a="1"/>
  <c r="AG356" i="259" s="1"/>
  <c r="AG356" i="240" a="1"/>
  <c r="AG356" i="240" s="1"/>
  <c r="AG356" i="260" a="1"/>
  <c r="AG356" i="260" s="1"/>
  <c r="B357" i="259" a="1"/>
  <c r="B357" i="259" s="1"/>
  <c r="B357" i="260" a="1"/>
  <c r="B357" i="260" s="1"/>
  <c r="B357" i="240" a="1"/>
  <c r="B357" i="240" s="1"/>
  <c r="B317" i="259" a="1"/>
  <c r="B317" i="240" a="1"/>
  <c r="B317" i="260" a="1"/>
  <c r="AG324" i="259" a="1"/>
  <c r="AG324" i="259" s="1"/>
  <c r="AG324" i="240" a="1"/>
  <c r="AG324" i="240" s="1"/>
  <c r="AG324" i="260" a="1"/>
  <c r="AG324" i="260" s="1"/>
  <c r="AG321" i="259" a="1"/>
  <c r="AG321" i="259" s="1"/>
  <c r="AG321" i="240" a="1"/>
  <c r="AG321" i="240" s="1"/>
  <c r="AG321" i="260" a="1"/>
  <c r="AG321" i="260" s="1"/>
  <c r="T340" i="240" l="1"/>
  <c r="T341" i="240" s="1"/>
  <c r="X340" i="240"/>
  <c r="X341" i="240" s="1"/>
  <c r="Q340" i="240"/>
  <c r="Q341" i="240" s="1"/>
  <c r="G340" i="240"/>
  <c r="G341" i="240" s="1"/>
  <c r="Y340" i="240"/>
  <c r="Y341" i="240" s="1"/>
  <c r="AA340" i="240"/>
  <c r="AA341" i="240" s="1"/>
  <c r="N340" i="240"/>
  <c r="N341" i="240" s="1"/>
  <c r="O340" i="240"/>
  <c r="O341" i="240" s="1"/>
  <c r="W340" i="240"/>
  <c r="W341" i="240" s="1"/>
  <c r="K340" i="240"/>
  <c r="K341" i="240" s="1"/>
  <c r="C340" i="240"/>
  <c r="C341" i="240" s="1"/>
  <c r="B317" i="240"/>
  <c r="B340" i="240" s="1"/>
  <c r="B341" i="240" s="1"/>
  <c r="H340" i="240"/>
  <c r="H341" i="240" s="1"/>
  <c r="AC340" i="240"/>
  <c r="AC341" i="240" s="1"/>
  <c r="P340" i="240"/>
  <c r="P341" i="240" s="1"/>
  <c r="F340" i="240"/>
  <c r="F341" i="240" s="1"/>
  <c r="U340" i="240"/>
  <c r="U341" i="240" s="1"/>
  <c r="M340" i="240"/>
  <c r="M341" i="240" s="1"/>
  <c r="E340" i="240"/>
  <c r="E341" i="240" s="1"/>
  <c r="J340" i="240"/>
  <c r="J341" i="240" s="1"/>
  <c r="Z340" i="240"/>
  <c r="Z341" i="240" s="1"/>
  <c r="V340" i="240"/>
  <c r="V341" i="240" s="1"/>
  <c r="D340" i="240"/>
  <c r="D341" i="240" s="1"/>
  <c r="AB340" i="240"/>
  <c r="AB341" i="240" s="1"/>
  <c r="L340" i="240"/>
  <c r="L341" i="240" s="1"/>
  <c r="AD340" i="240"/>
  <c r="AD341" i="240" s="1"/>
  <c r="AE340" i="240"/>
  <c r="AE341" i="240" s="1"/>
  <c r="S340" i="240"/>
  <c r="S341" i="240" s="1"/>
  <c r="R340" i="240"/>
  <c r="R341" i="240" s="1"/>
  <c r="I340" i="240"/>
  <c r="I341" i="240" s="1"/>
  <c r="AD340" i="259"/>
  <c r="AD341" i="259" s="1"/>
  <c r="H340" i="259"/>
  <c r="H341" i="259" s="1"/>
  <c r="AC340" i="259"/>
  <c r="AC341" i="259" s="1"/>
  <c r="K340" i="259"/>
  <c r="K341" i="259" s="1"/>
  <c r="O340" i="259"/>
  <c r="O341" i="259" s="1"/>
  <c r="R340" i="259"/>
  <c r="R341" i="259" s="1"/>
  <c r="S340" i="259"/>
  <c r="S341" i="259" s="1"/>
  <c r="T340" i="259"/>
  <c r="T341" i="259" s="1"/>
  <c r="P340" i="259"/>
  <c r="P341" i="259" s="1"/>
  <c r="Y340" i="259"/>
  <c r="Y341" i="259" s="1"/>
  <c r="X340" i="259"/>
  <c r="X341" i="259" s="1"/>
  <c r="V340" i="259"/>
  <c r="V341" i="259" s="1"/>
  <c r="Q340" i="259"/>
  <c r="Q341" i="259" s="1"/>
  <c r="M340" i="259"/>
  <c r="M341" i="259" s="1"/>
  <c r="AE340" i="259"/>
  <c r="AE341" i="259" s="1"/>
  <c r="L340" i="259"/>
  <c r="L341" i="259" s="1"/>
  <c r="E340" i="259"/>
  <c r="E341" i="259" s="1"/>
  <c r="B317" i="259"/>
  <c r="B340" i="259" s="1"/>
  <c r="B341" i="259" s="1"/>
  <c r="F340" i="259"/>
  <c r="F341" i="259" s="1"/>
  <c r="AB340" i="259"/>
  <c r="AB341" i="259" s="1"/>
  <c r="W340" i="259"/>
  <c r="W341" i="259" s="1"/>
  <c r="N340" i="259"/>
  <c r="N341" i="259" s="1"/>
  <c r="C340" i="259"/>
  <c r="C341" i="259" s="1"/>
  <c r="G340" i="259"/>
  <c r="G341" i="259" s="1"/>
  <c r="Z340" i="259"/>
  <c r="Z341" i="259" s="1"/>
  <c r="AA340" i="259"/>
  <c r="AA341" i="259" s="1"/>
  <c r="I340" i="259"/>
  <c r="I341" i="259" s="1"/>
  <c r="U340" i="259"/>
  <c r="U341" i="259" s="1"/>
  <c r="D340" i="259"/>
  <c r="D341" i="259" s="1"/>
  <c r="J340" i="259"/>
  <c r="J341" i="259" s="1"/>
  <c r="AG347" i="260"/>
  <c r="AG370" i="260" s="1"/>
  <c r="AG371" i="260" s="1"/>
  <c r="BA370" i="260"/>
  <c r="BA371" i="260" s="1"/>
  <c r="AH370" i="260"/>
  <c r="AH371" i="260" s="1"/>
  <c r="AN370" i="260"/>
  <c r="AN371" i="260" s="1"/>
  <c r="BG370" i="260"/>
  <c r="BG371" i="260" s="1"/>
  <c r="AT370" i="260"/>
  <c r="AT371" i="260" s="1"/>
  <c r="BH370" i="260"/>
  <c r="BH371" i="260" s="1"/>
  <c r="BE370" i="260"/>
  <c r="BE371" i="260" s="1"/>
  <c r="BI370" i="260"/>
  <c r="BI371" i="260" s="1"/>
  <c r="BC370" i="260"/>
  <c r="BC371" i="260" s="1"/>
  <c r="AI370" i="260"/>
  <c r="AI371" i="260" s="1"/>
  <c r="BJ370" i="260"/>
  <c r="BJ371" i="260" s="1"/>
  <c r="AV370" i="260"/>
  <c r="AV371" i="260" s="1"/>
  <c r="BF370" i="260"/>
  <c r="BF371" i="260" s="1"/>
  <c r="BB370" i="260"/>
  <c r="BB371" i="260" s="1"/>
  <c r="AQ370" i="260"/>
  <c r="AQ371" i="260" s="1"/>
  <c r="AJ370" i="260"/>
  <c r="AJ371" i="260" s="1"/>
  <c r="AL370" i="260"/>
  <c r="AL371" i="260" s="1"/>
  <c r="AM370" i="260"/>
  <c r="AM371" i="260" s="1"/>
  <c r="AZ370" i="260"/>
  <c r="AZ371" i="260" s="1"/>
  <c r="AK370" i="260"/>
  <c r="AK371" i="260" s="1"/>
  <c r="AU370" i="260"/>
  <c r="AU371" i="260" s="1"/>
  <c r="AX370" i="260"/>
  <c r="AX371" i="260" s="1"/>
  <c r="AR370" i="260"/>
  <c r="AR371" i="260" s="1"/>
  <c r="AY370" i="260"/>
  <c r="AY371" i="260" s="1"/>
  <c r="AS370" i="260"/>
  <c r="AS371" i="260" s="1"/>
  <c r="AW370" i="260"/>
  <c r="AW371" i="260" s="1"/>
  <c r="AO370" i="260"/>
  <c r="AO371" i="260" s="1"/>
  <c r="BD370" i="260"/>
  <c r="BD371" i="260" s="1"/>
  <c r="AP370" i="260"/>
  <c r="AP371" i="260" s="1"/>
  <c r="G370" i="240"/>
  <c r="G371" i="240" s="1"/>
  <c r="Q370" i="240"/>
  <c r="Q371" i="240" s="1"/>
  <c r="E370" i="240"/>
  <c r="E371" i="240" s="1"/>
  <c r="J370" i="240"/>
  <c r="J371" i="240" s="1"/>
  <c r="AD370" i="240"/>
  <c r="AD371" i="240" s="1"/>
  <c r="B347" i="240"/>
  <c r="B370" i="240" s="1"/>
  <c r="B371" i="240" s="1"/>
  <c r="V370" i="240"/>
  <c r="V371" i="240" s="1"/>
  <c r="T370" i="240"/>
  <c r="T371" i="240" s="1"/>
  <c r="H370" i="240"/>
  <c r="H371" i="240" s="1"/>
  <c r="AC370" i="240"/>
  <c r="AC371" i="240" s="1"/>
  <c r="Z370" i="240"/>
  <c r="Z371" i="240" s="1"/>
  <c r="C370" i="240"/>
  <c r="C371" i="240" s="1"/>
  <c r="R370" i="240"/>
  <c r="R371" i="240" s="1"/>
  <c r="L370" i="240"/>
  <c r="L371" i="240" s="1"/>
  <c r="N370" i="240"/>
  <c r="N371" i="240" s="1"/>
  <c r="P370" i="240"/>
  <c r="P371" i="240" s="1"/>
  <c r="K370" i="240"/>
  <c r="K371" i="240" s="1"/>
  <c r="F370" i="240"/>
  <c r="F371" i="240" s="1"/>
  <c r="I370" i="240"/>
  <c r="I371" i="240" s="1"/>
  <c r="AA370" i="240"/>
  <c r="AA371" i="240" s="1"/>
  <c r="S370" i="240"/>
  <c r="S371" i="240" s="1"/>
  <c r="Y370" i="240"/>
  <c r="Y371" i="240" s="1"/>
  <c r="X370" i="240"/>
  <c r="X371" i="240" s="1"/>
  <c r="D370" i="240"/>
  <c r="D371" i="240" s="1"/>
  <c r="M370" i="240"/>
  <c r="M371" i="240" s="1"/>
  <c r="O370" i="240"/>
  <c r="O371" i="240" s="1"/>
  <c r="U370" i="240"/>
  <c r="U371" i="240" s="1"/>
  <c r="AE370" i="240"/>
  <c r="AE371" i="240" s="1"/>
  <c r="W370" i="240"/>
  <c r="W371" i="240" s="1"/>
  <c r="AB370" i="240"/>
  <c r="AB371" i="240" s="1"/>
  <c r="B317" i="260"/>
  <c r="B340" i="260" s="1"/>
  <c r="B341" i="260" s="1"/>
  <c r="AC340" i="260"/>
  <c r="AC341" i="260" s="1"/>
  <c r="V340" i="260"/>
  <c r="V341" i="260" s="1"/>
  <c r="G340" i="260"/>
  <c r="G341" i="260" s="1"/>
  <c r="H340" i="260"/>
  <c r="H341" i="260" s="1"/>
  <c r="M340" i="260"/>
  <c r="M341" i="260" s="1"/>
  <c r="W340" i="260"/>
  <c r="W341" i="260" s="1"/>
  <c r="J340" i="260"/>
  <c r="J341" i="260" s="1"/>
  <c r="F340" i="260"/>
  <c r="F341" i="260" s="1"/>
  <c r="Q340" i="260"/>
  <c r="Q341" i="260" s="1"/>
  <c r="X340" i="260"/>
  <c r="X341" i="260" s="1"/>
  <c r="AD340" i="260"/>
  <c r="AD341" i="260" s="1"/>
  <c r="AE340" i="260"/>
  <c r="AE341" i="260" s="1"/>
  <c r="L340" i="260"/>
  <c r="L341" i="260" s="1"/>
  <c r="T340" i="260"/>
  <c r="T341" i="260" s="1"/>
  <c r="U340" i="260"/>
  <c r="U341" i="260" s="1"/>
  <c r="O340" i="260"/>
  <c r="O341" i="260" s="1"/>
  <c r="E340" i="260"/>
  <c r="E341" i="260" s="1"/>
  <c r="R340" i="260"/>
  <c r="R341" i="260" s="1"/>
  <c r="AB340" i="260"/>
  <c r="AB341" i="260" s="1"/>
  <c r="Y340" i="260"/>
  <c r="Y341" i="260" s="1"/>
  <c r="Z340" i="260"/>
  <c r="Z341" i="260" s="1"/>
  <c r="C340" i="260"/>
  <c r="C341" i="260" s="1"/>
  <c r="AA340" i="260"/>
  <c r="AA341" i="260" s="1"/>
  <c r="N340" i="260"/>
  <c r="N341" i="260" s="1"/>
  <c r="P340" i="260"/>
  <c r="P341" i="260" s="1"/>
  <c r="I340" i="260"/>
  <c r="I341" i="260" s="1"/>
  <c r="D340" i="260"/>
  <c r="D341" i="260" s="1"/>
  <c r="K340" i="260"/>
  <c r="K341" i="260" s="1"/>
  <c r="S340" i="260"/>
  <c r="S341" i="260" s="1"/>
  <c r="AG347" i="240"/>
  <c r="AG370" i="240" s="1"/>
  <c r="AG371" i="240" s="1"/>
  <c r="BH370" i="240"/>
  <c r="BH371" i="240" s="1"/>
  <c r="BJ370" i="240"/>
  <c r="BJ371" i="240" s="1"/>
  <c r="AN370" i="240"/>
  <c r="AN371" i="240" s="1"/>
  <c r="AU370" i="240"/>
  <c r="AU371" i="240" s="1"/>
  <c r="AS370" i="240"/>
  <c r="AS371" i="240" s="1"/>
  <c r="BD370" i="240"/>
  <c r="BD371" i="240" s="1"/>
  <c r="AX370" i="240"/>
  <c r="AX371" i="240" s="1"/>
  <c r="AY370" i="240"/>
  <c r="AY371" i="240" s="1"/>
  <c r="AT370" i="240"/>
  <c r="AT371" i="240" s="1"/>
  <c r="AH370" i="240"/>
  <c r="AH371" i="240" s="1"/>
  <c r="AV370" i="240"/>
  <c r="AV371" i="240" s="1"/>
  <c r="AW370" i="240"/>
  <c r="AW371" i="240" s="1"/>
  <c r="AR370" i="240"/>
  <c r="AR371" i="240" s="1"/>
  <c r="BE370" i="240"/>
  <c r="BE371" i="240" s="1"/>
  <c r="AO370" i="240"/>
  <c r="AO371" i="240" s="1"/>
  <c r="AP370" i="240"/>
  <c r="AP371" i="240" s="1"/>
  <c r="AQ370" i="240"/>
  <c r="AQ371" i="240" s="1"/>
  <c r="BG370" i="240"/>
  <c r="BG371" i="240" s="1"/>
  <c r="AK370" i="240"/>
  <c r="AK371" i="240" s="1"/>
  <c r="BI370" i="240"/>
  <c r="BI371" i="240" s="1"/>
  <c r="BC370" i="240"/>
  <c r="BC371" i="240" s="1"/>
  <c r="BF370" i="240"/>
  <c r="BF371" i="240" s="1"/>
  <c r="AI370" i="240"/>
  <c r="AI371" i="240" s="1"/>
  <c r="BA370" i="240"/>
  <c r="BA371" i="240" s="1"/>
  <c r="BB370" i="240"/>
  <c r="BB371" i="240" s="1"/>
  <c r="AZ370" i="240"/>
  <c r="AZ371" i="240" s="1"/>
  <c r="AL370" i="240"/>
  <c r="AL371" i="240" s="1"/>
  <c r="AJ370" i="240"/>
  <c r="AJ371" i="240" s="1"/>
  <c r="AM370" i="240"/>
  <c r="AM371" i="240" s="1"/>
  <c r="B347" i="260"/>
  <c r="B370" i="260" s="1"/>
  <c r="B371" i="260" s="1"/>
  <c r="J370" i="260"/>
  <c r="J371" i="260" s="1"/>
  <c r="G370" i="260"/>
  <c r="G371" i="260" s="1"/>
  <c r="Q370" i="260"/>
  <c r="Q371" i="260" s="1"/>
  <c r="U370" i="260"/>
  <c r="U371" i="260" s="1"/>
  <c r="S370" i="260"/>
  <c r="S371" i="260" s="1"/>
  <c r="P370" i="260"/>
  <c r="P371" i="260" s="1"/>
  <c r="AC370" i="260"/>
  <c r="AC371" i="260" s="1"/>
  <c r="L370" i="260"/>
  <c r="L371" i="260" s="1"/>
  <c r="Z370" i="260"/>
  <c r="Z371" i="260" s="1"/>
  <c r="AA370" i="260"/>
  <c r="AA371" i="260" s="1"/>
  <c r="X370" i="260"/>
  <c r="X371" i="260" s="1"/>
  <c r="T370" i="260"/>
  <c r="T371" i="260" s="1"/>
  <c r="O370" i="260"/>
  <c r="O371" i="260" s="1"/>
  <c r="V370" i="260"/>
  <c r="V371" i="260" s="1"/>
  <c r="AE370" i="260"/>
  <c r="AE371" i="260" s="1"/>
  <c r="M370" i="260"/>
  <c r="M371" i="260" s="1"/>
  <c r="AB370" i="260"/>
  <c r="AB371" i="260" s="1"/>
  <c r="F370" i="260"/>
  <c r="F371" i="260" s="1"/>
  <c r="C370" i="260"/>
  <c r="C371" i="260" s="1"/>
  <c r="H370" i="260"/>
  <c r="H371" i="260" s="1"/>
  <c r="E370" i="260"/>
  <c r="E371" i="260" s="1"/>
  <c r="W370" i="260"/>
  <c r="W371" i="260" s="1"/>
  <c r="D370" i="260"/>
  <c r="D371" i="260" s="1"/>
  <c r="K370" i="260"/>
  <c r="K371" i="260" s="1"/>
  <c r="N370" i="260"/>
  <c r="N371" i="260" s="1"/>
  <c r="I370" i="260"/>
  <c r="I371" i="260" s="1"/>
  <c r="AD370" i="260"/>
  <c r="AD371" i="260" s="1"/>
  <c r="Y370" i="260"/>
  <c r="Y371" i="260" s="1"/>
  <c r="R370" i="260"/>
  <c r="R371" i="260" s="1"/>
  <c r="AP370" i="259"/>
  <c r="AP371" i="259" s="1"/>
  <c r="BE370" i="259"/>
  <c r="BE371" i="259" s="1"/>
  <c r="AO370" i="259"/>
  <c r="AO371" i="259" s="1"/>
  <c r="AI370" i="259"/>
  <c r="AI371" i="259" s="1"/>
  <c r="AG347" i="259"/>
  <c r="AG370" i="259" s="1"/>
  <c r="AG371" i="259" s="1"/>
  <c r="AS370" i="259"/>
  <c r="AS371" i="259" s="1"/>
  <c r="BI370" i="259"/>
  <c r="BI371" i="259" s="1"/>
  <c r="AY370" i="259"/>
  <c r="AY371" i="259" s="1"/>
  <c r="AL370" i="259"/>
  <c r="AL371" i="259" s="1"/>
  <c r="AX370" i="259"/>
  <c r="AX371" i="259" s="1"/>
  <c r="BC370" i="259"/>
  <c r="BC371" i="259" s="1"/>
  <c r="AK370" i="259"/>
  <c r="AK371" i="259" s="1"/>
  <c r="AZ370" i="259"/>
  <c r="AZ371" i="259" s="1"/>
  <c r="AT370" i="259"/>
  <c r="AT371" i="259" s="1"/>
  <c r="AN370" i="259"/>
  <c r="AN371" i="259" s="1"/>
  <c r="BA370" i="259"/>
  <c r="BA371" i="259" s="1"/>
  <c r="BF370" i="259"/>
  <c r="BF371" i="259" s="1"/>
  <c r="BJ370" i="259"/>
  <c r="BJ371" i="259" s="1"/>
  <c r="BH370" i="259"/>
  <c r="BH371" i="259" s="1"/>
  <c r="BG370" i="259"/>
  <c r="BG371" i="259" s="1"/>
  <c r="AJ370" i="259"/>
  <c r="AJ371" i="259" s="1"/>
  <c r="AR370" i="259"/>
  <c r="AR371" i="259" s="1"/>
  <c r="AM370" i="259"/>
  <c r="AM371" i="259" s="1"/>
  <c r="AU370" i="259"/>
  <c r="AU371" i="259" s="1"/>
  <c r="AH370" i="259"/>
  <c r="AH371" i="259" s="1"/>
  <c r="AV370" i="259"/>
  <c r="AV371" i="259" s="1"/>
  <c r="BD370" i="259"/>
  <c r="BD371" i="259" s="1"/>
  <c r="BB370" i="259"/>
  <c r="BB371" i="259" s="1"/>
  <c r="AQ370" i="259"/>
  <c r="AQ371" i="259" s="1"/>
  <c r="AW370" i="259"/>
  <c r="AW371" i="259" s="1"/>
  <c r="W370" i="259"/>
  <c r="W371" i="259" s="1"/>
  <c r="AD370" i="259"/>
  <c r="AD371" i="259" s="1"/>
  <c r="E370" i="259"/>
  <c r="E371" i="259" s="1"/>
  <c r="L370" i="259"/>
  <c r="L371" i="259" s="1"/>
  <c r="Q370" i="259"/>
  <c r="Q371" i="259" s="1"/>
  <c r="AE370" i="259"/>
  <c r="AE371" i="259" s="1"/>
  <c r="P370" i="259"/>
  <c r="P371" i="259" s="1"/>
  <c r="R370" i="259"/>
  <c r="R371" i="259" s="1"/>
  <c r="G370" i="259"/>
  <c r="G371" i="259" s="1"/>
  <c r="AC370" i="259"/>
  <c r="AC371" i="259" s="1"/>
  <c r="X370" i="259"/>
  <c r="X371" i="259" s="1"/>
  <c r="AA370" i="259"/>
  <c r="AA371" i="259" s="1"/>
  <c r="J370" i="259"/>
  <c r="J371" i="259" s="1"/>
  <c r="AB370" i="259"/>
  <c r="AB371" i="259" s="1"/>
  <c r="S370" i="259"/>
  <c r="S371" i="259" s="1"/>
  <c r="I370" i="259"/>
  <c r="I371" i="259" s="1"/>
  <c r="Y370" i="259"/>
  <c r="Y371" i="259" s="1"/>
  <c r="B347" i="259"/>
  <c r="B370" i="259" s="1"/>
  <c r="B371" i="259" s="1"/>
  <c r="K370" i="259"/>
  <c r="K371" i="259" s="1"/>
  <c r="M370" i="259"/>
  <c r="M371" i="259" s="1"/>
  <c r="F370" i="259"/>
  <c r="F371" i="259" s="1"/>
  <c r="Z370" i="259"/>
  <c r="Z371" i="259" s="1"/>
  <c r="N370" i="259"/>
  <c r="N371" i="259" s="1"/>
  <c r="O370" i="259"/>
  <c r="O371" i="259" s="1"/>
  <c r="C370" i="259"/>
  <c r="C371" i="259" s="1"/>
  <c r="H370" i="259"/>
  <c r="H371" i="259" s="1"/>
  <c r="T370" i="259"/>
  <c r="T371" i="259" s="1"/>
  <c r="D370" i="259"/>
  <c r="D371" i="259" s="1"/>
  <c r="V370" i="259"/>
  <c r="V371" i="259" s="1"/>
  <c r="U370" i="259"/>
  <c r="U371" i="259" s="1"/>
  <c r="AG317" i="260"/>
  <c r="AG340" i="260" s="1"/>
  <c r="AG341" i="260" s="1"/>
  <c r="AZ340" i="260"/>
  <c r="AZ341" i="260" s="1"/>
  <c r="AY340" i="260"/>
  <c r="AY341" i="260" s="1"/>
  <c r="AM340" i="260"/>
  <c r="AM341" i="260" s="1"/>
  <c r="AR340" i="260"/>
  <c r="AR341" i="260" s="1"/>
  <c r="AT340" i="260"/>
  <c r="AT341" i="260" s="1"/>
  <c r="AI340" i="260"/>
  <c r="AI341" i="260" s="1"/>
  <c r="AO340" i="260"/>
  <c r="AO341" i="260" s="1"/>
  <c r="BB340" i="260"/>
  <c r="BB341" i="260" s="1"/>
  <c r="BF340" i="260"/>
  <c r="BF341" i="260" s="1"/>
  <c r="BJ340" i="260"/>
  <c r="BJ341" i="260" s="1"/>
  <c r="AQ340" i="260"/>
  <c r="AQ341" i="260" s="1"/>
  <c r="AW340" i="260"/>
  <c r="AW341" i="260" s="1"/>
  <c r="AX340" i="260"/>
  <c r="AX341" i="260" s="1"/>
  <c r="AP340" i="260"/>
  <c r="AP341" i="260" s="1"/>
  <c r="AV340" i="260"/>
  <c r="AV341" i="260" s="1"/>
  <c r="AJ340" i="260"/>
  <c r="AJ341" i="260" s="1"/>
  <c r="AN340" i="260"/>
  <c r="AN341" i="260" s="1"/>
  <c r="BG340" i="260"/>
  <c r="BG341" i="260" s="1"/>
  <c r="AU340" i="260"/>
  <c r="AU341" i="260" s="1"/>
  <c r="BH340" i="260"/>
  <c r="BH341" i="260" s="1"/>
  <c r="BD340" i="260"/>
  <c r="BD341" i="260" s="1"/>
  <c r="BA340" i="260"/>
  <c r="BA341" i="260" s="1"/>
  <c r="AK340" i="260"/>
  <c r="AK341" i="260" s="1"/>
  <c r="AH340" i="260"/>
  <c r="AH341" i="260" s="1"/>
  <c r="BC340" i="260"/>
  <c r="BC341" i="260" s="1"/>
  <c r="AL340" i="260"/>
  <c r="AL341" i="260" s="1"/>
  <c r="BI340" i="260"/>
  <c r="BI341" i="260" s="1"/>
  <c r="BE340" i="260"/>
  <c r="BE341" i="260" s="1"/>
  <c r="AS340" i="260"/>
  <c r="AS341" i="260" s="1"/>
  <c r="AG317" i="240"/>
  <c r="AG340" i="240" s="1"/>
  <c r="AG341" i="240" s="1"/>
  <c r="BE340" i="240"/>
  <c r="BE341" i="240" s="1"/>
  <c r="AL340" i="240"/>
  <c r="AL341" i="240" s="1"/>
  <c r="BA340" i="240"/>
  <c r="BA341" i="240" s="1"/>
  <c r="BH340" i="240"/>
  <c r="BH341" i="240" s="1"/>
  <c r="AP340" i="240"/>
  <c r="AP341" i="240" s="1"/>
  <c r="BF340" i="240"/>
  <c r="BF341" i="240" s="1"/>
  <c r="AM340" i="240"/>
  <c r="AM341" i="240" s="1"/>
  <c r="AI340" i="240"/>
  <c r="AI341" i="240" s="1"/>
  <c r="AK340" i="240"/>
  <c r="AK341" i="240" s="1"/>
  <c r="AV340" i="240"/>
  <c r="AV341" i="240" s="1"/>
  <c r="BJ340" i="240"/>
  <c r="BJ341" i="240" s="1"/>
  <c r="AX340" i="240"/>
  <c r="AX341" i="240" s="1"/>
  <c r="BD340" i="240"/>
  <c r="BD341" i="240" s="1"/>
  <c r="BI340" i="240"/>
  <c r="BI341" i="240" s="1"/>
  <c r="AH340" i="240"/>
  <c r="AH341" i="240" s="1"/>
  <c r="AT340" i="240"/>
  <c r="AT341" i="240" s="1"/>
  <c r="AO340" i="240"/>
  <c r="AO341" i="240" s="1"/>
  <c r="AW340" i="240"/>
  <c r="AW341" i="240" s="1"/>
  <c r="AS340" i="240"/>
  <c r="AS341" i="240" s="1"/>
  <c r="AR340" i="240"/>
  <c r="AR341" i="240" s="1"/>
  <c r="BB340" i="240"/>
  <c r="BB341" i="240" s="1"/>
  <c r="BG340" i="240"/>
  <c r="BG341" i="240" s="1"/>
  <c r="AN340" i="240"/>
  <c r="AN341" i="240" s="1"/>
  <c r="BC340" i="240"/>
  <c r="BC341" i="240" s="1"/>
  <c r="AZ340" i="240"/>
  <c r="AZ341" i="240" s="1"/>
  <c r="AU340" i="240"/>
  <c r="AU341" i="240" s="1"/>
  <c r="AQ340" i="240"/>
  <c r="AQ341" i="240" s="1"/>
  <c r="AJ340" i="240"/>
  <c r="AJ341" i="240" s="1"/>
  <c r="AY340" i="240"/>
  <c r="AY341" i="240" s="1"/>
  <c r="AM340" i="259"/>
  <c r="AM341" i="259" s="1"/>
  <c r="BG340" i="259"/>
  <c r="BG341" i="259" s="1"/>
  <c r="BH340" i="259"/>
  <c r="BH341" i="259" s="1"/>
  <c r="BB340" i="259"/>
  <c r="BB341" i="259" s="1"/>
  <c r="AK340" i="259"/>
  <c r="AK341" i="259" s="1"/>
  <c r="BC340" i="259"/>
  <c r="BC341" i="259" s="1"/>
  <c r="AS340" i="259"/>
  <c r="AS341" i="259" s="1"/>
  <c r="AG317" i="259"/>
  <c r="AG340" i="259" s="1"/>
  <c r="AG341" i="259" s="1"/>
  <c r="BE340" i="259"/>
  <c r="BE341" i="259" s="1"/>
  <c r="AX340" i="259"/>
  <c r="AX341" i="259" s="1"/>
  <c r="AW340" i="259"/>
  <c r="AW341" i="259" s="1"/>
  <c r="AZ340" i="259"/>
  <c r="AZ341" i="259" s="1"/>
  <c r="AL340" i="259"/>
  <c r="AL341" i="259" s="1"/>
  <c r="BI340" i="259"/>
  <c r="BI341" i="259" s="1"/>
  <c r="AJ340" i="259"/>
  <c r="AJ341" i="259" s="1"/>
  <c r="AN340" i="259"/>
  <c r="AN341" i="259" s="1"/>
  <c r="AP340" i="259"/>
  <c r="AP341" i="259" s="1"/>
  <c r="BF340" i="259"/>
  <c r="BF341" i="259" s="1"/>
  <c r="AO340" i="259"/>
  <c r="AO341" i="259" s="1"/>
  <c r="AV340" i="259"/>
  <c r="AV341" i="259" s="1"/>
  <c r="BD340" i="259"/>
  <c r="BD341" i="259" s="1"/>
  <c r="AQ340" i="259"/>
  <c r="AQ341" i="259" s="1"/>
  <c r="AI340" i="259"/>
  <c r="AI341" i="259" s="1"/>
  <c r="BJ340" i="259"/>
  <c r="BJ341" i="259" s="1"/>
  <c r="AT340" i="259"/>
  <c r="AT341" i="259" s="1"/>
  <c r="AU340" i="259"/>
  <c r="AU341" i="259" s="1"/>
  <c r="BA340" i="259"/>
  <c r="BA341" i="259" s="1"/>
  <c r="AH340" i="259"/>
  <c r="AH341" i="259" s="1"/>
  <c r="AY340" i="259"/>
  <c r="AY341" i="259" s="1"/>
  <c r="AR340" i="259"/>
  <c r="AR341" i="259" s="1"/>
  <c r="B41" i="202" l="1" a="1"/>
  <c r="B41" i="202" s="1"/>
  <c r="B40" i="202" a="1"/>
  <c r="B42" i="202" a="1"/>
  <c r="B42" i="202" s="1"/>
  <c r="B40" i="202" l="1"/>
  <c r="B43" i="202" s="1"/>
  <c r="H43" i="202"/>
  <c r="E43" i="202"/>
  <c r="F43" i="202"/>
  <c r="N43" i="202"/>
  <c r="AE43" i="202"/>
  <c r="I43" i="202"/>
  <c r="AB43" i="202"/>
  <c r="O43" i="202"/>
  <c r="C43" i="202"/>
  <c r="AD43" i="202"/>
  <c r="T43" i="202"/>
  <c r="M43" i="202"/>
  <c r="S43" i="202"/>
  <c r="Y43" i="202"/>
  <c r="AC43" i="202"/>
  <c r="Q43" i="202"/>
  <c r="K43" i="202"/>
  <c r="X43" i="202"/>
  <c r="U43" i="202"/>
  <c r="W43" i="202"/>
  <c r="G43" i="202"/>
  <c r="J43" i="202"/>
  <c r="AA43" i="202"/>
  <c r="R43" i="202"/>
  <c r="P43" i="202"/>
  <c r="V43" i="202"/>
  <c r="L43" i="202"/>
  <c r="Z43" i="202"/>
  <c r="D43" i="202"/>
  <c r="B23" i="201" l="1" a="1"/>
  <c r="B23" i="201" s="1"/>
  <c r="B44" i="202" a="1"/>
  <c r="B44" i="202" s="1"/>
  <c r="B22" i="201" s="1" a="1"/>
  <c r="B22" i="201"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<sst xmlns="http://schemas.openxmlformats.org/spreadsheetml/2006/main" count="9163" uniqueCount="993">
  <si>
    <t>Document description</t>
  </si>
  <si>
    <t>This model Energy at Risk model has been developed to calculated Energy at Risk (EaR) in terms of Expected Unsureved Energy (EUE) and the cost of EUE.
The modelling inputs, calculation steps and outputs are described in the 'Modelling Steps' tab.
Further detail on EaR/EUE calculations can be found in AusNet's Network Planning Policy and Guidelines.</t>
  </si>
  <si>
    <t>Tab #</t>
  </si>
  <si>
    <t>Tab Name</t>
  </si>
  <si>
    <t>Description</t>
  </si>
  <si>
    <t xml:space="preserve">Source/ Inputs </t>
  </si>
  <si>
    <t>Modelling Steps</t>
  </si>
  <si>
    <t>E@R model process flowchart and underlying equations</t>
  </si>
  <si>
    <t>N/A</t>
  </si>
  <si>
    <t>Modelling Example &amp; QA</t>
  </si>
  <si>
    <t>Example E@R model calculations and data flow; also used to validate base case</t>
  </si>
  <si>
    <t>QA</t>
  </si>
  <si>
    <t>Quality assurance and data validation</t>
  </si>
  <si>
    <t>Entire workbook</t>
  </si>
  <si>
    <t>Output for AusNet's NPV Model</t>
  </si>
  <si>
    <t>Aggregates Supply Risk ($M) and EUE (MWh) for input into AusNet’s NPV model</t>
  </si>
  <si>
    <t>Summary tab</t>
  </si>
  <si>
    <t>Key Model Assumptions &amp; Inputs</t>
  </si>
  <si>
    <t>E@R model inputs and asset selection</t>
  </si>
  <si>
    <t>Augmentation plans from RPs/EPCs, Embedded Generation DB, Demand Management DB</t>
  </si>
  <si>
    <t>Tx PoF</t>
  </si>
  <si>
    <t xml:space="preserve">Transformer Probabilities of Failure </t>
  </si>
  <si>
    <t>Provided by Asset Management  Team</t>
  </si>
  <si>
    <t>Customer No. and Volume per Feeder</t>
  </si>
  <si>
    <t>Customer consumption data</t>
  </si>
  <si>
    <t>Provided by Finance Team</t>
  </si>
  <si>
    <t>AER VCR Rates (2024)</t>
  </si>
  <si>
    <t>AER 2024 VCR rates</t>
  </si>
  <si>
    <t>AER VCR Factsheet</t>
  </si>
  <si>
    <t>Forecast - Summer</t>
  </si>
  <si>
    <t>Summer Forecast Data</t>
  </si>
  <si>
    <t>Extract from Forecasting Toolbox</t>
  </si>
  <si>
    <t>Forecast- Winter</t>
  </si>
  <si>
    <t>Winter Forecast Data</t>
  </si>
  <si>
    <t>Ratings</t>
  </si>
  <si>
    <t>Station Rating Data</t>
  </si>
  <si>
    <t xml:space="preserve">AMS 20-101 /  Provided by Asset mangement Team </t>
  </si>
  <si>
    <t>FT (Forecast &amp; Transfers)</t>
  </si>
  <si>
    <t>Forecast, transfer &amp; PF inputs</t>
  </si>
  <si>
    <t>Forecast Summer , Forecast Winter , NP Transfer Sheet, PF = avg. max demand PF across stations</t>
  </si>
  <si>
    <t>Load Duration Curves</t>
  </si>
  <si>
    <t>Load duration curve data</t>
  </si>
  <si>
    <t>LDC Tool; data sourced from PI SCADA Historian and AEMO</t>
  </si>
  <si>
    <t>Capacity N</t>
  </si>
  <si>
    <t>Option N capacity calculated</t>
  </si>
  <si>
    <t>FT Sheet, Ratings &amp; Key Model Assumptions</t>
  </si>
  <si>
    <t>Capacity N-1</t>
  </si>
  <si>
    <t>Option N-1 capacity calculated</t>
  </si>
  <si>
    <t>Option N-2 capacity calculated</t>
  </si>
  <si>
    <t>Demand</t>
  </si>
  <si>
    <t>Calculates maximum demand</t>
  </si>
  <si>
    <t>FT Sheet &amp; Key Model Assumptions</t>
  </si>
  <si>
    <t>MD Weighted LDC</t>
  </si>
  <si>
    <t>Maps maximum demand forecast to load duration curve</t>
  </si>
  <si>
    <t>Demand Sheet &amp; Load Duration Curve Sheet</t>
  </si>
  <si>
    <t>Locational VCR</t>
  </si>
  <si>
    <t>Calculates tailored VCR by location using feeder energy mix and AER rates</t>
  </si>
  <si>
    <t>AER VCR Rates (2024) &amp; Customer No./Volume per Feeder</t>
  </si>
  <si>
    <t>E@R N</t>
  </si>
  <si>
    <t xml:space="preserve">Calculates N EUE using capacity and demand inputs </t>
  </si>
  <si>
    <t>MD Weighted LDC &amp; Capacity N</t>
  </si>
  <si>
    <t>E@R N-1</t>
  </si>
  <si>
    <t>Calculates N-1 EUE using capacity and demand inputs</t>
  </si>
  <si>
    <t>MD Weighted LDC &amp; Capacity N-1</t>
  </si>
  <si>
    <t>E@R N-2</t>
  </si>
  <si>
    <t>Calculates N-2 EUE using capacity and demand inputs</t>
  </si>
  <si>
    <t>MD Weighted LDC &amp; Capacity N-2</t>
  </si>
  <si>
    <t xml:space="preserve">POF N,N-1 &amp; N-2 Risk </t>
  </si>
  <si>
    <t>Calculates Station N , N-1 &amp; N-2 PoF's from Tx PoF Data &amp; MTTR</t>
  </si>
  <si>
    <t>TX PoF &amp; Key Model Assumptions</t>
  </si>
  <si>
    <t>Summary</t>
  </si>
  <si>
    <t>Collates weighted EUE and calculates supply risk</t>
  </si>
  <si>
    <t>E@R &amp; Locational VCR</t>
  </si>
  <si>
    <t>Revision table</t>
  </si>
  <si>
    <t>Date</t>
  </si>
  <si>
    <t>Editted by</t>
  </si>
  <si>
    <t>Change</t>
  </si>
  <si>
    <t>HT</t>
  </si>
  <si>
    <t>Draft Version 2.1</t>
  </si>
  <si>
    <t>Version 2.2</t>
  </si>
  <si>
    <t>Version 2.3 Example Page Update and General Refinements</t>
  </si>
  <si>
    <t>Eq1. Locational VCR</t>
  </si>
  <si>
    <t xml:space="preserve">Data Inputs </t>
  </si>
  <si>
    <t>Calculations</t>
  </si>
  <si>
    <t>Outputs</t>
  </si>
  <si>
    <t>Customer No. and Vol per Feeder</t>
  </si>
  <si>
    <t>Eq1.</t>
  </si>
  <si>
    <t xml:space="preserve">Locational VCR </t>
  </si>
  <si>
    <t xml:space="preserve">Eq2. Maximum Demand </t>
  </si>
  <si>
    <t>AER Latetst VCR Rates</t>
  </si>
  <si>
    <t xml:space="preserve">Eq3. Options &amp; Do nothing Capacity </t>
  </si>
  <si>
    <t>Eq6. &amp; Eq7.</t>
  </si>
  <si>
    <t xml:space="preserve">Load Forecast </t>
  </si>
  <si>
    <t>Summary Sheet</t>
  </si>
  <si>
    <t xml:space="preserve">Output for AusNet's NPV Model </t>
  </si>
  <si>
    <t>Eq4. Help Sheet</t>
  </si>
  <si>
    <t>Re Name Forecasted LDC add Forecast MD to eq</t>
  </si>
  <si>
    <t xml:space="preserve">Transfer Capacity </t>
  </si>
  <si>
    <t>Eq2.</t>
  </si>
  <si>
    <t>Eq5. Energy at Risk ( Option/ Do Nothing Capacity)</t>
  </si>
  <si>
    <t xml:space="preserve">Options &amp; Do Nothing Max Demand </t>
  </si>
  <si>
    <t xml:space="preserve">Embeded Generation  </t>
  </si>
  <si>
    <t xml:space="preserve">Eq6. Weighted Expected Unserved Energy </t>
  </si>
  <si>
    <t>Eq.4</t>
  </si>
  <si>
    <t>Eq.5</t>
  </si>
  <si>
    <t xml:space="preserve">Demand Mangement Capacity </t>
  </si>
  <si>
    <t xml:space="preserve">Forecasted LDC </t>
  </si>
  <si>
    <t>Energy @ Risk Sheet</t>
  </si>
  <si>
    <t xml:space="preserve">Eq7. Supply Risk </t>
  </si>
  <si>
    <t>Asset Ratings</t>
  </si>
  <si>
    <t>Eq3.</t>
  </si>
  <si>
    <t xml:space="preserve">Options &amp; Do Nothing Capacity </t>
  </si>
  <si>
    <t>Planned &amp; Proposed Works</t>
  </si>
  <si>
    <t xml:space="preserve">End of Sheet </t>
  </si>
  <si>
    <t>Data Inputs</t>
  </si>
  <si>
    <t>AER VCR Rates(2024</t>
  </si>
  <si>
    <t xml:space="preserve">Locational (Tailored VCR) </t>
  </si>
  <si>
    <t>Category</t>
  </si>
  <si>
    <t>Rate</t>
  </si>
  <si>
    <t>Base case</t>
  </si>
  <si>
    <t>Energy Usage (CY 2024 kWh)</t>
  </si>
  <si>
    <t>Energy Usage (CY 2024 %)</t>
  </si>
  <si>
    <t>Tailored VCR</t>
  </si>
  <si>
    <t>Dec 24 AER VCR ($/kWh) - Res</t>
  </si>
  <si>
    <t>Dec 24 AER VCR ($/kWh) - Com</t>
  </si>
  <si>
    <t>Dec 24 AER VCR ($/kWh) - Ind</t>
  </si>
  <si>
    <t>Dec 24 AER VCR ($/kWh) - Agr</t>
  </si>
  <si>
    <t xml:space="preserve">Outputs for NPV model </t>
  </si>
  <si>
    <t>COMMERCIAL</t>
  </si>
  <si>
    <t>Year</t>
  </si>
  <si>
    <t>E@R MWh</t>
  </si>
  <si>
    <t>RESIDENTL</t>
  </si>
  <si>
    <t>cost of EUE ($)</t>
  </si>
  <si>
    <t>cost of EUE ($M)</t>
  </si>
  <si>
    <t>FARM</t>
  </si>
  <si>
    <t>INDUSTRIAL</t>
  </si>
  <si>
    <t>Forecast (FCT)</t>
  </si>
  <si>
    <t>Forecast</t>
  </si>
  <si>
    <t>Summer POE50</t>
  </si>
  <si>
    <t>Summer POE10</t>
  </si>
  <si>
    <t>Winter POE50</t>
  </si>
  <si>
    <t>Winter POE10</t>
  </si>
  <si>
    <t>Transfer Capacity</t>
  </si>
  <si>
    <t>Option Max Demand</t>
  </si>
  <si>
    <t>E@R (N)</t>
  </si>
  <si>
    <t>E@R (N-1)</t>
  </si>
  <si>
    <t>E@R (N-2)</t>
  </si>
  <si>
    <t>% of MD</t>
  </si>
  <si>
    <t>Summer - AD - Hours</t>
  </si>
  <si>
    <t>FY31</t>
  </si>
  <si>
    <t>Capacity</t>
  </si>
  <si>
    <t>Embedded Generation</t>
  </si>
  <si>
    <t>Demand Mangement</t>
  </si>
  <si>
    <t>LDC</t>
  </si>
  <si>
    <t>Summer - AD - Duration %</t>
  </si>
  <si>
    <t>Total E@R</t>
  </si>
  <si>
    <t>Total WE@R</t>
  </si>
  <si>
    <t>Summer - MD - Hours</t>
  </si>
  <si>
    <t>Summer - MD - Duration %</t>
  </si>
  <si>
    <t>Winter - AD - Hours</t>
  </si>
  <si>
    <t>Winter - AD (P50) - Duration %</t>
  </si>
  <si>
    <t>Winter - MD - Hours</t>
  </si>
  <si>
    <t>Winter - MD (P10) - Duration %</t>
  </si>
  <si>
    <t>Ratings (MVA)</t>
  </si>
  <si>
    <t xml:space="preserve">Option Capacity </t>
  </si>
  <si>
    <t>SCR (N)</t>
  </si>
  <si>
    <t>SCR (N-1)</t>
  </si>
  <si>
    <t>SCR (N-2)</t>
  </si>
  <si>
    <t>WCR (N)</t>
  </si>
  <si>
    <t>WCR (N-1)</t>
  </si>
  <si>
    <t>WCR (N-2)</t>
  </si>
  <si>
    <t>Planned Works</t>
  </si>
  <si>
    <t>Capacity (N)</t>
  </si>
  <si>
    <t>Capacity (N-1)</t>
  </si>
  <si>
    <t>Capacity (N-2)</t>
  </si>
  <si>
    <t>Power Factor</t>
  </si>
  <si>
    <t>Value</t>
  </si>
  <si>
    <t>Overall Status</t>
  </si>
  <si>
    <t>Number</t>
  </si>
  <si>
    <t>Check Name</t>
  </si>
  <si>
    <t xml:space="preserve">Status </t>
  </si>
  <si>
    <t>Info</t>
  </si>
  <si>
    <t xml:space="preserve">Forecast </t>
  </si>
  <si>
    <t>Confirms POE10 forecast is higher than POE50</t>
  </si>
  <si>
    <t>Option Maximum Demand</t>
  </si>
  <si>
    <t>Confirms whether transfers, embedded generation, and demand management contribute to demand reduction when present</t>
  </si>
  <si>
    <t>EUE Base Case</t>
  </si>
  <si>
    <t xml:space="preserve">Confirms Do Nothing/Base Case EUE for FY31 is the same as the example / checks model in Modelling Steps Example Sheet </t>
  </si>
  <si>
    <t xml:space="preserve">Feeder Consumption </t>
  </si>
  <si>
    <t xml:space="preserve">Confirms if aggregated feeder energy consumption by customer category matches with total feeder energy consumption (excluding uncategorised consumption) </t>
  </si>
  <si>
    <t>Involuntary load shedding (NER 5.17.1(c)(4)(ii))</t>
  </si>
  <si>
    <t>Base Case</t>
  </si>
  <si>
    <t>Cost</t>
  </si>
  <si>
    <t>Cost of EUE ($M)</t>
  </si>
  <si>
    <t>Total EUE (MWh)</t>
  </si>
  <si>
    <t>Residual Values</t>
  </si>
  <si>
    <t>Cost of Avoided EUE ($M)</t>
  </si>
  <si>
    <t>Select ZSS &amp; Region</t>
  </si>
  <si>
    <t>LLG</t>
  </si>
  <si>
    <t>Central</t>
  </si>
  <si>
    <t>MTTR</t>
  </si>
  <si>
    <t>Probability Weighting for 10% POE MDs</t>
  </si>
  <si>
    <t xml:space="preserve">North </t>
  </si>
  <si>
    <t>East</t>
  </si>
  <si>
    <t>For Analysis</t>
  </si>
  <si>
    <t>Probability Weighting for 50% POE MDs</t>
  </si>
  <si>
    <t>N-1 MTTR (years)</t>
  </si>
  <si>
    <t>First year of analysis</t>
  </si>
  <si>
    <t>FY25</t>
  </si>
  <si>
    <t>N-2 MTTR (years)</t>
  </si>
  <si>
    <t xml:space="preserve">Select  Sensitivity Variant  </t>
  </si>
  <si>
    <t>Forecast Sensitivity</t>
  </si>
  <si>
    <t>Base</t>
  </si>
  <si>
    <t>PV Factor's</t>
  </si>
  <si>
    <t>PoF Sensitvity</t>
  </si>
  <si>
    <t>Options</t>
  </si>
  <si>
    <t>Name</t>
  </si>
  <si>
    <t>Summer</t>
  </si>
  <si>
    <t>Varaint</t>
  </si>
  <si>
    <t>Do Nothing / Base Case</t>
  </si>
  <si>
    <t>Winter</t>
  </si>
  <si>
    <t>Low</t>
  </si>
  <si>
    <t>1A New PHS ZSS + Four new feeders</t>
  </si>
  <si>
    <t>2A PHM 3rd Tx + Switchroom + Three new feeders + OFR12 New Feeder</t>
  </si>
  <si>
    <t>Demand Response</t>
  </si>
  <si>
    <t>3A OFR 3rd Tx + Switchroom + Three new feeders + OFR12 New Feeder</t>
  </si>
  <si>
    <t>Average Rate %</t>
  </si>
  <si>
    <t>4A LLG 2nd Tx + Switchroom + Three new feeders + OFR12 New Feeder</t>
  </si>
  <si>
    <t xml:space="preserve">Non Network </t>
  </si>
  <si>
    <t>Added Capacity (MVA)</t>
  </si>
  <si>
    <t xml:space="preserve">Embedded Generation (MVA) </t>
  </si>
  <si>
    <t xml:space="preserve">Demand Management (MVA) </t>
  </si>
  <si>
    <t xml:space="preserve">Transfers (MVA) </t>
  </si>
  <si>
    <t xml:space="preserve">Block Loads Not in Forecast (MVA) </t>
  </si>
  <si>
    <t xml:space="preserve">Block Loads (MVA) </t>
  </si>
  <si>
    <t>High</t>
  </si>
  <si>
    <t>Transformer Failure Rates for individual Transformers</t>
  </si>
  <si>
    <t>Zone</t>
  </si>
  <si>
    <t>arm_asset_id</t>
  </si>
  <si>
    <t>floc</t>
  </si>
  <si>
    <t>user_status</t>
  </si>
  <si>
    <t>Age</t>
  </si>
  <si>
    <t>Major Winding insulation</t>
  </si>
  <si>
    <t>Accelerated cellulose Aging</t>
  </si>
  <si>
    <t>Winding insulating liquid</t>
  </si>
  <si>
    <t>Hot metal fault covered by paper</t>
  </si>
  <si>
    <t>Chemical contamination, degradation</t>
  </si>
  <si>
    <t>Physical &amp; chemical contamination, degradation</t>
  </si>
  <si>
    <t>Physical contamination</t>
  </si>
  <si>
    <t>Short Circuit Concern</t>
  </si>
  <si>
    <t>OLTC</t>
  </si>
  <si>
    <t>WMA Health Score</t>
  </si>
  <si>
    <t>WMA CS</t>
  </si>
  <si>
    <t>WMA effective age</t>
  </si>
  <si>
    <t>WMA Beta</t>
  </si>
  <si>
    <t>WMA Eta</t>
  </si>
  <si>
    <t>DS-WGI-TRNFMR-9000004493</t>
  </si>
  <si>
    <t>DS-WGI-TRNFMR-9000003147</t>
  </si>
  <si>
    <t>DS-EPG-TRNFMR-9000010175</t>
  </si>
  <si>
    <t>DS-EPG-TRNFMR-9000010174</t>
  </si>
  <si>
    <t>DS-WGI-TRNFMR-9000007146</t>
  </si>
  <si>
    <t>DS-EPG-TRNFMR-9000007095</t>
  </si>
  <si>
    <t>DS-CLN-TRNFMR-9000006730</t>
  </si>
  <si>
    <t>DS-CRE-TRNFMR-9000525811</t>
  </si>
  <si>
    <t>DS-LLG-TRNFMR-9000007796</t>
  </si>
  <si>
    <t>DS-CRE-TRNFMR-9000525810</t>
  </si>
  <si>
    <t>DS-CLN-TRNFMR-9000001306</t>
  </si>
  <si>
    <t>DS-OFR-TRNFMR-9000014181</t>
  </si>
  <si>
    <t>DS-KLO-TRNFMR-9000412348</t>
  </si>
  <si>
    <t>DS-OFR-TRNFMR-9000016122</t>
  </si>
  <si>
    <t>DS-KLO-TRNFMR-9000412347</t>
  </si>
  <si>
    <t>DS-PHM-TRNFMR-9000004393</t>
  </si>
  <si>
    <t>DS-PHM-TRNFMR-9000007050</t>
  </si>
  <si>
    <t>Notes</t>
  </si>
  <si>
    <t>Vic Av Res</t>
  </si>
  <si>
    <t>Vic Av Com</t>
  </si>
  <si>
    <t>Vic Av Ind</t>
  </si>
  <si>
    <t>Vic Av Agr</t>
  </si>
  <si>
    <t>CUSTOMER_CLASS</t>
  </si>
  <si>
    <t>Feeder</t>
  </si>
  <si>
    <t>VOL</t>
  </si>
  <si>
    <t>CUST_NO</t>
  </si>
  <si>
    <t>ZSS</t>
  </si>
  <si>
    <t>Customer mix received from AusNet Financial Planning &amp; Strategy on 25/7/2025</t>
  </si>
  <si>
    <t>bra11</t>
  </si>
  <si>
    <t>bge13</t>
  </si>
  <si>
    <t>phi11</t>
  </si>
  <si>
    <t>NCONUML</t>
  </si>
  <si>
    <t>moe11</t>
  </si>
  <si>
    <t>drn13</t>
  </si>
  <si>
    <t>smg34</t>
  </si>
  <si>
    <t>wgl13</t>
  </si>
  <si>
    <t>msd2</t>
  </si>
  <si>
    <t>elm34</t>
  </si>
  <si>
    <t>rwt36</t>
  </si>
  <si>
    <t>lga41</t>
  </si>
  <si>
    <t>bdl33</t>
  </si>
  <si>
    <t>smr14</t>
  </si>
  <si>
    <t>cln24</t>
  </si>
  <si>
    <t>ofr14</t>
  </si>
  <si>
    <t>bdl43</t>
  </si>
  <si>
    <t>ofr22</t>
  </si>
  <si>
    <t>rwn33</t>
  </si>
  <si>
    <t>LIGHTING</t>
  </si>
  <si>
    <t>hpk12</t>
  </si>
  <si>
    <t>bra23</t>
  </si>
  <si>
    <t>tt1</t>
  </si>
  <si>
    <t>mfa14</t>
  </si>
  <si>
    <t>brt22</t>
  </si>
  <si>
    <t>mwl25</t>
  </si>
  <si>
    <t>wgi22</t>
  </si>
  <si>
    <t>ldl22</t>
  </si>
  <si>
    <t>phm22</t>
  </si>
  <si>
    <t>mfa23</t>
  </si>
  <si>
    <t>rwn32</t>
  </si>
  <si>
    <t>cre22</t>
  </si>
  <si>
    <t>elm24</t>
  </si>
  <si>
    <t>tt9</t>
  </si>
  <si>
    <t>kms12</t>
  </si>
  <si>
    <t>cyn31</t>
  </si>
  <si>
    <t>llg12</t>
  </si>
  <si>
    <t>ruba22</t>
  </si>
  <si>
    <t>wt12</t>
  </si>
  <si>
    <t>bwn14</t>
  </si>
  <si>
    <t>bge12</t>
  </si>
  <si>
    <t>rwn24</t>
  </si>
  <si>
    <t>sfs1</t>
  </si>
  <si>
    <t>bwr13</t>
  </si>
  <si>
    <t>wt13</t>
  </si>
  <si>
    <t>cre23</t>
  </si>
  <si>
    <t>rwn22</t>
  </si>
  <si>
    <t>tgn23</t>
  </si>
  <si>
    <t>fgy21</t>
  </si>
  <si>
    <t>mjg11</t>
  </si>
  <si>
    <t>ldl14</t>
  </si>
  <si>
    <t>ldl24</t>
  </si>
  <si>
    <t>sle13</t>
  </si>
  <si>
    <t>moe21</t>
  </si>
  <si>
    <t>bge23</t>
  </si>
  <si>
    <t>elm32</t>
  </si>
  <si>
    <t>ftr12</t>
  </si>
  <si>
    <t>lyd12</t>
  </si>
  <si>
    <t>epg31</t>
  </si>
  <si>
    <t>ofr11</t>
  </si>
  <si>
    <t>nla32</t>
  </si>
  <si>
    <t>smr24</t>
  </si>
  <si>
    <t>fgy13</t>
  </si>
  <si>
    <t>bdl41</t>
  </si>
  <si>
    <t>elm23</t>
  </si>
  <si>
    <t>elm22</t>
  </si>
  <si>
    <t>cre21</t>
  </si>
  <si>
    <t>phm32</t>
  </si>
  <si>
    <t>lga21</t>
  </si>
  <si>
    <t>nrn13</t>
  </si>
  <si>
    <t>hpk22</t>
  </si>
  <si>
    <t>cyn13</t>
  </si>
  <si>
    <t>cre31</t>
  </si>
  <si>
    <t>epg32</t>
  </si>
  <si>
    <t>wo33</t>
  </si>
  <si>
    <t>wgl21</t>
  </si>
  <si>
    <t>wgi34</t>
  </si>
  <si>
    <t>ldl12</t>
  </si>
  <si>
    <t>wyk12</t>
  </si>
  <si>
    <t>cyn14</t>
  </si>
  <si>
    <t>wo11</t>
  </si>
  <si>
    <t>msd4</t>
  </si>
  <si>
    <t>mby12</t>
  </si>
  <si>
    <t>rwt22</t>
  </si>
  <si>
    <t>wo12</t>
  </si>
  <si>
    <t>wn2</t>
  </si>
  <si>
    <t>wots25</t>
  </si>
  <si>
    <t>bwr33</t>
  </si>
  <si>
    <t>wn3</t>
  </si>
  <si>
    <t>bn24</t>
  </si>
  <si>
    <t>bra21</t>
  </si>
  <si>
    <t>hpk14</t>
  </si>
  <si>
    <t>cln14</t>
  </si>
  <si>
    <t>smg31</t>
  </si>
  <si>
    <t>drn22</t>
  </si>
  <si>
    <t>drn12</t>
  </si>
  <si>
    <t>fgy34</t>
  </si>
  <si>
    <t>fgy31</t>
  </si>
  <si>
    <t>wt8</t>
  </si>
  <si>
    <t>bwn12</t>
  </si>
  <si>
    <t>myt12</t>
  </si>
  <si>
    <t>ldl21</t>
  </si>
  <si>
    <t>cln21</t>
  </si>
  <si>
    <t>fgy14</t>
  </si>
  <si>
    <t>tgn12</t>
  </si>
  <si>
    <t>epg12</t>
  </si>
  <si>
    <t>moe23</t>
  </si>
  <si>
    <t>lyd14</t>
  </si>
  <si>
    <t>smg23</t>
  </si>
  <si>
    <t>bra33</t>
  </si>
  <si>
    <t>rwt14</t>
  </si>
  <si>
    <t>lga14</t>
  </si>
  <si>
    <t>myt22</t>
  </si>
  <si>
    <t>cyn21</t>
  </si>
  <si>
    <t>klo24</t>
  </si>
  <si>
    <t>brt21</t>
  </si>
  <si>
    <t>kms11</t>
  </si>
  <si>
    <t>mwl11</t>
  </si>
  <si>
    <t>cpk11</t>
  </si>
  <si>
    <t>fgy23</t>
  </si>
  <si>
    <t>bra32</t>
  </si>
  <si>
    <t>cyn24</t>
  </si>
  <si>
    <t>phm21</t>
  </si>
  <si>
    <t>bwa23</t>
  </si>
  <si>
    <t>hpk21</t>
  </si>
  <si>
    <t>wyk23</t>
  </si>
  <si>
    <t>lga12</t>
  </si>
  <si>
    <t>cyn11</t>
  </si>
  <si>
    <t>fgy24</t>
  </si>
  <si>
    <t>elm33</t>
  </si>
  <si>
    <t>lga24</t>
  </si>
  <si>
    <t>ldl11</t>
  </si>
  <si>
    <t>rve13</t>
  </si>
  <si>
    <t>trc01</t>
  </si>
  <si>
    <t>wt15</t>
  </si>
  <si>
    <t>bra14</t>
  </si>
  <si>
    <t>ftr21</t>
  </si>
  <si>
    <t>tt4</t>
  </si>
  <si>
    <t>cpk22</t>
  </si>
  <si>
    <t>yn31</t>
  </si>
  <si>
    <t>cpk12</t>
  </si>
  <si>
    <t>bwa22</t>
  </si>
  <si>
    <t>mfa34</t>
  </si>
  <si>
    <t>nla31</t>
  </si>
  <si>
    <t>mdg1</t>
  </si>
  <si>
    <t>mwl21</t>
  </si>
  <si>
    <t>phm33</t>
  </si>
  <si>
    <t>ofr23</t>
  </si>
  <si>
    <t>elm21</t>
  </si>
  <si>
    <t>wt5</t>
  </si>
  <si>
    <t>llg13</t>
  </si>
  <si>
    <t>klk21</t>
  </si>
  <si>
    <t>wt9</t>
  </si>
  <si>
    <t>mdi1</t>
  </si>
  <si>
    <t>nrn14</t>
  </si>
  <si>
    <t>wgl12</t>
  </si>
  <si>
    <t>bwr14</t>
  </si>
  <si>
    <t>bn11</t>
  </si>
  <si>
    <t>klo14</t>
  </si>
  <si>
    <t>fgy33</t>
  </si>
  <si>
    <t>wn5</t>
  </si>
  <si>
    <t>mfa22</t>
  </si>
  <si>
    <t>lyd11</t>
  </si>
  <si>
    <t>cf1</t>
  </si>
  <si>
    <t>lga11</t>
  </si>
  <si>
    <t>lyd13</t>
  </si>
  <si>
    <t>cre33</t>
  </si>
  <si>
    <t>smg32</t>
  </si>
  <si>
    <t>tt12</t>
  </si>
  <si>
    <t>cre32</t>
  </si>
  <si>
    <t>bdl44</t>
  </si>
  <si>
    <t>rve11</t>
  </si>
  <si>
    <t>wo31</t>
  </si>
  <si>
    <t>ofr13</t>
  </si>
  <si>
    <t>wgl11</t>
  </si>
  <si>
    <t>hpk24</t>
  </si>
  <si>
    <t>bwr34</t>
  </si>
  <si>
    <t>nla34</t>
  </si>
  <si>
    <t>bwr24</t>
  </si>
  <si>
    <t>wgi23</t>
  </si>
  <si>
    <t>cln13</t>
  </si>
  <si>
    <t>lga13</t>
  </si>
  <si>
    <t>cnr3</t>
  </si>
  <si>
    <t>cln12</t>
  </si>
  <si>
    <t>ofr21</t>
  </si>
  <si>
    <t>drn24</t>
  </si>
  <si>
    <t>wots13</t>
  </si>
  <si>
    <t>cpk23</t>
  </si>
  <si>
    <t>cln11</t>
  </si>
  <si>
    <t>epg24</t>
  </si>
  <si>
    <t>mfa31</t>
  </si>
  <si>
    <t>cpk21</t>
  </si>
  <si>
    <t>myt21</t>
  </si>
  <si>
    <t>epg23</t>
  </si>
  <si>
    <t>tgn11</t>
  </si>
  <si>
    <t>rwt25</t>
  </si>
  <si>
    <t>cln22</t>
  </si>
  <si>
    <t>fgy12</t>
  </si>
  <si>
    <t>mwl16</t>
  </si>
  <si>
    <t>moe25</t>
  </si>
  <si>
    <t>tt7</t>
  </si>
  <si>
    <t>moe13</t>
  </si>
  <si>
    <t>wyk24</t>
  </si>
  <si>
    <t>wo14</t>
  </si>
  <si>
    <t>bra13</t>
  </si>
  <si>
    <t>epg34</t>
  </si>
  <si>
    <t>yn35</t>
  </si>
  <si>
    <t>cpk13</t>
  </si>
  <si>
    <t>hpk13</t>
  </si>
  <si>
    <t>klk22</t>
  </si>
  <si>
    <t>smr12</t>
  </si>
  <si>
    <t>wo22</t>
  </si>
  <si>
    <t>moe12</t>
  </si>
  <si>
    <t>bdl31</t>
  </si>
  <si>
    <t>phm34</t>
  </si>
  <si>
    <t>cyn33</t>
  </si>
  <si>
    <t>bm8b32</t>
  </si>
  <si>
    <t>rwt32</t>
  </si>
  <si>
    <t>myt11</t>
  </si>
  <si>
    <t>wgi31</t>
  </si>
  <si>
    <t>phi12</t>
  </si>
  <si>
    <t>bwr12</t>
  </si>
  <si>
    <t>msd1</t>
  </si>
  <si>
    <t>tgn44</t>
  </si>
  <si>
    <t>uwy1</t>
  </si>
  <si>
    <t>lga22</t>
  </si>
  <si>
    <t>lga23</t>
  </si>
  <si>
    <t>drn23</t>
  </si>
  <si>
    <t>ldl23</t>
  </si>
  <si>
    <t>cf2</t>
  </si>
  <si>
    <t>bdl32</t>
  </si>
  <si>
    <t>smr22</t>
  </si>
  <si>
    <t>rve12</t>
  </si>
  <si>
    <t>elm25</t>
  </si>
  <si>
    <t>epg21</t>
  </si>
  <si>
    <t>epg35</t>
  </si>
  <si>
    <t>bn22</t>
  </si>
  <si>
    <t>bge11</t>
  </si>
  <si>
    <t>wt7</t>
  </si>
  <si>
    <t>cln23</t>
  </si>
  <si>
    <t>ftr23</t>
  </si>
  <si>
    <t>smg21</t>
  </si>
  <si>
    <t>epg13</t>
  </si>
  <si>
    <t>bwr23</t>
  </si>
  <si>
    <t>bn23</t>
  </si>
  <si>
    <t>mby14</t>
  </si>
  <si>
    <t>drn21</t>
  </si>
  <si>
    <t>nrn11</t>
  </si>
  <si>
    <t>moe22</t>
  </si>
  <si>
    <t>sle14</t>
  </si>
  <si>
    <t>llg11</t>
  </si>
  <si>
    <t>epg11</t>
  </si>
  <si>
    <t>cyn12</t>
  </si>
  <si>
    <t>rwn31</t>
  </si>
  <si>
    <t>cnr1</t>
  </si>
  <si>
    <t>tt5</t>
  </si>
  <si>
    <t>wgl23</t>
  </si>
  <si>
    <t>cyn22</t>
  </si>
  <si>
    <t>nrn12</t>
  </si>
  <si>
    <t>smg33</t>
  </si>
  <si>
    <t>bra12</t>
  </si>
  <si>
    <t>hpk23</t>
  </si>
  <si>
    <t>smr13</t>
  </si>
  <si>
    <t>rwt21</t>
  </si>
  <si>
    <t>fgy32</t>
  </si>
  <si>
    <t>bwr32</t>
  </si>
  <si>
    <t>mwl12</t>
  </si>
  <si>
    <t>wots11</t>
  </si>
  <si>
    <t>wyk13</t>
  </si>
  <si>
    <t>wgi33</t>
  </si>
  <si>
    <t>wgl15</t>
  </si>
  <si>
    <t>drn14</t>
  </si>
  <si>
    <t>rwt31</t>
  </si>
  <si>
    <t>epg14</t>
  </si>
  <si>
    <t>wots12</t>
  </si>
  <si>
    <t>klk11</t>
  </si>
  <si>
    <t>mwl14</t>
  </si>
  <si>
    <t>sle11</t>
  </si>
  <si>
    <t>rwn34</t>
  </si>
  <si>
    <t>cyn32</t>
  </si>
  <si>
    <t>tgn41</t>
  </si>
  <si>
    <t>mby11</t>
  </si>
  <si>
    <t>bwn11</t>
  </si>
  <si>
    <t>wn7</t>
  </si>
  <si>
    <t>bwn13</t>
  </si>
  <si>
    <t>wgi24</t>
  </si>
  <si>
    <t>wn1</t>
  </si>
  <si>
    <t>klo11</t>
  </si>
  <si>
    <t>ofr24</t>
  </si>
  <si>
    <t>smg22</t>
  </si>
  <si>
    <t>mwl22</t>
  </si>
  <si>
    <t>tt6</t>
  </si>
  <si>
    <t>bra24</t>
  </si>
  <si>
    <t>hpk11</t>
  </si>
  <si>
    <t>mfa21</t>
  </si>
  <si>
    <t>bge22</t>
  </si>
  <si>
    <t>wn4</t>
  </si>
  <si>
    <t>wn6</t>
  </si>
  <si>
    <t>bwr22</t>
  </si>
  <si>
    <t>sle31</t>
  </si>
  <si>
    <t>elm26</t>
  </si>
  <si>
    <t>elm31</t>
  </si>
  <si>
    <t>rwt35</t>
  </si>
  <si>
    <t>wt6</t>
  </si>
  <si>
    <t>ruba12</t>
  </si>
  <si>
    <t>smr23</t>
  </si>
  <si>
    <t>phi13</t>
  </si>
  <si>
    <t>wt11</t>
  </si>
  <si>
    <t>mwl23</t>
  </si>
  <si>
    <t>wgi32</t>
  </si>
  <si>
    <t>wots24</t>
  </si>
  <si>
    <t>wo32</t>
  </si>
  <si>
    <t>cnr2</t>
  </si>
  <si>
    <t>drn11</t>
  </si>
  <si>
    <t>wo23</t>
  </si>
  <si>
    <t>bn12</t>
  </si>
  <si>
    <t>bdl42</t>
  </si>
  <si>
    <t>llg14</t>
  </si>
  <si>
    <t>tt2</t>
  </si>
  <si>
    <t>mwe236</t>
  </si>
  <si>
    <t>epg33</t>
  </si>
  <si>
    <t>rwt15</t>
  </si>
  <si>
    <t>bra31</t>
  </si>
  <si>
    <t>brt11</t>
  </si>
  <si>
    <t>mwl13</t>
  </si>
  <si>
    <t>tgn31</t>
  </si>
  <si>
    <t>wo13</t>
  </si>
  <si>
    <t>mwl24</t>
  </si>
  <si>
    <t>ftr22</t>
  </si>
  <si>
    <t>bge21</t>
  </si>
  <si>
    <t>wgl24</t>
  </si>
  <si>
    <t>mwl15</t>
  </si>
  <si>
    <t>cyn23</t>
  </si>
  <si>
    <t>rwn26</t>
  </si>
  <si>
    <t>moe15</t>
  </si>
  <si>
    <t>phm31</t>
  </si>
  <si>
    <t>epg22</t>
  </si>
  <si>
    <t>ldl13</t>
  </si>
  <si>
    <t>bm8b33</t>
  </si>
  <si>
    <t>bdl34</t>
  </si>
  <si>
    <t>klo12</t>
  </si>
  <si>
    <t>phm24</t>
  </si>
  <si>
    <t>wt10</t>
  </si>
  <si>
    <t>lys36</t>
  </si>
  <si>
    <t>ruba24</t>
  </si>
  <si>
    <t>bm8b31</t>
  </si>
  <si>
    <t>klo13</t>
  </si>
  <si>
    <t>yn38</t>
  </si>
  <si>
    <t>tgn43</t>
  </si>
  <si>
    <t>mby13</t>
  </si>
  <si>
    <t>tgn42</t>
  </si>
  <si>
    <t>sle32</t>
  </si>
  <si>
    <t>bwa24</t>
  </si>
  <si>
    <t>nrn15</t>
  </si>
  <si>
    <t>wgl14</t>
  </si>
  <si>
    <t>bra34</t>
  </si>
  <si>
    <t>bra22</t>
  </si>
  <si>
    <t>wgi21</t>
  </si>
  <si>
    <t>phm23</t>
  </si>
  <si>
    <t>bwa21</t>
  </si>
  <si>
    <t>wots23</t>
  </si>
  <si>
    <t>rwt26</t>
  </si>
  <si>
    <t>nw13</t>
  </si>
  <si>
    <t>Forecasting Application - 13/10/2025</t>
  </si>
  <si>
    <t>asset_type</t>
  </si>
  <si>
    <t>asset</t>
  </si>
  <si>
    <t>extremum</t>
  </si>
  <si>
    <t>scenario</t>
  </si>
  <si>
    <t>demand_year</t>
  </si>
  <si>
    <t>season</t>
  </si>
  <si>
    <t>poe</t>
  </si>
  <si>
    <t>customer_count</t>
  </si>
  <si>
    <t>pv_capacity</t>
  </si>
  <si>
    <t>value</t>
  </si>
  <si>
    <t>forecast_round</t>
  </si>
  <si>
    <t>unit</t>
  </si>
  <si>
    <t>region</t>
  </si>
  <si>
    <t>zone_sub</t>
  </si>
  <si>
    <t>cln</t>
  </si>
  <si>
    <t>maximum</t>
  </si>
  <si>
    <t>MVA</t>
  </si>
  <si>
    <t>central</t>
  </si>
  <si>
    <t>Step Change  - Added Block Loads</t>
  </si>
  <si>
    <t>cre</t>
  </si>
  <si>
    <t>epg</t>
  </si>
  <si>
    <t>klo</t>
  </si>
  <si>
    <t>ofr</t>
  </si>
  <si>
    <t>phm</t>
  </si>
  <si>
    <t>llg</t>
  </si>
  <si>
    <t>wgi</t>
  </si>
  <si>
    <t>east</t>
  </si>
  <si>
    <t xml:space="preserve">STATION OUTPUT RATING (TRANSFORMER SUMMATION) SUMMARY </t>
  </si>
  <si>
    <t>Station N Rating</t>
  </si>
  <si>
    <t>Station N-1 Rating</t>
  </si>
  <si>
    <t>Station N-2 Rating</t>
  </si>
  <si>
    <t>SCR</t>
  </si>
  <si>
    <t>WCR</t>
  </si>
  <si>
    <t>Remarks</t>
  </si>
  <si>
    <t>Bus Target</t>
  </si>
  <si>
    <t>Station Cap Bank</t>
  </si>
  <si>
    <t>S/S Name</t>
  </si>
  <si>
    <t>No. TX</t>
  </si>
  <si>
    <t>Name Plate MVA</t>
  </si>
  <si>
    <t>For N-1 Ratings</t>
  </si>
  <si>
    <t>N-2</t>
  </si>
  <si>
    <t>Voltage kV</t>
  </si>
  <si>
    <t>MVAr</t>
  </si>
  <si>
    <t>CLN_Old</t>
  </si>
  <si>
    <t>Loss of T1</t>
  </si>
  <si>
    <t>CLN</t>
  </si>
  <si>
    <t>CRE</t>
  </si>
  <si>
    <t>Loss of T2 or T3</t>
  </si>
  <si>
    <t>EPG</t>
  </si>
  <si>
    <t>Loss of T3</t>
  </si>
  <si>
    <t xml:space="preserve">Using Highest value </t>
  </si>
  <si>
    <t>KLO</t>
  </si>
  <si>
    <t>Loss of T1 or T2</t>
  </si>
  <si>
    <t>N rating only</t>
  </si>
  <si>
    <t>OFR</t>
  </si>
  <si>
    <t>PHM</t>
  </si>
  <si>
    <t>WGI</t>
  </si>
  <si>
    <t>PF</t>
  </si>
  <si>
    <t>cyn</t>
  </si>
  <si>
    <t>Forecast tool (MVA)</t>
  </si>
  <si>
    <t xml:space="preserve">Forecast Capacity &amp; Transfers </t>
  </si>
  <si>
    <t>DY (Apr 1 to Mar 30)</t>
  </si>
  <si>
    <t>2022/23</t>
  </si>
  <si>
    <t>2023/24</t>
  </si>
  <si>
    <t>2024/25</t>
  </si>
  <si>
    <t>2025/26</t>
  </si>
  <si>
    <t>2026/27</t>
  </si>
  <si>
    <t>2027/28</t>
  </si>
  <si>
    <t>2028/29</t>
  </si>
  <si>
    <t>2029/30</t>
  </si>
  <si>
    <t>2030/31</t>
  </si>
  <si>
    <t>2031/32</t>
  </si>
  <si>
    <t>2032/33</t>
  </si>
  <si>
    <t>2033/34</t>
  </si>
  <si>
    <t>2034/35</t>
  </si>
  <si>
    <t>2035/36</t>
  </si>
  <si>
    <t>2036/37</t>
  </si>
  <si>
    <t>2037/38</t>
  </si>
  <si>
    <t>2038/39</t>
  </si>
  <si>
    <t>FY (Jul 1 to Jun 30)</t>
  </si>
  <si>
    <t>FY26</t>
  </si>
  <si>
    <t>FY27</t>
  </si>
  <si>
    <t>FY28</t>
  </si>
  <si>
    <t>FY29</t>
  </si>
  <si>
    <t>FY30</t>
  </si>
  <si>
    <t>FY32</t>
  </si>
  <si>
    <t>FY33</t>
  </si>
  <si>
    <t>FY34</t>
  </si>
  <si>
    <t>FY35</t>
  </si>
  <si>
    <t>FY36</t>
  </si>
  <si>
    <t>FY37</t>
  </si>
  <si>
    <t>FY38</t>
  </si>
  <si>
    <t>FY39</t>
  </si>
  <si>
    <t>DM (Apr 1 to Mar 30)</t>
  </si>
  <si>
    <t>Transfers (MVA)</t>
  </si>
  <si>
    <t xml:space="preserve">PowerFactor </t>
  </si>
  <si>
    <t>Station</t>
  </si>
  <si>
    <t>POE10</t>
  </si>
  <si>
    <t>Stations</t>
  </si>
  <si>
    <t>%MD</t>
  </si>
  <si>
    <t>Summer Duration %</t>
  </si>
  <si>
    <t>Winter Duration %</t>
  </si>
  <si>
    <t>POE 50</t>
  </si>
  <si>
    <t xml:space="preserve">POE10 </t>
  </si>
  <si>
    <t>2019/2020</t>
  </si>
  <si>
    <t>Start</t>
  </si>
  <si>
    <t>End</t>
  </si>
  <si>
    <t>Days</t>
  </si>
  <si>
    <t>Hours</t>
  </si>
  <si>
    <t>POE50</t>
  </si>
  <si>
    <t>2023/2024</t>
  </si>
  <si>
    <t xml:space="preserve">WCR N Rating (MVA) - Option 1 </t>
  </si>
  <si>
    <t xml:space="preserve">SCR N Rating (MVA) - Option 1 </t>
  </si>
  <si>
    <t>Planned Additional Capacity (MVA)</t>
  </si>
  <si>
    <t>WCR N Rating (MVA) - Option 2</t>
  </si>
  <si>
    <t>SCR N Rating (MVA) - Option 2</t>
  </si>
  <si>
    <t>Capacity Added (MVA)</t>
  </si>
  <si>
    <t>WCR N Rating (MVA) - Option 3</t>
  </si>
  <si>
    <t xml:space="preserve">SCR N Rating (MVA) - Option 3 </t>
  </si>
  <si>
    <t>WCR N Rating (MVA) - Option 4</t>
  </si>
  <si>
    <t>SCR N Rating (MVA) - Option 4</t>
  </si>
  <si>
    <t>WCR N Rating (MVA) - Option 5</t>
  </si>
  <si>
    <t xml:space="preserve">SCR N Rating (MVA) - Option 5 </t>
  </si>
  <si>
    <t xml:space="preserve">WCR N Rating (MVA) - Option 6  </t>
  </si>
  <si>
    <t xml:space="preserve">SCR N Rating (MVA) - Option 6  </t>
  </si>
  <si>
    <t>WCR N Rating (MVA) - Option 7</t>
  </si>
  <si>
    <t>SCR N Rating (MVA) - Option 7</t>
  </si>
  <si>
    <t>WCR N Rating (MVA) - Option 8</t>
  </si>
  <si>
    <t>SCR N Rating (MVA) - Option 8</t>
  </si>
  <si>
    <t>WCR N-1 Rating (MVA) - Option 1</t>
  </si>
  <si>
    <t>SCR N-1 Rating (MVA) - Option 1</t>
  </si>
  <si>
    <t>WCR N-1 Rating (MVA) - Option 2</t>
  </si>
  <si>
    <t>SCR N-1 Rating (MVA) - Option 2</t>
  </si>
  <si>
    <t>WCR N-1 Rating (MVA) - Option 3</t>
  </si>
  <si>
    <t xml:space="preserve">SCR N-1 Rating (MVA) - Option 3 </t>
  </si>
  <si>
    <t>WCR N-1 Rating (MVA) - Option 4</t>
  </si>
  <si>
    <t>SCR N-1 Rating (MVA) - Option 4</t>
  </si>
  <si>
    <t>WCR N-1 Rating (MVA) - Option 5</t>
  </si>
  <si>
    <t xml:space="preserve">SCR N-1 Rating (MVA) - Option 5 </t>
  </si>
  <si>
    <t xml:space="preserve">WCR N-1 Rating (MVA) - Option 6  </t>
  </si>
  <si>
    <t xml:space="preserve">SCR N-1 Rating (MVA) - Option 6  </t>
  </si>
  <si>
    <t>WCR N-1 Rating (MVA) - Option 7</t>
  </si>
  <si>
    <t>SCR N-1 Rating (MVA) - Option 7</t>
  </si>
  <si>
    <t>WCR N-1 Rating (MVA) - Option 8</t>
  </si>
  <si>
    <t>SCR N-1 Rating (MVA) - Option 8</t>
  </si>
  <si>
    <t>WCR N-2 Rating (MVA) - Option 1</t>
  </si>
  <si>
    <t>SCR N-2 Rating (MVA) - Option 1</t>
  </si>
  <si>
    <t>WCR N-2 Rating (MVA) - Option 2</t>
  </si>
  <si>
    <t>SCR N-2 Rating (MVA) - Option 2</t>
  </si>
  <si>
    <t>WCR N-2 Rating (MVA) - Option 3</t>
  </si>
  <si>
    <t xml:space="preserve">SCR N-2 Rating (MVA) - Option 3 </t>
  </si>
  <si>
    <t>WCR N-2 Rating (MVA) - Option 4</t>
  </si>
  <si>
    <t>SCR N-2 Rating (MVA) - Option 4</t>
  </si>
  <si>
    <t>WCR N-2 Rating (MVA) - Option 5</t>
  </si>
  <si>
    <t xml:space="preserve">SCR N-2 Rating (MVA) - Option 5 </t>
  </si>
  <si>
    <t xml:space="preserve">WCR N-2 Rating (MVA) - Option 6  </t>
  </si>
  <si>
    <t xml:space="preserve">SCR N-2 Rating (MVA) - Option 6  </t>
  </si>
  <si>
    <t>WCR N-2 Rating (MVA) - Option 7</t>
  </si>
  <si>
    <t>SCR N-2 Rating (MVA) - Option 7</t>
  </si>
  <si>
    <t>WCR N-2 Rating (MVA) - Option 8</t>
  </si>
  <si>
    <t>SCR N-2 Rating (MVA) - Option 8</t>
  </si>
  <si>
    <t>Winter Season</t>
  </si>
  <si>
    <t>Maximum Demand (MVA) - P50</t>
  </si>
  <si>
    <t>Maximum Demand (MVA) - P10</t>
  </si>
  <si>
    <t>Block loads (MVA) not in the forecast</t>
  </si>
  <si>
    <t>Available Transfers (MVA)</t>
  </si>
  <si>
    <t>Demand management (MVA)</t>
  </si>
  <si>
    <t>Embedded generation (MVA)</t>
  </si>
  <si>
    <t xml:space="preserve">Total Maximum Demand (MVA) - Option 1 Winter POE50 </t>
  </si>
  <si>
    <t xml:space="preserve">Total Maximum Demand (MVA) - Option 1 Winter POE10 </t>
  </si>
  <si>
    <t>Summer Season</t>
  </si>
  <si>
    <t xml:space="preserve">Total Maximum Demand (MVA) - Option 1 Summer POE50 </t>
  </si>
  <si>
    <t xml:space="preserve">Total Maximum Demand (MVA) - Option 1 Summer POE10 </t>
  </si>
  <si>
    <t>Added Transfers (MVA)</t>
  </si>
  <si>
    <t>Added Demand management (MVA)</t>
  </si>
  <si>
    <t>Added Embedded generation (MVA)</t>
  </si>
  <si>
    <t xml:space="preserve">Total Maximum Demand (MVA) - Option 2 Winter POE50 </t>
  </si>
  <si>
    <t xml:space="preserve">Total Maximum Demand (MVA) - Option 2 Winter POE10 </t>
  </si>
  <si>
    <t xml:space="preserve">Total Maximum Demand (MVA) - Option 2 Summer POE50 </t>
  </si>
  <si>
    <t xml:space="preserve">Total Maximum Demand (MVA) - Option 2 Summer POE10 </t>
  </si>
  <si>
    <t xml:space="preserve">Total Maximum Demand (MVA) - Option 3 Winter POE50 </t>
  </si>
  <si>
    <t xml:space="preserve">Total Maximum Demand (MVA) - Option 3 Winter POE10 </t>
  </si>
  <si>
    <t xml:space="preserve">Total Maximum Demand (MVA) - Option 3 Summer POE50 </t>
  </si>
  <si>
    <t xml:space="preserve">Total Maximum Demand (MVA) - Option 3 Summer POE10 </t>
  </si>
  <si>
    <t xml:space="preserve">Total Maximum Demand (MVA) - Option 4 Winter POE50 </t>
  </si>
  <si>
    <t xml:space="preserve">Total Maximum Demand (MVA) - Option 4 Winter POE10 </t>
  </si>
  <si>
    <t xml:space="preserve">Total Maximum Demand (MVA) - Option 4 Summer POE50 </t>
  </si>
  <si>
    <t xml:space="preserve">Total Maximum Demand (MVA) - Option 4 Summer POE10 </t>
  </si>
  <si>
    <t xml:space="preserve">Total Maximum Demand (MVA) - Option 5 Winter POE50 </t>
  </si>
  <si>
    <t xml:space="preserve">Total Maximum Demand (MVA) - Option 5 Winter POE10 </t>
  </si>
  <si>
    <t xml:space="preserve">Total Maximum Demand (MVA) - Option 5 Summer POE50 </t>
  </si>
  <si>
    <t xml:space="preserve">Total Maximum Demand (MVA) - Option 5 Summer POE10 </t>
  </si>
  <si>
    <t xml:space="preserve">Total Maximum Demand (MVA) - Option 6 Winter POE50 </t>
  </si>
  <si>
    <t xml:space="preserve">Total Maximum Demand (MVA) - Option 6 Winter POE10 </t>
  </si>
  <si>
    <t xml:space="preserve">Total Maximum Demand (MVA) - Option 6 Summer POE50 </t>
  </si>
  <si>
    <t xml:space="preserve">Total Maximum Demand (MVA) - Option 6 Summer POE10 </t>
  </si>
  <si>
    <t xml:space="preserve">Total Maximum Demand (MVA) - Option 7 Winter POE50 </t>
  </si>
  <si>
    <t xml:space="preserve">Total Maximum Demand (MVA) - Option 7 Winter POE10 </t>
  </si>
  <si>
    <t xml:space="preserve">Total Maximum Demand (MVA) - Option 7 Summer POE50 </t>
  </si>
  <si>
    <t xml:space="preserve">Total Maximum Demand (MVA) - Option 7 Summer POE10 </t>
  </si>
  <si>
    <t xml:space="preserve">Total Maximum Demand (MVA) - Option 8 Winter POE50 </t>
  </si>
  <si>
    <t xml:space="preserve">Total Maximum Demand (MVA) - Option 8 Winter POE10 </t>
  </si>
  <si>
    <t xml:space="preserve">Total Maximum Demand (MVA) - Option 8 Summer POE50 </t>
  </si>
  <si>
    <t xml:space="preserve">Total Maximum Demand (MVA) - Option 8 Summer POE10 </t>
  </si>
  <si>
    <t>P50</t>
  </si>
  <si>
    <t>P10</t>
  </si>
  <si>
    <t>Option 2</t>
  </si>
  <si>
    <t>Option 3</t>
  </si>
  <si>
    <t>Option 4</t>
  </si>
  <si>
    <t>Option 5</t>
  </si>
  <si>
    <t>Option 6</t>
  </si>
  <si>
    <t>Option 7</t>
  </si>
  <si>
    <t>Option 8</t>
  </si>
  <si>
    <t>KW/h</t>
  </si>
  <si>
    <t>MW/h</t>
  </si>
  <si>
    <t xml:space="preserve"> </t>
  </si>
  <si>
    <t>N</t>
  </si>
  <si>
    <t>E @ R (MWh)</t>
  </si>
  <si>
    <t>Option 1 Winter POE50 W E @ R (MWh)</t>
  </si>
  <si>
    <t>Option 1 Winter POE10 W E @ R (MWh)</t>
  </si>
  <si>
    <t>Option 1 Summer POE50 W E @ R (MWh)</t>
  </si>
  <si>
    <t>Option 1 Summer POE10 W E @ R (MWh)</t>
  </si>
  <si>
    <t>Option 2 Winter POE50 W E @ R (MWh)</t>
  </si>
  <si>
    <t>Option 2 Winter POE10 W E @ R (MWh)</t>
  </si>
  <si>
    <t>Option 2 Summer POE50 W E @ R (MWh)</t>
  </si>
  <si>
    <t>Option 2 Summer POE10 W E @ R (MWh)</t>
  </si>
  <si>
    <t>Option 3 Winter POE50 W E @ R (MWh)</t>
  </si>
  <si>
    <t>Option 3 Winter POE10 W E @ R (MWh)</t>
  </si>
  <si>
    <t>Option 3 Summer POE50 W E @ R (MWh)</t>
  </si>
  <si>
    <t>Option 3 Summer POE10 W E @ R (MWh)</t>
  </si>
  <si>
    <t>Option 4 Winter POE50 W E @ R (MWh)</t>
  </si>
  <si>
    <t>Option 4 Winter POE10 W E @ R (MWh)</t>
  </si>
  <si>
    <t>Option 4 Summer POE50 W E @ R (MWh)</t>
  </si>
  <si>
    <t>Option 4 Summer POE10 W E @ R (MWh)</t>
  </si>
  <si>
    <t>Option 5 Winter POE50 W E @ R (MWh)</t>
  </si>
  <si>
    <t>Option 5 Winter POE10 W E @ R (MWh)</t>
  </si>
  <si>
    <t>Option 5 Summer POE50 W E @ R (MWh)</t>
  </si>
  <si>
    <t>Option 5 Summer POE10 W E @ R (MWh)</t>
  </si>
  <si>
    <t>Option 6 Winter POE50 W E @ R (MWh)</t>
  </si>
  <si>
    <t>Option 6 Winter POE10 W E @ R (MWh)</t>
  </si>
  <si>
    <t>Option 6 Summer POE50 W E @ R (MWh)</t>
  </si>
  <si>
    <t>Option 6 Summer POE10 W E @ R (MWh)</t>
  </si>
  <si>
    <t>Option 7 Winter POE50 W E @ R (MWh)</t>
  </si>
  <si>
    <t>Option 7 Winter POE10 W E @ R (MWh)</t>
  </si>
  <si>
    <t>Option 7 Summer POE50 W E @ R (MWh)</t>
  </si>
  <si>
    <t>Option 7 Summer POE10 W E @ R (MWh)</t>
  </si>
  <si>
    <t>Option 8 Winter POE50 W E @ R (MWh)</t>
  </si>
  <si>
    <t>Option 8 Winter POE10 W E @ R (MWh)</t>
  </si>
  <si>
    <t>Option 8 Summer POE50 W E @ R (MWh)</t>
  </si>
  <si>
    <t>Option 8 Summer POE10 W E @ R (MWh)</t>
  </si>
  <si>
    <t>Option 1 Winter POE50 W E @ R (MWh) N 1</t>
  </si>
  <si>
    <t>Option 1 Winter POE10 W E @ R (MWh) N 1</t>
  </si>
  <si>
    <t>Option 1 Summer POE50 W E @ R (MWh) N 1</t>
  </si>
  <si>
    <t>Option 1 Summer POE10 W E @ R (MWh) N 1</t>
  </si>
  <si>
    <t>Option 2 Winter POE50 W E @ R (MWh) N 1</t>
  </si>
  <si>
    <t>Option 2 Winter POE10 W E @ R (MWh) N 1</t>
  </si>
  <si>
    <t>Option 2 Summer POE50 W E @ R (MWh) N 1</t>
  </si>
  <si>
    <t>Option 2 Summer POE10 W E @ R (MWh) N 1</t>
  </si>
  <si>
    <t>Option 3 Winter POE50 W E @ R (MWh) N 1</t>
  </si>
  <si>
    <t>Option 3 Winter POE10 W E @ R (MWh) N 1</t>
  </si>
  <si>
    <t>Option 3 Summer POE50 W E @ R (MWh) N 1</t>
  </si>
  <si>
    <t>Option 3 Summer POE10 W E @ R (MWh) N 1</t>
  </si>
  <si>
    <t>Option 4 Winter POE50 W E @ R (MWh) N 1</t>
  </si>
  <si>
    <t>Option 4 Winter POE10 W E @ R (MWh) N 1</t>
  </si>
  <si>
    <t>Option 4 Summer POE50 W E @ R (MWh) N 1</t>
  </si>
  <si>
    <t>Option 4 Summer POE10 W E @ R (MWh) N 1</t>
  </si>
  <si>
    <t>Option 5 Winter POE50 W E @ R (MWh) N 1</t>
  </si>
  <si>
    <t>Option 5 Winter POE10 W E @ R (MWh) N 1</t>
  </si>
  <si>
    <t>Option 5 Summer POE50 W E @ R (MWh) N 1</t>
  </si>
  <si>
    <t>Option 5 Summer POE10 W E @ R (MWh) N 1</t>
  </si>
  <si>
    <t>Option 6 Winter POE50 W E @ R (MWh) N 1</t>
  </si>
  <si>
    <t>Option 6 Winter POE10 W E @ R (MWh) N 1</t>
  </si>
  <si>
    <t>Option 6 Summer POE50 W E @ R (MWh) N 1</t>
  </si>
  <si>
    <t>Option 6 Summer POE10 W E @ R (MWh) N 1</t>
  </si>
  <si>
    <t>Option 7 Winter POE50 W E @ R (MWh) N 1</t>
  </si>
  <si>
    <t>Option 7 Winter POE10 W E @ R (MWh) N 1</t>
  </si>
  <si>
    <t>Option 7 Summer POE50 W E @ R (MWh) N 1</t>
  </si>
  <si>
    <t>Option 7 Summer POE10 W E @ R (MWh) N 1</t>
  </si>
  <si>
    <t>Option 8 Winter POE50 W E @ R (MWh) N 1</t>
  </si>
  <si>
    <t>Option 8 Winter POE10 W E @ R (MWh) N 1</t>
  </si>
  <si>
    <t>Option 8 Summer POE50 W E @ R (MWh) N 1</t>
  </si>
  <si>
    <t>Option 8 Summer POE10 W E @ R (MWh) N 1</t>
  </si>
  <si>
    <t>Option 1 Winter POE50 W E @ R (MWh) N 2</t>
  </si>
  <si>
    <t>Option 1 Winter POE10 W E @ R (MWh) N 2</t>
  </si>
  <si>
    <t>Option 1 Summer POE50 W E @ R (MWh) N 2</t>
  </si>
  <si>
    <t>Option 1 Summer POE10 W E @ R (MWh) N 2</t>
  </si>
  <si>
    <t>Option 2 Winter POE50 W E @ R (MWh) N 2</t>
  </si>
  <si>
    <t>Option 2 Winter POE10 W E @ R (MWh) N 2</t>
  </si>
  <si>
    <t>Option 2 Summer POE50 W E @ R (MWh) N 2</t>
  </si>
  <si>
    <t>Option 2 Summer POE10 W E @ R (MWh) N 2</t>
  </si>
  <si>
    <t>Option 3 Winter POE50 W E @ R (MWh) N 2</t>
  </si>
  <si>
    <t>Option 3 Winter POE10 W E @ R (MWh) N 2</t>
  </si>
  <si>
    <t>Option 3 Summer POE50 W E @ R (MWh) N 2</t>
  </si>
  <si>
    <t>Option 3 Summer POE10 W E @ R (MWh) N 2</t>
  </si>
  <si>
    <t>Option 4 Winter POE50 W E @ R (MWh) N 2</t>
  </si>
  <si>
    <t>Option 4 Winter POE10 W E @ R (MWh) N 2</t>
  </si>
  <si>
    <t>Option 4 Summer POE50 W E @ R (MWh) N 2</t>
  </si>
  <si>
    <t>Option 4 Summer POE10 W E @ R (MWh) N 2</t>
  </si>
  <si>
    <t>Option 5 Winter POE50 W E @ R (MWh) N 2</t>
  </si>
  <si>
    <t>Option 5 Winter POE10 W E @ R (MWh) N 2</t>
  </si>
  <si>
    <t>Option 5 Summer POE50 W E @ R (MWh) N 2</t>
  </si>
  <si>
    <t>Option 5 Summer POE10 W E @ R (MWh) N 2</t>
  </si>
  <si>
    <t>Option 6 Winter POE50 W E @ R (MWh) N 2</t>
  </si>
  <si>
    <t>Option 6 Winter POE10 W E @ R (MWh) N 2</t>
  </si>
  <si>
    <t>Option 6 Summer POE50 W E @ R (MWh) N 2</t>
  </si>
  <si>
    <t>Option 6 Summer POE10 W E @ R (MWh) N 2</t>
  </si>
  <si>
    <t>Option 7 Winter POE50 W E @ R (MWh) N 2</t>
  </si>
  <si>
    <t>Option 7 Winter POE10 W E @ R (MWh) N 2</t>
  </si>
  <si>
    <t>Option 7 Summer POE50 W E @ R (MWh) N 2</t>
  </si>
  <si>
    <t>Option 7 Summer POE10 W E @ R (MWh) N 2</t>
  </si>
  <si>
    <t>Option 8 Winter POE50 W E @ R (MWh) N 2</t>
  </si>
  <si>
    <t>Option 8 Winter POE10 W E @ R (MWh) N 2</t>
  </si>
  <si>
    <t>Option 8 Summer POE50 W E @ R (MWh) N 2</t>
  </si>
  <si>
    <t>Option 8 Summer POE10 W E @ R (MWh) N 2</t>
  </si>
  <si>
    <t>N-2 Method 1</t>
  </si>
  <si>
    <t>Asset name</t>
  </si>
  <si>
    <t>Tx 1 Pof</t>
  </si>
  <si>
    <t>Tx 2 Pof</t>
  </si>
  <si>
    <t>Tx 3 Pof</t>
  </si>
  <si>
    <t>Tx 4 Pof</t>
  </si>
  <si>
    <t xml:space="preserve">Tx 5 Pof </t>
  </si>
  <si>
    <t>Total Tx Pof</t>
  </si>
  <si>
    <t>N-1 Risk</t>
  </si>
  <si>
    <t>N-2 Risk</t>
  </si>
  <si>
    <t>N Risk</t>
  </si>
  <si>
    <t>Weighted Energy @ Risk (MWh) under N Conditions</t>
  </si>
  <si>
    <t>Weighted Energy @ Risk (MWh) under N-1 Conditions</t>
  </si>
  <si>
    <t>Weighted Energy @ Risk (MWh) under N-2 Conditions</t>
  </si>
  <si>
    <t>Total EUE (MWh) - Option 1</t>
  </si>
  <si>
    <t>Cost of EUE ($) - Option 1</t>
  </si>
  <si>
    <t>Hours at Risk pA. (Hrs) (N)</t>
  </si>
  <si>
    <t>Total EUE (MWh) - Option 2</t>
  </si>
  <si>
    <t>Cost of EUE ($) - Option 2</t>
  </si>
  <si>
    <t>Total EUE (MWh) - Option 3</t>
  </si>
  <si>
    <t>Cost of EUE ($) - Option 3</t>
  </si>
  <si>
    <t>Total EUE (MWh) - Option 4</t>
  </si>
  <si>
    <t>Cost of EUE ($) - Option 4</t>
  </si>
  <si>
    <t>Total EUE (MWh) - Option 5</t>
  </si>
  <si>
    <t>Cost of EUE ($) - Option 5</t>
  </si>
  <si>
    <t>Total EUE (MWh) - Option 6</t>
  </si>
  <si>
    <t>Cost of EUE ($) - Option 6</t>
  </si>
  <si>
    <t>Total EUE (MWh) - Option 7</t>
  </si>
  <si>
    <t>Cost of EUE ($) - Option 7</t>
  </si>
  <si>
    <t>Total EUE (MWh) - Option 8</t>
  </si>
  <si>
    <t>Cost of EUE ($) - Option 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</si>
</sst>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44" formatCode="_(&quot;$&quot;* #,##0.00_);_(&quot;$&quot;* \(#,##0.00\);_(&quot;$&quot;* &quot;-&quot;??_);_(@_)"/>
    <numFmt numFmtId="164" formatCode="_-&quot;$&quot;* #,##0.00_-;\-&quot;$&quot;* #,##0.00_-;_-&quot;$&quot;* &quot;-&quot;??_-;_-@_-"/>
    <numFmt numFmtId="165" formatCode="_-* #,##0.00_-;\-* #,##0.00_-;_-* &quot;-&quot;??_-;_-@_-"/>
    <numFmt numFmtId="166" formatCode="_(###0_);\(###0\);_(&quot;-&quot;_);_)@_)"/>
    <numFmt numFmtId="167" formatCode="_)d\-mmm\-yy_);_)d\-mmm\-yy_);_)&quot;-&quot;_);_)@_)"/>
    <numFmt numFmtId="168" formatCode="_(#,##0.0_);\(#,##0.0\);_(&quot;-&quot;_);_)@_)"/>
    <numFmt numFmtId="169" formatCode="_(#,##0.0%_);\(#,##0.0%\);_(&quot;-&quot;_);_)@_)"/>
    <numFmt numFmtId="170" formatCode="_(#,##0.0\x_);\(#,##0.0\x\);_(&quot;-&quot;_);_)@_)"/>
    <numFmt numFmtId="171" formatCode="_(&quot;$&quot;#,##0.0_);\(&quot;$&quot;#,##0.0\);_(&quot;-&quot;_);_)@_)"/>
    <numFmt numFmtId="172" formatCode="_(#,##0.0_);\(#,##0.0\);_(&quot;-&quot;_)"/>
    <numFmt numFmtId="173" formatCode="_-* #,##0.0_-;\-* #,##0.0_-;_-* &quot;-&quot;?_-;_-@_-"/>
    <numFmt numFmtId="174" formatCode="0.0"/>
    <numFmt numFmtId="175" formatCode="_-* #,##0.0_-;\-* #,##0.0_-;_-* &quot;-&quot;??_-;_-@_-"/>
    <numFmt numFmtId="176" formatCode="_-&quot;$&quot;* #,##0_-;\-&quot;$&quot;* #,##0_-;_-&quot;$&quot;* &quot;-&quot;??_-;_-@_-"/>
    <numFmt numFmtId="177" formatCode="_-&quot;$&quot;* #,##0.0_-;\-&quot;$&quot;* #,##0.0_-;_-&quot;$&quot;* &quot;-&quot;??_-;_-@_-"/>
    <numFmt numFmtId="178" formatCode="#,##0_ ;\-#,##0\ "/>
    <numFmt numFmtId="179" formatCode="#,##0.0_ ;\-#,##0.0\ "/>
    <numFmt numFmtId="180" formatCode="0.000"/>
    <numFmt numFmtId="181" formatCode="0.0000"/>
    <numFmt numFmtId="182" formatCode="0.00000"/>
    <numFmt numFmtId="183" formatCode="#,##0.00_ ;\-#,##0.00\ "/>
    <numFmt numFmtId="184" formatCode="0.0%"/>
    <numFmt numFmtId="185" formatCode="0.000%"/>
    <numFmt numFmtId="186" formatCode="0.0000%"/>
    <numFmt numFmtId="187" formatCode="0.000000%"/>
    <numFmt numFmtId="188" formatCode="0.00000%"/>
    <numFmt numFmtId="189" formatCode="#,##0.0000000000_ ;\-#,##0.0000000000\ "/>
    <numFmt numFmtId="190" formatCode="#,##0.000_ ;\-#,##0.000\ "/>
  </numFmts>
  <fonts count="76">
    <font>
      <sz val="9"/>
      <color theme="1" tint="0.2499465926084170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name val="Arial"/>
      <family val="2"/>
      <scheme val="minor"/>
    </font>
    <font>
      <u/>
      <sz val="8"/>
      <color theme="10"/>
      <name val="Arial"/>
      <family val="2"/>
      <scheme val="minor"/>
    </font>
    <font>
      <b/>
      <sz val="11"/>
      <color theme="1" tint="0.24994659260841701"/>
      <name val="Arial"/>
      <family val="2"/>
      <scheme val="major"/>
    </font>
    <font>
      <b/>
      <sz val="10"/>
      <color theme="1" tint="0.24994659260841701"/>
      <name val="Arial"/>
      <family val="2"/>
      <scheme val="major"/>
    </font>
    <font>
      <sz val="9"/>
      <color theme="0"/>
      <name val="Arial"/>
      <family val="2"/>
      <scheme val="major"/>
    </font>
    <font>
      <b/>
      <sz val="9"/>
      <color theme="4" tint="-0.49995422223578601"/>
      <name val="Arial"/>
      <family val="2"/>
      <scheme val="major"/>
    </font>
    <font>
      <b/>
      <sz val="9"/>
      <color theme="1" tint="0.24994659260841701"/>
      <name val="Arial"/>
      <family val="2"/>
      <scheme val="major"/>
    </font>
    <font>
      <sz val="9"/>
      <color theme="1" tint="0.24994659260841701"/>
      <name val="Arial"/>
      <family val="2"/>
      <scheme val="major"/>
    </font>
    <font>
      <sz val="9"/>
      <color theme="1" tint="0.24994659260841701"/>
      <name val="Arial"/>
      <family val="2"/>
      <scheme val="minor"/>
    </font>
    <font>
      <sz val="9"/>
      <color theme="0"/>
      <name val="Arial"/>
      <family val="2"/>
      <scheme val="minor"/>
    </font>
    <font>
      <b/>
      <sz val="9"/>
      <color theme="1" tint="0.24994659260841701"/>
      <name val="Arial"/>
      <family val="2"/>
      <scheme val="minor"/>
    </font>
    <font>
      <u/>
      <sz val="9"/>
      <color theme="11"/>
      <name val="Arial"/>
      <family val="2"/>
      <scheme val="minor"/>
    </font>
    <font>
      <sz val="9"/>
      <color theme="11"/>
      <name val="Wingdings"/>
      <charset val="2"/>
    </font>
    <font>
      <b/>
      <u/>
      <sz val="9"/>
      <color theme="11"/>
      <name val="Arial"/>
      <family val="2"/>
      <scheme val="minor"/>
    </font>
    <font>
      <sz val="9"/>
      <color theme="11"/>
      <name val="Arial"/>
      <family val="2"/>
      <scheme val="minor"/>
    </font>
    <font>
      <sz val="8"/>
      <name val="Arial"/>
      <family val="2"/>
    </font>
    <font>
      <b/>
      <sz val="20"/>
      <color theme="0"/>
      <name val="Arial"/>
      <family val="2"/>
    </font>
    <font>
      <b/>
      <sz val="14"/>
      <color rgb="FF12B57A"/>
      <name val="Arial"/>
      <family val="2"/>
    </font>
    <font>
      <b/>
      <sz val="10"/>
      <color theme="0"/>
      <name val="Arial"/>
      <family val="2"/>
    </font>
    <font>
      <u/>
      <sz val="11"/>
      <color theme="10"/>
      <name val="Arial"/>
      <family val="2"/>
      <scheme val="minor"/>
    </font>
    <font>
      <sz val="11"/>
      <color indexed="8"/>
      <name val="Arial"/>
      <family val="2"/>
      <scheme val="minor"/>
    </font>
    <font>
      <sz val="11"/>
      <color theme="0"/>
      <name val="Arial"/>
      <family val="2"/>
      <scheme val="minor"/>
    </font>
    <font>
      <b/>
      <sz val="11"/>
      <name val="Arial Narrow"/>
      <family val="2"/>
    </font>
    <font>
      <u/>
      <sz val="11"/>
      <color theme="1"/>
      <name val="Arial Narrow"/>
      <family val="2"/>
    </font>
    <font>
      <b/>
      <sz val="11"/>
      <color theme="1"/>
      <name val="Arial Narrow"/>
      <family val="2"/>
    </font>
    <font>
      <sz val="11"/>
      <color theme="1"/>
      <name val="Arial Narrow"/>
      <family val="2"/>
    </font>
    <font>
      <sz val="11"/>
      <name val="Arial Narrow"/>
      <family val="2"/>
    </font>
    <font>
      <b/>
      <sz val="11"/>
      <color theme="0"/>
      <name val="Arial"/>
      <family val="2"/>
      <scheme val="minor"/>
    </font>
    <font>
      <sz val="10"/>
      <name val="Arial"/>
      <family val="2"/>
    </font>
    <font>
      <u/>
      <sz val="10"/>
      <color theme="10"/>
      <name val="Arial"/>
      <family val="2"/>
    </font>
    <font>
      <b/>
      <sz val="10"/>
      <name val="Arial"/>
      <family val="2"/>
    </font>
    <font>
      <sz val="10"/>
      <name val="Arial"/>
      <family val="2"/>
      <scheme val="minor"/>
    </font>
    <font>
      <b/>
      <sz val="10"/>
      <name val="Arial"/>
      <family val="2"/>
      <scheme val="minor"/>
    </font>
    <font>
      <b/>
      <sz val="10"/>
      <color theme="0"/>
      <name val="Arial"/>
      <family val="2"/>
      <scheme val="minor"/>
    </font>
    <font>
      <b/>
      <sz val="10"/>
      <color theme="1"/>
      <name val="Arial"/>
      <family val="2"/>
      <scheme val="minor"/>
    </font>
    <font>
      <b/>
      <sz val="11"/>
      <name val="Calibri"/>
      <family val="2"/>
    </font>
    <font>
      <sz val="11"/>
      <name val="Calibri"/>
      <family val="2"/>
    </font>
    <font>
      <b/>
      <sz val="10"/>
      <name val="Aptos Narrow"/>
      <family val="2"/>
    </font>
    <font>
      <b/>
      <sz val="10"/>
      <name val="Calibri"/>
      <family val="2"/>
    </font>
    <font>
      <sz val="10"/>
      <name val="Aptos Narrow"/>
      <family val="2"/>
    </font>
    <font>
      <sz val="10"/>
      <name val="Calibri"/>
      <family val="2"/>
    </font>
    <font>
      <b/>
      <sz val="11"/>
      <color theme="1"/>
      <name val="Arial"/>
      <family val="2"/>
      <scheme val="minor"/>
    </font>
    <font>
      <sz val="8"/>
      <name val="Arial"/>
      <family val="2"/>
      <scheme val="minor"/>
    </font>
    <font>
      <sz val="9"/>
      <name val="Arial"/>
      <family val="2"/>
      <scheme val="minor"/>
    </font>
    <font>
      <b/>
      <sz val="12"/>
      <color theme="1" tint="0.24994659260841701"/>
      <name val="Arial"/>
      <family val="2"/>
      <scheme val="minor"/>
    </font>
    <font>
      <b/>
      <sz val="9"/>
      <color theme="0"/>
      <name val="Arial"/>
      <family val="2"/>
      <scheme val="minor"/>
    </font>
    <font>
      <b/>
      <sz val="13"/>
      <color theme="3"/>
      <name val="Arial"/>
      <family val="2"/>
      <scheme val="minor"/>
    </font>
    <font>
      <u/>
      <sz val="9"/>
      <color theme="10"/>
      <name val="Arial"/>
      <family val="2"/>
      <scheme val="minor"/>
    </font>
    <font>
      <sz val="9"/>
      <color rgb="FFFF0000"/>
      <name val="Arial"/>
      <family val="2"/>
      <scheme val="minor"/>
    </font>
    <font>
      <b/>
      <sz val="22"/>
      <color theme="1" tint="0.24994659260841701"/>
      <name val="Arial"/>
      <family val="2"/>
      <scheme val="minor"/>
    </font>
    <font>
      <b/>
      <sz val="26"/>
      <color theme="1" tint="0.24994659260841701"/>
      <name val="Arial"/>
      <family val="2"/>
      <scheme val="minor"/>
    </font>
    <font>
      <b/>
      <sz val="11"/>
      <color theme="0"/>
      <name val="Arial Narrow"/>
      <family val="2"/>
    </font>
    <font>
      <sz val="12"/>
      <color theme="1"/>
      <name val="Arial"/>
      <family val="2"/>
      <scheme val="minor"/>
    </font>
    <font>
      <b/>
      <sz val="12"/>
      <color theme="1"/>
      <name val="Calibri"/>
      <family val="2"/>
    </font>
    <font>
      <sz val="12"/>
      <color theme="1"/>
      <name val="Calibri"/>
      <family val="2"/>
    </font>
    <font>
      <sz val="11"/>
      <color theme="1"/>
      <name val="Calibri"/>
      <family val="2"/>
    </font>
    <font>
      <b/>
      <sz val="11"/>
      <color rgb="FF000000"/>
      <name val="Calibri"/>
      <family val="2"/>
    </font>
    <font>
      <sz val="11"/>
      <color rgb="FF000000"/>
      <name val="Calibri"/>
      <family val="2"/>
    </font>
    <font>
      <b/>
      <sz val="11"/>
      <color rgb="FF000000"/>
      <name val="Arial Narrow"/>
      <family val="2"/>
    </font>
    <font>
      <sz val="11"/>
      <color rgb="FF000000"/>
      <name val="Arial Narrow"/>
      <family val="2"/>
    </font>
  </fonts>
  <fills count="40">
    <fill>
      <patternFill patternType="none"/>
    </fill>
    <fill>
      <patternFill patternType="gray125"/>
    </fill>
    <fill>
      <patternFill patternType="solid">
        <fgColor indexed="60"/>
        <bgColor indexed="64"/>
      </patternFill>
    </fill>
    <fill>
      <patternFill patternType="solid">
        <fgColor theme="4"/>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1" tint="0.34998626667073579"/>
        <bgColor indexed="64"/>
      </patternFill>
    </fill>
    <fill>
      <patternFill patternType="solid">
        <fgColor theme="0" tint="-0.14999847407452621"/>
        <bgColor indexed="64"/>
      </patternFill>
    </fill>
    <fill>
      <patternFill patternType="solid">
        <fgColor theme="0"/>
        <bgColor indexed="64"/>
      </patternFill>
    </fill>
    <fill>
      <patternFill patternType="solid">
        <fgColor rgb="FF383637"/>
        <bgColor indexed="64"/>
      </patternFill>
    </fill>
    <fill>
      <patternFill patternType="solid">
        <fgColor rgb="FFFFFFCC"/>
      </patternFill>
    </fill>
    <fill>
      <patternFill patternType="solid">
        <fgColor theme="4"/>
      </patternFill>
    </fill>
    <fill>
      <patternFill patternType="solid">
        <fgColor theme="4" tint="0.39997558519241921"/>
        <bgColor indexed="65"/>
      </patternFill>
    </fill>
    <fill>
      <patternFill patternType="solid">
        <fgColor theme="7" tint="0.79998168889431442"/>
        <bgColor indexed="64"/>
      </patternFill>
    </fill>
    <fill>
      <patternFill patternType="solid">
        <fgColor theme="9" tint="0.79998168889431442"/>
        <bgColor indexed="64"/>
      </patternFill>
    </fill>
    <fill>
      <patternFill patternType="solid">
        <fgColor rgb="FF263A68"/>
        <bgColor indexed="64"/>
      </patternFill>
    </fill>
    <fill>
      <patternFill patternType="solid">
        <fgColor rgb="FFFFFF00"/>
        <bgColor indexed="64"/>
      </patternFill>
    </fill>
    <fill>
      <patternFill patternType="solid">
        <fgColor theme="4" tint="0.59999389629810485"/>
        <bgColor indexed="65"/>
      </patternFill>
    </fill>
    <fill>
      <patternFill patternType="solid">
        <fgColor theme="7"/>
      </patternFill>
    </fill>
    <fill>
      <patternFill patternType="solid">
        <fgColor theme="7" tint="0.59999389629810485"/>
        <bgColor indexed="65"/>
      </patternFill>
    </fill>
    <fill>
      <patternFill patternType="solid">
        <fgColor rgb="FFF9FDD1"/>
        <bgColor indexed="64"/>
      </patternFill>
    </fill>
    <fill>
      <patternFill patternType="solid">
        <fgColor rgb="FFD2F2FC"/>
        <bgColor indexed="64"/>
      </patternFill>
    </fill>
    <fill>
      <patternFill patternType="solid">
        <fgColor theme="1" tint="0.499984740745262"/>
        <bgColor indexed="64"/>
      </patternFill>
    </fill>
    <fill>
      <patternFill patternType="solid">
        <fgColor rgb="FFFF7474"/>
        <bgColor indexed="64"/>
      </patternFill>
    </fill>
    <fill>
      <patternFill patternType="solid">
        <fgColor theme="9"/>
        <bgColor indexed="64"/>
      </patternFill>
    </fill>
    <fill>
      <patternFill patternType="solid">
        <fgColor rgb="FFF9FDD1"/>
        <bgColor rgb="FF000000"/>
      </patternFill>
    </fill>
    <fill>
      <patternFill patternType="solid">
        <fgColor rgb="FFD2F2FC"/>
        <bgColor rgb="FF000000"/>
      </patternFill>
    </fill>
    <fill>
      <patternFill patternType="solid">
        <fgColor theme="2" tint="-9.9978637043366805E-2"/>
        <bgColor indexed="64"/>
      </patternFill>
    </fill>
    <fill>
      <patternFill patternType="solid">
        <fgColor theme="3" tint="0.79998168889431442"/>
        <bgColor indexed="64"/>
      </patternFill>
    </fill>
    <fill>
      <patternFill patternType="solid">
        <fgColor theme="2"/>
        <bgColor indexed="64"/>
      </patternFill>
    </fill>
    <fill>
      <patternFill patternType="solid">
        <fgColor theme="8" tint="0.79998168889431442"/>
        <bgColor indexed="64"/>
      </patternFill>
    </fill>
    <fill>
      <patternFill patternType="solid">
        <fgColor rgb="FF92D050"/>
        <bgColor indexed="64"/>
      </patternFill>
    </fill>
    <fill>
      <patternFill patternType="solid">
        <fgColor theme="5" tint="-0.249977111117893"/>
        <bgColor indexed="64"/>
      </patternFill>
    </fill>
    <fill>
      <patternFill patternType="solid">
        <fgColor rgb="FF4FBDE0"/>
        <bgColor indexed="64"/>
      </patternFill>
    </fill>
    <fill>
      <patternFill patternType="solid">
        <fgColor rgb="FF7030A0"/>
        <bgColor indexed="64"/>
      </patternFill>
    </fill>
    <fill>
      <patternFill patternType="solid">
        <fgColor theme="8"/>
      </patternFill>
    </fill>
    <fill>
      <patternFill patternType="solid">
        <fgColor theme="8"/>
        <bgColor theme="8"/>
      </patternFill>
    </fill>
    <fill>
      <patternFill patternType="solid">
        <fgColor theme="5" tint="0.79998168889431442"/>
        <bgColor indexed="64"/>
      </patternFill>
    </fill>
    <fill>
      <patternFill patternType="solid">
        <fgColor rgb="FFD0CECE"/>
        <bgColor rgb="FF000000"/>
      </patternFill>
    </fill>
    <fill>
      <patternFill patternType="solid">
        <fgColor rgb="FFFFF2CC"/>
        <bgColor rgb="FF000000"/>
      </patternFill>
    </fill>
  </fills>
  <borders count="77">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diagonal/>
    </border>
    <border>
      <left style="thin">
        <color indexed="9"/>
      </left>
      <right style="thin">
        <color indexed="9"/>
      </right>
      <top style="thin">
        <color indexed="9"/>
      </top>
      <bottom style="thin">
        <color indexed="9"/>
      </bottom>
      <diagonal/>
    </border>
    <border>
      <left/>
      <right/>
      <top/>
      <bottom style="thin">
        <color theme="4" tint="-0.49995422223578601"/>
      </bottom>
      <diagonal/>
    </border>
    <border>
      <left style="thin">
        <color theme="4" tint="0.39997558519241921"/>
      </left>
      <right style="thin">
        <color theme="4" tint="0.39997558519241921"/>
      </right>
      <top style="thin">
        <color theme="4" tint="0.39997558519241921"/>
      </top>
      <bottom style="thin">
        <color theme="4" tint="0.39997558519241921"/>
      </bottom>
      <diagonal/>
    </border>
    <border>
      <left style="thin">
        <color indexed="18"/>
      </left>
      <right style="thin">
        <color indexed="18"/>
      </right>
      <top style="thin">
        <color indexed="18"/>
      </top>
      <bottom style="thin">
        <color indexed="18"/>
      </bottom>
      <diagonal/>
    </border>
    <border>
      <left/>
      <right/>
      <top/>
      <bottom style="medium">
        <color theme="1"/>
      </bottom>
      <diagonal/>
    </border>
    <border>
      <left style="hair">
        <color rgb="FF787878"/>
      </left>
      <right style="hair">
        <color rgb="FF787878"/>
      </right>
      <top/>
      <bottom style="thin">
        <color rgb="FF787878"/>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thin">
        <color rgb="FFB2B2B2"/>
      </left>
      <right style="thin">
        <color rgb="FFB2B2B2"/>
      </right>
      <top style="thin">
        <color rgb="FFB2B2B2"/>
      </top>
      <bottom style="thin">
        <color rgb="FFB2B2B2"/>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right style="medium">
        <color indexed="64"/>
      </right>
      <top style="medium">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top/>
      <bottom style="thick">
        <color theme="4" tint="0.499984740745262"/>
      </bottom>
      <diagonal/>
    </border>
    <border>
      <left/>
      <right/>
      <top style="medium">
        <color indexed="64"/>
      </top>
      <bottom/>
      <diagonal/>
    </border>
    <border>
      <left/>
      <right/>
      <top style="thin">
        <color theme="8"/>
      </top>
      <bottom/>
      <diagonal/>
    </border>
    <border>
      <left/>
      <right style="thin">
        <color theme="8"/>
      </right>
      <top style="thin">
        <color theme="8"/>
      </top>
      <bottom/>
      <diagonal/>
    </border>
    <border>
      <left/>
      <right style="medium">
        <color theme="8" tint="0.79998168889431442"/>
      </right>
      <top/>
      <bottom/>
      <diagonal/>
    </border>
    <border>
      <left/>
      <right style="medium">
        <color indexed="64"/>
      </right>
      <top/>
      <bottom style="medium">
        <color theme="1"/>
      </bottom>
      <diagonal/>
    </border>
    <border>
      <left/>
      <right style="medium">
        <color theme="1"/>
      </right>
      <top/>
      <bottom/>
      <diagonal/>
    </border>
    <border>
      <left style="medium">
        <color indexed="64"/>
      </left>
      <right/>
      <top/>
      <bottom style="medium">
        <color theme="8" tint="0.79998168889431442"/>
      </bottom>
      <diagonal/>
    </border>
    <border>
      <left/>
      <right style="medium">
        <color indexed="64"/>
      </right>
      <top/>
      <bottom style="medium">
        <color theme="8" tint="0.79998168889431442"/>
      </bottom>
      <diagonal/>
    </border>
    <border>
      <left/>
      <right/>
      <top/>
      <bottom style="medium">
        <color theme="8" tint="0.79998168889431442"/>
      </bottom>
      <diagonal/>
    </border>
    <border>
      <left/>
      <right style="medium">
        <color theme="8" tint="0.79998168889431442"/>
      </right>
      <top/>
      <bottom style="medium">
        <color theme="8" tint="0.79998168889431442"/>
      </bottom>
      <diagonal/>
    </border>
    <border>
      <left style="medium">
        <color theme="1"/>
      </left>
      <right/>
      <top/>
      <bottom style="medium">
        <color theme="8" tint="0.79998168889431442"/>
      </bottom>
      <diagonal/>
    </border>
    <border>
      <left style="medium">
        <color indexed="64"/>
      </left>
      <right style="medium">
        <color theme="8" tint="0.79998168889431442"/>
      </right>
      <top/>
      <bottom/>
      <diagonal/>
    </border>
    <border>
      <left/>
      <right style="medium">
        <color theme="1"/>
      </right>
      <top/>
      <bottom style="medium">
        <color theme="1"/>
      </bottom>
      <diagonal/>
    </border>
    <border>
      <left style="medium">
        <color theme="1"/>
      </left>
      <right/>
      <top/>
      <bottom/>
      <diagonal/>
    </border>
    <border>
      <left style="medium">
        <color theme="1"/>
      </left>
      <right/>
      <top/>
      <bottom style="medium">
        <color theme="1"/>
      </bottom>
      <diagonal/>
    </border>
    <border>
      <left/>
      <right style="medium">
        <color theme="1"/>
      </right>
      <top style="medium">
        <color theme="1"/>
      </top>
      <bottom/>
      <diagonal/>
    </border>
    <border>
      <left style="medium">
        <color indexed="64"/>
      </left>
      <right style="medium">
        <color theme="1"/>
      </right>
      <top style="medium">
        <color indexed="64"/>
      </top>
      <bottom/>
      <diagonal/>
    </border>
    <border>
      <left style="medium">
        <color indexed="64"/>
      </left>
      <right style="medium">
        <color theme="1"/>
      </right>
      <top/>
      <bottom/>
      <diagonal/>
    </border>
    <border>
      <left/>
      <right style="medium">
        <color theme="1"/>
      </right>
      <top/>
      <bottom style="medium">
        <color indexed="64"/>
      </bottom>
      <diagonal/>
    </border>
    <border>
      <left style="medium">
        <color theme="1"/>
      </left>
      <right/>
      <top style="medium">
        <color theme="1"/>
      </top>
      <bottom/>
      <diagonal/>
    </border>
    <border>
      <left/>
      <right/>
      <top style="medium">
        <color theme="1"/>
      </top>
      <bottom/>
      <diagonal/>
    </border>
    <border>
      <left style="medium">
        <color theme="8" tint="0.79998168889431442"/>
      </left>
      <right style="medium">
        <color indexed="64"/>
      </right>
      <top/>
      <bottom/>
      <diagonal/>
    </border>
    <border>
      <left style="medium">
        <color indexed="64"/>
      </left>
      <right style="medium">
        <color indexed="64"/>
      </right>
      <top/>
      <bottom style="medium">
        <color theme="9" tint="0.79998168889431442"/>
      </bottom>
      <diagonal/>
    </border>
    <border>
      <left style="medium">
        <color indexed="64"/>
      </left>
      <right/>
      <top/>
      <bottom style="medium">
        <color theme="9" tint="0.79998168889431442"/>
      </bottom>
      <diagonal/>
    </border>
    <border>
      <left/>
      <right/>
      <top/>
      <bottom style="medium">
        <color theme="9" tint="0.79998168889431442"/>
      </bottom>
      <diagonal/>
    </border>
    <border>
      <left/>
      <right style="medium">
        <color indexed="64"/>
      </right>
      <top/>
      <bottom style="medium">
        <color theme="9" tint="0.79998168889431442"/>
      </bottom>
      <diagonal/>
    </border>
    <border>
      <left style="medium">
        <color indexed="64"/>
      </left>
      <right/>
      <top/>
      <bottom style="medium">
        <color theme="7" tint="0.79998168889431442"/>
      </bottom>
      <diagonal/>
    </border>
    <border>
      <left/>
      <right/>
      <top/>
      <bottom style="medium">
        <color theme="7" tint="0.79998168889431442"/>
      </bottom>
      <diagonal/>
    </border>
    <border>
      <left/>
      <right style="medium">
        <color indexed="64"/>
      </right>
      <top/>
      <bottom style="medium">
        <color theme="7" tint="0.79998168889431442"/>
      </bottom>
      <diagonal/>
    </border>
    <border>
      <left style="medium">
        <color indexed="64"/>
      </left>
      <right/>
      <top/>
      <bottom style="medium">
        <color theme="5" tint="0.79998168889431442"/>
      </bottom>
      <diagonal/>
    </border>
    <border>
      <left/>
      <right/>
      <top/>
      <bottom style="medium">
        <color theme="5" tint="0.79998168889431442"/>
      </bottom>
      <diagonal/>
    </border>
    <border>
      <left/>
      <right/>
      <top style="medium">
        <color theme="5" tint="0.79998168889431442"/>
      </top>
      <bottom/>
      <diagonal/>
    </border>
    <border>
      <left/>
      <right style="medium">
        <color indexed="64"/>
      </right>
      <top/>
      <bottom style="medium">
        <color theme="5" tint="0.79998168889431442"/>
      </bottom>
      <diagonal/>
    </border>
    <border>
      <left style="medium">
        <color indexed="64"/>
      </left>
      <right/>
      <top style="medium">
        <color theme="5" tint="0.79998168889431442"/>
      </top>
      <bottom/>
      <diagonal/>
    </border>
    <border>
      <left/>
      <right style="medium">
        <color indexed="64"/>
      </right>
      <top style="medium">
        <color theme="5" tint="0.79998168889431442"/>
      </top>
      <bottom/>
      <diagonal/>
    </border>
    <border>
      <left style="medium">
        <color indexed="64"/>
      </left>
      <right style="medium">
        <color indexed="64"/>
      </right>
      <top style="medium">
        <color theme="5" tint="0.79998168889431442"/>
      </top>
      <bottom/>
      <diagonal/>
    </border>
    <border>
      <left style="medium">
        <color theme="5" tint="0.79998168889431442"/>
      </left>
      <right/>
      <top style="medium">
        <color theme="5" tint="0.79998168889431442"/>
      </top>
      <bottom/>
      <diagonal/>
    </border>
    <border>
      <left/>
      <right style="medium">
        <color theme="5" tint="0.79998168889431442"/>
      </right>
      <top style="medium">
        <color theme="5" tint="0.79998168889431442"/>
      </top>
      <bottom/>
      <diagonal/>
    </border>
    <border>
      <left style="medium">
        <color theme="5" tint="0.79998168889431442"/>
      </left>
      <right/>
      <top/>
      <bottom/>
      <diagonal/>
    </border>
    <border>
      <left/>
      <right style="medium">
        <color theme="5" tint="0.79998168889431442"/>
      </right>
      <top/>
      <bottom/>
      <diagonal/>
    </border>
    <border>
      <left style="medium">
        <color theme="5" tint="0.79998168889431442"/>
      </left>
      <right/>
      <top/>
      <bottom style="medium">
        <color theme="5" tint="0.79998168889431442"/>
      </bottom>
      <diagonal/>
    </border>
    <border>
      <left/>
      <right style="medium">
        <color theme="5" tint="0.79998168889431442"/>
      </right>
      <top/>
      <bottom style="medium">
        <color theme="5" tint="0.79998168889431442"/>
      </bottom>
      <diagonal/>
    </border>
    <border>
      <left/>
      <right style="thin">
        <color theme="8"/>
      </right>
      <top/>
      <bottom/>
      <diagonal/>
    </border>
    <border>
      <left/>
      <right/>
      <top style="thin">
        <color indexed="64"/>
      </top>
      <bottom style="medium">
        <color indexed="64"/>
      </bottom>
      <diagonal/>
    </border>
    <border>
      <left style="medium">
        <color indexed="64"/>
      </left>
      <right/>
      <top style="medium">
        <color indexed="64"/>
      </top>
      <bottom style="medium">
        <color indexed="64"/>
      </bottom>
      <diagonal/>
    </border>
  </borders>
  <cellStyleXfs count="120">
    <xf numFmtId="0" fontId="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1" fillId="4" borderId="5">
      <alignment vertical="center"/>
    </xf>
    <xf numFmtId="0" fontId="22" fillId="0" borderId="0" applyFill="0" applyBorder="0">
      <alignment vertical="center"/>
    </xf>
    <xf numFmtId="0" fontId="23" fillId="0" borderId="0" applyFill="0" applyBorder="0">
      <alignment vertical="center"/>
    </xf>
    <xf numFmtId="0" fontId="23" fillId="0" borderId="0" applyFill="0" applyBorder="0">
      <alignment vertical="center"/>
      <protection locked="0"/>
    </xf>
    <xf numFmtId="0" fontId="24" fillId="5" borderId="6">
      <alignment vertical="center"/>
      <protection locked="0"/>
    </xf>
    <xf numFmtId="166" fontId="24" fillId="5" borderId="6">
      <alignment vertical="center"/>
      <protection locked="0"/>
    </xf>
    <xf numFmtId="167" fontId="24" fillId="5" borderId="6">
      <alignment vertical="center"/>
      <protection locked="0"/>
    </xf>
    <xf numFmtId="168" fontId="24" fillId="5" borderId="6">
      <alignment vertical="center"/>
      <protection locked="0"/>
    </xf>
    <xf numFmtId="169" fontId="24" fillId="5" borderId="6">
      <alignment vertical="center"/>
      <protection locked="0"/>
    </xf>
    <xf numFmtId="170" fontId="24" fillId="5" borderId="6">
      <alignment vertical="center"/>
      <protection locked="0"/>
    </xf>
    <xf numFmtId="171" fontId="24" fillId="5" borderId="6">
      <alignment vertical="center"/>
      <protection locked="0"/>
    </xf>
    <xf numFmtId="0" fontId="16" fillId="0" borderId="0" applyNumberFormat="0" applyFont="0" applyFill="0" applyBorder="0">
      <alignment horizontal="center" vertical="center"/>
      <protection locked="0"/>
    </xf>
    <xf numFmtId="166" fontId="24" fillId="0" borderId="0" applyFill="0" applyBorder="0">
      <alignment vertical="center"/>
    </xf>
    <xf numFmtId="167" fontId="24" fillId="0" borderId="0" applyFill="0" applyBorder="0">
      <alignment vertical="center"/>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0" fontId="25" fillId="6" borderId="0" applyBorder="0">
      <alignment vertical="center"/>
    </xf>
    <xf numFmtId="0" fontId="26" fillId="0" borderId="1" applyFill="0">
      <alignment horizontal="center" vertical="center"/>
    </xf>
    <xf numFmtId="168" fontId="24" fillId="0" borderId="1" applyFill="0">
      <alignment horizontal="center" vertical="center"/>
    </xf>
    <xf numFmtId="0" fontId="24" fillId="0" borderId="1" applyFill="0">
      <alignment horizontal="center"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2" fillId="7" borderId="0" applyBorder="0">
      <alignment vertical="center"/>
    </xf>
    <xf numFmtId="0" fontId="22" fillId="2" borderId="4" applyFill="0" applyBorder="0">
      <alignment vertical="center"/>
    </xf>
    <xf numFmtId="0" fontId="23" fillId="0" borderId="0" applyFill="0" applyBorder="0">
      <alignment vertical="center"/>
    </xf>
    <xf numFmtId="0" fontId="23" fillId="0" borderId="0" applyFill="0" applyBorder="0">
      <alignment vertical="center"/>
      <protection locked="0"/>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166" fontId="24" fillId="0" borderId="0" applyFill="0" applyBorder="0">
      <alignment vertical="center"/>
    </xf>
    <xf numFmtId="167" fontId="24" fillId="0" borderId="0" applyFill="0" applyBorder="0">
      <alignment vertical="center"/>
    </xf>
    <xf numFmtId="0" fontId="25" fillId="6" borderId="0" applyBorder="0">
      <alignment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24" fillId="0" borderId="0" applyFill="0" applyBorder="0">
      <alignment vertical="center"/>
    </xf>
    <xf numFmtId="172" fontId="31" fillId="0" borderId="7">
      <alignment vertical="center"/>
      <protection locked="0"/>
    </xf>
    <xf numFmtId="0" fontId="32" fillId="9" borderId="8" applyNumberFormat="0">
      <alignment horizontal="left" indent="1"/>
    </xf>
    <xf numFmtId="0" fontId="33" fillId="8" borderId="0" applyNumberFormat="0" applyBorder="0" applyAlignment="0"/>
    <xf numFmtId="0" fontId="34" fillId="9" borderId="9" applyNumberFormat="0" applyProtection="0">
      <alignment horizontal="centerContinuous" wrapText="1"/>
    </xf>
    <xf numFmtId="0" fontId="15" fillId="0" borderId="0"/>
    <xf numFmtId="164" fontId="15" fillId="0" borderId="0" applyFont="0" applyFill="0" applyBorder="0" applyAlignment="0" applyProtection="0"/>
    <xf numFmtId="9" fontId="15" fillId="0" borderId="0" applyFont="0" applyFill="0" applyBorder="0" applyAlignment="0" applyProtection="0"/>
    <xf numFmtId="165" fontId="15" fillId="0" borderId="0" applyFont="0" applyFill="0" applyBorder="0" applyAlignment="0" applyProtection="0"/>
    <xf numFmtId="44" fontId="15" fillId="0" borderId="0" applyFont="0" applyFill="0" applyBorder="0" applyAlignment="0" applyProtection="0"/>
    <xf numFmtId="0" fontId="35" fillId="0" borderId="0" applyNumberFormat="0" applyFill="0" applyBorder="0" applyAlignment="0" applyProtection="0"/>
    <xf numFmtId="0" fontId="14" fillId="0" borderId="0"/>
    <xf numFmtId="0" fontId="36" fillId="0" borderId="0"/>
    <xf numFmtId="164" fontId="36" fillId="0" borderId="0" applyFont="0" applyFill="0" applyBorder="0" applyAlignment="0" applyProtection="0"/>
    <xf numFmtId="0" fontId="36" fillId="0" borderId="0"/>
    <xf numFmtId="0" fontId="13" fillId="0" borderId="0"/>
    <xf numFmtId="0" fontId="12" fillId="0" borderId="0"/>
    <xf numFmtId="0" fontId="12" fillId="0" borderId="0"/>
    <xf numFmtId="9" fontId="12" fillId="0" borderId="0" applyFont="0" applyFill="0" applyBorder="0" applyAlignment="0" applyProtection="0"/>
    <xf numFmtId="0" fontId="12" fillId="0" borderId="0"/>
    <xf numFmtId="0" fontId="11" fillId="0" borderId="0"/>
    <xf numFmtId="0" fontId="10" fillId="0" borderId="0"/>
    <xf numFmtId="0" fontId="9" fillId="0" borderId="0"/>
    <xf numFmtId="0" fontId="8" fillId="0" borderId="0"/>
    <xf numFmtId="165" fontId="8" fillId="0" borderId="0" applyFont="0" applyFill="0" applyBorder="0" applyAlignment="0" applyProtection="0"/>
    <xf numFmtId="9" fontId="8" fillId="0" borderId="0" applyFont="0" applyFill="0" applyBorder="0" applyAlignment="0" applyProtection="0"/>
    <xf numFmtId="0" fontId="8" fillId="10" borderId="17" applyNumberFormat="0" applyFont="0" applyAlignment="0" applyProtection="0"/>
    <xf numFmtId="164" fontId="8" fillId="0" borderId="0" applyFont="0" applyFill="0" applyBorder="0" applyAlignment="0" applyProtection="0"/>
    <xf numFmtId="164" fontId="24" fillId="0" borderId="0" applyFont="0" applyFill="0" applyBorder="0" applyAlignment="0" applyProtection="0"/>
    <xf numFmtId="0" fontId="37" fillId="11" borderId="0" applyNumberFormat="0" applyBorder="0" applyAlignment="0" applyProtection="0"/>
    <xf numFmtId="0" fontId="7" fillId="12" borderId="0" applyNumberFormat="0" applyBorder="0" applyAlignment="0" applyProtection="0"/>
    <xf numFmtId="0" fontId="24" fillId="0" borderId="0" applyFill="0" applyBorder="0">
      <alignment vertical="center"/>
    </xf>
    <xf numFmtId="0" fontId="7" fillId="0" borderId="0"/>
    <xf numFmtId="0" fontId="7" fillId="0" borderId="0"/>
    <xf numFmtId="0" fontId="7" fillId="0" borderId="0"/>
    <xf numFmtId="165" fontId="24" fillId="0" borderId="0" applyFont="0" applyFill="0" applyBorder="0" applyAlignment="0" applyProtection="0"/>
    <xf numFmtId="9" fontId="24" fillId="0" borderId="0" applyFont="0" applyFill="0" applyBorder="0" applyAlignment="0" applyProtection="0"/>
    <xf numFmtId="165" fontId="7" fillId="0" borderId="0" applyFont="0" applyFill="0" applyBorder="0" applyAlignment="0" applyProtection="0"/>
    <xf numFmtId="9" fontId="7" fillId="0" borderId="0" applyFont="0" applyFill="0" applyBorder="0" applyAlignment="0" applyProtection="0"/>
    <xf numFmtId="165" fontId="7" fillId="0" borderId="0" applyFont="0" applyFill="0" applyBorder="0" applyAlignment="0" applyProtection="0"/>
    <xf numFmtId="164" fontId="24" fillId="0" borderId="0" applyFont="0" applyFill="0" applyBorder="0" applyAlignment="0" applyProtection="0"/>
    <xf numFmtId="0" fontId="7" fillId="0" borderId="0"/>
    <xf numFmtId="0" fontId="17" fillId="0" borderId="0" applyNumberFormat="0" applyFill="0" applyBorder="0" applyAlignment="0" applyProtection="0">
      <alignment vertical="center"/>
    </xf>
    <xf numFmtId="164" fontId="7" fillId="0" borderId="0" applyFont="0" applyFill="0" applyBorder="0" applyAlignment="0" applyProtection="0"/>
    <xf numFmtId="0" fontId="7" fillId="10" borderId="17" applyNumberFormat="0" applyFont="0" applyAlignment="0" applyProtection="0"/>
    <xf numFmtId="0" fontId="6" fillId="17" borderId="0" applyNumberFormat="0" applyBorder="0" applyAlignment="0" applyProtection="0"/>
    <xf numFmtId="0" fontId="37" fillId="18" borderId="0" applyNumberFormat="0" applyBorder="0" applyAlignment="0" applyProtection="0"/>
    <xf numFmtId="0" fontId="6" fillId="19" borderId="0" applyNumberFormat="0" applyBorder="0" applyAlignment="0" applyProtection="0"/>
    <xf numFmtId="0" fontId="44" fillId="0" borderId="0"/>
    <xf numFmtId="0" fontId="45" fillId="0" borderId="0" applyNumberFormat="0" applyFill="0" applyBorder="0" applyAlignment="0" applyProtection="0"/>
    <xf numFmtId="0" fontId="44" fillId="0" borderId="0"/>
    <xf numFmtId="9" fontId="44" fillId="0" borderId="0" applyFont="0" applyFill="0" applyBorder="0" applyAlignment="0" applyProtection="0"/>
    <xf numFmtId="0" fontId="6" fillId="0" borderId="0"/>
    <xf numFmtId="0" fontId="5" fillId="0" borderId="0"/>
    <xf numFmtId="0" fontId="4" fillId="0" borderId="0"/>
    <xf numFmtId="0" fontId="4" fillId="19" borderId="0" applyNumberFormat="0" applyBorder="0" applyAlignment="0" applyProtection="0"/>
    <xf numFmtId="9" fontId="24" fillId="0" borderId="0" applyFont="0" applyFill="0" applyBorder="0" applyAlignment="0" applyProtection="0"/>
    <xf numFmtId="0" fontId="62" fillId="0" borderId="31" applyNumberFormat="0" applyFill="0" applyAlignment="0" applyProtection="0"/>
    <xf numFmtId="0" fontId="37" fillId="35" borderId="0" applyNumberFormat="0" applyBorder="0" applyAlignment="0" applyProtection="0"/>
    <xf numFmtId="0" fontId="63" fillId="0" borderId="0" applyNumberFormat="0" applyFill="0" applyBorder="0" applyAlignment="0" applyProtection="0">
      <alignment vertical="center"/>
    </xf>
    <xf numFmtId="0" fontId="3" fillId="0" borderId="0"/>
    <xf numFmtId="0" fontId="68" fillId="0" borderId="0"/>
    <xf numFmtId="9" fontId="68" fillId="0" borderId="0" applyFont="0" applyFill="0" applyBorder="0" applyAlignment="0" applyProtection="0"/>
    <xf numFmtId="0" fontId="2" fillId="0" borderId="0"/>
  </cellStyleXfs>
  <cellXfs count="452">
    <xf numFmtId="0" fontId="0" fillId="0" borderId="0" xfId="0">
      <alignment vertical="center"/>
    </xf>
    <xf numFmtId="0" fontId="38" fillId="0" borderId="0" xfId="97" applyFont="1"/>
    <xf numFmtId="0" fontId="7" fillId="0" borderId="0" xfId="97"/>
    <xf numFmtId="0" fontId="39" fillId="0" borderId="0" xfId="97" applyFont="1"/>
    <xf numFmtId="0" fontId="40" fillId="0" borderId="0" xfId="97" applyFont="1"/>
    <xf numFmtId="0" fontId="40" fillId="14" borderId="0" xfId="97" applyFont="1" applyFill="1"/>
    <xf numFmtId="0" fontId="41" fillId="0" borderId="0" xfId="97" applyFont="1"/>
    <xf numFmtId="177" fontId="41" fillId="0" borderId="0" xfId="99" applyNumberFormat="1" applyFont="1"/>
    <xf numFmtId="0" fontId="38" fillId="14" borderId="0" xfId="97" applyFont="1" applyFill="1"/>
    <xf numFmtId="0" fontId="42" fillId="0" borderId="0" xfId="97" applyFont="1"/>
    <xf numFmtId="175" fontId="42" fillId="0" borderId="0" xfId="95" applyNumberFormat="1" applyFont="1"/>
    <xf numFmtId="173" fontId="38" fillId="0" borderId="0" xfId="97" applyNumberFormat="1" applyFont="1"/>
    <xf numFmtId="173" fontId="42" fillId="0" borderId="0" xfId="97" applyNumberFormat="1" applyFont="1"/>
    <xf numFmtId="176" fontId="38" fillId="0" borderId="0" xfId="99" applyNumberFormat="1" applyFont="1"/>
    <xf numFmtId="0" fontId="42" fillId="0" borderId="3" xfId="97" applyFont="1" applyBorder="1"/>
    <xf numFmtId="0" fontId="42" fillId="0" borderId="2" xfId="97" applyFont="1" applyBorder="1"/>
    <xf numFmtId="174" fontId="42" fillId="0" borderId="0" xfId="97" applyNumberFormat="1" applyFont="1"/>
    <xf numFmtId="0" fontId="40" fillId="0" borderId="0" xfId="100" applyFont="1" applyFill="1" applyBorder="1" applyAlignment="1">
      <alignment horizontal="right" vertical="center" wrapText="1"/>
    </xf>
    <xf numFmtId="9" fontId="41" fillId="0" borderId="0" xfId="100" applyNumberFormat="1" applyFont="1" applyFill="1" applyBorder="1"/>
    <xf numFmtId="0" fontId="40" fillId="0" borderId="3" xfId="97" applyFont="1" applyBorder="1"/>
    <xf numFmtId="174" fontId="41" fillId="0" borderId="0" xfId="97" applyNumberFormat="1" applyFont="1"/>
    <xf numFmtId="0" fontId="41" fillId="0" borderId="3" xfId="97" applyFont="1" applyBorder="1"/>
    <xf numFmtId="9" fontId="41" fillId="0" borderId="0" xfId="94" applyFont="1"/>
    <xf numFmtId="175" fontId="41" fillId="0" borderId="0" xfId="95" applyNumberFormat="1" applyFont="1"/>
    <xf numFmtId="0" fontId="7" fillId="12" borderId="0" xfId="86"/>
    <xf numFmtId="9" fontId="37" fillId="11" borderId="0" xfId="85" applyNumberFormat="1"/>
    <xf numFmtId="174" fontId="37" fillId="11" borderId="0" xfId="85" applyNumberFormat="1"/>
    <xf numFmtId="0" fontId="37" fillId="11" borderId="0" xfId="85"/>
    <xf numFmtId="1" fontId="41" fillId="0" borderId="0" xfId="97" applyNumberFormat="1" applyFont="1"/>
    <xf numFmtId="9" fontId="41" fillId="0" borderId="0" xfId="97" quotePrefix="1" applyNumberFormat="1" applyFont="1"/>
    <xf numFmtId="165" fontId="41" fillId="0" borderId="0" xfId="95" applyFont="1"/>
    <xf numFmtId="175" fontId="40" fillId="0" borderId="0" xfId="95" applyNumberFormat="1" applyFont="1"/>
    <xf numFmtId="174" fontId="41" fillId="0" borderId="3" xfId="97" applyNumberFormat="1" applyFont="1" applyBorder="1"/>
    <xf numFmtId="0" fontId="0" fillId="0" borderId="0" xfId="0" applyAlignment="1"/>
    <xf numFmtId="0" fontId="46" fillId="0" borderId="0" xfId="106" applyFont="1" applyAlignment="1">
      <alignment horizontal="left" vertical="center"/>
    </xf>
    <xf numFmtId="0" fontId="48" fillId="21" borderId="19" xfId="106" applyFont="1" applyFill="1" applyBorder="1" applyAlignment="1">
      <alignment horizontal="center" vertical="center" wrapText="1"/>
    </xf>
    <xf numFmtId="0" fontId="48" fillId="20" borderId="19" xfId="106" applyFont="1" applyFill="1" applyBorder="1" applyAlignment="1">
      <alignment horizontal="center" vertical="center" wrapText="1"/>
    </xf>
    <xf numFmtId="0" fontId="48" fillId="0" borderId="19" xfId="106" applyFont="1" applyBorder="1" applyAlignment="1">
      <alignment horizontal="center" vertical="top" wrapText="1"/>
    </xf>
    <xf numFmtId="0" fontId="48" fillId="20" borderId="19" xfId="106" applyFont="1" applyFill="1" applyBorder="1" applyAlignment="1">
      <alignment horizontal="center" vertical="top" wrapText="1"/>
    </xf>
    <xf numFmtId="0" fontId="48" fillId="21" borderId="19" xfId="106" applyFont="1" applyFill="1" applyBorder="1" applyAlignment="1">
      <alignment horizontal="center" vertical="top" wrapText="1"/>
    </xf>
    <xf numFmtId="10" fontId="47" fillId="20" borderId="16" xfId="107" applyNumberFormat="1" applyFont="1" applyFill="1" applyBorder="1" applyAlignment="1">
      <alignment horizontal="center"/>
    </xf>
    <xf numFmtId="10" fontId="47" fillId="21" borderId="16" xfId="107" applyNumberFormat="1" applyFont="1" applyFill="1" applyBorder="1" applyAlignment="1">
      <alignment horizontal="center"/>
    </xf>
    <xf numFmtId="9" fontId="47" fillId="0" borderId="12" xfId="107" applyFont="1" applyBorder="1" applyAlignment="1">
      <alignment horizontal="center"/>
    </xf>
    <xf numFmtId="10" fontId="47" fillId="20" borderId="12" xfId="107" applyNumberFormat="1" applyFont="1" applyFill="1" applyBorder="1" applyAlignment="1">
      <alignment horizontal="center"/>
    </xf>
    <xf numFmtId="10" fontId="47" fillId="21" borderId="12" xfId="107" applyNumberFormat="1" applyFont="1" applyFill="1" applyBorder="1" applyAlignment="1">
      <alignment horizontal="center"/>
    </xf>
    <xf numFmtId="9" fontId="47" fillId="0" borderId="12" xfId="107" applyFont="1" applyFill="1" applyBorder="1" applyAlignment="1">
      <alignment horizontal="center"/>
    </xf>
    <xf numFmtId="10" fontId="47" fillId="20" borderId="13" xfId="107" applyNumberFormat="1" applyFont="1" applyFill="1" applyBorder="1" applyAlignment="1">
      <alignment horizontal="center"/>
    </xf>
    <xf numFmtId="10" fontId="47" fillId="21" borderId="13" xfId="107" applyNumberFormat="1" applyFont="1" applyFill="1" applyBorder="1" applyAlignment="1">
      <alignment horizontal="center"/>
    </xf>
    <xf numFmtId="9" fontId="47" fillId="0" borderId="13" xfId="107" applyFont="1" applyBorder="1" applyAlignment="1">
      <alignment horizontal="center"/>
    </xf>
    <xf numFmtId="0" fontId="49" fillId="22" borderId="14" xfId="101" applyFont="1" applyFill="1" applyBorder="1" applyAlignment="1">
      <alignment horizontal="center" vertical="center"/>
    </xf>
    <xf numFmtId="0" fontId="49" fillId="22" borderId="15" xfId="101" applyFont="1" applyFill="1" applyBorder="1" applyAlignment="1">
      <alignment horizontal="center" vertical="center"/>
    </xf>
    <xf numFmtId="0" fontId="49" fillId="22" borderId="20" xfId="101" applyFont="1" applyFill="1" applyBorder="1" applyAlignment="1">
      <alignment horizontal="center" vertical="center"/>
    </xf>
    <xf numFmtId="0" fontId="50" fillId="4" borderId="10" xfId="101" applyFont="1" applyFill="1" applyBorder="1" applyAlignment="1">
      <alignment horizontal="center" vertical="center"/>
    </xf>
    <xf numFmtId="0" fontId="50" fillId="4" borderId="1" xfId="101" applyFont="1" applyFill="1" applyBorder="1" applyAlignment="1">
      <alignment horizontal="center" vertical="center"/>
    </xf>
    <xf numFmtId="0" fontId="50" fillId="4" borderId="11" xfId="101" applyFont="1" applyFill="1" applyBorder="1" applyAlignment="1">
      <alignment horizontal="center" vertical="center"/>
    </xf>
    <xf numFmtId="16" fontId="50" fillId="4" borderId="1" xfId="101" applyNumberFormat="1" applyFont="1" applyFill="1" applyBorder="1" applyAlignment="1">
      <alignment horizontal="center" vertical="center"/>
    </xf>
    <xf numFmtId="16" fontId="50" fillId="4" borderId="11" xfId="101" applyNumberFormat="1" applyFont="1" applyFill="1" applyBorder="1" applyAlignment="1">
      <alignment horizontal="center" vertical="center"/>
    </xf>
    <xf numFmtId="0" fontId="50" fillId="4" borderId="21" xfId="101" applyFont="1" applyFill="1" applyBorder="1" applyAlignment="1">
      <alignment horizontal="center" vertical="center"/>
    </xf>
    <xf numFmtId="0" fontId="50" fillId="4" borderId="22" xfId="101" applyFont="1" applyFill="1" applyBorder="1" applyAlignment="1">
      <alignment horizontal="center" vertical="center"/>
    </xf>
    <xf numFmtId="0" fontId="50" fillId="4" borderId="23" xfId="101" applyFont="1" applyFill="1" applyBorder="1" applyAlignment="1">
      <alignment horizontal="center" vertical="center"/>
    </xf>
    <xf numFmtId="0" fontId="43" fillId="18" borderId="0" xfId="102" applyFont="1"/>
    <xf numFmtId="0" fontId="6" fillId="0" borderId="0" xfId="108"/>
    <xf numFmtId="0" fontId="6" fillId="19" borderId="0" xfId="103"/>
    <xf numFmtId="0" fontId="51" fillId="0" borderId="0" xfId="108" applyFont="1"/>
    <xf numFmtId="0" fontId="52" fillId="0" borderId="0" xfId="108" applyFont="1"/>
    <xf numFmtId="0" fontId="6" fillId="23" borderId="0" xfId="108" applyFill="1"/>
    <xf numFmtId="0" fontId="6" fillId="16" borderId="0" xfId="108" applyFill="1"/>
    <xf numFmtId="0" fontId="52" fillId="24" borderId="0" xfId="108" applyFont="1" applyFill="1"/>
    <xf numFmtId="0" fontId="52" fillId="0" borderId="0" xfId="108" applyFont="1" applyAlignment="1">
      <alignment wrapText="1"/>
    </xf>
    <xf numFmtId="0" fontId="38" fillId="0" borderId="0" xfId="100" applyFont="1" applyFill="1" applyBorder="1" applyAlignment="1">
      <alignment horizontal="right" vertical="center" wrapText="1"/>
    </xf>
    <xf numFmtId="178" fontId="41" fillId="0" borderId="0" xfId="84" applyNumberFormat="1" applyFont="1"/>
    <xf numFmtId="0" fontId="4" fillId="0" borderId="0" xfId="110"/>
    <xf numFmtId="2" fontId="52" fillId="0" borderId="0" xfId="110" applyNumberFormat="1" applyFont="1" applyAlignment="1">
      <alignment wrapText="1"/>
    </xf>
    <xf numFmtId="0" fontId="48" fillId="0" borderId="0" xfId="0" applyFont="1" applyAlignment="1">
      <alignment horizontal="left" vertical="center"/>
    </xf>
    <xf numFmtId="0" fontId="53" fillId="0" borderId="19" xfId="0" applyFont="1" applyBorder="1" applyAlignment="1">
      <alignment horizontal="center" vertical="top" wrapText="1"/>
    </xf>
    <xf numFmtId="0" fontId="53" fillId="25" borderId="19" xfId="0" applyFont="1" applyFill="1" applyBorder="1" applyAlignment="1">
      <alignment horizontal="center" vertical="top" wrapText="1"/>
    </xf>
    <xf numFmtId="0" fontId="53" fillId="26" borderId="19" xfId="0" applyFont="1" applyFill="1" applyBorder="1" applyAlignment="1">
      <alignment horizontal="center" vertical="top" wrapText="1"/>
    </xf>
    <xf numFmtId="0" fontId="54" fillId="25" borderId="19" xfId="0" applyFont="1" applyFill="1" applyBorder="1" applyAlignment="1">
      <alignment wrapText="1"/>
    </xf>
    <xf numFmtId="0" fontId="54" fillId="26" borderId="18" xfId="0" applyFont="1" applyFill="1" applyBorder="1" applyAlignment="1">
      <alignment wrapText="1"/>
    </xf>
    <xf numFmtId="0" fontId="54" fillId="25" borderId="18" xfId="0" applyFont="1" applyFill="1" applyBorder="1" applyAlignment="1">
      <alignment wrapText="1"/>
    </xf>
    <xf numFmtId="9" fontId="55" fillId="0" borderId="12" xfId="0" applyNumberFormat="1" applyFont="1" applyBorder="1" applyAlignment="1">
      <alignment horizontal="center"/>
    </xf>
    <xf numFmtId="10" fontId="55" fillId="25" borderId="16" xfId="0" applyNumberFormat="1" applyFont="1" applyFill="1" applyBorder="1" applyAlignment="1">
      <alignment horizontal="center"/>
    </xf>
    <xf numFmtId="10" fontId="55" fillId="26" borderId="16" xfId="0" applyNumberFormat="1" applyFont="1" applyFill="1" applyBorder="1" applyAlignment="1">
      <alignment horizontal="center"/>
    </xf>
    <xf numFmtId="10" fontId="56" fillId="25" borderId="12" xfId="0" applyNumberFormat="1" applyFont="1" applyFill="1" applyBorder="1" applyAlignment="1"/>
    <xf numFmtId="10" fontId="56" fillId="26" borderId="24" xfId="0" applyNumberFormat="1" applyFont="1" applyFill="1" applyBorder="1" applyAlignment="1"/>
    <xf numFmtId="10" fontId="56" fillId="25" borderId="24" xfId="0" applyNumberFormat="1" applyFont="1" applyFill="1" applyBorder="1" applyAlignment="1"/>
    <xf numFmtId="10" fontId="55" fillId="25" borderId="12" xfId="0" applyNumberFormat="1" applyFont="1" applyFill="1" applyBorder="1" applyAlignment="1">
      <alignment horizontal="center"/>
    </xf>
    <xf numFmtId="10" fontId="55" fillId="26" borderId="12" xfId="0" applyNumberFormat="1" applyFont="1" applyFill="1" applyBorder="1" applyAlignment="1">
      <alignment horizontal="center"/>
    </xf>
    <xf numFmtId="9" fontId="55" fillId="0" borderId="13" xfId="0" applyNumberFormat="1" applyFont="1" applyBorder="1" applyAlignment="1">
      <alignment horizontal="center"/>
    </xf>
    <xf numFmtId="10" fontId="55" fillId="25" borderId="13" xfId="0" applyNumberFormat="1" applyFont="1" applyFill="1" applyBorder="1" applyAlignment="1">
      <alignment horizontal="center"/>
    </xf>
    <xf numFmtId="10" fontId="55" fillId="26" borderId="13" xfId="0" applyNumberFormat="1" applyFont="1" applyFill="1" applyBorder="1" applyAlignment="1">
      <alignment horizontal="center"/>
    </xf>
    <xf numFmtId="10" fontId="56" fillId="25" borderId="13" xfId="0" applyNumberFormat="1" applyFont="1" applyFill="1" applyBorder="1" applyAlignment="1"/>
    <xf numFmtId="10" fontId="56" fillId="26" borderId="25" xfId="0" applyNumberFormat="1" applyFont="1" applyFill="1" applyBorder="1" applyAlignment="1"/>
    <xf numFmtId="10" fontId="56" fillId="25" borderId="25" xfId="0" applyNumberFormat="1" applyFont="1" applyFill="1" applyBorder="1" applyAlignment="1"/>
    <xf numFmtId="0" fontId="54" fillId="26" borderId="19" xfId="0" applyFont="1" applyFill="1" applyBorder="1" applyAlignment="1">
      <alignment horizontal="center" vertical="top" wrapText="1"/>
    </xf>
    <xf numFmtId="10" fontId="56" fillId="26" borderId="16" xfId="0" applyNumberFormat="1" applyFont="1" applyFill="1" applyBorder="1" applyAlignment="1">
      <alignment horizontal="center"/>
    </xf>
    <xf numFmtId="10" fontId="56" fillId="26" borderId="12" xfId="0" applyNumberFormat="1" applyFont="1" applyFill="1" applyBorder="1" applyAlignment="1">
      <alignment horizontal="center"/>
    </xf>
    <xf numFmtId="10" fontId="56" fillId="26" borderId="13" xfId="0" applyNumberFormat="1" applyFont="1" applyFill="1" applyBorder="1" applyAlignment="1">
      <alignment horizontal="center"/>
    </xf>
    <xf numFmtId="9" fontId="41" fillId="13" borderId="0" xfId="112" applyFont="1" applyFill="1"/>
    <xf numFmtId="0" fontId="41" fillId="27" borderId="0" xfId="97" applyFont="1" applyFill="1"/>
    <xf numFmtId="0" fontId="40" fillId="5" borderId="0" xfId="97" applyFont="1" applyFill="1"/>
    <xf numFmtId="9" fontId="41" fillId="5" borderId="1" xfId="112" applyFont="1" applyFill="1" applyBorder="1"/>
    <xf numFmtId="0" fontId="40" fillId="7" borderId="0" xfId="97" applyFont="1" applyFill="1"/>
    <xf numFmtId="0" fontId="41" fillId="13" borderId="1" xfId="97" applyFont="1" applyFill="1" applyBorder="1"/>
    <xf numFmtId="0" fontId="41" fillId="5" borderId="1" xfId="97" applyFont="1" applyFill="1" applyBorder="1"/>
    <xf numFmtId="0" fontId="57" fillId="0" borderId="0" xfId="97" applyFont="1"/>
    <xf numFmtId="0" fontId="7" fillId="28" borderId="0" xfId="97" applyFill="1"/>
    <xf numFmtId="0" fontId="57" fillId="0" borderId="0" xfId="97" applyFont="1" applyAlignment="1">
      <alignment horizontal="center"/>
    </xf>
    <xf numFmtId="0" fontId="7" fillId="0" borderId="2" xfId="97" applyBorder="1"/>
    <xf numFmtId="0" fontId="41" fillId="0" borderId="2" xfId="97" applyFont="1" applyBorder="1"/>
    <xf numFmtId="1" fontId="7" fillId="0" borderId="0" xfId="97" applyNumberFormat="1"/>
    <xf numFmtId="175" fontId="41" fillId="0" borderId="0" xfId="95" applyNumberFormat="1" applyFont="1" applyAlignment="1">
      <alignment wrapText="1"/>
    </xf>
    <xf numFmtId="0" fontId="59" fillId="0" borderId="0" xfId="0" applyFont="1" applyAlignment="1"/>
    <xf numFmtId="175" fontId="42" fillId="0" borderId="0" xfId="95" applyNumberFormat="1" applyFont="1" applyAlignment="1">
      <alignment wrapText="1"/>
    </xf>
    <xf numFmtId="171" fontId="24" fillId="5" borderId="6" xfId="15">
      <alignment vertical="center"/>
      <protection locked="0"/>
    </xf>
    <xf numFmtId="171" fontId="60" fillId="5" borderId="6" xfId="15" applyFont="1">
      <alignment vertical="center"/>
      <protection locked="0"/>
    </xf>
    <xf numFmtId="0" fontId="38" fillId="0" borderId="3" xfId="97" applyFont="1" applyBorder="1" applyAlignment="1">
      <alignment wrapText="1"/>
    </xf>
    <xf numFmtId="176" fontId="38" fillId="0" borderId="2" xfId="99" applyNumberFormat="1" applyFont="1" applyFill="1" applyBorder="1"/>
    <xf numFmtId="0" fontId="38" fillId="0" borderId="0" xfId="97" applyFont="1" applyAlignment="1">
      <alignment wrapText="1"/>
    </xf>
    <xf numFmtId="0" fontId="38" fillId="0" borderId="2" xfId="97" applyFont="1" applyBorder="1"/>
    <xf numFmtId="178" fontId="41" fillId="0" borderId="2" xfId="84" applyNumberFormat="1" applyFont="1" applyBorder="1"/>
    <xf numFmtId="0" fontId="40" fillId="27" borderId="0" xfId="97" applyFont="1" applyFill="1"/>
    <xf numFmtId="0" fontId="40" fillId="29" borderId="0" xfId="97" applyFont="1" applyFill="1"/>
    <xf numFmtId="9" fontId="41" fillId="5" borderId="1" xfId="94" applyFont="1" applyFill="1" applyBorder="1"/>
    <xf numFmtId="10" fontId="41" fillId="30" borderId="0" xfId="100" applyNumberFormat="1" applyFont="1" applyFill="1" applyBorder="1"/>
    <xf numFmtId="2" fontId="41" fillId="30" borderId="0" xfId="100" applyNumberFormat="1" applyFont="1" applyFill="1" applyBorder="1"/>
    <xf numFmtId="0" fontId="41" fillId="30" borderId="1" xfId="97" applyFont="1" applyFill="1" applyBorder="1"/>
    <xf numFmtId="164" fontId="41" fillId="30" borderId="1" xfId="99" applyFont="1" applyFill="1" applyBorder="1"/>
    <xf numFmtId="175" fontId="41" fillId="30" borderId="1" xfId="95" applyNumberFormat="1" applyFont="1" applyFill="1" applyBorder="1"/>
    <xf numFmtId="9" fontId="41" fillId="30" borderId="1" xfId="94" applyFont="1" applyFill="1" applyBorder="1"/>
    <xf numFmtId="164" fontId="41" fillId="30" borderId="1" xfId="97" applyNumberFormat="1" applyFont="1" applyFill="1" applyBorder="1"/>
    <xf numFmtId="176" fontId="40" fillId="30" borderId="1" xfId="97" applyNumberFormat="1" applyFont="1" applyFill="1" applyBorder="1"/>
    <xf numFmtId="0" fontId="41" fillId="29" borderId="0" xfId="97" applyFont="1" applyFill="1"/>
    <xf numFmtId="0" fontId="0" fillId="29" borderId="0" xfId="0" applyFill="1">
      <alignment vertical="center"/>
    </xf>
    <xf numFmtId="0" fontId="7" fillId="29" borderId="0" xfId="97" applyFill="1"/>
    <xf numFmtId="179" fontId="41" fillId="0" borderId="0" xfId="99" applyNumberFormat="1" applyFont="1"/>
    <xf numFmtId="175" fontId="42" fillId="0" borderId="0" xfId="95" applyNumberFormat="1" applyFont="1" applyFill="1"/>
    <xf numFmtId="176" fontId="38" fillId="0" borderId="0" xfId="99" applyNumberFormat="1" applyFont="1" applyFill="1"/>
    <xf numFmtId="0" fontId="0" fillId="0" borderId="26" xfId="0" applyBorder="1">
      <alignment vertical="center"/>
    </xf>
    <xf numFmtId="0" fontId="0" fillId="0" borderId="24" xfId="0" applyBorder="1">
      <alignment vertical="center"/>
    </xf>
    <xf numFmtId="0" fontId="0" fillId="0" borderId="0" xfId="0" applyBorder="1">
      <alignment vertical="center"/>
    </xf>
    <xf numFmtId="0" fontId="0" fillId="0" borderId="29" xfId="0" applyBorder="1">
      <alignment vertical="center"/>
    </xf>
    <xf numFmtId="0" fontId="0" fillId="0" borderId="12" xfId="0" applyBorder="1">
      <alignment vertical="center"/>
    </xf>
    <xf numFmtId="0" fontId="0" fillId="0" borderId="13" xfId="0" applyBorder="1">
      <alignment vertical="center"/>
    </xf>
    <xf numFmtId="0" fontId="0" fillId="0" borderId="30" xfId="0" applyBorder="1">
      <alignment vertical="center"/>
    </xf>
    <xf numFmtId="0" fontId="0" fillId="0" borderId="25" xfId="0" applyBorder="1">
      <alignment vertical="center"/>
    </xf>
    <xf numFmtId="0" fontId="0" fillId="0" borderId="28" xfId="0" applyBorder="1">
      <alignment vertical="center"/>
    </xf>
    <xf numFmtId="180" fontId="41" fillId="0" borderId="0" xfId="97" applyNumberFormat="1" applyFont="1"/>
    <xf numFmtId="181" fontId="41" fillId="0" borderId="0" xfId="97" applyNumberFormat="1" applyFont="1"/>
    <xf numFmtId="182" fontId="40" fillId="0" borderId="0" xfId="97" applyNumberFormat="1" applyFont="1"/>
    <xf numFmtId="0" fontId="40" fillId="0" borderId="0" xfId="95" applyNumberFormat="1" applyFont="1"/>
    <xf numFmtId="0" fontId="41" fillId="0" borderId="0" xfId="95" applyNumberFormat="1" applyFont="1"/>
    <xf numFmtId="14" fontId="0" fillId="0" borderId="0" xfId="0" applyNumberFormat="1">
      <alignment vertical="center"/>
    </xf>
    <xf numFmtId="0" fontId="48" fillId="0" borderId="0" xfId="0" applyFont="1" applyFill="1" applyAlignment="1"/>
    <xf numFmtId="0" fontId="48" fillId="0" borderId="0" xfId="0" applyFont="1" applyFill="1" applyAlignment="1">
      <alignment horizontal="left" vertical="center"/>
    </xf>
    <xf numFmtId="0" fontId="0" fillId="0" borderId="0" xfId="0" applyAlignment="1">
      <alignment vertical="top"/>
    </xf>
    <xf numFmtId="0" fontId="0" fillId="0" borderId="0" xfId="0" applyAlignment="1">
      <alignment vertical="top" wrapText="1"/>
    </xf>
    <xf numFmtId="0" fontId="43" fillId="35" borderId="0" xfId="114" applyFont="1" applyAlignment="1">
      <alignment vertical="center"/>
    </xf>
    <xf numFmtId="0" fontId="62" fillId="0" borderId="31" xfId="113" applyAlignment="1"/>
    <xf numFmtId="0" fontId="26" fillId="0" borderId="0" xfId="0" applyFont="1">
      <alignment vertical="center"/>
    </xf>
    <xf numFmtId="0" fontId="0" fillId="0" borderId="0" xfId="0" applyFill="1" applyBorder="1">
      <alignment vertical="center"/>
    </xf>
    <xf numFmtId="0" fontId="0" fillId="0" borderId="32" xfId="0" applyBorder="1">
      <alignment vertical="center"/>
    </xf>
    <xf numFmtId="0" fontId="0" fillId="0" borderId="0" xfId="0" applyFill="1" applyAlignment="1">
      <alignment horizontal="left" vertical="top" wrapText="1"/>
    </xf>
    <xf numFmtId="0" fontId="0" fillId="0" borderId="33" xfId="0" applyBorder="1" applyAlignment="1"/>
    <xf numFmtId="0" fontId="0" fillId="0" borderId="34" xfId="0" applyBorder="1" applyAlignment="1"/>
    <xf numFmtId="0" fontId="0" fillId="0" borderId="34" xfId="0" applyBorder="1">
      <alignment vertical="center"/>
    </xf>
    <xf numFmtId="177" fontId="41" fillId="0" borderId="0" xfId="99" applyNumberFormat="1" applyFont="1" applyFill="1"/>
    <xf numFmtId="179" fontId="41" fillId="0" borderId="0" xfId="99" applyNumberFormat="1" applyFont="1" applyFill="1"/>
    <xf numFmtId="0" fontId="0" fillId="0" borderId="28" xfId="0" applyBorder="1" applyAlignment="1"/>
    <xf numFmtId="0" fontId="0" fillId="0" borderId="24" xfId="0" applyBorder="1" applyAlignment="1"/>
    <xf numFmtId="0" fontId="0" fillId="0" borderId="29" xfId="0" applyBorder="1" applyAlignment="1"/>
    <xf numFmtId="0" fontId="0" fillId="0" borderId="25" xfId="0" applyBorder="1" applyAlignment="1"/>
    <xf numFmtId="0" fontId="0" fillId="0" borderId="0" xfId="0" applyAlignment="1">
      <alignment horizontal="center" vertical="center"/>
    </xf>
    <xf numFmtId="164" fontId="0" fillId="0" borderId="24" xfId="84" applyFont="1" applyBorder="1" applyAlignment="1">
      <alignment vertical="center"/>
    </xf>
    <xf numFmtId="164" fontId="0" fillId="0" borderId="25" xfId="84" applyFont="1" applyBorder="1" applyAlignment="1">
      <alignment vertical="center"/>
    </xf>
    <xf numFmtId="164" fontId="0" fillId="0" borderId="0" xfId="84" applyFont="1" applyBorder="1" applyAlignment="1">
      <alignment vertical="center"/>
    </xf>
    <xf numFmtId="9" fontId="0" fillId="0" borderId="0" xfId="112" applyFont="1" applyBorder="1" applyAlignment="1">
      <alignment vertical="center"/>
    </xf>
    <xf numFmtId="0" fontId="52" fillId="0" borderId="28" xfId="108" applyFont="1" applyBorder="1"/>
    <xf numFmtId="0" fontId="52" fillId="0" borderId="29" xfId="108" applyFont="1" applyBorder="1"/>
    <xf numFmtId="2" fontId="41" fillId="0" borderId="0" xfId="97" applyNumberFormat="1" applyFont="1"/>
    <xf numFmtId="0" fontId="63" fillId="0" borderId="28" xfId="115" applyFill="1" applyBorder="1" applyAlignment="1"/>
    <xf numFmtId="183" fontId="0" fillId="0" borderId="24" xfId="0" applyNumberFormat="1" applyBorder="1">
      <alignment vertical="center"/>
    </xf>
    <xf numFmtId="0" fontId="0" fillId="30" borderId="28" xfId="0" applyFill="1" applyBorder="1">
      <alignment vertical="center"/>
    </xf>
    <xf numFmtId="0" fontId="0" fillId="30" borderId="0" xfId="0" applyFill="1" applyBorder="1">
      <alignment vertical="center"/>
    </xf>
    <xf numFmtId="0" fontId="0" fillId="30" borderId="24" xfId="0" applyFill="1" applyBorder="1">
      <alignment vertical="center"/>
    </xf>
    <xf numFmtId="9" fontId="0" fillId="30" borderId="28" xfId="112" applyFont="1" applyFill="1" applyBorder="1" applyAlignment="1">
      <alignment vertical="center"/>
    </xf>
    <xf numFmtId="0" fontId="0" fillId="30" borderId="29" xfId="0" applyFill="1" applyBorder="1">
      <alignment vertical="center"/>
    </xf>
    <xf numFmtId="0" fontId="0" fillId="30" borderId="30" xfId="0" applyFill="1" applyBorder="1">
      <alignment vertical="center"/>
    </xf>
    <xf numFmtId="0" fontId="0" fillId="30" borderId="25" xfId="0" applyFill="1" applyBorder="1">
      <alignment vertical="center"/>
    </xf>
    <xf numFmtId="0" fontId="0" fillId="14" borderId="28" xfId="0" applyFill="1" applyBorder="1">
      <alignment vertical="center"/>
    </xf>
    <xf numFmtId="0" fontId="0" fillId="14" borderId="0" xfId="0" applyFill="1" applyBorder="1">
      <alignment vertical="center"/>
    </xf>
    <xf numFmtId="0" fontId="0" fillId="14" borderId="24" xfId="0" applyFill="1" applyBorder="1">
      <alignment vertical="center"/>
    </xf>
    <xf numFmtId="9" fontId="0" fillId="14" borderId="28" xfId="112" applyFont="1" applyFill="1" applyBorder="1" applyAlignment="1">
      <alignment vertical="center"/>
    </xf>
    <xf numFmtId="0" fontId="0" fillId="14" borderId="29" xfId="0" applyFill="1" applyBorder="1">
      <alignment vertical="center"/>
    </xf>
    <xf numFmtId="0" fontId="0" fillId="14" borderId="30" xfId="0" applyFill="1" applyBorder="1">
      <alignment vertical="center"/>
    </xf>
    <xf numFmtId="0" fontId="0" fillId="14" borderId="25" xfId="0" applyFill="1" applyBorder="1">
      <alignment vertical="center"/>
    </xf>
    <xf numFmtId="0" fontId="0" fillId="13" borderId="28" xfId="0" applyFill="1" applyBorder="1">
      <alignment vertical="center"/>
    </xf>
    <xf numFmtId="0" fontId="0" fillId="13" borderId="0" xfId="0" applyFill="1" applyBorder="1">
      <alignment vertical="center"/>
    </xf>
    <xf numFmtId="0" fontId="0" fillId="13" borderId="24" xfId="0" applyFill="1" applyBorder="1">
      <alignment vertical="center"/>
    </xf>
    <xf numFmtId="9" fontId="0" fillId="13" borderId="28" xfId="112" applyFont="1" applyFill="1" applyBorder="1" applyAlignment="1">
      <alignment vertical="center"/>
    </xf>
    <xf numFmtId="0" fontId="0" fillId="13" borderId="29" xfId="0" applyFill="1" applyBorder="1">
      <alignment vertical="center"/>
    </xf>
    <xf numFmtId="0" fontId="0" fillId="13" borderId="30" xfId="0" applyFill="1" applyBorder="1">
      <alignment vertical="center"/>
    </xf>
    <xf numFmtId="0" fontId="0" fillId="13" borderId="25" xfId="0" applyFill="1" applyBorder="1">
      <alignment vertical="center"/>
    </xf>
    <xf numFmtId="0" fontId="0" fillId="37" borderId="28" xfId="0" applyFill="1" applyBorder="1">
      <alignment vertical="center"/>
    </xf>
    <xf numFmtId="0" fontId="0" fillId="37" borderId="0" xfId="0" applyFill="1" applyBorder="1">
      <alignment vertical="center"/>
    </xf>
    <xf numFmtId="0" fontId="0" fillId="37" borderId="24" xfId="0" applyFill="1" applyBorder="1">
      <alignment vertical="center"/>
    </xf>
    <xf numFmtId="9" fontId="0" fillId="37" borderId="28" xfId="112" applyFont="1" applyFill="1" applyBorder="1" applyAlignment="1">
      <alignment vertical="center"/>
    </xf>
    <xf numFmtId="0" fontId="0" fillId="37" borderId="29" xfId="0" applyFill="1" applyBorder="1">
      <alignment vertical="center"/>
    </xf>
    <xf numFmtId="0" fontId="0" fillId="37" borderId="30" xfId="0" applyFill="1" applyBorder="1">
      <alignment vertical="center"/>
    </xf>
    <xf numFmtId="0" fontId="0" fillId="37" borderId="25" xfId="0" applyFill="1" applyBorder="1">
      <alignment vertical="center"/>
    </xf>
    <xf numFmtId="0" fontId="0" fillId="37" borderId="27" xfId="0" applyFill="1" applyBorder="1">
      <alignment vertical="center"/>
    </xf>
    <xf numFmtId="0" fontId="0" fillId="37" borderId="32" xfId="0" applyFill="1" applyBorder="1">
      <alignment vertical="center"/>
    </xf>
    <xf numFmtId="0" fontId="0" fillId="37" borderId="26" xfId="0" applyFill="1" applyBorder="1">
      <alignment vertical="center"/>
    </xf>
    <xf numFmtId="9" fontId="0" fillId="37" borderId="28" xfId="0" applyNumberFormat="1" applyFill="1" applyBorder="1">
      <alignment vertical="center"/>
    </xf>
    <xf numFmtId="9" fontId="0" fillId="37" borderId="29" xfId="0" applyNumberFormat="1" applyFill="1" applyBorder="1">
      <alignment vertical="center"/>
    </xf>
    <xf numFmtId="0" fontId="0" fillId="13" borderId="27" xfId="0" applyFill="1" applyBorder="1">
      <alignment vertical="center"/>
    </xf>
    <xf numFmtId="0" fontId="0" fillId="13" borderId="32" xfId="0" applyFill="1" applyBorder="1">
      <alignment vertical="center"/>
    </xf>
    <xf numFmtId="0" fontId="0" fillId="13" borderId="26" xfId="0" applyFill="1" applyBorder="1">
      <alignment vertical="center"/>
    </xf>
    <xf numFmtId="9" fontId="0" fillId="13" borderId="28" xfId="0" applyNumberFormat="1" applyFill="1" applyBorder="1">
      <alignment vertical="center"/>
    </xf>
    <xf numFmtId="9" fontId="0" fillId="13" borderId="29" xfId="0" applyNumberFormat="1" applyFill="1" applyBorder="1">
      <alignment vertical="center"/>
    </xf>
    <xf numFmtId="0" fontId="0" fillId="14" borderId="27" xfId="0" applyFill="1" applyBorder="1">
      <alignment vertical="center"/>
    </xf>
    <xf numFmtId="0" fontId="0" fillId="14" borderId="32" xfId="0" applyFill="1" applyBorder="1">
      <alignment vertical="center"/>
    </xf>
    <xf numFmtId="0" fontId="0" fillId="14" borderId="26" xfId="0" applyFill="1" applyBorder="1">
      <alignment vertical="center"/>
    </xf>
    <xf numFmtId="9" fontId="0" fillId="14" borderId="28" xfId="0" applyNumberFormat="1" applyFill="1" applyBorder="1">
      <alignment vertical="center"/>
    </xf>
    <xf numFmtId="9" fontId="0" fillId="14" borderId="29" xfId="0" applyNumberFormat="1" applyFill="1" applyBorder="1">
      <alignment vertical="center"/>
    </xf>
    <xf numFmtId="0" fontId="0" fillId="30" borderId="27" xfId="0" applyFill="1" applyBorder="1">
      <alignment vertical="center"/>
    </xf>
    <xf numFmtId="0" fontId="0" fillId="30" borderId="26" xfId="0" applyFill="1" applyBorder="1">
      <alignment vertical="center"/>
    </xf>
    <xf numFmtId="9" fontId="0" fillId="30" borderId="28" xfId="0" applyNumberFormat="1" applyFill="1" applyBorder="1">
      <alignment vertical="center"/>
    </xf>
    <xf numFmtId="9" fontId="0" fillId="30" borderId="29" xfId="0" applyNumberFormat="1" applyFill="1" applyBorder="1">
      <alignment vertical="center"/>
    </xf>
    <xf numFmtId="0" fontId="52" fillId="30" borderId="28" xfId="108" applyFont="1" applyFill="1" applyBorder="1"/>
    <xf numFmtId="0" fontId="52" fillId="14" borderId="28" xfId="108" applyFont="1" applyFill="1" applyBorder="1"/>
    <xf numFmtId="0" fontId="52" fillId="13" borderId="28" xfId="108" applyFont="1" applyFill="1" applyBorder="1"/>
    <xf numFmtId="0" fontId="52" fillId="37" borderId="29" xfId="108" applyFont="1" applyFill="1" applyBorder="1"/>
    <xf numFmtId="10" fontId="0" fillId="30" borderId="0" xfId="0" applyNumberFormat="1" applyFill="1" applyBorder="1">
      <alignment vertical="center"/>
    </xf>
    <xf numFmtId="2" fontId="0" fillId="30" borderId="24" xfId="0" applyNumberFormat="1" applyFill="1" applyBorder="1">
      <alignment vertical="center"/>
    </xf>
    <xf numFmtId="10" fontId="0" fillId="14" borderId="0" xfId="0" applyNumberFormat="1" applyFill="1" applyBorder="1">
      <alignment vertical="center"/>
    </xf>
    <xf numFmtId="2" fontId="0" fillId="14" borderId="24" xfId="0" applyNumberFormat="1" applyFill="1" applyBorder="1">
      <alignment vertical="center"/>
    </xf>
    <xf numFmtId="10" fontId="0" fillId="13" borderId="0" xfId="0" applyNumberFormat="1" applyFill="1" applyBorder="1">
      <alignment vertical="center"/>
    </xf>
    <xf numFmtId="2" fontId="0" fillId="13" borderId="24" xfId="0" applyNumberFormat="1" applyFill="1" applyBorder="1">
      <alignment vertical="center"/>
    </xf>
    <xf numFmtId="10" fontId="0" fillId="37" borderId="0" xfId="0" applyNumberFormat="1" applyFill="1" applyBorder="1">
      <alignment vertical="center"/>
    </xf>
    <xf numFmtId="2" fontId="0" fillId="37" borderId="24" xfId="0" applyNumberFormat="1" applyFill="1" applyBorder="1">
      <alignment vertical="center"/>
    </xf>
    <xf numFmtId="2" fontId="0" fillId="14" borderId="0" xfId="0" applyNumberFormat="1" applyFill="1" applyBorder="1">
      <alignment vertical="center"/>
    </xf>
    <xf numFmtId="2" fontId="0" fillId="13" borderId="0" xfId="0" applyNumberFormat="1" applyFill="1" applyBorder="1">
      <alignment vertical="center"/>
    </xf>
    <xf numFmtId="2" fontId="0" fillId="37" borderId="0" xfId="0" applyNumberFormat="1" applyFill="1" applyBorder="1">
      <alignment vertical="center"/>
    </xf>
    <xf numFmtId="2" fontId="0" fillId="14" borderId="30" xfId="0" applyNumberFormat="1" applyFill="1" applyBorder="1">
      <alignment vertical="center"/>
    </xf>
    <xf numFmtId="2" fontId="0" fillId="13" borderId="30" xfId="0" applyNumberFormat="1" applyFill="1" applyBorder="1">
      <alignment vertical="center"/>
    </xf>
    <xf numFmtId="2" fontId="0" fillId="37" borderId="30" xfId="0" applyNumberFormat="1" applyFill="1" applyBorder="1">
      <alignment vertical="center"/>
    </xf>
    <xf numFmtId="0" fontId="0" fillId="30" borderId="36" xfId="0" applyFill="1" applyBorder="1">
      <alignment vertical="center"/>
    </xf>
    <xf numFmtId="0" fontId="0" fillId="30" borderId="37" xfId="0" applyFill="1" applyBorder="1">
      <alignment vertical="center"/>
    </xf>
    <xf numFmtId="0" fontId="0" fillId="0" borderId="37" xfId="0" applyBorder="1">
      <alignment vertical="center"/>
    </xf>
    <xf numFmtId="2" fontId="0" fillId="37" borderId="25" xfId="0" applyNumberFormat="1" applyFill="1" applyBorder="1">
      <alignment vertical="center"/>
    </xf>
    <xf numFmtId="0" fontId="0" fillId="0" borderId="50" xfId="0" applyBorder="1">
      <alignment vertical="center"/>
    </xf>
    <xf numFmtId="0" fontId="0" fillId="4" borderId="35" xfId="0" applyFill="1" applyBorder="1">
      <alignment vertical="center"/>
    </xf>
    <xf numFmtId="0" fontId="0" fillId="4" borderId="0" xfId="0" applyFill="1" applyBorder="1">
      <alignment vertical="center"/>
    </xf>
    <xf numFmtId="0" fontId="0" fillId="4" borderId="28" xfId="0" applyFill="1" applyBorder="1">
      <alignment vertical="center"/>
    </xf>
    <xf numFmtId="0" fontId="0" fillId="4" borderId="29" xfId="0" applyFill="1" applyBorder="1">
      <alignment vertical="center"/>
    </xf>
    <xf numFmtId="0" fontId="0" fillId="4" borderId="25" xfId="0" applyFill="1" applyBorder="1">
      <alignment vertical="center"/>
    </xf>
    <xf numFmtId="0" fontId="0" fillId="4" borderId="26" xfId="0" applyFill="1" applyBorder="1">
      <alignment vertical="center"/>
    </xf>
    <xf numFmtId="0" fontId="0" fillId="4" borderId="24" xfId="0" applyFill="1" applyBorder="1">
      <alignment vertical="center"/>
    </xf>
    <xf numFmtId="0" fontId="0" fillId="4" borderId="13" xfId="0" applyFill="1" applyBorder="1">
      <alignment vertical="center"/>
    </xf>
    <xf numFmtId="0" fontId="0" fillId="4" borderId="16" xfId="0" applyFill="1" applyBorder="1">
      <alignment vertical="center"/>
    </xf>
    <xf numFmtId="0" fontId="0" fillId="4" borderId="12" xfId="0" applyFill="1" applyBorder="1">
      <alignment vertical="center"/>
    </xf>
    <xf numFmtId="0" fontId="0" fillId="4" borderId="30" xfId="0" applyFill="1" applyBorder="1">
      <alignment vertical="center"/>
    </xf>
    <xf numFmtId="0" fontId="0" fillId="4" borderId="46" xfId="0" applyFill="1" applyBorder="1">
      <alignment vertical="center"/>
    </xf>
    <xf numFmtId="0" fontId="0" fillId="4" borderId="8" xfId="0" applyFill="1" applyBorder="1">
      <alignment vertical="center"/>
    </xf>
    <xf numFmtId="0" fontId="0" fillId="4" borderId="47" xfId="0" applyFill="1" applyBorder="1">
      <alignment vertical="center"/>
    </xf>
    <xf numFmtId="0" fontId="0" fillId="4" borderId="37" xfId="0" applyFill="1" applyBorder="1">
      <alignment vertical="center"/>
    </xf>
    <xf numFmtId="0" fontId="0" fillId="4" borderId="32" xfId="0" applyFill="1" applyBorder="1">
      <alignment vertical="center"/>
    </xf>
    <xf numFmtId="0" fontId="0" fillId="4" borderId="48" xfId="0" applyFill="1" applyBorder="1">
      <alignment vertical="center"/>
    </xf>
    <xf numFmtId="0" fontId="0" fillId="4" borderId="49" xfId="0" applyFill="1" applyBorder="1">
      <alignment vertical="center"/>
    </xf>
    <xf numFmtId="0" fontId="52" fillId="4" borderId="29" xfId="108" applyFont="1" applyFill="1" applyBorder="1"/>
    <xf numFmtId="164" fontId="0" fillId="4" borderId="25" xfId="84" applyFont="1" applyFill="1" applyBorder="1" applyAlignment="1">
      <alignment vertical="center"/>
    </xf>
    <xf numFmtId="0" fontId="0" fillId="4" borderId="44" xfId="0" applyFill="1" applyBorder="1">
      <alignment vertical="center"/>
    </xf>
    <xf numFmtId="0" fontId="0" fillId="4" borderId="51" xfId="0" applyFill="1" applyBorder="1">
      <alignment vertical="center"/>
    </xf>
    <xf numFmtId="0" fontId="0" fillId="4" borderId="52" xfId="0" applyFill="1" applyBorder="1">
      <alignment vertical="center"/>
    </xf>
    <xf numFmtId="0" fontId="0" fillId="4" borderId="45" xfId="0" applyFill="1" applyBorder="1">
      <alignment vertical="center"/>
    </xf>
    <xf numFmtId="0" fontId="0" fillId="4" borderId="0" xfId="0" applyFill="1" applyBorder="1" applyAlignment="1"/>
    <xf numFmtId="0" fontId="0" fillId="4" borderId="38" xfId="0" applyFill="1" applyBorder="1">
      <alignment vertical="center"/>
    </xf>
    <xf numFmtId="0" fontId="0" fillId="4" borderId="40" xfId="0" applyFill="1" applyBorder="1">
      <alignment vertical="center"/>
    </xf>
    <xf numFmtId="0" fontId="0" fillId="4" borderId="41" xfId="0" applyFill="1" applyBorder="1">
      <alignment vertical="center"/>
    </xf>
    <xf numFmtId="0" fontId="0" fillId="4" borderId="43" xfId="0" applyFill="1" applyBorder="1">
      <alignment vertical="center"/>
    </xf>
    <xf numFmtId="0" fontId="0" fillId="4" borderId="42" xfId="0" applyFill="1" applyBorder="1">
      <alignment vertical="center"/>
    </xf>
    <xf numFmtId="0" fontId="0" fillId="4" borderId="39" xfId="0" applyFill="1" applyBorder="1">
      <alignment vertical="center"/>
    </xf>
    <xf numFmtId="0" fontId="0" fillId="4" borderId="53" xfId="0" applyFill="1" applyBorder="1">
      <alignment vertical="center"/>
    </xf>
    <xf numFmtId="0" fontId="0" fillId="4" borderId="55" xfId="0" applyFill="1" applyBorder="1">
      <alignment vertical="center"/>
    </xf>
    <xf numFmtId="0" fontId="0" fillId="4" borderId="56" xfId="0" applyFill="1" applyBorder="1">
      <alignment vertical="center"/>
    </xf>
    <xf numFmtId="0" fontId="0" fillId="4" borderId="57" xfId="0" applyFill="1" applyBorder="1">
      <alignment vertical="center"/>
    </xf>
    <xf numFmtId="0" fontId="0" fillId="4" borderId="54" xfId="0" applyFill="1" applyBorder="1">
      <alignment vertical="center"/>
    </xf>
    <xf numFmtId="0" fontId="0" fillId="4" borderId="58" xfId="0" applyFill="1" applyBorder="1">
      <alignment vertical="center"/>
    </xf>
    <xf numFmtId="0" fontId="0" fillId="4" borderId="59" xfId="0" applyFill="1" applyBorder="1">
      <alignment vertical="center"/>
    </xf>
    <xf numFmtId="0" fontId="0" fillId="4" borderId="60" xfId="0" applyFill="1" applyBorder="1">
      <alignment vertical="center"/>
    </xf>
    <xf numFmtId="0" fontId="0" fillId="4" borderId="61" xfId="0" applyFill="1" applyBorder="1">
      <alignment vertical="center"/>
    </xf>
    <xf numFmtId="0" fontId="0" fillId="4" borderId="62" xfId="0" applyFill="1" applyBorder="1">
      <alignment vertical="center"/>
    </xf>
    <xf numFmtId="0" fontId="0" fillId="4" borderId="63" xfId="0" applyFill="1" applyBorder="1">
      <alignment vertical="center"/>
    </xf>
    <xf numFmtId="0" fontId="0" fillId="4" borderId="64" xfId="0" applyFill="1" applyBorder="1">
      <alignment vertical="center"/>
    </xf>
    <xf numFmtId="0" fontId="0" fillId="4" borderId="65" xfId="0" applyFill="1" applyBorder="1">
      <alignment vertical="center"/>
    </xf>
    <xf numFmtId="0" fontId="0" fillId="4" borderId="66" xfId="0" applyFill="1" applyBorder="1">
      <alignment vertical="center"/>
    </xf>
    <xf numFmtId="0" fontId="0" fillId="4" borderId="67" xfId="0" applyFill="1" applyBorder="1">
      <alignment vertical="center"/>
    </xf>
    <xf numFmtId="0" fontId="0" fillId="0" borderId="68" xfId="0" applyBorder="1">
      <alignment vertical="center"/>
    </xf>
    <xf numFmtId="0" fontId="0" fillId="0" borderId="63" xfId="0" applyBorder="1">
      <alignment vertical="center"/>
    </xf>
    <xf numFmtId="0" fontId="0" fillId="0" borderId="69" xfId="0" applyBorder="1">
      <alignment vertical="center"/>
    </xf>
    <xf numFmtId="0" fontId="0" fillId="0" borderId="70" xfId="0" applyBorder="1">
      <alignment vertical="center"/>
    </xf>
    <xf numFmtId="0" fontId="0" fillId="0" borderId="71" xfId="0" applyBorder="1">
      <alignment vertical="center"/>
    </xf>
    <xf numFmtId="0" fontId="0" fillId="0" borderId="72" xfId="0" applyBorder="1">
      <alignment vertical="center"/>
    </xf>
    <xf numFmtId="0" fontId="0" fillId="0" borderId="62" xfId="0" applyBorder="1">
      <alignment vertical="center"/>
    </xf>
    <xf numFmtId="0" fontId="0" fillId="0" borderId="73" xfId="0" applyBorder="1">
      <alignment vertical="center"/>
    </xf>
    <xf numFmtId="0" fontId="0" fillId="0" borderId="0" xfId="0" applyFill="1" applyBorder="1" applyAlignment="1"/>
    <xf numFmtId="0" fontId="0" fillId="0" borderId="74" xfId="0" applyFill="1" applyBorder="1" applyAlignment="1"/>
    <xf numFmtId="0" fontId="63" fillId="0" borderId="33" xfId="115" applyBorder="1" applyAlignment="1"/>
    <xf numFmtId="0" fontId="67" fillId="15" borderId="0" xfId="97" applyFont="1" applyFill="1"/>
    <xf numFmtId="0" fontId="0" fillId="0" borderId="33" xfId="0" applyBorder="1" applyAlignment="1">
      <alignment horizontal="left"/>
    </xf>
    <xf numFmtId="0" fontId="0" fillId="0" borderId="33" xfId="0" applyBorder="1">
      <alignment vertical="center"/>
    </xf>
    <xf numFmtId="0" fontId="43" fillId="36" borderId="0" xfId="0" applyFont="1" applyFill="1" applyBorder="1" applyAlignment="1"/>
    <xf numFmtId="0" fontId="43" fillId="36" borderId="74" xfId="0" applyFont="1" applyFill="1" applyBorder="1" applyAlignment="1"/>
    <xf numFmtId="0" fontId="0" fillId="0" borderId="0" xfId="0" applyAlignment="1">
      <alignment horizontal="left" vertical="top" wrapText="1"/>
    </xf>
    <xf numFmtId="0" fontId="3" fillId="0" borderId="0" xfId="116"/>
    <xf numFmtId="0" fontId="3" fillId="0" borderId="0" xfId="116" applyAlignment="1">
      <alignment horizontal="center" wrapText="1"/>
    </xf>
    <xf numFmtId="0" fontId="69" fillId="0" borderId="0" xfId="117" applyFont="1"/>
    <xf numFmtId="0" fontId="70" fillId="0" borderId="0" xfId="117" applyFont="1"/>
    <xf numFmtId="184" fontId="71" fillId="0" borderId="0" xfId="118" applyNumberFormat="1" applyFont="1"/>
    <xf numFmtId="0" fontId="69" fillId="0" borderId="0" xfId="117" applyFont="1" applyAlignment="1">
      <alignment vertical="top"/>
    </xf>
    <xf numFmtId="0" fontId="72" fillId="0" borderId="0" xfId="0" applyFont="1" applyAlignment="1"/>
    <xf numFmtId="0" fontId="73" fillId="0" borderId="0" xfId="0" applyFont="1" applyAlignment="1">
      <alignment horizontal="center"/>
    </xf>
    <xf numFmtId="0" fontId="73" fillId="0" borderId="75" xfId="0" applyFont="1" applyBorder="1" applyAlignment="1">
      <alignment horizontal="center"/>
    </xf>
    <xf numFmtId="0" fontId="73" fillId="0" borderId="2" xfId="0" applyFont="1" applyBorder="1" applyAlignment="1"/>
    <xf numFmtId="0" fontId="72" fillId="0" borderId="0" xfId="0" applyFont="1" applyFill="1" applyAlignment="1">
      <alignment horizontal="center"/>
    </xf>
    <xf numFmtId="0" fontId="72" fillId="0" borderId="75" xfId="0" applyFont="1" applyFill="1" applyBorder="1" applyAlignment="1">
      <alignment horizontal="center"/>
    </xf>
    <xf numFmtId="0" fontId="73" fillId="0" borderId="75" xfId="0" applyFont="1" applyFill="1" applyBorder="1" applyAlignment="1">
      <alignment horizontal="center"/>
    </xf>
    <xf numFmtId="0" fontId="54" fillId="25" borderId="19" xfId="0" applyFont="1" applyFill="1" applyBorder="1" applyAlignment="1">
      <alignment horizontal="center" vertical="center" wrapText="1"/>
    </xf>
    <xf numFmtId="0" fontId="54" fillId="26" borderId="19" xfId="0" applyFont="1" applyFill="1" applyBorder="1" applyAlignment="1">
      <alignment horizontal="center" vertical="center" wrapText="1"/>
    </xf>
    <xf numFmtId="10" fontId="56" fillId="25" borderId="16" xfId="0" applyNumberFormat="1" applyFont="1" applyFill="1" applyBorder="1" applyAlignment="1">
      <alignment horizontal="center"/>
    </xf>
    <xf numFmtId="10" fontId="56" fillId="25" borderId="12" xfId="0" applyNumberFormat="1" applyFont="1" applyFill="1" applyBorder="1" applyAlignment="1">
      <alignment horizontal="center"/>
    </xf>
    <xf numFmtId="10" fontId="56" fillId="25" borderId="13" xfId="0" applyNumberFormat="1" applyFont="1" applyFill="1" applyBorder="1" applyAlignment="1">
      <alignment horizontal="center"/>
    </xf>
    <xf numFmtId="10" fontId="41" fillId="0" borderId="0" xfId="97" applyNumberFormat="1" applyFont="1"/>
    <xf numFmtId="10" fontId="40" fillId="0" borderId="0" xfId="97" applyNumberFormat="1" applyFont="1"/>
    <xf numFmtId="185" fontId="41" fillId="0" borderId="0" xfId="97" applyNumberFormat="1" applyFont="1"/>
    <xf numFmtId="186" fontId="41" fillId="0" borderId="0" xfId="97" applyNumberFormat="1" applyFont="1"/>
    <xf numFmtId="9" fontId="0" fillId="0" borderId="0" xfId="112" applyFont="1"/>
    <xf numFmtId="178" fontId="41" fillId="0" borderId="0" xfId="84" applyNumberFormat="1" applyFont="1" applyFill="1"/>
    <xf numFmtId="178" fontId="41" fillId="0" borderId="2" xfId="84" applyNumberFormat="1" applyFont="1" applyFill="1" applyBorder="1"/>
    <xf numFmtId="185" fontId="41" fillId="30" borderId="0" xfId="100" applyNumberFormat="1" applyFont="1" applyFill="1" applyBorder="1"/>
    <xf numFmtId="185" fontId="40" fillId="0" borderId="0" xfId="112" applyNumberFormat="1" applyFont="1"/>
    <xf numFmtId="185" fontId="41" fillId="0" borderId="0" xfId="112" applyNumberFormat="1" applyFont="1"/>
    <xf numFmtId="187" fontId="41" fillId="0" borderId="0" xfId="112" applyNumberFormat="1" applyFont="1"/>
    <xf numFmtId="188" fontId="41" fillId="0" borderId="0" xfId="97" applyNumberFormat="1" applyFont="1"/>
    <xf numFmtId="0" fontId="2" fillId="0" borderId="0" xfId="119"/>
    <xf numFmtId="0" fontId="66" fillId="0" borderId="0" xfId="0" applyFont="1" applyBorder="1" applyAlignment="1">
      <alignment horizontal="center" vertical="center"/>
    </xf>
    <xf numFmtId="0" fontId="74" fillId="38" borderId="0" xfId="0" applyFont="1" applyFill="1" applyAlignment="1"/>
    <xf numFmtId="9" fontId="75" fillId="39" borderId="1" xfId="0" applyNumberFormat="1" applyFont="1" applyFill="1" applyBorder="1" applyAlignment="1"/>
    <xf numFmtId="2" fontId="6" fillId="0" borderId="0" xfId="108" applyNumberFormat="1"/>
    <xf numFmtId="0" fontId="0" fillId="4" borderId="0" xfId="0" applyFill="1" applyBorder="1" applyAlignment="1">
      <alignment horizontal="center" vertical="center"/>
    </xf>
    <xf numFmtId="0" fontId="0" fillId="4" borderId="27" xfId="0" applyFill="1" applyBorder="1">
      <alignment vertical="center"/>
    </xf>
    <xf numFmtId="0" fontId="0" fillId="4" borderId="24" xfId="0" applyFill="1" applyBorder="1" applyAlignment="1">
      <alignment horizontal="center" vertical="center"/>
    </xf>
    <xf numFmtId="0" fontId="1" fillId="0" borderId="0" xfId="116" applyFont="1"/>
    <xf numFmtId="0" fontId="1" fillId="0" borderId="0" xfId="97" applyFont="1"/>
    <xf numFmtId="0" fontId="1" fillId="19" borderId="0" xfId="103" applyFont="1"/>
    <xf numFmtId="0" fontId="1" fillId="0" borderId="0" xfId="108" applyFont="1"/>
    <xf numFmtId="2" fontId="1" fillId="0" borderId="0" xfId="108" applyNumberFormat="1" applyFont="1"/>
    <xf numFmtId="187" fontId="41" fillId="0" borderId="0" xfId="112" applyNumberFormat="1" applyFont="1" applyAlignment="1"/>
    <xf numFmtId="175" fontId="42" fillId="0" borderId="0" xfId="95" applyNumberFormat="1" applyFont="1" applyAlignment="1"/>
    <xf numFmtId="0" fontId="75" fillId="39" borderId="1" xfId="0" applyFont="1" applyFill="1" applyBorder="1" applyAlignment="1"/>
    <xf numFmtId="189" fontId="41" fillId="0" borderId="0" xfId="99" applyNumberFormat="1" applyFont="1"/>
    <xf numFmtId="190" fontId="42" fillId="0" borderId="0" xfId="97" applyNumberFormat="1" applyFont="1"/>
    <xf numFmtId="190" fontId="0" fillId="4" borderId="0" xfId="0" applyNumberFormat="1" applyFill="1" applyBorder="1">
      <alignment vertical="center"/>
    </xf>
    <xf numFmtId="0" fontId="0" fillId="5" borderId="0" xfId="0" applyFill="1" applyAlignment="1">
      <alignment horizontal="center" vertical="top" wrapText="1"/>
    </xf>
    <xf numFmtId="0" fontId="61" fillId="32" borderId="27" xfId="0" applyFont="1" applyFill="1" applyBorder="1" applyAlignment="1">
      <alignment horizontal="center" vertical="center" wrapText="1"/>
    </xf>
    <xf numFmtId="0" fontId="61" fillId="32" borderId="16" xfId="0" applyFont="1" applyFill="1" applyBorder="1" applyAlignment="1">
      <alignment horizontal="center" vertical="center" wrapText="1"/>
    </xf>
    <xf numFmtId="0" fontId="61" fillId="32" borderId="76" xfId="0" applyFont="1" applyFill="1" applyBorder="1" applyAlignment="1">
      <alignment horizontal="center" vertical="center" wrapText="1"/>
    </xf>
    <xf numFmtId="0" fontId="61" fillId="32" borderId="19" xfId="0" applyFont="1" applyFill="1" applyBorder="1" applyAlignment="1">
      <alignment horizontal="center" vertical="center" wrapText="1"/>
    </xf>
    <xf numFmtId="0" fontId="61" fillId="33" borderId="27" xfId="0" applyFont="1" applyFill="1" applyBorder="1" applyAlignment="1">
      <alignment horizontal="center" vertical="center" wrapText="1"/>
    </xf>
    <xf numFmtId="0" fontId="61" fillId="33" borderId="16" xfId="0" applyFont="1" applyFill="1" applyBorder="1" applyAlignment="1">
      <alignment horizontal="center" vertical="center" wrapText="1"/>
    </xf>
    <xf numFmtId="0" fontId="61" fillId="33" borderId="76" xfId="0" applyFont="1" applyFill="1" applyBorder="1" applyAlignment="1">
      <alignment horizontal="center" vertical="center" wrapText="1"/>
    </xf>
    <xf numFmtId="0" fontId="61" fillId="33" borderId="19" xfId="0" applyFont="1" applyFill="1" applyBorder="1" applyAlignment="1">
      <alignment horizontal="center" vertical="center" wrapText="1"/>
    </xf>
    <xf numFmtId="0" fontId="26" fillId="31" borderId="27" xfId="0" applyFont="1" applyFill="1" applyBorder="1" applyAlignment="1">
      <alignment horizontal="center" vertical="center" wrapText="1"/>
    </xf>
    <xf numFmtId="0" fontId="26" fillId="31" borderId="16" xfId="0" applyFont="1" applyFill="1" applyBorder="1" applyAlignment="1">
      <alignment horizontal="center" vertical="center" wrapText="1"/>
    </xf>
    <xf numFmtId="0" fontId="26" fillId="31" borderId="76" xfId="0" applyFont="1" applyFill="1" applyBorder="1" applyAlignment="1">
      <alignment horizontal="center" vertical="center" wrapText="1"/>
    </xf>
    <xf numFmtId="0" fontId="26" fillId="31" borderId="19" xfId="0" applyFont="1" applyFill="1" applyBorder="1" applyAlignment="1">
      <alignment horizontal="center" vertical="center" wrapText="1"/>
    </xf>
    <xf numFmtId="0" fontId="26" fillId="0" borderId="0" xfId="0" applyFont="1" applyAlignment="1">
      <alignment horizontal="center" vertical="center"/>
    </xf>
    <xf numFmtId="0" fontId="61" fillId="34" borderId="27" xfId="0" applyFont="1" applyFill="1" applyBorder="1" applyAlignment="1">
      <alignment horizontal="center" vertical="center" wrapText="1"/>
    </xf>
    <xf numFmtId="0" fontId="61" fillId="34" borderId="26" xfId="0" applyFont="1" applyFill="1" applyBorder="1" applyAlignment="1">
      <alignment horizontal="center" vertical="center" wrapText="1"/>
    </xf>
    <xf numFmtId="0" fontId="61" fillId="34" borderId="28" xfId="0" applyFont="1" applyFill="1" applyBorder="1" applyAlignment="1">
      <alignment horizontal="center" vertical="center" wrapText="1"/>
    </xf>
    <xf numFmtId="0" fontId="61" fillId="34" borderId="24" xfId="0" applyFont="1" applyFill="1" applyBorder="1" applyAlignment="1">
      <alignment horizontal="center" vertical="center" wrapText="1"/>
    </xf>
    <xf numFmtId="0" fontId="61" fillId="34" borderId="29" xfId="0" applyFont="1" applyFill="1" applyBorder="1" applyAlignment="1">
      <alignment horizontal="center" vertical="center" wrapText="1"/>
    </xf>
    <xf numFmtId="0" fontId="61" fillId="34" borderId="25" xfId="0" applyFont="1" applyFill="1" applyBorder="1" applyAlignment="1">
      <alignment horizontal="center" vertical="center" wrapText="1"/>
    </xf>
    <xf numFmtId="0" fontId="61" fillId="33" borderId="26" xfId="0" applyFont="1" applyFill="1" applyBorder="1" applyAlignment="1">
      <alignment horizontal="center" vertical="center" wrapText="1"/>
    </xf>
    <xf numFmtId="0" fontId="61" fillId="33" borderId="28" xfId="0" applyFont="1" applyFill="1" applyBorder="1" applyAlignment="1">
      <alignment horizontal="center" vertical="center" wrapText="1"/>
    </xf>
    <xf numFmtId="0" fontId="61" fillId="33" borderId="24" xfId="0" applyFont="1" applyFill="1" applyBorder="1" applyAlignment="1">
      <alignment horizontal="center" vertical="center" wrapText="1"/>
    </xf>
    <xf numFmtId="0" fontId="61" fillId="33" borderId="29" xfId="0" applyFont="1" applyFill="1" applyBorder="1" applyAlignment="1">
      <alignment horizontal="center" vertical="center" wrapText="1"/>
    </xf>
    <xf numFmtId="0" fontId="61" fillId="33" borderId="25" xfId="0" applyFont="1" applyFill="1" applyBorder="1" applyAlignment="1">
      <alignment horizontal="center" vertical="center" wrapText="1"/>
    </xf>
    <xf numFmtId="0" fontId="26" fillId="0" borderId="0" xfId="0" applyFont="1" applyBorder="1" applyAlignment="1">
      <alignment horizontal="center" vertical="center"/>
    </xf>
    <xf numFmtId="0" fontId="26" fillId="0" borderId="28" xfId="0" applyFont="1" applyBorder="1" applyAlignment="1">
      <alignment horizontal="center" vertical="center"/>
    </xf>
    <xf numFmtId="0" fontId="0" fillId="0" borderId="0" xfId="0" applyBorder="1" applyAlignment="1">
      <alignment horizontal="center" vertical="center"/>
    </xf>
    <xf numFmtId="0" fontId="0" fillId="0" borderId="24" xfId="0" applyBorder="1" applyAlignment="1">
      <alignment horizontal="center" vertical="center"/>
    </xf>
    <xf numFmtId="0" fontId="0" fillId="0" borderId="30" xfId="0" applyBorder="1" applyAlignment="1">
      <alignment horizontal="center" vertical="center"/>
    </xf>
    <xf numFmtId="0" fontId="0" fillId="0" borderId="25" xfId="0" applyBorder="1" applyAlignment="1">
      <alignment horizontal="center" vertical="center"/>
    </xf>
    <xf numFmtId="0" fontId="63" fillId="37" borderId="27" xfId="115" applyFill="1" applyBorder="1" applyAlignment="1">
      <alignment horizontal="center" vertical="center"/>
    </xf>
    <xf numFmtId="0" fontId="63" fillId="37" borderId="26" xfId="115" applyFill="1" applyBorder="1" applyAlignment="1">
      <alignment horizontal="center" vertical="center"/>
    </xf>
    <xf numFmtId="0" fontId="63" fillId="37" borderId="29" xfId="115" applyFill="1" applyBorder="1" applyAlignment="1">
      <alignment horizontal="center" vertical="center"/>
    </xf>
    <xf numFmtId="0" fontId="63" fillId="37" borderId="25" xfId="115" applyFill="1" applyBorder="1" applyAlignment="1">
      <alignment horizontal="center" vertical="center"/>
    </xf>
    <xf numFmtId="0" fontId="26" fillId="0" borderId="27" xfId="0" applyFont="1" applyBorder="1" applyAlignment="1">
      <alignment horizontal="center" vertical="center"/>
    </xf>
    <xf numFmtId="0" fontId="26" fillId="0" borderId="26" xfId="0" applyFont="1" applyBorder="1" applyAlignment="1">
      <alignment horizontal="center" vertical="center"/>
    </xf>
    <xf numFmtId="0" fontId="26" fillId="0" borderId="24" xfId="0" applyFont="1" applyBorder="1" applyAlignment="1">
      <alignment horizontal="center" vertical="center"/>
    </xf>
    <xf numFmtId="0" fontId="26" fillId="0" borderId="32" xfId="0" applyFont="1" applyBorder="1" applyAlignment="1">
      <alignment horizontal="center" vertical="center"/>
    </xf>
    <xf numFmtId="0" fontId="65" fillId="0" borderId="0" xfId="0" applyFont="1" applyBorder="1" applyAlignment="1">
      <alignment horizontal="center" vertical="center"/>
    </xf>
    <xf numFmtId="0" fontId="26" fillId="30" borderId="27" xfId="0" applyFont="1" applyFill="1" applyBorder="1" applyAlignment="1">
      <alignment horizontal="center" vertical="center"/>
    </xf>
    <xf numFmtId="0" fontId="26" fillId="30" borderId="32" xfId="0" applyFont="1" applyFill="1" applyBorder="1" applyAlignment="1">
      <alignment horizontal="center" vertical="center"/>
    </xf>
    <xf numFmtId="0" fontId="26" fillId="30" borderId="26" xfId="0" applyFont="1" applyFill="1" applyBorder="1" applyAlignment="1">
      <alignment horizontal="center" vertical="center"/>
    </xf>
    <xf numFmtId="0" fontId="26" fillId="30" borderId="28" xfId="0" applyFont="1" applyFill="1" applyBorder="1" applyAlignment="1">
      <alignment horizontal="center" vertical="center"/>
    </xf>
    <xf numFmtId="0" fontId="26" fillId="30" borderId="0" xfId="0" applyFont="1" applyFill="1" applyBorder="1" applyAlignment="1">
      <alignment horizontal="center" vertical="center"/>
    </xf>
    <xf numFmtId="0" fontId="26" fillId="30" borderId="24" xfId="0" applyFont="1" applyFill="1" applyBorder="1" applyAlignment="1">
      <alignment horizontal="center" vertical="center"/>
    </xf>
    <xf numFmtId="0" fontId="63" fillId="30" borderId="27" xfId="115" applyFill="1" applyBorder="1" applyAlignment="1">
      <alignment horizontal="center" vertical="center"/>
    </xf>
    <xf numFmtId="0" fontId="0" fillId="30" borderId="26" xfId="0" applyFill="1" applyBorder="1" applyAlignment="1">
      <alignment horizontal="center" vertical="center"/>
    </xf>
    <xf numFmtId="0" fontId="0" fillId="30" borderId="29" xfId="0" applyFill="1" applyBorder="1" applyAlignment="1">
      <alignment horizontal="center" vertical="center"/>
    </xf>
    <xf numFmtId="0" fontId="0" fillId="30" borderId="25" xfId="0" applyFill="1" applyBorder="1" applyAlignment="1">
      <alignment horizontal="center" vertical="center"/>
    </xf>
    <xf numFmtId="0" fontId="64" fillId="0" borderId="45" xfId="0" applyFont="1" applyBorder="1" applyAlignment="1">
      <alignment horizontal="center" vertical="center"/>
    </xf>
    <xf numFmtId="0" fontId="66" fillId="0" borderId="0" xfId="0" applyFont="1" applyBorder="1" applyAlignment="1">
      <alignment horizontal="center" vertical="center"/>
    </xf>
    <xf numFmtId="0" fontId="26" fillId="14" borderId="27" xfId="0" applyFont="1" applyFill="1" applyBorder="1" applyAlignment="1">
      <alignment horizontal="center" vertical="center"/>
    </xf>
    <xf numFmtId="0" fontId="26" fillId="14" borderId="32" xfId="0" applyFont="1" applyFill="1" applyBorder="1" applyAlignment="1">
      <alignment horizontal="center" vertical="center"/>
    </xf>
    <xf numFmtId="0" fontId="26" fillId="14" borderId="26" xfId="0" applyFont="1" applyFill="1" applyBorder="1" applyAlignment="1">
      <alignment horizontal="center" vertical="center"/>
    </xf>
    <xf numFmtId="0" fontId="26" fillId="14" borderId="28" xfId="0" applyFont="1" applyFill="1" applyBorder="1" applyAlignment="1">
      <alignment horizontal="center" vertical="center"/>
    </xf>
    <xf numFmtId="0" fontId="26" fillId="14" borderId="0" xfId="0" applyFont="1" applyFill="1" applyBorder="1" applyAlignment="1">
      <alignment horizontal="center" vertical="center"/>
    </xf>
    <xf numFmtId="0" fontId="26" fillId="14" borderId="24" xfId="0" applyFont="1" applyFill="1" applyBorder="1" applyAlignment="1">
      <alignment horizontal="center" vertical="center"/>
    </xf>
    <xf numFmtId="0" fontId="26" fillId="13" borderId="27" xfId="0" applyFont="1" applyFill="1" applyBorder="1" applyAlignment="1">
      <alignment horizontal="center" vertical="center"/>
    </xf>
    <xf numFmtId="0" fontId="26" fillId="13" borderId="32" xfId="0" applyFont="1" applyFill="1" applyBorder="1" applyAlignment="1">
      <alignment horizontal="center" vertical="center"/>
    </xf>
    <xf numFmtId="0" fontId="26" fillId="13" borderId="26" xfId="0" applyFont="1" applyFill="1" applyBorder="1" applyAlignment="1">
      <alignment horizontal="center" vertical="center"/>
    </xf>
    <xf numFmtId="0" fontId="26" fillId="13" borderId="28" xfId="0" applyFont="1" applyFill="1" applyBorder="1" applyAlignment="1">
      <alignment horizontal="center" vertical="center"/>
    </xf>
    <xf numFmtId="0" fontId="26" fillId="13" borderId="0" xfId="0" applyFont="1" applyFill="1" applyBorder="1" applyAlignment="1">
      <alignment horizontal="center" vertical="center"/>
    </xf>
    <xf numFmtId="0" fontId="26" fillId="13" borderId="24" xfId="0" applyFont="1" applyFill="1" applyBorder="1" applyAlignment="1">
      <alignment horizontal="center" vertical="center"/>
    </xf>
    <xf numFmtId="0" fontId="26" fillId="37" borderId="27" xfId="0" applyFont="1" applyFill="1" applyBorder="1" applyAlignment="1">
      <alignment horizontal="center" vertical="center"/>
    </xf>
    <xf numFmtId="0" fontId="26" fillId="37" borderId="32" xfId="0" applyFont="1" applyFill="1" applyBorder="1" applyAlignment="1">
      <alignment horizontal="center" vertical="center"/>
    </xf>
    <xf numFmtId="0" fontId="26" fillId="37" borderId="26" xfId="0" applyFont="1" applyFill="1" applyBorder="1" applyAlignment="1">
      <alignment horizontal="center" vertical="center"/>
    </xf>
    <xf numFmtId="0" fontId="26" fillId="37" borderId="28" xfId="0" applyFont="1" applyFill="1" applyBorder="1" applyAlignment="1">
      <alignment horizontal="center" vertical="center"/>
    </xf>
    <xf numFmtId="0" fontId="26" fillId="37" borderId="0" xfId="0" applyFont="1" applyFill="1" applyBorder="1" applyAlignment="1">
      <alignment horizontal="center" vertical="center"/>
    </xf>
    <xf numFmtId="0" fontId="26" fillId="37" borderId="24" xfId="0" applyFont="1" applyFill="1" applyBorder="1" applyAlignment="1">
      <alignment horizontal="center" vertical="center"/>
    </xf>
    <xf numFmtId="0" fontId="63" fillId="14" borderId="27" xfId="115" applyFill="1" applyBorder="1" applyAlignment="1">
      <alignment horizontal="center" vertical="center"/>
    </xf>
    <xf numFmtId="0" fontId="63" fillId="14" borderId="26" xfId="115" applyFill="1" applyBorder="1" applyAlignment="1">
      <alignment horizontal="center" vertical="center"/>
    </xf>
    <xf numFmtId="0" fontId="63" fillId="14" borderId="29" xfId="115" applyFill="1" applyBorder="1" applyAlignment="1">
      <alignment horizontal="center" vertical="center"/>
    </xf>
    <xf numFmtId="0" fontId="63" fillId="14" borderId="25" xfId="115" applyFill="1" applyBorder="1" applyAlignment="1">
      <alignment horizontal="center" vertical="center"/>
    </xf>
    <xf numFmtId="0" fontId="63" fillId="13" borderId="27" xfId="115" applyFill="1" applyBorder="1" applyAlignment="1">
      <alignment horizontal="center" vertical="center"/>
    </xf>
    <xf numFmtId="0" fontId="0" fillId="13" borderId="26" xfId="0" applyFill="1" applyBorder="1" applyAlignment="1">
      <alignment horizontal="center" vertical="center"/>
    </xf>
    <xf numFmtId="0" fontId="0" fillId="13" borderId="29" xfId="0" applyFill="1" applyBorder="1" applyAlignment="1">
      <alignment horizontal="center" vertical="center"/>
    </xf>
    <xf numFmtId="0" fontId="0" fillId="13" borderId="25" xfId="0" applyFill="1" applyBorder="1" applyAlignment="1">
      <alignment horizontal="center" vertical="center"/>
    </xf>
    <xf numFmtId="0" fontId="64" fillId="0" borderId="52" xfId="0" applyFont="1" applyBorder="1" applyAlignment="1">
      <alignment horizontal="center" vertical="center"/>
    </xf>
    <xf numFmtId="0" fontId="26" fillId="0" borderId="0" xfId="0" applyFont="1" applyAlignment="1">
      <alignment horizontal="center"/>
    </xf>
    <xf numFmtId="0" fontId="0" fillId="0" borderId="0" xfId="0" applyAlignment="1">
      <alignment horizontal="center" vertical="center"/>
    </xf>
    <xf numFmtId="0" fontId="40" fillId="27" borderId="0" xfId="97" applyFont="1" applyFill="1" applyAlignment="1">
      <alignment horizontal="center"/>
    </xf>
    <xf numFmtId="0" fontId="74" fillId="38" borderId="0" xfId="0" applyFont="1" applyFill="1" applyAlignment="1">
      <alignment horizontal="center"/>
    </xf>
    <xf numFmtId="0" fontId="73" fillId="0" borderId="0" xfId="0" applyFont="1" applyAlignment="1">
      <alignment horizontal="center"/>
    </xf>
    <xf numFmtId="0" fontId="1" fillId="0" borderId="0" xfId="108" applyFont="1" applyAlignment="1">
      <alignment horizontal="center"/>
    </xf>
    <xf numFmtId="0" fontId="57" fillId="28" borderId="0" xfId="97" applyFont="1" applyFill="1" applyAlignment="1">
      <alignment horizontal="center"/>
    </xf>
    <xf numFmtId="0" fontId="1" fillId="0" borderId="30" xfId="97" applyFont="1" applyBorder="1" applyAlignment="1">
      <alignment horizontal="center"/>
    </xf>
    <xf numFmtId="0" fontId="7" fillId="0" borderId="30" xfId="97" applyBorder="1" applyAlignment="1">
      <alignment horizontal="center"/>
    </xf>
  </cellXfs>
  <cellStyles count="120">
    <cellStyle name="40% - Accent1" xfId="101" builtinId="31"/>
    <cellStyle name="40% - Accent4" xfId="103" builtinId="43"/>
    <cellStyle name="40% - Accent4 2" xfId="111" xr:uid="{388B7B48-1D6A-4F6E-8B57-69FD8A98E786}"/>
    <cellStyle name="60% - Accent1" xfId="86" builtinId="32"/>
    <cellStyle name="Accent1" xfId="85" builtinId="29"/>
    <cellStyle name="Accent4" xfId="102" builtinId="41"/>
    <cellStyle name="Accent5" xfId="114" builtinId="45"/>
    <cellStyle name="Assumption Currency." xfId="15" xr:uid="{00000000-0005-0000-0000-000000000000}"/>
    <cellStyle name="Assumption Date." xfId="11" xr:uid="{00000000-0005-0000-0000-000001000000}"/>
    <cellStyle name="Assumption Heading." xfId="9" xr:uid="{00000000-0005-0000-0000-000002000000}"/>
    <cellStyle name="Assumption Multiple." xfId="14" xr:uid="{00000000-0005-0000-0000-000003000000}"/>
    <cellStyle name="Assumption Number." xfId="12" xr:uid="{00000000-0005-0000-0000-000004000000}"/>
    <cellStyle name="Assumption Number. 2" xfId="57" xr:uid="{969A013B-FD23-4DC0-9D8F-B350221AE458}"/>
    <cellStyle name="Assumption Percentage." xfId="13" xr:uid="{00000000-0005-0000-0000-000005000000}"/>
    <cellStyle name="Assumption Year." xfId="10" xr:uid="{00000000-0005-0000-0000-000006000000}"/>
    <cellStyle name="Cell Link." xfId="16" xr:uid="{00000000-0005-0000-0000-000007000000}"/>
    <cellStyle name="Comma 2" xfId="64" xr:uid="{2E43837D-BB95-4CF5-A1B4-37444B1BC159}"/>
    <cellStyle name="Comma 2 2" xfId="91" xr:uid="{228EB833-6DF7-4ABF-AA12-F4AD13032745}"/>
    <cellStyle name="Comma 3" xfId="80" xr:uid="{E8526FAD-B2E8-4DF9-B162-09ACA6310CCA}"/>
    <cellStyle name="Comma 3 2" xfId="95" xr:uid="{9F01E325-EAAC-46D6-8CC0-D1DD5D06CE83}"/>
    <cellStyle name="Comma 4" xfId="93" xr:uid="{33FF4C3F-6F10-4500-9E45-09775DEC49FA}"/>
    <cellStyle name="Currency" xfId="84" builtinId="4"/>
    <cellStyle name="Currency 2" xfId="62" xr:uid="{DF458EB1-8357-4CD9-91B0-3BF0BC3C76D4}"/>
    <cellStyle name="Currency 2 2" xfId="69" xr:uid="{880BC9B1-873F-44D7-A203-F85BEDF81501}"/>
    <cellStyle name="Currency 2 3" xfId="96" xr:uid="{AA0BFB30-D85D-4982-8A17-0DB632D6C909}"/>
    <cellStyle name="Currency 3" xfId="65" xr:uid="{E27EB2B9-ED2E-48BC-822D-0A88007FFE14}"/>
    <cellStyle name="Currency 4" xfId="83" xr:uid="{80471938-61C2-4C1B-B41A-1795D641DE7A}"/>
    <cellStyle name="Currency 5" xfId="99" xr:uid="{68BA7B94-6B81-4447-AD97-C238CCB8C0E0}"/>
    <cellStyle name="Currency." xfId="22" xr:uid="{00000000-0005-0000-0000-000008000000}"/>
    <cellStyle name="Date." xfId="18" xr:uid="{00000000-0005-0000-0000-000009000000}"/>
    <cellStyle name="H1 Header1" xfId="59" xr:uid="{F07A90EB-18FD-4B6F-8762-C8EF7D87E45B}"/>
    <cellStyle name="Heading 1." xfId="4" xr:uid="{00000000-0005-0000-0000-00000A000000}"/>
    <cellStyle name="Heading 2" xfId="113" builtinId="17"/>
    <cellStyle name="Heading 2." xfId="5" xr:uid="{00000000-0005-0000-0000-00000B000000}"/>
    <cellStyle name="Heading 3." xfId="6" xr:uid="{00000000-0005-0000-0000-00000C000000}"/>
    <cellStyle name="Heading 4." xfId="7" xr:uid="{00000000-0005-0000-0000-00000D000000}"/>
    <cellStyle name="Hyperlink" xfId="115" builtinId="8"/>
    <cellStyle name="Hyperlink 2" xfId="66" xr:uid="{EDC50E2B-7188-4283-A375-DD9E1FE28345}"/>
    <cellStyle name="Hyperlink 2 2" xfId="98" xr:uid="{89312B28-01B6-4A9A-A9C5-F7445EA20857}"/>
    <cellStyle name="Hyperlink 3" xfId="105" xr:uid="{0E6FC015-7A6B-4973-9743-E9A4F003601B}"/>
    <cellStyle name="Hyperlink Arrow." xfId="28" xr:uid="{00000000-0005-0000-0000-00000F000000}"/>
    <cellStyle name="Hyperlink Check." xfId="29" xr:uid="{00000000-0005-0000-0000-000010000000}"/>
    <cellStyle name="Hyperlink Text." xfId="27" xr:uid="{00000000-0005-0000-0000-000011000000}"/>
    <cellStyle name="Hyperlink TOC 1." xfId="30" xr:uid="{00000000-0005-0000-0000-000012000000}"/>
    <cellStyle name="Hyperlink TOC 2." xfId="31" xr:uid="{00000000-0005-0000-0000-000013000000}"/>
    <cellStyle name="Hyperlink TOC 3." xfId="32" xr:uid="{00000000-0005-0000-0000-000014000000}"/>
    <cellStyle name="Hyperlink TOC 4." xfId="33" xr:uid="{00000000-0005-0000-0000-000015000000}"/>
    <cellStyle name="Lookup Table Heading." xfId="24" xr:uid="{00000000-0005-0000-0000-000016000000}"/>
    <cellStyle name="Lookup Table Label." xfId="26" xr:uid="{00000000-0005-0000-0000-000017000000}"/>
    <cellStyle name="Lookup Table Number." xfId="25" xr:uid="{00000000-0005-0000-0000-000018000000}"/>
    <cellStyle name="Model Name." xfId="3" xr:uid="{00000000-0005-0000-0000-000019000000}"/>
    <cellStyle name="Multiple." xfId="21" xr:uid="{00000000-0005-0000-0000-00001A000000}"/>
    <cellStyle name="Normal" xfId="0" builtinId="0" customBuiltin="1"/>
    <cellStyle name="Normal 10" xfId="108" xr:uid="{C31135C0-4095-40F8-AA76-8BB875F603DC}"/>
    <cellStyle name="Normal 11" xfId="109" xr:uid="{E130F9E3-5130-47CF-90A2-FEA3F3F7601E}"/>
    <cellStyle name="Normal 12" xfId="97" xr:uid="{67F52B75-8C6E-45EA-8A16-88EF91121C62}"/>
    <cellStyle name="Normal 13" xfId="110" xr:uid="{C365ED85-D9C8-4C04-A61A-77380A0CF798}"/>
    <cellStyle name="Normal 14" xfId="116" xr:uid="{77EE3996-EE34-495D-B765-B3C55B129B22}"/>
    <cellStyle name="Normal 15" xfId="119" xr:uid="{7AD6B57B-1862-422A-9B2A-DE646F93572A}"/>
    <cellStyle name="Normal 2" xfId="61" xr:uid="{0588DCA9-BF4C-4F5B-9EFA-079C425200F6}"/>
    <cellStyle name="Normal 2 2" xfId="72" xr:uid="{B44B0267-9931-4BD9-A64E-FFACA6DF4197}"/>
    <cellStyle name="Normal 2 3" xfId="76" xr:uid="{5B7A067E-65E4-4DE2-A046-E7E7EF6BE9C7}"/>
    <cellStyle name="Normal 2 4" xfId="87" xr:uid="{75ED8866-7502-4306-8A10-CB80A3000078}"/>
    <cellStyle name="Normal 2 5" xfId="71" xr:uid="{DA6286EA-D485-4DF4-B0F8-6D1E9074EE88}"/>
    <cellStyle name="Normal 24" xfId="117" xr:uid="{BD348AC5-A76E-44F2-A5D4-469012E85302}"/>
    <cellStyle name="Normal 3" xfId="67" xr:uid="{0322900E-E4A0-456C-8212-C6F505C1946C}"/>
    <cellStyle name="Normal 3 2" xfId="73" xr:uid="{6CA84DE7-F0AC-4378-ABD8-E823112EA7FE}"/>
    <cellStyle name="Normal 4" xfId="68" xr:uid="{58FB4E01-B83E-43D4-81A7-BCE4700B62F1}"/>
    <cellStyle name="Normal 4 2" xfId="70" xr:uid="{29D3FA17-BDA3-4C52-A7D8-D0B317819364}"/>
    <cellStyle name="Normal 4 3" xfId="75" xr:uid="{2817A14E-F8E6-485F-9341-C7044E991F49}"/>
    <cellStyle name="Normal 4 3 2" xfId="106" xr:uid="{E6EDA21A-302E-4B23-BE06-491C46097593}"/>
    <cellStyle name="Normal 4 4" xfId="104" xr:uid="{F8DEA022-4BC7-4627-BD1E-764C86ED56DF}"/>
    <cellStyle name="Normal 5" xfId="77" xr:uid="{7277F0E7-424D-4B06-B5F9-6E657E0E68EB}"/>
    <cellStyle name="Normal 6" xfId="78" xr:uid="{6062714D-716D-49C5-9813-509043756C32}"/>
    <cellStyle name="Normal 7" xfId="79" xr:uid="{7F35F785-3839-4CD9-9E18-5250902406B3}"/>
    <cellStyle name="Normal 7 2" xfId="88" xr:uid="{1BB77CF6-BB1D-4E74-B645-4578DA9763E2}"/>
    <cellStyle name="Normal 8" xfId="89" xr:uid="{53501CDD-B084-49D5-BE19-EE815C68DB63}"/>
    <cellStyle name="Normal 9" xfId="90" xr:uid="{826B5B20-C3E7-4744-B7A8-E69C527175C3}"/>
    <cellStyle name="Note 2" xfId="82" xr:uid="{42693759-1A18-4DF6-8DC7-7DB47D751EF0}"/>
    <cellStyle name="Note 3" xfId="100" xr:uid="{C695E9CA-7B53-4752-9A5A-06B501DA4B34}"/>
    <cellStyle name="Number." xfId="19" xr:uid="{00000000-0005-0000-0000-00001C000000}"/>
    <cellStyle name="Percent" xfId="112" builtinId="5"/>
    <cellStyle name="Percent 2" xfId="63" xr:uid="{53F771A9-888B-4C11-A14D-EFA03022B765}"/>
    <cellStyle name="Percent 2 2" xfId="92" xr:uid="{755D771D-5EF7-4A90-972D-0D0865C1126E}"/>
    <cellStyle name="Percent 2 3" xfId="107" xr:uid="{70404E6A-D299-41EA-BD55-6703EDCC993E}"/>
    <cellStyle name="Percent 3" xfId="81" xr:uid="{B9C39D1D-7907-4513-8D74-3BF8F66AED2C}"/>
    <cellStyle name="Percent 3 2" xfId="94" xr:uid="{B69E3445-65A7-4603-A708-594002308931}"/>
    <cellStyle name="Percent 4" xfId="74" xr:uid="{85B67F23-2CAD-4950-BAA5-3CCC66398AE0}"/>
    <cellStyle name="Percent 8" xfId="118" xr:uid="{F791607B-5409-4126-AB7F-7255D667E0AE}"/>
    <cellStyle name="Percentage." xfId="20" xr:uid="{00000000-0005-0000-0000-00001D000000}"/>
    <cellStyle name="Period Title." xfId="23" xr:uid="{00000000-0005-0000-0000-00001E000000}"/>
    <cellStyle name="Presentation Currency." xfId="45" xr:uid="{00000000-0005-0000-0000-00001F000000}"/>
    <cellStyle name="Presentation Date." xfId="47" xr:uid="{00000000-0005-0000-0000-000020000000}"/>
    <cellStyle name="Presentation Heading 1." xfId="37" xr:uid="{00000000-0005-0000-0000-000021000000}"/>
    <cellStyle name="Presentation Heading 2." xfId="38" xr:uid="{00000000-0005-0000-0000-000022000000}"/>
    <cellStyle name="Presentation Heading 3." xfId="39" xr:uid="{00000000-0005-0000-0000-000023000000}"/>
    <cellStyle name="Presentation Heading 4." xfId="40" xr:uid="{00000000-0005-0000-0000-000024000000}"/>
    <cellStyle name="Presentation Hyperlink Arrow." xfId="50" xr:uid="{00000000-0005-0000-0000-000025000000}"/>
    <cellStyle name="Presentation Hyperlink Check." xfId="51" xr:uid="{00000000-0005-0000-0000-000026000000}"/>
    <cellStyle name="Presentation Hyperlink Text." xfId="49" xr:uid="{00000000-0005-0000-0000-000027000000}"/>
    <cellStyle name="Presentation Model Name." xfId="36" xr:uid="{00000000-0005-0000-0000-000028000000}"/>
    <cellStyle name="Presentation Multiple." xfId="44" xr:uid="{00000000-0005-0000-0000-000029000000}"/>
    <cellStyle name="Presentation Normal." xfId="56" xr:uid="{00000000-0005-0000-0000-00002A000000}"/>
    <cellStyle name="Presentation Number." xfId="42" xr:uid="{00000000-0005-0000-0000-00002B000000}"/>
    <cellStyle name="Presentation Percentage." xfId="43" xr:uid="{00000000-0005-0000-0000-00002C000000}"/>
    <cellStyle name="Presentation Period Title." xfId="48" xr:uid="{00000000-0005-0000-0000-00002D000000}"/>
    <cellStyle name="Presentation Section Number." xfId="35" xr:uid="{00000000-0005-0000-0000-00002E000000}"/>
    <cellStyle name="Presentation Sheet Title." xfId="34" xr:uid="{00000000-0005-0000-0000-00002F000000}"/>
    <cellStyle name="Presentation Sub Total." xfId="41" xr:uid="{00000000-0005-0000-0000-000030000000}"/>
    <cellStyle name="Presentation TOC 1." xfId="52" xr:uid="{00000000-0005-0000-0000-000031000000}"/>
    <cellStyle name="Presentation TOC 2." xfId="53" xr:uid="{00000000-0005-0000-0000-000032000000}"/>
    <cellStyle name="Presentation TOC 3." xfId="54" xr:uid="{00000000-0005-0000-0000-000033000000}"/>
    <cellStyle name="Presentation TOC 4." xfId="55" xr:uid="{00000000-0005-0000-0000-000034000000}"/>
    <cellStyle name="Presentation Year." xfId="46" xr:uid="{00000000-0005-0000-0000-000035000000}"/>
    <cellStyle name="Section Number." xfId="2" xr:uid="{00000000-0005-0000-0000-000036000000}"/>
    <cellStyle name="SH Sheet_Header" xfId="58" xr:uid="{AC1EF9AA-617C-4DDD-8656-58BA5EA47ED9}"/>
    <cellStyle name="Sheet Title." xfId="1" xr:uid="{00000000-0005-0000-0000-000037000000}"/>
    <cellStyle name="Sub Total." xfId="8" xr:uid="{00000000-0005-0000-0000-000038000000}"/>
    <cellStyle name="TA Table_Heading" xfId="60" xr:uid="{2E687B4E-D84C-4DF2-8CC0-5132B85BDD13}"/>
    <cellStyle name="Year." xfId="17" xr:uid="{00000000-0005-0000-0000-000039000000}"/>
  </cellStyles>
  <dxfs count="14">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alignment horizontal="general" vertical="bottom" textRotation="0" wrapText="0" indent="0" justifyLastLine="0" shrinkToFit="0" readingOrder="0"/>
      <border diagonalUp="0" diagonalDown="0">
        <left/>
        <right/>
        <top style="thin">
          <color theme="8"/>
        </top>
        <bottom/>
        <vertical/>
        <horizontal/>
      </border>
    </dxf>
    <dxf>
      <alignment horizontal="general" vertical="bottom" textRotation="0" wrapText="0" indent="0" justifyLastLine="0" shrinkToFit="0" readingOrder="0"/>
      <border diagonalUp="0" diagonalDown="0">
        <left/>
        <right style="thin">
          <color theme="8"/>
        </right>
        <top style="thin">
          <color theme="8"/>
        </top>
        <bottom/>
        <vertical/>
        <horizontal/>
      </border>
    </dxf>
    <dxf>
      <alignment horizontal="general" vertical="bottom" textRotation="0" wrapText="0" indent="0" justifyLastLine="0" shrinkToFit="0" readingOrder="0"/>
      <border diagonalUp="0" diagonalDown="0">
        <left/>
        <right/>
        <top style="thin">
          <color theme="8"/>
        </top>
        <bottom/>
        <vertical/>
        <horizontal/>
      </border>
    </dxf>
    <dxf>
      <alignment horizontal="left" vertical="bottom" textRotation="0" wrapText="0" indent="0" justifyLastLine="0" shrinkToFit="0" readingOrder="0"/>
      <border diagonalUp="0" diagonalDown="0">
        <left/>
        <right/>
        <top style="thin">
          <color theme="8"/>
        </top>
        <bottom/>
        <vertical/>
        <horizontal/>
      </border>
    </dxf>
    <dxf>
      <border outline="0">
        <left style="thin">
          <color theme="8"/>
        </left>
        <right style="thin">
          <color theme="8"/>
        </right>
        <top style="thin">
          <color theme="8"/>
        </top>
        <bottom style="thin">
          <color theme="8"/>
        </bottom>
      </border>
    </dxf>
    <dxf>
      <font>
        <b/>
        <i val="0"/>
        <strike val="0"/>
        <condense val="0"/>
        <extend val="0"/>
        <outline val="0"/>
        <shadow val="0"/>
        <u val="none"/>
        <vertAlign val="baseline"/>
        <sz val="11"/>
        <color theme="0"/>
        <name val="Arial"/>
        <family val="2"/>
        <scheme val="minor"/>
      </font>
      <fill>
        <patternFill patternType="solid">
          <fgColor theme="8"/>
          <bgColor theme="8"/>
        </patternFill>
      </fill>
      <alignment horizontal="general" vertical="bottom" textRotation="0" wrapText="0" indent="0" justifyLastLine="0" shrinkToFit="0" readingOrder="0"/>
    </dxf>
    <dxf>
      <numFmt numFmtId="191" formatCode="d/mm/yyyy"/>
    </dxf>
    <dxf>
      <font>
        <b/>
        <i val="0"/>
        <strike val="0"/>
        <condense val="0"/>
        <extend val="0"/>
        <outline val="0"/>
        <shadow val="0"/>
        <u val="none"/>
        <vertAlign val="baseline"/>
        <sz val="11"/>
        <color theme="0"/>
        <name val="Arial"/>
        <family val="2"/>
        <scheme val="minor"/>
      </font>
      <alignment horizontal="general" vertical="center" textRotation="0" wrapText="0" indent="0" justifyLastLine="0" shrinkToFit="0" readingOrder="0"/>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404040"/>
      <rgbColor rgb="00FFFFFF"/>
      <rgbColor rgb="00FF0000"/>
      <rgbColor rgb="0000FF00"/>
      <rgbColor rgb="000000FF"/>
      <rgbColor rgb="00FFFF00"/>
      <rgbColor rgb="00FF00FF"/>
      <rgbColor rgb="0000FFFF"/>
      <rgbColor rgb="00800000"/>
      <rgbColor rgb="00008000"/>
      <rgbColor rgb="00E6E6E6"/>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954F72"/>
      <rgbColor rgb="00339966"/>
      <rgbColor rgb="00CB2840"/>
      <rgbColor rgb="00375623"/>
      <rgbColor rgb="00203764"/>
      <rgbColor rgb="00993366"/>
      <rgbColor rgb="00FFFF78"/>
      <rgbColor rgb="00FFFFFF"/>
    </indexedColors>
    <mruColors>
      <color rgb="FF4FBDE0"/>
      <color rgb="FF00856C"/>
      <color rgb="FF0F90C0"/>
      <color rgb="FF185CAA"/>
      <color rgb="FF263A69"/>
      <color rgb="FF3EB08E"/>
      <color rgb="FF031F73"/>
      <color rgb="FFBCBEB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4.xml"/><Relationship Id="rId21" Type="http://schemas.openxmlformats.org/officeDocument/2006/relationships/worksheet" Target="worksheets/sheet21.xml"/><Relationship Id="rId34"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emf"/><Relationship Id="rId7" Type="http://schemas.openxmlformats.org/officeDocument/2006/relationships/image" Target="../media/image7.emf"/><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emf"/><Relationship Id="rId5" Type="http://schemas.openxmlformats.org/officeDocument/2006/relationships/image" Target="../media/image5.emf"/><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0</xdr:col>
      <xdr:colOff>117901</xdr:colOff>
      <xdr:row>27</xdr:row>
      <xdr:rowOff>116313</xdr:rowOff>
    </xdr:from>
    <xdr:to>
      <xdr:col>15</xdr:col>
      <xdr:colOff>472440</xdr:colOff>
      <xdr:row>29</xdr:row>
      <xdr:rowOff>69752</xdr:rowOff>
    </xdr:to>
    <xdr:pic>
      <xdr:nvPicPr>
        <xdr:cNvPr id="3" name="Picture 26">
          <a:extLst>
            <a:ext uri="{FF2B5EF4-FFF2-40B4-BE49-F238E27FC236}">
              <a16:creationId xmlns:a16="http://schemas.microsoft.com/office/drawing/2014/main" id="{4C6CA1A2-17BF-7998-6FB7-1361F7CCE8BE}"/>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7901" y="4157634"/>
          <a:ext cx="8722932" cy="2527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54428</xdr:colOff>
      <xdr:row>31</xdr:row>
      <xdr:rowOff>136072</xdr:rowOff>
    </xdr:from>
    <xdr:to>
      <xdr:col>7</xdr:col>
      <xdr:colOff>54428</xdr:colOff>
      <xdr:row>33</xdr:row>
      <xdr:rowOff>115934</xdr:rowOff>
    </xdr:to>
    <xdr:pic>
      <xdr:nvPicPr>
        <xdr:cNvPr id="13" name="Picture 27">
          <a:extLst>
            <a:ext uri="{FF2B5EF4-FFF2-40B4-BE49-F238E27FC236}">
              <a16:creationId xmlns:a16="http://schemas.microsoft.com/office/drawing/2014/main" id="{7FE7EEDD-63FA-D2F2-D670-1B41A17E04A5}"/>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54428" y="4776108"/>
          <a:ext cx="3905250" cy="2792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xdr:row>
      <xdr:rowOff>143148</xdr:rowOff>
    </xdr:from>
    <xdr:to>
      <xdr:col>11</xdr:col>
      <xdr:colOff>248194</xdr:colOff>
      <xdr:row>10</xdr:row>
      <xdr:rowOff>53884</xdr:rowOff>
    </xdr:to>
    <xdr:pic>
      <xdr:nvPicPr>
        <xdr:cNvPr id="2" name="Picture 6">
          <a:extLst>
            <a:ext uri="{FF2B5EF4-FFF2-40B4-BE49-F238E27FC236}">
              <a16:creationId xmlns:a16="http://schemas.microsoft.com/office/drawing/2014/main" id="{E1FD85B2-1940-2FA4-5A63-E8C6DA947B87}"/>
            </a:ext>
          </a:extLst>
        </xdr:cNvPr>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3933" t="-1" r="16248" b="24062"/>
        <a:stretch>
          <a:fillRect/>
        </a:stretch>
      </xdr:blipFill>
      <xdr:spPr bwMode="auto">
        <a:xfrm>
          <a:off x="0" y="1340577"/>
          <a:ext cx="6934744" cy="1945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9637</xdr:colOff>
      <xdr:row>17</xdr:row>
      <xdr:rowOff>136936</xdr:rowOff>
    </xdr:from>
    <xdr:to>
      <xdr:col>7</xdr:col>
      <xdr:colOff>324693</xdr:colOff>
      <xdr:row>20</xdr:row>
      <xdr:rowOff>133350</xdr:rowOff>
    </xdr:to>
    <xdr:pic>
      <xdr:nvPicPr>
        <xdr:cNvPr id="6" name="Picture 5">
          <a:extLst>
            <a:ext uri="{FF2B5EF4-FFF2-40B4-BE49-F238E27FC236}">
              <a16:creationId xmlns:a16="http://schemas.microsoft.com/office/drawing/2014/main" id="{5B7729B0-B9D6-5680-EE7B-99332E06AC1F}"/>
            </a:ext>
          </a:extLst>
        </xdr:cNvPr>
        <xdr:cNvPicPr>
          <a:picLocks noChangeAspect="1" noChangeArrowheads="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5705" t="-1" r="34425" b="-20689"/>
        <a:stretch>
          <a:fillRect/>
        </a:stretch>
      </xdr:blipFill>
      <xdr:spPr bwMode="auto">
        <a:xfrm>
          <a:off x="9637" y="2642011"/>
          <a:ext cx="4182206" cy="426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113963</xdr:rowOff>
    </xdr:from>
    <xdr:to>
      <xdr:col>11</xdr:col>
      <xdr:colOff>341891</xdr:colOff>
      <xdr:row>5</xdr:row>
      <xdr:rowOff>134694</xdr:rowOff>
    </xdr:to>
    <xdr:pic>
      <xdr:nvPicPr>
        <xdr:cNvPr id="8" name="Picture 7">
          <a:extLst>
            <a:ext uri="{FF2B5EF4-FFF2-40B4-BE49-F238E27FC236}">
              <a16:creationId xmlns:a16="http://schemas.microsoft.com/office/drawing/2014/main" id="{5B7C0310-3491-292F-DCDE-B30A7AFDBBBF}"/>
            </a:ext>
          </a:extLst>
        </xdr:cNvPr>
        <xdr:cNvPicPr>
          <a:picLocks noChangeAspect="1" noChangeArrowheads="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7390" r="17488" b="5856"/>
        <a:stretch>
          <a:fillRect/>
        </a:stretch>
      </xdr:blipFill>
      <xdr:spPr bwMode="auto">
        <a:xfrm>
          <a:off x="0" y="416522"/>
          <a:ext cx="6381862" cy="4537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158115</xdr:colOff>
      <xdr:row>12</xdr:row>
      <xdr:rowOff>68580</xdr:rowOff>
    </xdr:from>
    <xdr:to>
      <xdr:col>7</xdr:col>
      <xdr:colOff>167640</xdr:colOff>
      <xdr:row>14</xdr:row>
      <xdr:rowOff>1</xdr:rowOff>
    </xdr:to>
    <xdr:pic>
      <xdr:nvPicPr>
        <xdr:cNvPr id="9" name="Picture 8">
          <a:extLst>
            <a:ext uri="{FF2B5EF4-FFF2-40B4-BE49-F238E27FC236}">
              <a16:creationId xmlns:a16="http://schemas.microsoft.com/office/drawing/2014/main" id="{C8FD2A70-17CE-2BBF-225C-CD1EBE416EA8}"/>
            </a:ext>
          </a:extLst>
        </xdr:cNvPr>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30191" t="3762" r="30561" b="3703"/>
        <a:stretch>
          <a:fillRect/>
        </a:stretch>
      </xdr:blipFill>
      <xdr:spPr bwMode="auto">
        <a:xfrm>
          <a:off x="158115" y="1821180"/>
          <a:ext cx="3870960" cy="2362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321944</xdr:colOff>
      <xdr:row>14</xdr:row>
      <xdr:rowOff>9525</xdr:rowOff>
    </xdr:from>
    <xdr:to>
      <xdr:col>7</xdr:col>
      <xdr:colOff>131444</xdr:colOff>
      <xdr:row>15</xdr:row>
      <xdr:rowOff>53340</xdr:rowOff>
    </xdr:to>
    <xdr:pic>
      <xdr:nvPicPr>
        <xdr:cNvPr id="11" name="Picture 10">
          <a:extLst>
            <a:ext uri="{FF2B5EF4-FFF2-40B4-BE49-F238E27FC236}">
              <a16:creationId xmlns:a16="http://schemas.microsoft.com/office/drawing/2014/main" id="{648F7F37-4165-B949-B7A7-533C30477DC0}"/>
            </a:ext>
          </a:extLst>
        </xdr:cNvPr>
        <xdr:cNvPicPr>
          <a:picLocks noChangeAspect="1" noChangeArrowheads="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l="31432" t="3703" r="31335" b="22223"/>
        <a:stretch>
          <a:fillRect/>
        </a:stretch>
      </xdr:blipFill>
      <xdr:spPr bwMode="auto">
        <a:xfrm>
          <a:off x="321944" y="2066925"/>
          <a:ext cx="3676650" cy="1866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66131</xdr:colOff>
      <xdr:row>22</xdr:row>
      <xdr:rowOff>102325</xdr:rowOff>
    </xdr:from>
    <xdr:to>
      <xdr:col>9</xdr:col>
      <xdr:colOff>210859</xdr:colOff>
      <xdr:row>25</xdr:row>
      <xdr:rowOff>55244</xdr:rowOff>
    </xdr:to>
    <xdr:pic>
      <xdr:nvPicPr>
        <xdr:cNvPr id="10" name="Picture 11">
          <a:extLst>
            <a:ext uri="{FF2B5EF4-FFF2-40B4-BE49-F238E27FC236}">
              <a16:creationId xmlns:a16="http://schemas.microsoft.com/office/drawing/2014/main" id="{B4C61191-110F-A726-FAD3-CDF794E5810C}"/>
            </a:ext>
          </a:extLst>
        </xdr:cNvPr>
        <xdr:cNvPicPr>
          <a:picLocks noChangeAspect="1" noChangeArrowheads="1"/>
        </xdr:cNvPicPr>
      </xdr:nvPicPr>
      <xdr:blipFill rotWithShape="1">
        <a:blip xmlns:r="http://schemas.openxmlformats.org/officeDocument/2006/relationships" r:embed="rId8">
          <a:extLst>
            <a:ext uri="{28A0092B-C50C-407E-A947-70E740481C1C}">
              <a14:useLocalDpi xmlns:a14="http://schemas.microsoft.com/office/drawing/2010/main" val="0"/>
            </a:ext>
          </a:extLst>
        </a:blip>
        <a:srcRect l="31450" t="-4091" r="32108" b="-5603"/>
        <a:stretch>
          <a:fillRect/>
        </a:stretch>
      </xdr:blipFill>
      <xdr:spPr bwMode="auto">
        <a:xfrm>
          <a:off x="66131" y="3408861"/>
          <a:ext cx="5619698" cy="3758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539E5574-2131-4686-BB58-5F7620400C26}" name="Table1" displayName="Table1" ref="A34:C37" totalsRowShown="0" headerRowDxfId="13" headerRowCellStyle="Accent5">
  <autoFilter ref="A34:C37" xr:uid="{539E5574-2131-4686-BB58-5F7620400C26}"/>
  <tableColumns count="3">
    <tableColumn id="1" xr3:uid="{471EC077-5E6D-403C-A3AF-2613CA181AC1}" name="Date" dataDxfId="12"/>
    <tableColumn id="2" xr3:uid="{BE5FE782-167B-4377-99FC-B74A497D46B2}" name="Editted by"/>
    <tableColumn id="3" xr3:uid="{B79DFAA9-C3E4-4688-9457-0526F6CFE825}" name="Change"/>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4AED0E3-A336-4CDB-B3BA-30137F4E821F}" name="Table2" displayName="Table2" ref="A5:D29" totalsRowShown="0" headerRowDxfId="11" tableBorderDxfId="10">
  <autoFilter ref="A5:D29" xr:uid="{B4AED0E3-A336-4CDB-B3BA-30137F4E821F}"/>
  <tableColumns count="4">
    <tableColumn id="1" xr3:uid="{03DD0B29-3521-4E97-AC3E-0B7DF0EBC8C8}" name="Tab #" dataDxfId="9"/>
    <tableColumn id="2" xr3:uid="{0440B2FE-86C1-4832-B038-FD719D4B32FE}" name="Tab Name" dataDxfId="8"/>
    <tableColumn id="3" xr3:uid="{A7A514A9-1345-4101-B3F3-6568877877B6}" name="Description" dataDxfId="7"/>
    <tableColumn id="4" xr3:uid="{FE1407D4-5C2A-4BCC-909C-7B322D4F8A5E}" name="Source/ Inputs " dataDxfId="6"/>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rgbClr val="000000"/>
      </a:dk1>
      <a:lt1>
        <a:srgbClr val="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Arial" panose="020F0302020204030204"/>
        <a:ea typeface="Arial"/>
        <a:cs typeface="Arial"/>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Arial" panose="020F0502020204030204"/>
        <a:ea typeface="Arial"/>
        <a:cs typeface="Arial"/>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aer.gov.au/system/files/2024-12/2024-12-18%20AER%20-%20Fact%20sheet%20-%202024%20VCR%20review.pdf" TargetMode="External"/><Relationship Id="rId7" Type="http://schemas.openxmlformats.org/officeDocument/2006/relationships/table" Target="../tables/table2.xml"/><Relationship Id="rId2" Type="http://schemas.openxmlformats.org/officeDocument/2006/relationships/hyperlink" Target="mailto:E@R%20,%20Locational%20VCR" TargetMode="External"/><Relationship Id="rId1" Type="http://schemas.openxmlformats.org/officeDocument/2006/relationships/hyperlink" Target="mailto:E@R%20N" TargetMode="External"/><Relationship Id="rId6" Type="http://schemas.openxmlformats.org/officeDocument/2006/relationships/table" Target="../tables/table1.xml"/><Relationship Id="rId5" Type="http://schemas.openxmlformats.org/officeDocument/2006/relationships/hyperlink" Target="mailto:E@R%20N-2" TargetMode="External"/><Relationship Id="rId4" Type="http://schemas.openxmlformats.org/officeDocument/2006/relationships/hyperlink" Target="mailto:E@R%20N-1"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8" Type="http://schemas.openxmlformats.org/officeDocument/2006/relationships/hyperlink" Target="mailto:E@R" TargetMode="External"/><Relationship Id="rId13" Type="http://schemas.openxmlformats.org/officeDocument/2006/relationships/hyperlink" Target="mailto:E@R" TargetMode="External"/><Relationship Id="rId3" Type="http://schemas.openxmlformats.org/officeDocument/2006/relationships/hyperlink" Target="mailto:E@R%20MWh" TargetMode="External"/><Relationship Id="rId7" Type="http://schemas.openxmlformats.org/officeDocument/2006/relationships/hyperlink" Target="mailto:E@R" TargetMode="External"/><Relationship Id="rId12" Type="http://schemas.openxmlformats.org/officeDocument/2006/relationships/hyperlink" Target="mailto:E@R" TargetMode="External"/><Relationship Id="rId2" Type="http://schemas.openxmlformats.org/officeDocument/2006/relationships/hyperlink" Target="mailto:E@R%20MWh" TargetMode="External"/><Relationship Id="rId1" Type="http://schemas.openxmlformats.org/officeDocument/2006/relationships/hyperlink" Target="mailto:E@R%20(N)" TargetMode="External"/><Relationship Id="rId6" Type="http://schemas.openxmlformats.org/officeDocument/2006/relationships/hyperlink" Target="mailto:E@R" TargetMode="External"/><Relationship Id="rId11" Type="http://schemas.openxmlformats.org/officeDocument/2006/relationships/hyperlink" Target="mailto:E@R" TargetMode="External"/><Relationship Id="rId5" Type="http://schemas.openxmlformats.org/officeDocument/2006/relationships/hyperlink" Target="mailto:E@R" TargetMode="External"/><Relationship Id="rId10" Type="http://schemas.openxmlformats.org/officeDocument/2006/relationships/hyperlink" Target="mailto:E@R%20(N-2)" TargetMode="External"/><Relationship Id="rId4" Type="http://schemas.openxmlformats.org/officeDocument/2006/relationships/hyperlink" Target="mailto:E@R" TargetMode="External"/><Relationship Id="rId9" Type="http://schemas.openxmlformats.org/officeDocument/2006/relationships/hyperlink" Target="mailto:E@R%20(N-1)" TargetMode="External"/><Relationship Id="rId14" Type="http://schemas.openxmlformats.org/officeDocument/2006/relationships/hyperlink" Target="mailto:E@R"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48A57B-1484-4638-B5BB-267C219710BE}">
  <sheetPr codeName="Sheet2">
    <tabColor rgb="FF00856C"/>
  </sheetPr>
  <dimension ref="A1:F37"/>
  <sheetViews>
    <sheetView topLeftCell="A7" workbookViewId="0">
      <selection activeCell="C43" sqref="C43"/>
    </sheetView>
  </sheetViews>
  <sheetFormatPr defaultRowHeight="11.45"/>
  <cols>
    <col min="1" max="1" width="11.42578125" customWidth="1"/>
    <col min="2" max="2" width="32.5703125" customWidth="1"/>
    <col min="3" max="3" width="78.7109375" customWidth="1"/>
    <col min="4" max="4" width="79.42578125" customWidth="1"/>
  </cols>
  <sheetData>
    <row r="1" spans="1:6" ht="17.45" thickBot="1">
      <c r="A1" s="158" t="s">
        <v>0</v>
      </c>
      <c r="B1" s="33"/>
      <c r="C1" s="33"/>
    </row>
    <row r="2" spans="1:6" ht="71.650000000000006" customHeight="1" thickTop="1">
      <c r="A2" s="364" t="s">
        <v>1</v>
      </c>
      <c r="B2" s="364"/>
      <c r="C2" s="364"/>
      <c r="D2" s="364"/>
      <c r="E2" s="156"/>
      <c r="F2" s="156"/>
    </row>
    <row r="3" spans="1:6">
      <c r="A3" s="162"/>
      <c r="B3" s="162"/>
      <c r="C3" s="162"/>
      <c r="D3" s="156"/>
      <c r="E3" s="156"/>
      <c r="F3" s="156"/>
    </row>
    <row r="4" spans="1:6">
      <c r="A4" s="162"/>
      <c r="B4" s="162"/>
      <c r="C4" s="162"/>
      <c r="D4" s="156"/>
      <c r="E4" s="156"/>
      <c r="F4" s="156"/>
    </row>
    <row r="5" spans="1:6" ht="13.9">
      <c r="A5" s="312" t="s">
        <v>2</v>
      </c>
      <c r="B5" s="312" t="s">
        <v>3</v>
      </c>
      <c r="C5" s="313" t="s">
        <v>4</v>
      </c>
      <c r="D5" s="312" t="s">
        <v>5</v>
      </c>
      <c r="E5" s="156"/>
      <c r="F5" s="156"/>
    </row>
    <row r="6" spans="1:6">
      <c r="A6" s="310">
        <v>0.1</v>
      </c>
      <c r="B6" s="163" t="s">
        <v>6</v>
      </c>
      <c r="C6" s="165" t="s">
        <v>7</v>
      </c>
      <c r="D6" s="311" t="s">
        <v>8</v>
      </c>
      <c r="E6" s="156"/>
      <c r="F6" s="156"/>
    </row>
    <row r="7" spans="1:6">
      <c r="A7" s="310">
        <v>0.2</v>
      </c>
      <c r="B7" s="163" t="s">
        <v>9</v>
      </c>
      <c r="C7" s="165" t="s">
        <v>10</v>
      </c>
      <c r="D7" s="311" t="s">
        <v>8</v>
      </c>
      <c r="E7" s="156"/>
      <c r="F7" s="156"/>
    </row>
    <row r="8" spans="1:6">
      <c r="A8" s="310">
        <v>0.3</v>
      </c>
      <c r="B8" s="163" t="s">
        <v>11</v>
      </c>
      <c r="C8" s="164" t="s">
        <v>12</v>
      </c>
      <c r="D8" s="163" t="s">
        <v>13</v>
      </c>
      <c r="E8" s="156"/>
      <c r="F8" s="156"/>
    </row>
    <row r="9" spans="1:6">
      <c r="A9" s="310">
        <v>1.1000000000000001</v>
      </c>
      <c r="B9" s="163" t="s">
        <v>14</v>
      </c>
      <c r="C9" s="164" t="s">
        <v>15</v>
      </c>
      <c r="D9" s="163" t="s">
        <v>16</v>
      </c>
      <c r="E9" s="156"/>
      <c r="F9" s="156"/>
    </row>
    <row r="10" spans="1:6">
      <c r="A10" s="310">
        <v>2.1</v>
      </c>
      <c r="B10" s="163" t="s">
        <v>17</v>
      </c>
      <c r="C10" s="165" t="s">
        <v>18</v>
      </c>
      <c r="D10" s="311" t="s">
        <v>19</v>
      </c>
      <c r="E10" s="156"/>
      <c r="F10" s="156"/>
    </row>
    <row r="11" spans="1:6">
      <c r="A11" s="310">
        <v>2.2000000000000002</v>
      </c>
      <c r="B11" s="163" t="s">
        <v>20</v>
      </c>
      <c r="C11" s="164" t="s">
        <v>21</v>
      </c>
      <c r="D11" s="163" t="s">
        <v>22</v>
      </c>
      <c r="E11" s="156"/>
      <c r="F11" s="156"/>
    </row>
    <row r="12" spans="1:6">
      <c r="A12" s="310">
        <v>2.2999999999999998</v>
      </c>
      <c r="B12" s="163" t="s">
        <v>23</v>
      </c>
      <c r="C12" s="164" t="s">
        <v>24</v>
      </c>
      <c r="D12" s="163" t="s">
        <v>25</v>
      </c>
      <c r="E12" s="156"/>
      <c r="F12" s="156"/>
    </row>
    <row r="13" spans="1:6">
      <c r="A13" s="310">
        <v>2.4</v>
      </c>
      <c r="B13" s="163" t="s">
        <v>26</v>
      </c>
      <c r="C13" s="164" t="s">
        <v>27</v>
      </c>
      <c r="D13" s="308" t="s">
        <v>28</v>
      </c>
      <c r="E13" s="156"/>
      <c r="F13" s="156"/>
    </row>
    <row r="14" spans="1:6">
      <c r="A14" s="310">
        <v>2.5</v>
      </c>
      <c r="B14" s="163" t="s">
        <v>29</v>
      </c>
      <c r="C14" s="164" t="s">
        <v>30</v>
      </c>
      <c r="D14" s="308" t="s">
        <v>31</v>
      </c>
      <c r="E14" s="156"/>
      <c r="F14" s="156"/>
    </row>
    <row r="15" spans="1:6">
      <c r="A15" s="310">
        <v>2.6</v>
      </c>
      <c r="B15" s="163" t="s">
        <v>32</v>
      </c>
      <c r="C15" s="164" t="s">
        <v>33</v>
      </c>
      <c r="D15" s="308" t="s">
        <v>31</v>
      </c>
      <c r="E15" s="156"/>
      <c r="F15" s="156"/>
    </row>
    <row r="16" spans="1:6">
      <c r="A16" s="310">
        <v>2.7</v>
      </c>
      <c r="B16" s="163" t="s">
        <v>34</v>
      </c>
      <c r="C16" s="164" t="s">
        <v>35</v>
      </c>
      <c r="D16" s="308" t="s">
        <v>36</v>
      </c>
      <c r="E16" s="156"/>
      <c r="F16" s="156"/>
    </row>
    <row r="17" spans="1:6">
      <c r="A17" s="310">
        <v>2.8</v>
      </c>
      <c r="B17" s="163" t="s">
        <v>37</v>
      </c>
      <c r="C17" s="164" t="s">
        <v>38</v>
      </c>
      <c r="D17" s="163" t="s">
        <v>39</v>
      </c>
      <c r="E17" s="156"/>
      <c r="F17" s="156"/>
    </row>
    <row r="18" spans="1:6">
      <c r="A18" s="310">
        <v>2.9</v>
      </c>
      <c r="B18" s="163" t="s">
        <v>40</v>
      </c>
      <c r="C18" s="164" t="s">
        <v>41</v>
      </c>
      <c r="D18" s="163" t="s">
        <v>42</v>
      </c>
      <c r="E18" s="156"/>
      <c r="F18" s="156"/>
    </row>
    <row r="19" spans="1:6">
      <c r="A19" s="310">
        <v>3.1</v>
      </c>
      <c r="B19" s="163" t="s">
        <v>43</v>
      </c>
      <c r="C19" s="164" t="s">
        <v>44</v>
      </c>
      <c r="D19" s="163" t="s">
        <v>45</v>
      </c>
      <c r="E19" s="156"/>
      <c r="F19" s="156"/>
    </row>
    <row r="20" spans="1:6">
      <c r="A20" s="310">
        <v>3.2</v>
      </c>
      <c r="B20" s="163" t="s">
        <v>46</v>
      </c>
      <c r="C20" s="164" t="s">
        <v>47</v>
      </c>
      <c r="D20" s="163" t="s">
        <v>45</v>
      </c>
      <c r="E20" s="156"/>
      <c r="F20" s="156"/>
    </row>
    <row r="21" spans="1:6">
      <c r="A21" s="310">
        <v>3.3</v>
      </c>
      <c r="B21" s="163" t="s">
        <v>46</v>
      </c>
      <c r="C21" s="164" t="s">
        <v>48</v>
      </c>
      <c r="D21" s="163" t="s">
        <v>45</v>
      </c>
      <c r="E21" s="156"/>
      <c r="F21" s="156"/>
    </row>
    <row r="22" spans="1:6">
      <c r="A22" s="310">
        <v>3.4</v>
      </c>
      <c r="B22" s="163" t="s">
        <v>49</v>
      </c>
      <c r="C22" s="164" t="s">
        <v>50</v>
      </c>
      <c r="D22" s="163" t="s">
        <v>51</v>
      </c>
      <c r="E22" s="156"/>
      <c r="F22" s="156"/>
    </row>
    <row r="23" spans="1:6">
      <c r="A23" s="310">
        <v>3.5</v>
      </c>
      <c r="B23" s="163" t="s">
        <v>52</v>
      </c>
      <c r="C23" s="164" t="s">
        <v>53</v>
      </c>
      <c r="D23" s="163" t="s">
        <v>54</v>
      </c>
    </row>
    <row r="24" spans="1:6">
      <c r="A24" s="310">
        <v>3.6</v>
      </c>
      <c r="B24" s="306" t="s">
        <v>55</v>
      </c>
      <c r="C24" s="307" t="s">
        <v>56</v>
      </c>
      <c r="D24" s="306" t="s">
        <v>57</v>
      </c>
    </row>
    <row r="25" spans="1:6">
      <c r="A25" s="310">
        <v>3.7</v>
      </c>
      <c r="B25" s="308" t="s">
        <v>58</v>
      </c>
      <c r="C25" s="164" t="s">
        <v>59</v>
      </c>
      <c r="D25" s="163" t="s">
        <v>60</v>
      </c>
    </row>
    <row r="26" spans="1:6">
      <c r="A26" s="310">
        <v>3.8</v>
      </c>
      <c r="B26" s="308" t="s">
        <v>61</v>
      </c>
      <c r="C26" s="164" t="s">
        <v>62</v>
      </c>
      <c r="D26" s="163" t="s">
        <v>63</v>
      </c>
    </row>
    <row r="27" spans="1:6">
      <c r="A27" s="310">
        <v>3.9</v>
      </c>
      <c r="B27" s="308" t="s">
        <v>64</v>
      </c>
      <c r="C27" s="164" t="s">
        <v>65</v>
      </c>
      <c r="D27" s="163" t="s">
        <v>66</v>
      </c>
    </row>
    <row r="28" spans="1:6">
      <c r="A28" s="310">
        <v>4</v>
      </c>
      <c r="B28" s="308" t="s">
        <v>67</v>
      </c>
      <c r="C28" s="164" t="s">
        <v>68</v>
      </c>
      <c r="D28" s="163" t="s">
        <v>69</v>
      </c>
    </row>
    <row r="29" spans="1:6">
      <c r="A29" s="310">
        <v>4.0999999999999996</v>
      </c>
      <c r="B29" s="163" t="s">
        <v>70</v>
      </c>
      <c r="C29" s="164" t="s">
        <v>71</v>
      </c>
      <c r="D29" s="308" t="s">
        <v>72</v>
      </c>
    </row>
    <row r="30" spans="1:6">
      <c r="A30" s="162"/>
      <c r="B30" s="162"/>
      <c r="C30" s="162"/>
      <c r="D30" s="156"/>
    </row>
    <row r="31" spans="1:6">
      <c r="B31" s="314"/>
      <c r="C31" s="314"/>
      <c r="D31" s="156"/>
    </row>
    <row r="32" spans="1:6">
      <c r="A32" s="155"/>
    </row>
    <row r="33" spans="1:3" ht="17.45" thickBot="1">
      <c r="A33" s="158" t="s">
        <v>73</v>
      </c>
    </row>
    <row r="34" spans="1:3" ht="14.45" thickTop="1">
      <c r="A34" s="157" t="s">
        <v>74</v>
      </c>
      <c r="B34" s="157" t="s">
        <v>75</v>
      </c>
      <c r="C34" s="157" t="s">
        <v>76</v>
      </c>
    </row>
    <row r="35" spans="1:3">
      <c r="A35" s="152">
        <v>45944</v>
      </c>
      <c r="B35" t="s">
        <v>77</v>
      </c>
      <c r="C35" t="s">
        <v>78</v>
      </c>
    </row>
    <row r="36" spans="1:3">
      <c r="A36" s="152">
        <v>45950</v>
      </c>
      <c r="B36" t="s">
        <v>77</v>
      </c>
      <c r="C36" t="s">
        <v>79</v>
      </c>
    </row>
    <row r="37" spans="1:3">
      <c r="A37" s="152">
        <v>45971</v>
      </c>
      <c r="B37" t="s">
        <v>77</v>
      </c>
      <c r="C37" t="s">
        <v>80</v>
      </c>
    </row>
  </sheetData>
  <mergeCells count="1">
    <mergeCell ref="A2:D2"/>
  </mergeCells>
  <hyperlinks>
    <hyperlink ref="B25" r:id="rId1" xr:uid="{E834766A-3B14-4F57-80D5-CF37B2702379}"/>
    <hyperlink ref="D29" r:id="rId2" display="E@R , Locational VCR " xr:uid="{37F35563-A663-4570-86E8-CFD403FB2F5E}"/>
    <hyperlink ref="D13" r:id="rId3" xr:uid="{436322C6-84A5-4DAA-B6B7-CA34CD448110}"/>
    <hyperlink ref="B26" r:id="rId4" xr:uid="{7AB580A4-D659-49DD-8212-85EDDB7329BC}"/>
    <hyperlink ref="B27" r:id="rId5" xr:uid="{037B62DE-2790-499E-96E4-794B1A3B74F4}"/>
  </hyperlinks>
  <pageMargins left="0.7" right="0.7" top="0.75" bottom="0.75" header="0.3" footer="0.3"/>
  <headerFooter>
    <oddFooter>&amp;C_x000D_&amp;1#&amp;"Century Gothic"&amp;7&amp;K7F7F7F BUSINESS USE ONLY</oddFooter>
  </headerFooter>
  <tableParts count="2">
    <tablePart r:id="rId6"/>
    <tablePart r:id="rId7"/>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89490-F767-40A9-9A67-063B8C8C9A4D}">
  <sheetPr codeName="Sheet3">
    <tabColor rgb="FF00856C"/>
  </sheetPr>
  <dimension ref="A2:AP52"/>
  <sheetViews>
    <sheetView workbookViewId="0"/>
  </sheetViews>
  <sheetFormatPr defaultRowHeight="11.45"/>
  <cols>
    <col min="15" max="15" width="9.140625" customWidth="1"/>
    <col min="18" max="18" width="9" customWidth="1"/>
    <col min="34" max="34" width="9.140625" bestFit="1" customWidth="1"/>
    <col min="36" max="36" width="9.140625" bestFit="1" customWidth="1"/>
    <col min="39" max="40" width="9" customWidth="1"/>
  </cols>
  <sheetData>
    <row r="2" spans="1:42" ht="12">
      <c r="A2" t="s">
        <v>81</v>
      </c>
      <c r="R2" s="377" t="s">
        <v>82</v>
      </c>
      <c r="S2" s="377"/>
      <c r="T2" s="377"/>
      <c r="U2" s="377"/>
      <c r="W2" s="377" t="s">
        <v>83</v>
      </c>
      <c r="X2" s="377"/>
      <c r="AO2" s="377" t="s">
        <v>84</v>
      </c>
      <c r="AP2" s="377"/>
    </row>
    <row r="3" spans="1:42" ht="12" thickBot="1"/>
    <row r="4" spans="1:42" ht="11.65" customHeight="1" thickBot="1">
      <c r="S4" s="373" t="s">
        <v>85</v>
      </c>
      <c r="T4" s="374"/>
      <c r="W4" s="377" t="s">
        <v>86</v>
      </c>
      <c r="X4" s="377"/>
    </row>
    <row r="5" spans="1:42" ht="11.65" customHeight="1" thickBot="1">
      <c r="S5" s="373"/>
      <c r="T5" s="374"/>
      <c r="U5" s="144"/>
    </row>
    <row r="6" spans="1:42" ht="11.65" customHeight="1" thickBot="1">
      <c r="S6" s="373"/>
      <c r="T6" s="374"/>
      <c r="U6" s="138"/>
      <c r="W6" s="369" t="s">
        <v>87</v>
      </c>
      <c r="X6" s="370"/>
    </row>
    <row r="7" spans="1:42" ht="12" customHeight="1" thickBot="1">
      <c r="S7" s="375"/>
      <c r="T7" s="376"/>
      <c r="U7" s="139"/>
      <c r="V7" s="143"/>
      <c r="W7" s="369"/>
      <c r="X7" s="370"/>
      <c r="Y7" s="144"/>
      <c r="Z7" s="144"/>
      <c r="AA7" s="144"/>
      <c r="AB7" s="144"/>
      <c r="AC7" s="144"/>
      <c r="AD7" s="144"/>
      <c r="AE7" s="144"/>
      <c r="AF7" s="144"/>
      <c r="AG7" s="144"/>
      <c r="AH7" s="144"/>
      <c r="AI7" s="140"/>
      <c r="AK7" s="140"/>
      <c r="AL7" s="140"/>
    </row>
    <row r="8" spans="1:42" ht="11.65" customHeight="1" thickBot="1">
      <c r="A8" t="s">
        <v>88</v>
      </c>
      <c r="U8" s="139"/>
      <c r="W8" s="369"/>
      <c r="X8" s="370"/>
      <c r="AH8" s="138"/>
      <c r="AI8" s="140"/>
      <c r="AK8" s="140"/>
      <c r="AL8" s="140"/>
    </row>
    <row r="9" spans="1:42" ht="11.65" customHeight="1" thickBot="1">
      <c r="S9" s="373" t="s">
        <v>89</v>
      </c>
      <c r="T9" s="374"/>
      <c r="U9" s="139"/>
      <c r="W9" s="371"/>
      <c r="X9" s="372"/>
      <c r="AH9" s="139"/>
      <c r="AI9" s="140"/>
      <c r="AK9" s="140"/>
      <c r="AL9" s="140"/>
    </row>
    <row r="10" spans="1:42" ht="11.65" customHeight="1" thickBot="1">
      <c r="S10" s="373"/>
      <c r="T10" s="374"/>
      <c r="U10" s="145"/>
      <c r="AH10" s="139"/>
      <c r="AI10" s="140"/>
      <c r="AK10" s="140"/>
      <c r="AL10" s="140"/>
    </row>
    <row r="11" spans="1:42" ht="11.65" customHeight="1" thickBot="1">
      <c r="S11" s="373"/>
      <c r="T11" s="374"/>
      <c r="AH11" s="139"/>
      <c r="AI11" s="140"/>
      <c r="AK11" s="140"/>
      <c r="AL11" s="140"/>
    </row>
    <row r="12" spans="1:42" ht="12" customHeight="1" thickBot="1">
      <c r="A12" t="s">
        <v>90</v>
      </c>
      <c r="S12" s="375"/>
      <c r="T12" s="376"/>
      <c r="AH12" s="139"/>
      <c r="AI12" s="140"/>
      <c r="AK12" s="140"/>
      <c r="AL12" s="140"/>
    </row>
    <row r="13" spans="1:42" ht="12.6" thickBot="1">
      <c r="AH13" s="139"/>
      <c r="AI13" s="140"/>
      <c r="AK13" s="389" t="s">
        <v>91</v>
      </c>
      <c r="AL13" s="389"/>
    </row>
    <row r="14" spans="1:42" ht="11.65" customHeight="1" thickBot="1">
      <c r="S14" s="373" t="s">
        <v>92</v>
      </c>
      <c r="T14" s="374"/>
      <c r="AH14" s="139"/>
      <c r="AI14" s="140"/>
      <c r="AK14" s="140"/>
      <c r="AL14" s="140"/>
    </row>
    <row r="15" spans="1:42" ht="12" customHeight="1" thickBot="1">
      <c r="S15" s="373"/>
      <c r="T15" s="374"/>
      <c r="U15" s="144"/>
      <c r="AH15" s="139"/>
      <c r="AI15" s="140"/>
      <c r="AK15" s="369" t="s">
        <v>93</v>
      </c>
      <c r="AL15" s="384"/>
      <c r="AO15" s="378" t="s">
        <v>94</v>
      </c>
      <c r="AP15" s="379"/>
    </row>
    <row r="16" spans="1:42" ht="11.65" customHeight="1" thickBot="1">
      <c r="S16" s="373"/>
      <c r="T16" s="374"/>
      <c r="U16" s="138"/>
      <c r="AH16" s="139"/>
      <c r="AI16" s="141"/>
      <c r="AJ16" s="145"/>
      <c r="AK16" s="385"/>
      <c r="AL16" s="386"/>
      <c r="AM16" s="141"/>
      <c r="AN16" s="145"/>
      <c r="AO16" s="380"/>
      <c r="AP16" s="381"/>
    </row>
    <row r="17" spans="1:42" ht="12" customHeight="1" thickBot="1">
      <c r="A17" t="s">
        <v>95</v>
      </c>
      <c r="C17" t="s">
        <v>96</v>
      </c>
      <c r="S17" s="375"/>
      <c r="T17" s="376"/>
      <c r="U17" s="139"/>
      <c r="V17" s="146"/>
      <c r="AH17" s="139"/>
      <c r="AI17" s="140"/>
      <c r="AK17" s="385"/>
      <c r="AL17" s="386"/>
      <c r="AO17" s="380"/>
      <c r="AP17" s="381"/>
    </row>
    <row r="18" spans="1:42" ht="12" customHeight="1" thickBot="1">
      <c r="U18" s="139"/>
      <c r="V18" s="146"/>
      <c r="AH18" s="139"/>
      <c r="AI18" s="140"/>
      <c r="AK18" s="387"/>
      <c r="AL18" s="388"/>
      <c r="AO18" s="382"/>
      <c r="AP18" s="383"/>
    </row>
    <row r="19" spans="1:42" ht="11.65" customHeight="1" thickBot="1">
      <c r="S19" s="373" t="s">
        <v>97</v>
      </c>
      <c r="T19" s="374"/>
      <c r="U19" s="139"/>
      <c r="V19" s="146"/>
      <c r="AH19" s="139"/>
      <c r="AI19" s="140"/>
      <c r="AK19" s="140"/>
      <c r="AL19" s="140"/>
    </row>
    <row r="20" spans="1:42" ht="11.65" customHeight="1" thickBot="1">
      <c r="S20" s="373"/>
      <c r="T20" s="374"/>
      <c r="U20" s="145"/>
      <c r="V20" s="390" t="s">
        <v>98</v>
      </c>
      <c r="W20" s="390"/>
      <c r="X20" s="390"/>
      <c r="Y20" s="390"/>
      <c r="AH20" s="139"/>
      <c r="AI20" s="140"/>
      <c r="AK20" s="140"/>
      <c r="AL20" s="140"/>
    </row>
    <row r="21" spans="1:42" ht="11.65" customHeight="1" thickBot="1">
      <c r="S21" s="373"/>
      <c r="T21" s="374"/>
      <c r="U21" s="138"/>
      <c r="V21" s="140"/>
      <c r="AH21" s="139"/>
      <c r="AI21" s="140"/>
      <c r="AK21" s="140"/>
      <c r="AL21" s="140"/>
    </row>
    <row r="22" spans="1:42" ht="12" customHeight="1" thickBot="1">
      <c r="A22" t="s">
        <v>99</v>
      </c>
      <c r="S22" s="375"/>
      <c r="T22" s="376"/>
      <c r="U22" s="139"/>
      <c r="V22" s="140"/>
      <c r="W22" s="369" t="s">
        <v>100</v>
      </c>
      <c r="X22" s="370"/>
      <c r="AH22" s="139"/>
      <c r="AI22" s="140"/>
      <c r="AK22" s="140"/>
      <c r="AL22" s="140"/>
    </row>
    <row r="23" spans="1:42" ht="12" customHeight="1" thickBot="1">
      <c r="U23" s="139"/>
      <c r="V23" s="141"/>
      <c r="W23" s="369"/>
      <c r="X23" s="370"/>
      <c r="Y23" s="144"/>
      <c r="AH23" s="139"/>
      <c r="AI23" s="140"/>
      <c r="AK23" s="140"/>
      <c r="AL23" s="140"/>
    </row>
    <row r="24" spans="1:42" ht="11.65" customHeight="1" thickBot="1">
      <c r="S24" s="365" t="s">
        <v>101</v>
      </c>
      <c r="T24" s="366"/>
      <c r="U24" s="139"/>
      <c r="W24" s="369"/>
      <c r="X24" s="370"/>
      <c r="Y24" s="138"/>
      <c r="AH24" s="139"/>
      <c r="AI24" s="140"/>
      <c r="AK24" s="140"/>
      <c r="AL24" s="140"/>
    </row>
    <row r="25" spans="1:42" ht="10.5" customHeight="1" thickBot="1">
      <c r="S25" s="365"/>
      <c r="T25" s="366"/>
      <c r="U25" s="145"/>
      <c r="W25" s="371"/>
      <c r="X25" s="372"/>
      <c r="Y25" s="139"/>
      <c r="AH25" s="139"/>
      <c r="AI25" s="140"/>
      <c r="AK25" s="140"/>
      <c r="AL25" s="140"/>
    </row>
    <row r="26" spans="1:42" ht="11.65" customHeight="1" thickBot="1">
      <c r="S26" s="365"/>
      <c r="T26" s="366"/>
      <c r="U26" s="138"/>
      <c r="Y26" s="139"/>
      <c r="AH26" s="139"/>
      <c r="AI26" s="140"/>
      <c r="AK26" s="140"/>
      <c r="AL26" s="140"/>
    </row>
    <row r="27" spans="1:42" ht="11.65" customHeight="1" thickBot="1">
      <c r="A27" t="s">
        <v>102</v>
      </c>
      <c r="S27" s="367"/>
      <c r="T27" s="368"/>
      <c r="U27" s="139"/>
      <c r="Y27" s="139"/>
      <c r="AH27" s="139"/>
      <c r="AI27" s="140"/>
      <c r="AK27" s="140"/>
      <c r="AL27" s="140"/>
    </row>
    <row r="28" spans="1:42" ht="11.65" customHeight="1" thickBot="1">
      <c r="U28" s="139"/>
      <c r="Y28" s="139"/>
      <c r="AA28" s="377" t="s">
        <v>103</v>
      </c>
      <c r="AB28" s="377"/>
      <c r="AD28" s="377" t="s">
        <v>104</v>
      </c>
      <c r="AE28" s="377"/>
      <c r="AF28" s="377"/>
      <c r="AG28" s="377"/>
      <c r="AH28" s="139"/>
      <c r="AI28" s="140"/>
      <c r="AK28" s="140"/>
      <c r="AL28" s="140"/>
    </row>
    <row r="29" spans="1:42" ht="11.65" customHeight="1" thickBot="1">
      <c r="S29" s="365" t="s">
        <v>105</v>
      </c>
      <c r="T29" s="366"/>
      <c r="U29" s="139"/>
      <c r="Y29" s="139"/>
      <c r="AH29" s="139"/>
      <c r="AI29" s="140"/>
      <c r="AK29" s="140"/>
      <c r="AL29" s="140"/>
    </row>
    <row r="30" spans="1:42" ht="11.65" customHeight="1" thickBot="1">
      <c r="S30" s="365"/>
      <c r="T30" s="366"/>
      <c r="U30" s="145"/>
      <c r="Y30" s="139"/>
      <c r="AA30" s="369" t="s">
        <v>106</v>
      </c>
      <c r="AB30" s="370"/>
      <c r="AE30" s="369" t="s">
        <v>107</v>
      </c>
      <c r="AF30" s="370"/>
      <c r="AH30" s="139"/>
      <c r="AI30" s="140"/>
      <c r="AK30" s="140"/>
      <c r="AL30" s="140"/>
    </row>
    <row r="31" spans="1:42" ht="11.65" customHeight="1" thickBot="1">
      <c r="A31" t="s">
        <v>108</v>
      </c>
      <c r="S31" s="365"/>
      <c r="T31" s="366"/>
      <c r="U31" s="161"/>
      <c r="Y31" s="139"/>
      <c r="Z31" s="143"/>
      <c r="AA31" s="369"/>
      <c r="AB31" s="370"/>
      <c r="AC31" s="144"/>
      <c r="AD31" s="145"/>
      <c r="AE31" s="369"/>
      <c r="AF31" s="370"/>
      <c r="AG31" s="144"/>
      <c r="AH31" s="145"/>
      <c r="AI31" s="140"/>
      <c r="AK31" s="140"/>
      <c r="AL31" s="140"/>
    </row>
    <row r="32" spans="1:42" ht="11.65" customHeight="1" thickBot="1">
      <c r="S32" s="367"/>
      <c r="T32" s="368"/>
      <c r="U32" s="140"/>
      <c r="Y32" s="139"/>
      <c r="AA32" s="369"/>
      <c r="AB32" s="370"/>
      <c r="AC32" s="138"/>
      <c r="AE32" s="369"/>
      <c r="AF32" s="370"/>
      <c r="AG32" s="161"/>
    </row>
    <row r="33" spans="19:35" ht="11.65" customHeight="1" thickBot="1">
      <c r="U33" s="140"/>
      <c r="Y33" s="139"/>
      <c r="AA33" s="371"/>
      <c r="AB33" s="372"/>
      <c r="AC33" s="139"/>
      <c r="AE33" s="371"/>
      <c r="AF33" s="372"/>
    </row>
    <row r="34" spans="19:35" ht="11.65" customHeight="1">
      <c r="S34" s="160"/>
      <c r="T34" s="160"/>
      <c r="U34" s="160"/>
      <c r="V34" s="160"/>
      <c r="Y34" s="139"/>
      <c r="AC34" s="139"/>
    </row>
    <row r="35" spans="19:35" ht="11.65" customHeight="1">
      <c r="S35" s="160"/>
      <c r="T35" s="160"/>
      <c r="U35" s="160"/>
      <c r="V35" s="160"/>
      <c r="Y35" s="139"/>
      <c r="AC35" s="139"/>
    </row>
    <row r="36" spans="19:35" ht="12" thickBot="1">
      <c r="Y36" s="139"/>
      <c r="AC36" s="139"/>
    </row>
    <row r="37" spans="19:35" ht="12" thickBot="1">
      <c r="S37" s="373" t="s">
        <v>40</v>
      </c>
      <c r="T37" s="374"/>
      <c r="Y37" s="139"/>
      <c r="AC37" s="139"/>
    </row>
    <row r="38" spans="19:35" ht="12" thickBot="1">
      <c r="S38" s="373"/>
      <c r="T38" s="374"/>
      <c r="U38" s="144"/>
      <c r="V38" s="144"/>
      <c r="W38" s="144"/>
      <c r="X38" s="144"/>
      <c r="Y38" s="145"/>
      <c r="Z38" s="146"/>
      <c r="AA38" s="140"/>
      <c r="AB38" s="140"/>
      <c r="AC38" s="139"/>
    </row>
    <row r="39" spans="19:35" ht="11.65" customHeight="1" thickBot="1">
      <c r="S39" s="373"/>
      <c r="T39" s="374"/>
      <c r="Z39" s="140"/>
      <c r="AA39" s="140"/>
      <c r="AB39" s="140"/>
      <c r="AC39" s="139"/>
      <c r="AI39" s="140"/>
    </row>
    <row r="40" spans="19:35" ht="11.65" customHeight="1" thickBot="1">
      <c r="S40" s="375"/>
      <c r="T40" s="376"/>
      <c r="AC40" s="139"/>
    </row>
    <row r="41" spans="19:35" ht="11.65" customHeight="1">
      <c r="AC41" s="139"/>
    </row>
    <row r="42" spans="19:35" ht="11.65" customHeight="1" thickBot="1">
      <c r="AC42" s="139"/>
    </row>
    <row r="43" spans="19:35" ht="12" customHeight="1" thickBot="1">
      <c r="S43" s="373" t="s">
        <v>109</v>
      </c>
      <c r="T43" s="374"/>
      <c r="V43" s="159"/>
      <c r="W43" s="377" t="s">
        <v>110</v>
      </c>
      <c r="X43" s="377"/>
      <c r="AC43" s="139"/>
    </row>
    <row r="44" spans="19:35" ht="12" thickBot="1">
      <c r="S44" s="373"/>
      <c r="T44" s="374"/>
      <c r="U44" s="144"/>
      <c r="AC44" s="139"/>
    </row>
    <row r="45" spans="19:35" ht="12" thickBot="1">
      <c r="S45" s="373"/>
      <c r="T45" s="374"/>
      <c r="U45" s="138"/>
      <c r="V45" s="142"/>
      <c r="W45" s="369" t="s">
        <v>111</v>
      </c>
      <c r="X45" s="370"/>
      <c r="AC45" s="139"/>
    </row>
    <row r="46" spans="19:35" ht="12" thickBot="1">
      <c r="S46" s="375"/>
      <c r="T46" s="376"/>
      <c r="U46" s="139"/>
      <c r="V46" s="143"/>
      <c r="W46" s="369"/>
      <c r="X46" s="370"/>
      <c r="Y46" s="144"/>
      <c r="Z46" s="144"/>
      <c r="AA46" s="144"/>
      <c r="AB46" s="144"/>
      <c r="AC46" s="145"/>
    </row>
    <row r="47" spans="19:35" ht="12" thickBot="1">
      <c r="U47" s="139"/>
      <c r="V47" s="142"/>
      <c r="W47" s="369"/>
      <c r="X47" s="370"/>
    </row>
    <row r="48" spans="19:35" ht="12" thickBot="1">
      <c r="S48" s="365" t="s">
        <v>112</v>
      </c>
      <c r="T48" s="366"/>
      <c r="U48" s="139"/>
      <c r="V48" s="142"/>
      <c r="W48" s="371"/>
      <c r="X48" s="372"/>
    </row>
    <row r="49" spans="19:21" ht="12" thickBot="1">
      <c r="S49" s="365"/>
      <c r="T49" s="366"/>
      <c r="U49" s="145"/>
    </row>
    <row r="50" spans="19:21" ht="11.65" customHeight="1" thickBot="1">
      <c r="S50" s="365"/>
      <c r="T50" s="366"/>
    </row>
    <row r="51" spans="19:21" ht="11.65" customHeight="1" thickBot="1">
      <c r="S51" s="367"/>
      <c r="T51" s="368"/>
    </row>
    <row r="52" spans="19:21" ht="11.65" customHeight="1"/>
  </sheetData>
  <mergeCells count="25">
    <mergeCell ref="AD28:AG28"/>
    <mergeCell ref="AA28:AB28"/>
    <mergeCell ref="S19:T22"/>
    <mergeCell ref="S24:T27"/>
    <mergeCell ref="W22:X25"/>
    <mergeCell ref="V20:Y20"/>
    <mergeCell ref="AO2:AP2"/>
    <mergeCell ref="AO15:AP18"/>
    <mergeCell ref="W6:X9"/>
    <mergeCell ref="W2:X2"/>
    <mergeCell ref="S14:T17"/>
    <mergeCell ref="W4:X4"/>
    <mergeCell ref="AK15:AL18"/>
    <mergeCell ref="AK13:AL13"/>
    <mergeCell ref="R2:U2"/>
    <mergeCell ref="S4:T7"/>
    <mergeCell ref="S9:T12"/>
    <mergeCell ref="S48:T51"/>
    <mergeCell ref="W45:X48"/>
    <mergeCell ref="S37:T40"/>
    <mergeCell ref="AA30:AB33"/>
    <mergeCell ref="AE30:AF33"/>
    <mergeCell ref="S29:T32"/>
    <mergeCell ref="S43:T46"/>
    <mergeCell ref="W43:X43"/>
  </mergeCells>
  <pageMargins left="0.7" right="0.7" top="0.75" bottom="0.75" header="0.3" footer="0.3"/>
  <headerFooter>
    <oddFooter>&amp;C_x000D_&amp;1#&amp;"Century Gothic"&amp;7&amp;K7F7F7F BUSINESS USE ONLY</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B95508-0DE7-4113-8912-3EF3EC295287}">
  <sheetPr codeName="Sheet1">
    <tabColor rgb="FF00856C"/>
  </sheetPr>
  <dimension ref="A1:BZ201"/>
  <sheetViews>
    <sheetView topLeftCell="L32" zoomScale="85" zoomScaleNormal="85" workbookViewId="0">
      <selection activeCell="R24" sqref="R24"/>
    </sheetView>
  </sheetViews>
  <sheetFormatPr defaultRowHeight="11.45"/>
  <cols>
    <col min="3" max="3" width="28.42578125" customWidth="1"/>
    <col min="4" max="4" width="31.42578125" customWidth="1"/>
    <col min="5" max="5" width="18.5703125" customWidth="1"/>
    <col min="7" max="7" width="30.7109375" customWidth="1"/>
    <col min="8" max="8" width="14.85546875" customWidth="1"/>
    <col min="9" max="9" width="28.7109375" customWidth="1"/>
    <col min="10" max="10" width="26.5703125" customWidth="1"/>
    <col min="11" max="11" width="18.140625" customWidth="1"/>
    <col min="12" max="12" width="22.85546875" customWidth="1"/>
    <col min="13" max="13" width="14.85546875" bestFit="1" customWidth="1"/>
    <col min="17" max="17" width="13" customWidth="1"/>
    <col min="18" max="18" width="12" bestFit="1" customWidth="1"/>
    <col min="21" max="21" width="15.140625" customWidth="1"/>
    <col min="22" max="22" width="12.42578125" customWidth="1"/>
    <col min="25" max="25" width="13.140625" customWidth="1"/>
    <col min="26" max="26" width="13.28515625" customWidth="1"/>
    <col min="32" max="32" width="16.7109375" customWidth="1"/>
    <col min="33" max="33" width="20.7109375" customWidth="1"/>
    <col min="35" max="35" width="23.28515625" customWidth="1"/>
    <col min="36" max="36" width="33.140625" customWidth="1"/>
  </cols>
  <sheetData>
    <row r="1" spans="1:38">
      <c r="A1" s="273"/>
      <c r="B1" s="274"/>
      <c r="C1" s="274"/>
      <c r="D1" s="274"/>
      <c r="E1" s="274"/>
      <c r="F1" s="274"/>
      <c r="G1" s="274"/>
      <c r="H1" s="274"/>
      <c r="I1" s="274"/>
      <c r="J1" s="274"/>
      <c r="K1" s="274"/>
      <c r="L1" s="274"/>
      <c r="M1" s="274"/>
      <c r="N1" s="274"/>
      <c r="O1" s="274"/>
      <c r="P1" s="274"/>
      <c r="Q1" s="274"/>
      <c r="R1" s="274"/>
      <c r="S1" s="274"/>
      <c r="T1" s="274"/>
      <c r="U1" s="274"/>
      <c r="V1" s="274"/>
      <c r="W1" s="274"/>
      <c r="X1" s="274"/>
      <c r="Y1" s="274"/>
      <c r="Z1" s="274"/>
      <c r="AA1" s="274"/>
      <c r="AB1" s="274"/>
      <c r="AC1" s="274"/>
      <c r="AD1" s="274"/>
      <c r="AE1" s="274"/>
      <c r="AF1" s="274"/>
      <c r="AG1" s="274"/>
      <c r="AH1" s="274"/>
      <c r="AI1" s="274"/>
      <c r="AJ1" s="274"/>
      <c r="AK1" s="265"/>
      <c r="AL1" s="414" t="s">
        <v>113</v>
      </c>
    </row>
    <row r="2" spans="1:38" ht="33">
      <c r="A2" s="275"/>
      <c r="B2" s="253"/>
      <c r="C2" s="403" t="s">
        <v>114</v>
      </c>
      <c r="D2" s="403"/>
      <c r="E2" s="403"/>
      <c r="F2" s="253"/>
      <c r="G2" s="415" t="s">
        <v>83</v>
      </c>
      <c r="H2" s="415"/>
      <c r="I2" s="415"/>
      <c r="J2" s="415"/>
      <c r="K2" s="415"/>
      <c r="L2" s="415"/>
      <c r="M2" s="415"/>
      <c r="N2" s="415"/>
      <c r="O2" s="415"/>
      <c r="P2" s="415"/>
      <c r="Q2" s="415"/>
      <c r="R2" s="415"/>
      <c r="S2" s="415"/>
      <c r="T2" s="346"/>
      <c r="U2" s="346"/>
      <c r="V2" s="346"/>
      <c r="W2" s="346"/>
      <c r="X2" s="346"/>
      <c r="Y2" s="346"/>
      <c r="Z2" s="346"/>
      <c r="AA2" s="346"/>
      <c r="AB2" s="346"/>
      <c r="AC2" s="346"/>
      <c r="AD2" s="346"/>
      <c r="AE2" s="253"/>
      <c r="AF2" s="415" t="s">
        <v>84</v>
      </c>
      <c r="AG2" s="415"/>
      <c r="AH2" s="415"/>
      <c r="AI2" s="415"/>
      <c r="AJ2" s="415"/>
      <c r="AK2" s="266"/>
      <c r="AL2" s="414"/>
    </row>
    <row r="3" spans="1:38">
      <c r="A3" s="275"/>
      <c r="B3" s="253"/>
      <c r="C3" s="253"/>
      <c r="D3" s="253"/>
      <c r="E3" s="253"/>
      <c r="F3" s="253"/>
      <c r="G3" s="253"/>
      <c r="H3" s="253"/>
      <c r="I3" s="253"/>
      <c r="J3" s="253"/>
      <c r="K3" s="253"/>
      <c r="L3" s="253"/>
      <c r="M3" s="253"/>
      <c r="N3" s="253"/>
      <c r="O3" s="253"/>
      <c r="P3" s="253"/>
      <c r="Q3" s="253"/>
      <c r="R3" s="253"/>
      <c r="S3" s="253"/>
      <c r="T3" s="253"/>
      <c r="U3" s="253"/>
      <c r="V3" s="253"/>
      <c r="W3" s="253"/>
      <c r="X3" s="253"/>
      <c r="Y3" s="253"/>
      <c r="Z3" s="253"/>
      <c r="AA3" s="253"/>
      <c r="AB3" s="253"/>
      <c r="AC3" s="253"/>
      <c r="AD3" s="253"/>
      <c r="AE3" s="253"/>
      <c r="AF3" s="253"/>
      <c r="AG3" s="253"/>
      <c r="AH3" s="253"/>
      <c r="AI3" s="253"/>
      <c r="AJ3" s="253"/>
      <c r="AK3" s="266"/>
      <c r="AL3" s="414"/>
    </row>
    <row r="4" spans="1:38">
      <c r="A4" s="275"/>
      <c r="B4" s="253"/>
      <c r="C4" s="253"/>
      <c r="D4" s="253"/>
      <c r="E4" s="253"/>
      <c r="F4" s="253"/>
      <c r="G4" s="253"/>
      <c r="H4" s="253"/>
      <c r="I4" s="253"/>
      <c r="J4" s="253"/>
      <c r="K4" s="253"/>
      <c r="L4" s="253"/>
      <c r="M4" s="253"/>
      <c r="N4" s="253"/>
      <c r="O4" s="253"/>
      <c r="P4" s="253"/>
      <c r="Q4" s="253"/>
      <c r="R4" s="253"/>
      <c r="S4" s="253"/>
      <c r="T4" s="253"/>
      <c r="U4" s="253"/>
      <c r="V4" s="253"/>
      <c r="W4" s="253"/>
      <c r="X4" s="253"/>
      <c r="Y4" s="253"/>
      <c r="Z4" s="253"/>
      <c r="AA4" s="253"/>
      <c r="AB4" s="253"/>
      <c r="AC4" s="253"/>
      <c r="AD4" s="253"/>
      <c r="AE4" s="253"/>
      <c r="AF4" s="253"/>
      <c r="AG4" s="253"/>
      <c r="AH4" s="253"/>
      <c r="AI4" s="253"/>
      <c r="AJ4" s="253"/>
      <c r="AK4" s="266"/>
      <c r="AL4" s="414"/>
    </row>
    <row r="5" spans="1:38">
      <c r="A5" s="275"/>
      <c r="B5" s="253"/>
      <c r="C5" s="253"/>
      <c r="D5" s="253"/>
      <c r="E5" s="253"/>
      <c r="F5" s="253"/>
      <c r="G5" s="253"/>
      <c r="H5" s="253"/>
      <c r="I5" s="253"/>
      <c r="J5" s="253"/>
      <c r="K5" s="253"/>
      <c r="L5" s="253"/>
      <c r="M5" s="253"/>
      <c r="N5" s="253"/>
      <c r="O5" s="253"/>
      <c r="P5" s="253"/>
      <c r="Q5" s="253"/>
      <c r="R5" s="253"/>
      <c r="S5" s="253"/>
      <c r="T5" s="253"/>
      <c r="U5" s="253"/>
      <c r="V5" s="253"/>
      <c r="W5" s="253"/>
      <c r="X5" s="253"/>
      <c r="Y5" s="253"/>
      <c r="Z5" s="253"/>
      <c r="AA5" s="253"/>
      <c r="AB5" s="253"/>
      <c r="AC5" s="253"/>
      <c r="AD5" s="253"/>
      <c r="AE5" s="253"/>
      <c r="AF5" s="253"/>
      <c r="AG5" s="253"/>
      <c r="AH5" s="253"/>
      <c r="AI5" s="253"/>
      <c r="AJ5" s="253"/>
      <c r="AK5" s="266"/>
      <c r="AL5" s="414"/>
    </row>
    <row r="6" spans="1:38">
      <c r="A6" s="275"/>
      <c r="B6" s="253"/>
      <c r="C6" s="253"/>
      <c r="D6" s="253"/>
      <c r="E6" s="253"/>
      <c r="F6" s="253"/>
      <c r="G6" s="253"/>
      <c r="H6" s="253"/>
      <c r="I6" s="253"/>
      <c r="J6" s="253"/>
      <c r="K6" s="253"/>
      <c r="L6" s="253"/>
      <c r="M6" s="253"/>
      <c r="N6" s="253"/>
      <c r="O6" s="253"/>
      <c r="P6" s="253"/>
      <c r="Q6" s="253"/>
      <c r="R6" s="253"/>
      <c r="S6" s="253"/>
      <c r="T6" s="253"/>
      <c r="U6" s="253"/>
      <c r="V6" s="253"/>
      <c r="W6" s="253"/>
      <c r="X6" s="253"/>
      <c r="Y6" s="253"/>
      <c r="Z6" s="253"/>
      <c r="AA6" s="253"/>
      <c r="AB6" s="253"/>
      <c r="AC6" s="253"/>
      <c r="AD6" s="253"/>
      <c r="AE6" s="253"/>
      <c r="AF6" s="253"/>
      <c r="AG6" s="253"/>
      <c r="AH6" s="253"/>
      <c r="AI6" s="253"/>
      <c r="AJ6" s="253"/>
      <c r="AK6" s="266"/>
      <c r="AL6" s="414"/>
    </row>
    <row r="7" spans="1:38">
      <c r="A7" s="275"/>
      <c r="B7" s="253"/>
      <c r="C7" s="253"/>
      <c r="D7" s="253"/>
      <c r="E7" s="253"/>
      <c r="F7" s="253"/>
      <c r="G7" s="253"/>
      <c r="H7" s="253"/>
      <c r="I7" s="253"/>
      <c r="J7" s="253"/>
      <c r="K7" s="253"/>
      <c r="L7" s="253"/>
      <c r="M7" s="253"/>
      <c r="N7" s="253"/>
      <c r="O7" s="253"/>
      <c r="P7" s="253"/>
      <c r="Q7" s="253"/>
      <c r="R7" s="253"/>
      <c r="S7" s="253"/>
      <c r="T7" s="253"/>
      <c r="U7" s="253"/>
      <c r="V7" s="253"/>
      <c r="W7" s="253"/>
      <c r="X7" s="253"/>
      <c r="Y7" s="253"/>
      <c r="Z7" s="253"/>
      <c r="AA7" s="253"/>
      <c r="AB7" s="253"/>
      <c r="AC7" s="253"/>
      <c r="AD7" s="253"/>
      <c r="AE7" s="253"/>
      <c r="AF7" s="253"/>
      <c r="AG7" s="253"/>
      <c r="AH7" s="253"/>
      <c r="AI7" s="253"/>
      <c r="AJ7" s="253"/>
      <c r="AK7" s="266"/>
      <c r="AL7" s="414"/>
    </row>
    <row r="8" spans="1:38" ht="12" thickBot="1">
      <c r="A8" s="275"/>
      <c r="B8" s="253"/>
      <c r="C8" s="253"/>
      <c r="D8" s="253"/>
      <c r="E8" s="253"/>
      <c r="F8" s="253"/>
      <c r="G8" s="253"/>
      <c r="H8" s="253"/>
      <c r="I8" s="253"/>
      <c r="J8" s="253"/>
      <c r="K8" s="253"/>
      <c r="L8" s="253"/>
      <c r="M8" s="253"/>
      <c r="N8" s="253"/>
      <c r="O8" s="253"/>
      <c r="P8" s="253"/>
      <c r="Q8" s="253"/>
      <c r="R8" s="253"/>
      <c r="S8" s="253"/>
      <c r="T8" s="253"/>
      <c r="U8" s="253"/>
      <c r="V8" s="253"/>
      <c r="W8" s="253"/>
      <c r="X8" s="253"/>
      <c r="Y8" s="253"/>
      <c r="Z8" s="253"/>
      <c r="AA8" s="253"/>
      <c r="AB8" s="253"/>
      <c r="AC8" s="253"/>
      <c r="AD8" s="253"/>
      <c r="AE8" s="253"/>
      <c r="AF8" s="253"/>
      <c r="AG8" s="253"/>
      <c r="AH8" s="253"/>
      <c r="AI8" s="253"/>
      <c r="AJ8" s="253"/>
      <c r="AK8" s="266"/>
      <c r="AL8" s="414"/>
    </row>
    <row r="9" spans="1:38">
      <c r="A9" s="275"/>
      <c r="B9" s="253"/>
      <c r="C9" s="399" t="s">
        <v>115</v>
      </c>
      <c r="D9" s="400"/>
      <c r="E9" s="253"/>
      <c r="F9" s="253"/>
      <c r="G9" s="399" t="s">
        <v>116</v>
      </c>
      <c r="H9" s="402"/>
      <c r="I9" s="402"/>
      <c r="J9" s="402"/>
      <c r="K9" s="400"/>
      <c r="L9" s="253"/>
      <c r="M9" s="253"/>
      <c r="N9" s="253"/>
      <c r="O9" s="253"/>
      <c r="P9" s="253"/>
      <c r="Q9" s="253"/>
      <c r="R9" s="253"/>
      <c r="S9" s="253"/>
      <c r="T9" s="253"/>
      <c r="U9" s="253"/>
      <c r="V9" s="253"/>
      <c r="W9" s="253"/>
      <c r="X9" s="253"/>
      <c r="Y9" s="253"/>
      <c r="Z9" s="253"/>
      <c r="AA9" s="253"/>
      <c r="AB9" s="253"/>
      <c r="AC9" s="253"/>
      <c r="AD9" s="253"/>
      <c r="AE9" s="253"/>
      <c r="AF9" s="253"/>
      <c r="AG9" s="253"/>
      <c r="AH9" s="253"/>
      <c r="AI9" s="253"/>
      <c r="AJ9" s="253"/>
      <c r="AK9" s="266"/>
      <c r="AL9" s="414"/>
    </row>
    <row r="10" spans="1:38">
      <c r="A10" s="275"/>
      <c r="B10" s="253"/>
      <c r="C10" s="390"/>
      <c r="D10" s="401"/>
      <c r="E10" s="253"/>
      <c r="F10" s="253"/>
      <c r="G10" s="390"/>
      <c r="H10" s="389"/>
      <c r="I10" s="389"/>
      <c r="J10" s="389"/>
      <c r="K10" s="401"/>
      <c r="L10" s="253"/>
      <c r="M10" s="253"/>
      <c r="N10" s="253"/>
      <c r="O10" s="253"/>
      <c r="P10" s="253"/>
      <c r="Q10" s="253"/>
      <c r="R10" s="253"/>
      <c r="S10" s="253"/>
      <c r="T10" s="253"/>
      <c r="U10" s="253"/>
      <c r="V10" s="253"/>
      <c r="W10" s="253"/>
      <c r="X10" s="253"/>
      <c r="Y10" s="253"/>
      <c r="Z10" s="253"/>
      <c r="AA10" s="253"/>
      <c r="AB10" s="253"/>
      <c r="AC10" s="253"/>
      <c r="AD10" s="253"/>
      <c r="AE10" s="253"/>
      <c r="AF10" s="253"/>
      <c r="AG10" s="253"/>
      <c r="AH10" s="253"/>
      <c r="AI10" s="253"/>
      <c r="AJ10" s="253"/>
      <c r="AK10" s="266"/>
      <c r="AL10" s="414"/>
    </row>
    <row r="11" spans="1:38">
      <c r="A11" s="275"/>
      <c r="B11" s="253"/>
      <c r="C11" s="146" t="s">
        <v>117</v>
      </c>
      <c r="D11" s="139" t="s">
        <v>118</v>
      </c>
      <c r="E11" s="253"/>
      <c r="F11" s="253"/>
      <c r="G11" s="146" t="s">
        <v>119</v>
      </c>
      <c r="H11" s="140"/>
      <c r="I11" s="140" t="s">
        <v>120</v>
      </c>
      <c r="J11" s="140" t="s">
        <v>121</v>
      </c>
      <c r="K11" s="139" t="s">
        <v>122</v>
      </c>
      <c r="L11" s="253"/>
      <c r="M11" s="253"/>
      <c r="N11" s="253"/>
      <c r="O11" s="253"/>
      <c r="P11" s="253"/>
      <c r="Q11" s="253"/>
      <c r="R11" s="253"/>
      <c r="S11" s="253"/>
      <c r="T11" s="253"/>
      <c r="U11" s="253"/>
      <c r="V11" s="253"/>
      <c r="W11" s="253"/>
      <c r="X11" s="253"/>
      <c r="Y11" s="253"/>
      <c r="Z11" s="253"/>
      <c r="AA11" s="253"/>
      <c r="AB11" s="253"/>
      <c r="AC11" s="253"/>
      <c r="AD11" s="253"/>
      <c r="AE11" s="253"/>
      <c r="AF11" s="253"/>
      <c r="AG11" s="253"/>
      <c r="AH11" s="253"/>
      <c r="AI11" s="253"/>
      <c r="AJ11" s="253"/>
      <c r="AK11" s="266"/>
      <c r="AL11" s="414"/>
    </row>
    <row r="12" spans="1:38" ht="12" thickBot="1">
      <c r="A12" s="275"/>
      <c r="B12" s="253"/>
      <c r="C12" s="146" t="s">
        <v>123</v>
      </c>
      <c r="D12" s="139">
        <f>'AER VCR Rates(2024)'!$B$2</f>
        <v>49.23</v>
      </c>
      <c r="E12" s="255"/>
      <c r="F12" s="256"/>
      <c r="G12" s="146" t="s">
        <v>123</v>
      </c>
      <c r="H12" s="175">
        <f>D12</f>
        <v>49.23</v>
      </c>
      <c r="I12" s="140">
        <f ca="1">D21</f>
        <v>34378474.294849463</v>
      </c>
      <c r="J12" s="176">
        <f ca="1">I12/$I$16</f>
        <v>0.37165288636734484</v>
      </c>
      <c r="K12" s="173">
        <f ca="1">J12*D12</f>
        <v>18.296471595864386</v>
      </c>
      <c r="L12" s="253"/>
      <c r="M12" s="253"/>
      <c r="N12" s="253"/>
      <c r="O12" s="253"/>
      <c r="P12" s="253"/>
      <c r="Q12" s="253"/>
      <c r="R12" s="253"/>
      <c r="S12" s="253"/>
      <c r="T12" s="253"/>
      <c r="U12" s="253"/>
      <c r="V12" s="253"/>
      <c r="W12" s="253"/>
      <c r="X12" s="253"/>
      <c r="Y12" s="253"/>
      <c r="Z12" s="253"/>
      <c r="AA12" s="253"/>
      <c r="AB12" s="253"/>
      <c r="AC12" s="253"/>
      <c r="AD12" s="253"/>
      <c r="AE12" s="253"/>
      <c r="AF12" s="253"/>
      <c r="AG12" s="363"/>
      <c r="AH12" s="253"/>
      <c r="AI12" s="253"/>
      <c r="AJ12" s="253"/>
      <c r="AK12" s="266"/>
      <c r="AL12" s="414"/>
    </row>
    <row r="13" spans="1:38" ht="12" thickBot="1">
      <c r="A13" s="275"/>
      <c r="B13" s="253"/>
      <c r="C13" s="146" t="s">
        <v>124</v>
      </c>
      <c r="D13" s="139">
        <f>'AER VCR Rates(2024)'!$B$3</f>
        <v>34.39</v>
      </c>
      <c r="E13" s="257"/>
      <c r="F13" s="253"/>
      <c r="G13" s="146" t="s">
        <v>124</v>
      </c>
      <c r="H13" s="175">
        <f t="shared" ref="H13:H15" si="0">D13</f>
        <v>34.39</v>
      </c>
      <c r="I13" s="140">
        <f ca="1">D19</f>
        <v>31576189.365604229</v>
      </c>
      <c r="J13" s="176">
        <f t="shared" ref="J13:J15" ca="1" si="1">I13/$I$16</f>
        <v>0.34135842729841126</v>
      </c>
      <c r="K13" s="173">
        <f t="shared" ref="K13:K15" ca="1" si="2">J13*D13</f>
        <v>11.739316314792363</v>
      </c>
      <c r="L13" s="255"/>
      <c r="M13" s="262"/>
      <c r="N13" s="262"/>
      <c r="O13" s="262"/>
      <c r="P13" s="262"/>
      <c r="Q13" s="262"/>
      <c r="R13" s="262"/>
      <c r="S13" s="262"/>
      <c r="T13" s="262"/>
      <c r="U13" s="262"/>
      <c r="V13" s="262"/>
      <c r="W13" s="262"/>
      <c r="X13" s="262"/>
      <c r="Y13" s="262"/>
      <c r="Z13" s="262"/>
      <c r="AA13" s="262"/>
      <c r="AB13" s="262"/>
      <c r="AC13" s="253"/>
      <c r="AD13" s="253"/>
      <c r="AE13" s="253"/>
      <c r="AF13" s="253"/>
      <c r="AG13" s="253"/>
      <c r="AH13" s="253"/>
      <c r="AI13" s="253"/>
      <c r="AJ13" s="253"/>
      <c r="AK13" s="266"/>
      <c r="AL13" s="414"/>
    </row>
    <row r="14" spans="1:38">
      <c r="A14" s="275"/>
      <c r="B14" s="253"/>
      <c r="C14" s="146" t="s">
        <v>125</v>
      </c>
      <c r="D14" s="139">
        <f>'AER VCR Rates(2024)'!$B$4</f>
        <v>33.49</v>
      </c>
      <c r="E14" s="258"/>
      <c r="F14" s="253"/>
      <c r="G14" s="146" t="s">
        <v>125</v>
      </c>
      <c r="H14" s="175">
        <f t="shared" si="0"/>
        <v>33.49</v>
      </c>
      <c r="I14" s="140">
        <f ca="1">D23</f>
        <v>10621047.205848478</v>
      </c>
      <c r="J14" s="176">
        <f t="shared" ca="1" si="1"/>
        <v>0.1148201870869178</v>
      </c>
      <c r="K14" s="173">
        <f t="shared" ca="1" si="2"/>
        <v>3.845328065540877</v>
      </c>
      <c r="L14" s="253"/>
      <c r="M14" s="253"/>
      <c r="N14" s="253"/>
      <c r="O14" s="253"/>
      <c r="P14" s="253"/>
      <c r="Q14" s="253"/>
      <c r="R14" s="253"/>
      <c r="S14" s="267"/>
      <c r="T14" s="253"/>
      <c r="U14" s="253"/>
      <c r="V14" s="253"/>
      <c r="W14" s="253"/>
      <c r="X14" s="253"/>
      <c r="Y14" s="253"/>
      <c r="Z14" s="253"/>
      <c r="AA14" s="257"/>
      <c r="AB14" s="257"/>
      <c r="AC14" s="253"/>
      <c r="AD14" s="253"/>
      <c r="AE14" s="253"/>
      <c r="AF14" s="253"/>
      <c r="AG14" s="253"/>
      <c r="AH14" s="253"/>
      <c r="AI14" s="253"/>
      <c r="AJ14" s="253"/>
      <c r="AK14" s="266"/>
      <c r="AL14" s="414"/>
    </row>
    <row r="15" spans="1:38" ht="12" thickBot="1">
      <c r="A15" s="275"/>
      <c r="B15" s="253"/>
      <c r="C15" s="141" t="s">
        <v>126</v>
      </c>
      <c r="D15" s="145">
        <f>'AER VCR Rates(2024)'!$B$5</f>
        <v>22.25</v>
      </c>
      <c r="E15" s="258"/>
      <c r="F15" s="253"/>
      <c r="G15" s="146" t="s">
        <v>126</v>
      </c>
      <c r="H15" s="175">
        <f t="shared" si="0"/>
        <v>22.25</v>
      </c>
      <c r="I15" s="140">
        <f ca="1">D22</f>
        <v>15925855.934041455</v>
      </c>
      <c r="J15" s="176">
        <f t="shared" ca="1" si="1"/>
        <v>0.17216849924732622</v>
      </c>
      <c r="K15" s="173">
        <f t="shared" ca="1" si="2"/>
        <v>3.8307491082530083</v>
      </c>
      <c r="L15" s="253"/>
      <c r="M15" s="253"/>
      <c r="N15" s="253"/>
      <c r="O15" s="253"/>
      <c r="P15" s="253"/>
      <c r="Q15" s="253"/>
      <c r="R15" s="253"/>
      <c r="S15" s="253"/>
      <c r="T15" s="253"/>
      <c r="U15" s="253"/>
      <c r="V15" s="253"/>
      <c r="W15" s="253"/>
      <c r="X15" s="253"/>
      <c r="Y15" s="253"/>
      <c r="Z15" s="253"/>
      <c r="AA15" s="258"/>
      <c r="AB15" s="258"/>
      <c r="AC15" s="253"/>
      <c r="AD15" s="253"/>
      <c r="AE15" s="253"/>
      <c r="AF15" s="253"/>
      <c r="AG15" s="253"/>
      <c r="AH15" s="253"/>
      <c r="AI15" s="253"/>
      <c r="AJ15" s="253"/>
      <c r="AK15" s="266"/>
      <c r="AL15" s="414"/>
    </row>
    <row r="16" spans="1:38" ht="12" thickBot="1">
      <c r="A16" s="275"/>
      <c r="B16" s="253"/>
      <c r="C16" s="140"/>
      <c r="D16" s="140"/>
      <c r="E16" s="258"/>
      <c r="F16" s="253"/>
      <c r="G16" s="146"/>
      <c r="H16" s="140"/>
      <c r="I16" s="140">
        <f ca="1">SUM(I12:I15)</f>
        <v>92501566.800343618</v>
      </c>
      <c r="J16" s="140"/>
      <c r="K16" s="173">
        <f ca="1">SUM(K12:K15)</f>
        <v>37.711865084450636</v>
      </c>
      <c r="L16" s="253"/>
      <c r="M16" s="253"/>
      <c r="N16" s="253"/>
      <c r="O16" s="253"/>
      <c r="P16" s="253"/>
      <c r="Q16" s="253"/>
      <c r="R16" s="253"/>
      <c r="S16" s="253"/>
      <c r="T16" s="253"/>
      <c r="U16" s="253"/>
      <c r="V16" s="253"/>
      <c r="W16" s="253"/>
      <c r="X16" s="253"/>
      <c r="Y16" s="253"/>
      <c r="Z16" s="253"/>
      <c r="AA16" s="258"/>
      <c r="AB16" s="258"/>
      <c r="AC16" s="253"/>
      <c r="AD16" s="253"/>
      <c r="AE16" s="253"/>
      <c r="AF16" s="253"/>
      <c r="AG16" s="253"/>
      <c r="AH16" s="253"/>
      <c r="AI16" s="253"/>
      <c r="AJ16" s="253"/>
      <c r="AK16" s="266"/>
      <c r="AL16" s="414"/>
    </row>
    <row r="17" spans="1:38" ht="12" thickBot="1">
      <c r="A17" s="275"/>
      <c r="B17" s="253"/>
      <c r="C17" s="399" t="s">
        <v>85</v>
      </c>
      <c r="D17" s="400"/>
      <c r="E17" s="258"/>
      <c r="F17" s="253"/>
      <c r="G17" s="141"/>
      <c r="H17" s="144"/>
      <c r="I17" s="144"/>
      <c r="J17" s="144"/>
      <c r="K17" s="174">
        <f ca="1">K16*10^3</f>
        <v>37711.865084450634</v>
      </c>
      <c r="L17" s="253"/>
      <c r="M17" s="253"/>
      <c r="N17" s="253"/>
      <c r="O17" s="253"/>
      <c r="P17" s="253"/>
      <c r="Q17" s="253"/>
      <c r="R17" s="253"/>
      <c r="S17" s="253"/>
      <c r="T17" s="253"/>
      <c r="U17" s="253"/>
      <c r="V17" s="253"/>
      <c r="W17" s="253"/>
      <c r="X17" s="253"/>
      <c r="Y17" s="253"/>
      <c r="Z17" s="253"/>
      <c r="AA17" s="258"/>
      <c r="AB17" s="258"/>
      <c r="AC17" s="253"/>
      <c r="AD17" s="253"/>
      <c r="AE17" s="253"/>
      <c r="AF17" s="399" t="s">
        <v>70</v>
      </c>
      <c r="AG17" s="400"/>
      <c r="AH17" s="253"/>
      <c r="AI17" s="399" t="s">
        <v>127</v>
      </c>
      <c r="AJ17" s="400"/>
      <c r="AK17" s="266"/>
      <c r="AL17" s="414"/>
    </row>
    <row r="18" spans="1:38" ht="12" thickBot="1">
      <c r="A18" s="275"/>
      <c r="B18" s="253"/>
      <c r="C18" s="390"/>
      <c r="D18" s="401"/>
      <c r="E18" s="258"/>
      <c r="F18" s="253"/>
      <c r="G18" s="253"/>
      <c r="H18" s="253"/>
      <c r="I18" s="253"/>
      <c r="J18" s="253"/>
      <c r="K18" s="253"/>
      <c r="L18" s="253"/>
      <c r="M18" s="253"/>
      <c r="N18" s="253"/>
      <c r="O18" s="253"/>
      <c r="P18" s="253"/>
      <c r="Q18" s="253"/>
      <c r="R18" s="253"/>
      <c r="S18" s="253"/>
      <c r="T18" s="253"/>
      <c r="U18" s="253"/>
      <c r="V18" s="253"/>
      <c r="W18" s="253"/>
      <c r="X18" s="253"/>
      <c r="Y18" s="253"/>
      <c r="Z18" s="253"/>
      <c r="AA18" s="258"/>
      <c r="AB18" s="258"/>
      <c r="AC18" s="255"/>
      <c r="AD18" s="262"/>
      <c r="AE18" s="253"/>
      <c r="AF18" s="390"/>
      <c r="AG18" s="401"/>
      <c r="AH18" s="253"/>
      <c r="AI18" s="390"/>
      <c r="AJ18" s="401"/>
      <c r="AK18" s="266"/>
      <c r="AL18" s="414"/>
    </row>
    <row r="19" spans="1:38" ht="15" thickBot="1">
      <c r="A19" s="275"/>
      <c r="B19" s="253"/>
      <c r="C19" s="168" t="s">
        <v>128</v>
      </c>
      <c r="D19" s="169">
        <f ca="1">SUMIFS('Customer No. and Vol per Feeder'!C:C,'Customer No. and Vol per Feeder'!F:F,'Key Model Assumption &amp; Inputs'!B1,'Customer No. and Vol per Feeder'!A:A,"COMMERCIAL")</f>
        <v>31576189.365604229</v>
      </c>
      <c r="E19" s="259"/>
      <c r="F19" s="253"/>
      <c r="G19" s="253"/>
      <c r="H19" s="253"/>
      <c r="I19" s="253"/>
      <c r="J19" s="253"/>
      <c r="K19" s="253"/>
      <c r="L19" s="253"/>
      <c r="M19" s="253"/>
      <c r="N19" s="253"/>
      <c r="O19" s="253"/>
      <c r="P19" s="253"/>
      <c r="Q19" s="253"/>
      <c r="R19" s="253"/>
      <c r="S19" s="253"/>
      <c r="T19" s="253"/>
      <c r="U19" s="253"/>
      <c r="V19" s="253"/>
      <c r="W19" s="253"/>
      <c r="X19" s="253"/>
      <c r="Y19" s="253"/>
      <c r="Z19" s="253"/>
      <c r="AA19" s="258"/>
      <c r="AB19" s="253"/>
      <c r="AC19" s="253"/>
      <c r="AD19" s="258"/>
      <c r="AE19" s="259"/>
      <c r="AF19" s="177" t="s">
        <v>129</v>
      </c>
      <c r="AG19" s="139">
        <v>2031</v>
      </c>
      <c r="AH19" s="259"/>
      <c r="AI19" s="177" t="s">
        <v>129</v>
      </c>
      <c r="AJ19" s="139">
        <v>2031</v>
      </c>
      <c r="AK19" s="266"/>
      <c r="AL19" s="414"/>
    </row>
    <row r="20" spans="1:38">
      <c r="A20" s="275"/>
      <c r="B20" s="253"/>
      <c r="C20" s="168"/>
      <c r="D20" s="169"/>
      <c r="E20" s="253"/>
      <c r="F20" s="253"/>
      <c r="G20" s="253"/>
      <c r="H20" s="253"/>
      <c r="I20" s="253"/>
      <c r="J20" s="253"/>
      <c r="K20" s="253"/>
      <c r="L20" s="253"/>
      <c r="M20" s="253"/>
      <c r="N20" s="253"/>
      <c r="O20" s="253"/>
      <c r="P20" s="253"/>
      <c r="Q20" s="253"/>
      <c r="R20" s="253"/>
      <c r="S20" s="253"/>
      <c r="T20" s="253"/>
      <c r="U20" s="253"/>
      <c r="V20" s="253"/>
      <c r="W20" s="253"/>
      <c r="X20" s="253"/>
      <c r="Y20" s="253"/>
      <c r="Z20" s="253"/>
      <c r="AA20" s="258"/>
      <c r="AB20" s="253"/>
      <c r="AC20" s="253"/>
      <c r="AD20" s="253"/>
      <c r="AE20" s="253"/>
      <c r="AF20" s="180" t="s">
        <v>130</v>
      </c>
      <c r="AG20" s="181">
        <f ca="1">SUM(R61,V61,Z61)+SUM(R93,V93,Z93)+SUM(R125,V125,Z125)+SUM(R155,V155,Z155)</f>
        <v>96.128829459198954</v>
      </c>
      <c r="AH20" s="253"/>
      <c r="AI20" s="180" t="s">
        <v>130</v>
      </c>
      <c r="AJ20" s="181">
        <f ca="1">AG20</f>
        <v>96.128829459198954</v>
      </c>
      <c r="AK20" s="266"/>
      <c r="AL20" s="414"/>
    </row>
    <row r="21" spans="1:38" ht="15" thickBot="1">
      <c r="A21" s="275"/>
      <c r="B21" s="253"/>
      <c r="C21" s="168" t="s">
        <v>131</v>
      </c>
      <c r="D21" s="169">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34378474.294849463</v>
      </c>
      <c r="E21" s="253"/>
      <c r="F21" s="253"/>
      <c r="G21" s="253"/>
      <c r="H21" s="253"/>
      <c r="I21" s="253"/>
      <c r="J21" s="253"/>
      <c r="K21" s="253"/>
      <c r="L21" s="253"/>
      <c r="M21" s="253"/>
      <c r="N21" s="253"/>
      <c r="O21" s="253"/>
      <c r="P21" s="253"/>
      <c r="Q21" s="253"/>
      <c r="R21" s="253"/>
      <c r="S21" s="253"/>
      <c r="T21" s="253"/>
      <c r="U21" s="253"/>
      <c r="V21" s="253"/>
      <c r="W21" s="253"/>
      <c r="X21" s="253"/>
      <c r="Y21" s="253"/>
      <c r="Z21" s="253"/>
      <c r="AA21" s="258"/>
      <c r="AB21" s="253"/>
      <c r="AC21" s="253"/>
      <c r="AD21" s="253"/>
      <c r="AE21" s="253"/>
      <c r="AF21" s="270" t="s">
        <v>132</v>
      </c>
      <c r="AG21" s="271">
        <f ca="1">AG20*K17</f>
        <v>3625197.4472914743</v>
      </c>
      <c r="AH21" s="253"/>
      <c r="AI21" s="270" t="s">
        <v>133</v>
      </c>
      <c r="AJ21" s="271">
        <f ca="1">AG21/10^6</f>
        <v>3.6251974472914745</v>
      </c>
      <c r="AK21" s="266"/>
      <c r="AL21" s="414"/>
    </row>
    <row r="22" spans="1:38">
      <c r="A22" s="275"/>
      <c r="B22" s="253"/>
      <c r="C22" s="168" t="s">
        <v>134</v>
      </c>
      <c r="D22" s="169">
        <f ca="1">SUMIFS('Customer No. and Vol per Feeder'!C:C,'Customer No. and Vol per Feeder'!F:F,'Key Model Assumption &amp; Inputs'!B1,'Customer No. and Vol per Feeder'!A:A,"FARM")</f>
        <v>15925855.934041455</v>
      </c>
      <c r="E22" s="253"/>
      <c r="F22" s="276"/>
      <c r="G22" s="253"/>
      <c r="H22" s="253"/>
      <c r="I22" s="253"/>
      <c r="J22" s="253"/>
      <c r="K22" s="253"/>
      <c r="L22" s="253"/>
      <c r="M22" s="253"/>
      <c r="N22" s="253"/>
      <c r="O22" s="253"/>
      <c r="P22" s="253"/>
      <c r="Q22" s="253"/>
      <c r="R22" s="253"/>
      <c r="S22" s="253"/>
      <c r="T22" s="253"/>
      <c r="U22" s="253"/>
      <c r="V22" s="253"/>
      <c r="W22" s="253"/>
      <c r="X22" s="253"/>
      <c r="Y22" s="253"/>
      <c r="Z22" s="253"/>
      <c r="AA22" s="258"/>
      <c r="AB22" s="253"/>
      <c r="AC22" s="253"/>
      <c r="AD22" s="253"/>
      <c r="AE22" s="253"/>
      <c r="AF22" s="253"/>
      <c r="AG22" s="253"/>
      <c r="AH22" s="253"/>
      <c r="AI22" s="253"/>
      <c r="AJ22" s="253"/>
      <c r="AK22" s="266"/>
      <c r="AL22" s="414"/>
    </row>
    <row r="23" spans="1:38" ht="12" thickBot="1">
      <c r="A23" s="275"/>
      <c r="B23" s="253"/>
      <c r="C23" s="170" t="s">
        <v>135</v>
      </c>
      <c r="D23" s="171">
        <f ca="1">SUMIFS('Customer No. and Vol per Feeder'!C:C,'Customer No. and Vol per Feeder'!F:F,'Key Model Assumption &amp; Inputs'!B1,'Customer No. and Vol per Feeder'!A:A,"INDUSTRIAL")</f>
        <v>10621047.205848478</v>
      </c>
      <c r="E23" s="253"/>
      <c r="F23" s="253"/>
      <c r="G23" s="253"/>
      <c r="H23" s="253"/>
      <c r="I23" s="253"/>
      <c r="J23" s="253"/>
      <c r="K23" s="253"/>
      <c r="L23" s="253"/>
      <c r="M23" s="253"/>
      <c r="N23" s="253"/>
      <c r="O23" s="253"/>
      <c r="P23" s="253"/>
      <c r="Q23" s="253"/>
      <c r="R23" s="253"/>
      <c r="S23" s="253"/>
      <c r="T23" s="253"/>
      <c r="U23" s="253"/>
      <c r="V23" s="253"/>
      <c r="W23" s="253"/>
      <c r="X23" s="253"/>
      <c r="Y23" s="253"/>
      <c r="Z23" s="253"/>
      <c r="AA23" s="258"/>
      <c r="AB23" s="253"/>
      <c r="AC23" s="253"/>
      <c r="AD23" s="253"/>
      <c r="AE23" s="253"/>
      <c r="AF23" s="253"/>
      <c r="AG23" s="253"/>
      <c r="AH23" s="253"/>
      <c r="AI23" s="253"/>
      <c r="AJ23" s="253"/>
      <c r="AK23" s="266"/>
      <c r="AL23" s="414"/>
    </row>
    <row r="24" spans="1:38" ht="12" thickBot="1">
      <c r="A24" s="275"/>
      <c r="B24" s="253"/>
      <c r="C24" s="140"/>
      <c r="D24" s="140"/>
      <c r="E24" s="253"/>
      <c r="F24" s="253"/>
      <c r="G24" s="253"/>
      <c r="H24" s="253"/>
      <c r="I24" s="253"/>
      <c r="J24" s="253"/>
      <c r="K24" s="253"/>
      <c r="L24" s="253"/>
      <c r="M24" s="253"/>
      <c r="N24" s="253"/>
      <c r="O24" s="253"/>
      <c r="P24" s="253"/>
      <c r="Q24" s="253"/>
      <c r="R24" s="253"/>
      <c r="S24" s="253"/>
      <c r="T24" s="253"/>
      <c r="U24" s="253"/>
      <c r="V24" s="253"/>
      <c r="W24" s="253"/>
      <c r="X24" s="253"/>
      <c r="Y24" s="253"/>
      <c r="Z24" s="253"/>
      <c r="AA24" s="258"/>
      <c r="AB24" s="253"/>
      <c r="AC24" s="253"/>
      <c r="AD24" s="253"/>
      <c r="AE24" s="253"/>
      <c r="AF24" s="253"/>
      <c r="AG24" s="253"/>
      <c r="AH24" s="253"/>
      <c r="AI24" s="253"/>
      <c r="AJ24" s="253"/>
      <c r="AK24" s="266"/>
      <c r="AL24" s="414"/>
    </row>
    <row r="25" spans="1:38">
      <c r="A25" s="275"/>
      <c r="B25" s="253"/>
      <c r="C25" s="399" t="s">
        <v>136</v>
      </c>
      <c r="D25" s="400"/>
      <c r="E25" s="253"/>
      <c r="F25" s="253"/>
      <c r="G25" s="253"/>
      <c r="H25" s="253"/>
      <c r="I25" s="253"/>
      <c r="J25" s="253"/>
      <c r="K25" s="253"/>
      <c r="L25" s="253"/>
      <c r="M25" s="253"/>
      <c r="N25" s="253"/>
      <c r="O25" s="253"/>
      <c r="P25" s="253"/>
      <c r="Q25" s="253"/>
      <c r="R25" s="253"/>
      <c r="S25" s="253"/>
      <c r="T25" s="253"/>
      <c r="U25" s="253"/>
      <c r="V25" s="253"/>
      <c r="W25" s="253"/>
      <c r="X25" s="253"/>
      <c r="Y25" s="253"/>
      <c r="Z25" s="253"/>
      <c r="AA25" s="258"/>
      <c r="AB25" s="253"/>
      <c r="AC25" s="253"/>
      <c r="AD25" s="253"/>
      <c r="AE25" s="253"/>
      <c r="AF25" s="253"/>
      <c r="AG25" s="253"/>
      <c r="AH25" s="253"/>
      <c r="AI25" s="253"/>
      <c r="AJ25" s="253"/>
      <c r="AK25" s="266"/>
      <c r="AL25" s="414"/>
    </row>
    <row r="26" spans="1:38">
      <c r="A26" s="275"/>
      <c r="B26" s="253"/>
      <c r="C26" s="390"/>
      <c r="D26" s="401"/>
      <c r="E26" s="253"/>
      <c r="F26" s="253"/>
      <c r="G26" s="253"/>
      <c r="H26" s="253"/>
      <c r="I26" s="253"/>
      <c r="J26" s="253"/>
      <c r="K26" s="253"/>
      <c r="L26" s="253"/>
      <c r="M26" s="253"/>
      <c r="N26" s="253"/>
      <c r="O26" s="253"/>
      <c r="P26" s="253"/>
      <c r="Q26" s="253"/>
      <c r="R26" s="253"/>
      <c r="S26" s="253"/>
      <c r="T26" s="253"/>
      <c r="U26" s="253"/>
      <c r="V26" s="253"/>
      <c r="W26" s="253"/>
      <c r="X26" s="253"/>
      <c r="Y26" s="253"/>
      <c r="Z26" s="253"/>
      <c r="AA26" s="258"/>
      <c r="AB26" s="253"/>
      <c r="AC26" s="253"/>
      <c r="AD26" s="253"/>
      <c r="AE26" s="253"/>
      <c r="AF26" s="253"/>
      <c r="AG26" s="253"/>
      <c r="AH26" s="253"/>
      <c r="AI26" s="253"/>
      <c r="AJ26" s="253"/>
      <c r="AK26" s="266"/>
      <c r="AL26" s="414"/>
    </row>
    <row r="27" spans="1:38">
      <c r="A27" s="275"/>
      <c r="B27" s="253"/>
      <c r="C27" s="146" t="s">
        <v>137</v>
      </c>
      <c r="D27" s="139">
        <v>2031</v>
      </c>
      <c r="E27" s="253"/>
      <c r="F27" s="253"/>
      <c r="G27" s="253"/>
      <c r="H27" s="253"/>
      <c r="I27" s="253"/>
      <c r="J27" s="253"/>
      <c r="K27" s="253"/>
      <c r="L27" s="253"/>
      <c r="M27" s="253"/>
      <c r="N27" s="253"/>
      <c r="O27" s="253"/>
      <c r="P27" s="253"/>
      <c r="Q27" s="253"/>
      <c r="R27" s="253"/>
      <c r="S27" s="253"/>
      <c r="T27" s="253"/>
      <c r="U27" s="253"/>
      <c r="V27" s="253"/>
      <c r="W27" s="253"/>
      <c r="X27" s="253"/>
      <c r="Y27" s="253"/>
      <c r="Z27" s="253"/>
      <c r="AA27" s="258"/>
      <c r="AB27" s="253"/>
      <c r="AC27" s="253"/>
      <c r="AD27" s="253"/>
      <c r="AE27" s="253"/>
      <c r="AF27" s="253"/>
      <c r="AG27" s="253"/>
      <c r="AH27" s="253"/>
      <c r="AI27" s="253"/>
      <c r="AJ27" s="253"/>
      <c r="AK27" s="266"/>
      <c r="AL27" s="414"/>
    </row>
    <row r="28" spans="1:38" ht="14.45">
      <c r="A28" s="275"/>
      <c r="B28" s="253"/>
      <c r="C28" s="229" t="s">
        <v>138</v>
      </c>
      <c r="D28" s="234">
        <f>FT!$K$9*Forecast_Sensitivity</f>
        <v>31.561565240577298</v>
      </c>
      <c r="E28" s="253"/>
      <c r="F28" s="253"/>
      <c r="G28" s="253"/>
      <c r="H28" s="253"/>
      <c r="I28" s="253"/>
      <c r="J28" s="253"/>
      <c r="K28" s="253"/>
      <c r="L28" s="253"/>
      <c r="M28" s="253"/>
      <c r="N28" s="253"/>
      <c r="O28" s="253"/>
      <c r="P28" s="253"/>
      <c r="Q28" s="253"/>
      <c r="R28" s="253"/>
      <c r="S28" s="253"/>
      <c r="T28" s="253"/>
      <c r="U28" s="253"/>
      <c r="V28" s="253"/>
      <c r="W28" s="253"/>
      <c r="X28" s="253"/>
      <c r="Y28" s="253"/>
      <c r="Z28" s="253"/>
      <c r="AA28" s="258"/>
      <c r="AB28" s="253"/>
      <c r="AC28" s="253"/>
      <c r="AD28" s="253"/>
      <c r="AE28" s="253"/>
      <c r="AF28" s="253"/>
      <c r="AG28" s="253"/>
      <c r="AH28" s="253"/>
      <c r="AI28" s="253"/>
      <c r="AJ28" s="253"/>
      <c r="AK28" s="266"/>
      <c r="AL28" s="414"/>
    </row>
    <row r="29" spans="1:38" ht="14.45">
      <c r="A29" s="275"/>
      <c r="B29" s="253"/>
      <c r="C29" s="230" t="s">
        <v>139</v>
      </c>
      <c r="D29" s="236">
        <f>FT!$K$10*Forecast_Sensitivity</f>
        <v>33.586520962170802</v>
      </c>
      <c r="E29" s="253"/>
      <c r="F29" s="253"/>
      <c r="G29" s="253"/>
      <c r="H29" s="253"/>
      <c r="I29" s="253"/>
      <c r="J29" s="253"/>
      <c r="K29" s="253"/>
      <c r="L29" s="253"/>
      <c r="M29" s="253"/>
      <c r="N29" s="253"/>
      <c r="O29" s="253"/>
      <c r="P29" s="253"/>
      <c r="Q29" s="253"/>
      <c r="R29" s="253"/>
      <c r="S29" s="253"/>
      <c r="T29" s="253"/>
      <c r="U29" s="253"/>
      <c r="V29" s="253"/>
      <c r="W29" s="253"/>
      <c r="X29" s="253"/>
      <c r="Y29" s="253"/>
      <c r="Z29" s="253"/>
      <c r="AA29" s="258"/>
      <c r="AB29" s="253"/>
      <c r="AC29" s="253"/>
      <c r="AD29" s="253"/>
      <c r="AE29" s="253"/>
      <c r="AF29" s="253"/>
      <c r="AG29" s="253"/>
      <c r="AH29" s="253"/>
      <c r="AI29" s="253"/>
      <c r="AJ29" s="253"/>
      <c r="AK29" s="266"/>
      <c r="AL29" s="414"/>
    </row>
    <row r="30" spans="1:38" ht="14.45">
      <c r="A30" s="275"/>
      <c r="B30" s="253"/>
      <c r="C30" s="231" t="s">
        <v>140</v>
      </c>
      <c r="D30" s="238">
        <f>FT!$K$17*Forecast_Sensitivity</f>
        <v>30.3425786850385</v>
      </c>
      <c r="E30" s="253"/>
      <c r="F30" s="253"/>
      <c r="G30" s="253"/>
      <c r="H30" s="253"/>
      <c r="I30" s="253"/>
      <c r="J30" s="253"/>
      <c r="K30" s="253"/>
      <c r="L30" s="253"/>
      <c r="M30" s="253"/>
      <c r="N30" s="253"/>
      <c r="O30" s="253"/>
      <c r="P30" s="253"/>
      <c r="Q30" s="253"/>
      <c r="R30" s="253"/>
      <c r="S30" s="253"/>
      <c r="T30" s="253"/>
      <c r="U30" s="253"/>
      <c r="V30" s="253"/>
      <c r="W30" s="253"/>
      <c r="X30" s="253"/>
      <c r="Y30" s="253"/>
      <c r="Z30" s="253"/>
      <c r="AA30" s="258"/>
      <c r="AB30" s="253"/>
      <c r="AC30" s="253"/>
      <c r="AD30" s="253"/>
      <c r="AE30" s="253"/>
      <c r="AF30" s="253"/>
      <c r="AG30" s="253"/>
      <c r="AH30" s="253"/>
      <c r="AI30" s="253"/>
      <c r="AJ30" s="253"/>
      <c r="AK30" s="266"/>
      <c r="AL30" s="414"/>
    </row>
    <row r="31" spans="1:38" ht="15" thickBot="1">
      <c r="A31" s="275"/>
      <c r="B31" s="253"/>
      <c r="C31" s="232" t="s">
        <v>141</v>
      </c>
      <c r="D31" s="250">
        <f>FT!$K$18*Forecast_Sensitivity</f>
        <v>32.593209577405197</v>
      </c>
      <c r="E31" s="253"/>
      <c r="F31" s="253"/>
      <c r="G31" s="253"/>
      <c r="H31" s="253"/>
      <c r="I31" s="253"/>
      <c r="J31" s="253"/>
      <c r="K31" s="253"/>
      <c r="L31" s="253"/>
      <c r="M31" s="253"/>
      <c r="N31" s="253"/>
      <c r="O31" s="253"/>
      <c r="P31" s="253"/>
      <c r="Q31" s="253"/>
      <c r="R31" s="253"/>
      <c r="S31" s="253"/>
      <c r="T31" s="253"/>
      <c r="U31" s="253"/>
      <c r="V31" s="253"/>
      <c r="W31" s="253"/>
      <c r="X31" s="253"/>
      <c r="Y31" s="253"/>
      <c r="Z31" s="253"/>
      <c r="AA31" s="258"/>
      <c r="AB31" s="253"/>
      <c r="AC31" s="253"/>
      <c r="AD31" s="253"/>
      <c r="AE31" s="253"/>
      <c r="AF31" s="253"/>
      <c r="AG31" s="253"/>
      <c r="AH31" s="253"/>
      <c r="AI31" s="253"/>
      <c r="AJ31" s="253"/>
      <c r="AK31" s="266"/>
      <c r="AL31" s="414"/>
    </row>
    <row r="32" spans="1:38" ht="12" thickBot="1">
      <c r="A32" s="275"/>
      <c r="B32" s="253"/>
      <c r="C32" s="253"/>
      <c r="D32" s="253"/>
      <c r="E32" s="253"/>
      <c r="F32" s="253"/>
      <c r="G32" s="253"/>
      <c r="H32" s="253"/>
      <c r="I32" s="253"/>
      <c r="J32" s="253"/>
      <c r="K32" s="253"/>
      <c r="L32" s="253"/>
      <c r="M32" s="253"/>
      <c r="N32" s="253"/>
      <c r="O32" s="253"/>
      <c r="P32" s="253"/>
      <c r="Q32" s="253"/>
      <c r="R32" s="253"/>
      <c r="S32" s="253"/>
      <c r="T32" s="253"/>
      <c r="U32" s="253"/>
      <c r="V32" s="253"/>
      <c r="W32" s="253"/>
      <c r="X32" s="253"/>
      <c r="Y32" s="253"/>
      <c r="Z32" s="253"/>
      <c r="AA32" s="258"/>
      <c r="AB32" s="253"/>
      <c r="AC32" s="253"/>
      <c r="AD32" s="253"/>
      <c r="AE32" s="253"/>
      <c r="AF32" s="253"/>
      <c r="AG32" s="253"/>
      <c r="AH32" s="253"/>
      <c r="AI32" s="253"/>
      <c r="AJ32" s="253"/>
      <c r="AK32" s="266"/>
      <c r="AL32" s="414"/>
    </row>
    <row r="33" spans="1:38">
      <c r="A33" s="275"/>
      <c r="B33" s="253"/>
      <c r="C33" s="399" t="s">
        <v>142</v>
      </c>
      <c r="D33" s="400"/>
      <c r="E33" s="253"/>
      <c r="F33" s="253"/>
      <c r="G33" s="399" t="s">
        <v>143</v>
      </c>
      <c r="H33" s="400"/>
      <c r="I33" s="253"/>
      <c r="J33" s="253"/>
      <c r="K33" s="404" t="s">
        <v>52</v>
      </c>
      <c r="L33" s="405"/>
      <c r="M33" s="406"/>
      <c r="N33" s="253"/>
      <c r="O33" s="253"/>
      <c r="P33" s="253"/>
      <c r="Q33" s="410" t="s">
        <v>144</v>
      </c>
      <c r="R33" s="411"/>
      <c r="S33" s="350"/>
      <c r="T33" s="350"/>
      <c r="U33" s="410" t="s">
        <v>145</v>
      </c>
      <c r="V33" s="411"/>
      <c r="W33" s="350"/>
      <c r="X33" s="350"/>
      <c r="Y33" s="410" t="s">
        <v>146</v>
      </c>
      <c r="Z33" s="411"/>
      <c r="AA33" s="352"/>
      <c r="AB33" s="350"/>
      <c r="AC33" s="350"/>
      <c r="AD33" s="350"/>
      <c r="AE33" s="253"/>
      <c r="AF33" s="253"/>
      <c r="AG33" s="253"/>
      <c r="AH33" s="253"/>
      <c r="AI33" s="253"/>
      <c r="AJ33" s="253"/>
      <c r="AK33" s="266"/>
      <c r="AL33" s="414"/>
    </row>
    <row r="34" spans="1:38" ht="12" thickBot="1">
      <c r="A34" s="275"/>
      <c r="B34" s="253"/>
      <c r="C34" s="390"/>
      <c r="D34" s="401"/>
      <c r="E34" s="255"/>
      <c r="F34" s="253"/>
      <c r="G34" s="390"/>
      <c r="H34" s="401"/>
      <c r="I34" s="253"/>
      <c r="J34" s="253"/>
      <c r="K34" s="407"/>
      <c r="L34" s="408"/>
      <c r="M34" s="409"/>
      <c r="N34" s="253"/>
      <c r="O34" s="253"/>
      <c r="P34" s="253"/>
      <c r="Q34" s="412"/>
      <c r="R34" s="413"/>
      <c r="S34" s="350"/>
      <c r="T34" s="350"/>
      <c r="U34" s="412"/>
      <c r="V34" s="413"/>
      <c r="W34" s="350"/>
      <c r="X34" s="350"/>
      <c r="Y34" s="412"/>
      <c r="Z34" s="413"/>
      <c r="AA34" s="352"/>
      <c r="AB34" s="350"/>
      <c r="AC34" s="350"/>
      <c r="AD34" s="350"/>
      <c r="AE34" s="253"/>
      <c r="AF34" s="253"/>
      <c r="AG34" s="253"/>
      <c r="AH34" s="253"/>
      <c r="AI34" s="253"/>
      <c r="AJ34" s="253"/>
      <c r="AK34" s="266"/>
      <c r="AL34" s="414"/>
    </row>
    <row r="35" spans="1:38" ht="15" thickBot="1">
      <c r="A35" s="275"/>
      <c r="B35" s="253"/>
      <c r="C35" s="177" t="s">
        <v>129</v>
      </c>
      <c r="D35" s="139">
        <v>2031</v>
      </c>
      <c r="E35" s="260"/>
      <c r="F35" s="253"/>
      <c r="G35" s="146" t="s">
        <v>137</v>
      </c>
      <c r="H35" s="139">
        <v>2031</v>
      </c>
      <c r="I35" s="277"/>
      <c r="J35" s="282"/>
      <c r="K35" s="182" t="s">
        <v>147</v>
      </c>
      <c r="L35" s="183" t="s">
        <v>148</v>
      </c>
      <c r="M35" s="248" t="s">
        <v>149</v>
      </c>
      <c r="N35" s="281"/>
      <c r="O35" s="278"/>
      <c r="P35" s="282"/>
      <c r="Q35" s="225" t="s">
        <v>147</v>
      </c>
      <c r="R35" s="226" t="s">
        <v>149</v>
      </c>
      <c r="S35" s="253"/>
      <c r="T35" s="253"/>
      <c r="U35" s="225" t="s">
        <v>147</v>
      </c>
      <c r="V35" s="226" t="s">
        <v>149</v>
      </c>
      <c r="W35" s="253"/>
      <c r="X35" s="253"/>
      <c r="Y35" s="225" t="s">
        <v>147</v>
      </c>
      <c r="Z35" s="226" t="s">
        <v>149</v>
      </c>
      <c r="AA35" s="258"/>
      <c r="AB35" s="253"/>
      <c r="AC35" s="253"/>
      <c r="AD35" s="253"/>
      <c r="AE35" s="253"/>
      <c r="AF35" s="253"/>
      <c r="AG35" s="253"/>
      <c r="AH35" s="253"/>
      <c r="AI35" s="253"/>
      <c r="AJ35" s="253"/>
      <c r="AK35" s="266"/>
      <c r="AL35" s="414"/>
    </row>
    <row r="36" spans="1:38" ht="15" thickBot="1">
      <c r="A36" s="275"/>
      <c r="B36" s="253"/>
      <c r="C36" s="178" t="s">
        <v>150</v>
      </c>
      <c r="D36" s="145">
        <f>FT!$J$29</f>
        <v>0</v>
      </c>
      <c r="E36" s="261"/>
      <c r="F36" s="259"/>
      <c r="G36" s="229" t="s">
        <v>138</v>
      </c>
      <c r="H36" s="184">
        <f>D28-$D$36-$D$41-$D$46</f>
        <v>31.561565240577298</v>
      </c>
      <c r="I36" s="280"/>
      <c r="J36" s="283"/>
      <c r="K36" s="227">
        <f t="shared" ref="K36:K59" si="3">C51</f>
        <v>1</v>
      </c>
      <c r="L36" s="183">
        <f ca="1">E51</f>
        <v>0</v>
      </c>
      <c r="M36" s="248">
        <f>K36*$H$36</f>
        <v>31.561565240577298</v>
      </c>
      <c r="N36" s="253"/>
      <c r="O36" s="266"/>
      <c r="P36" s="253"/>
      <c r="Q36" s="227">
        <f>K36</f>
        <v>1</v>
      </c>
      <c r="R36" s="184"/>
      <c r="S36" s="253"/>
      <c r="T36" s="253"/>
      <c r="U36" s="227">
        <f>Q36</f>
        <v>1</v>
      </c>
      <c r="V36" s="184"/>
      <c r="W36" s="253"/>
      <c r="X36" s="253"/>
      <c r="Y36" s="227">
        <f>Q36</f>
        <v>1</v>
      </c>
      <c r="Z36" s="184"/>
      <c r="AA36" s="258"/>
      <c r="AB36" s="253"/>
      <c r="AC36" s="253"/>
      <c r="AD36" s="253"/>
      <c r="AE36" s="253"/>
      <c r="AF36" s="253"/>
      <c r="AG36" s="253"/>
      <c r="AH36" s="253"/>
      <c r="AI36" s="253"/>
      <c r="AJ36" s="253"/>
      <c r="AK36" s="266"/>
      <c r="AL36" s="414"/>
    </row>
    <row r="37" spans="1:38" ht="15" thickBot="1">
      <c r="A37" s="275"/>
      <c r="B37" s="253"/>
      <c r="C37" s="253"/>
      <c r="D37" s="253"/>
      <c r="E37" s="258"/>
      <c r="F37" s="253"/>
      <c r="G37" s="230" t="s">
        <v>139</v>
      </c>
      <c r="H37" s="191">
        <f t="shared" ref="H37:H39" si="4">D29-$D$36-$D$41-$D$46</f>
        <v>33.586520962170802</v>
      </c>
      <c r="I37" s="280"/>
      <c r="J37" s="253"/>
      <c r="K37" s="227">
        <f t="shared" si="3"/>
        <v>0.99</v>
      </c>
      <c r="L37" s="183">
        <f t="shared" ref="L37:L59" ca="1" si="5">E52</f>
        <v>0.37816428448424311</v>
      </c>
      <c r="M37" s="184">
        <f t="shared" ref="M37:M59" si="6">K37*$H$36</f>
        <v>31.245949588171523</v>
      </c>
      <c r="N37" s="253"/>
      <c r="O37" s="266"/>
      <c r="P37" s="253"/>
      <c r="Q37" s="227">
        <f t="shared" ref="Q37:Q57" si="7">K37</f>
        <v>0.99</v>
      </c>
      <c r="R37" s="184" t="str">
        <f>IF($M$37-$I$171&gt;0,((($M$36+$M$37)/2)-$I$171)*($L$37-$L$36),IF((($M$36-$I$171)*($M$37-$I$171)&lt;0),(($L$37-$L$36)/($M$36-$M$37))*(($M$36-$I$171)^2)*0.5,""))</f>
        <v/>
      </c>
      <c r="S37" s="253"/>
      <c r="T37" s="253"/>
      <c r="U37" s="227">
        <f t="shared" ref="U37:U59" si="8">Q37</f>
        <v>0.99</v>
      </c>
      <c r="V37" s="184">
        <f ca="1">IF($M$37-$I$172&gt;0,((($M$36+$M$37)/2)-$I$172)*($L$37-$L$36),IF((($M$36-$I$172)*($M$37-$I$172)&lt;0),(($L$37-$L$36)/($M$36-$M$37))*(($M$36-$I$172)^2)*0.5,""))</f>
        <v>11.875779452723643</v>
      </c>
      <c r="W37" s="253"/>
      <c r="X37" s="253"/>
      <c r="Y37" s="227">
        <f t="shared" ref="Y37:Y59" si="9">Q37</f>
        <v>0.99</v>
      </c>
      <c r="Z37" s="184">
        <f ca="1">IF($M$37-$I$173&gt;0,((($M$36+$M$37)/2)-$I$173)*($L$37-$L$36),IF((($M$36-$I$173)*($M$37-$I$173)&lt;0),(($L$37-$L$36)/($M$36-$M$37))*(($M$36-$I$173)^2)*0.5,""))</f>
        <v>11.875779452723643</v>
      </c>
      <c r="AA37" s="258"/>
      <c r="AB37" s="253"/>
      <c r="AC37" s="253"/>
      <c r="AD37" s="253"/>
      <c r="AE37" s="253"/>
      <c r="AF37" s="253"/>
      <c r="AG37" s="253"/>
      <c r="AH37" s="253"/>
      <c r="AI37" s="253"/>
      <c r="AJ37" s="253"/>
      <c r="AK37" s="266"/>
      <c r="AL37" s="414"/>
    </row>
    <row r="38" spans="1:38" ht="14.45">
      <c r="A38" s="275"/>
      <c r="B38" s="253"/>
      <c r="C38" s="399" t="s">
        <v>151</v>
      </c>
      <c r="D38" s="400"/>
      <c r="E38" s="258"/>
      <c r="F38" s="253"/>
      <c r="G38" s="231" t="s">
        <v>140</v>
      </c>
      <c r="H38" s="198">
        <f t="shared" si="4"/>
        <v>30.3425786850385</v>
      </c>
      <c r="I38" s="252"/>
      <c r="J38" s="253"/>
      <c r="K38" s="227">
        <f t="shared" si="3"/>
        <v>0.98</v>
      </c>
      <c r="L38" s="183">
        <f t="shared" ca="1" si="5"/>
        <v>0.37816428448424311</v>
      </c>
      <c r="M38" s="184">
        <f t="shared" si="6"/>
        <v>30.930333935765752</v>
      </c>
      <c r="N38" s="253"/>
      <c r="O38" s="266"/>
      <c r="P38" s="253"/>
      <c r="Q38" s="227">
        <f t="shared" si="7"/>
        <v>0.98</v>
      </c>
      <c r="R38" s="184" t="str">
        <f>IF($M$38-$I$171&gt;0,((($M$37+$M$38)/2)-$I$171)*($L$38-$L$37),IF((($M$37-$I$171)*($M$38-$I$171)&lt;0),(($L$38-$L$37)/($M$37-$M$38))*(($M$37-$I$171)^2)*0.5,""))</f>
        <v/>
      </c>
      <c r="S38" s="253"/>
      <c r="T38" s="253"/>
      <c r="U38" s="227">
        <f t="shared" si="8"/>
        <v>0.98</v>
      </c>
      <c r="V38" s="184">
        <f ca="1">IF($M$38-$I$172&gt;0,((($M$37+$M$38)/2)-$I$172)*($L$38-$L$37),IF((($M$37-$I$172)*($M$38-$I$172)&lt;0),(($L$38-$L$37)/($M$37-$M$38))*(($M$37-$I$172)^2)*0.5,""))</f>
        <v>0</v>
      </c>
      <c r="W38" s="253"/>
      <c r="X38" s="253"/>
      <c r="Y38" s="227">
        <f t="shared" si="9"/>
        <v>0.98</v>
      </c>
      <c r="Z38" s="184">
        <f ca="1">IF($M$38-$I$173&gt;0,((($M$37+$M$38)/2)-$I$173)*($L$38-$L$37),IF((($M$37-$I$173)*($M$38-$I$173)&lt;0),(($L$38-$L$37)/($M$37-$M$38))*(($M$37-$I$173)^2)*0.5,""))</f>
        <v>0</v>
      </c>
      <c r="AA38" s="258"/>
      <c r="AB38" s="253"/>
      <c r="AC38" s="253"/>
      <c r="AD38" s="253"/>
      <c r="AE38" s="253"/>
      <c r="AF38" s="253"/>
      <c r="AG38" s="253"/>
      <c r="AH38" s="253"/>
      <c r="AI38" s="253"/>
      <c r="AJ38" s="253"/>
      <c r="AK38" s="266"/>
      <c r="AL38" s="414"/>
    </row>
    <row r="39" spans="1:38" ht="15" thickBot="1">
      <c r="A39" s="275"/>
      <c r="B39" s="253"/>
      <c r="C39" s="390"/>
      <c r="D39" s="401"/>
      <c r="E39" s="259"/>
      <c r="F39" s="253"/>
      <c r="G39" s="232" t="s">
        <v>141</v>
      </c>
      <c r="H39" s="209">
        <f t="shared" si="4"/>
        <v>32.593209577405197</v>
      </c>
      <c r="I39" s="252"/>
      <c r="J39" s="253"/>
      <c r="K39" s="227">
        <f t="shared" si="3"/>
        <v>0.97</v>
      </c>
      <c r="L39" s="183">
        <f t="shared" ca="1" si="5"/>
        <v>0.75632856896848621</v>
      </c>
      <c r="M39" s="184">
        <f t="shared" si="6"/>
        <v>30.614718283359977</v>
      </c>
      <c r="N39" s="253"/>
      <c r="O39" s="266"/>
      <c r="P39" s="253"/>
      <c r="Q39" s="227">
        <f t="shared" si="7"/>
        <v>0.97</v>
      </c>
      <c r="R39" s="184" t="str">
        <f>IF($M$39-$I$171&gt;0,((($M$38+$M$39)/2)-$I$171)*($L$39-$L$38),IF((($M$38-$I$171)*($M$39-$I$171)&lt;0),(($L$39-$L$38)/($M$38-$M$39))*(($M$38-$I$171)^2)*0.5,""))</f>
        <v/>
      </c>
      <c r="S39" s="253"/>
      <c r="T39" s="253"/>
      <c r="U39" s="227">
        <f t="shared" si="8"/>
        <v>0.97</v>
      </c>
      <c r="V39" s="184">
        <f ca="1">IF($M$39-$I$172&gt;0,((($M$38+$M$39)/2)-$I$172)*($L$39-$L$38),IF((($M$38-$I$172)*($M$39-$I$172)&lt;0),(($L$39-$L$38)/($M$38-$M$39))*(($M$38-$I$172)^2)*0.5,""))</f>
        <v>11.63707031799553</v>
      </c>
      <c r="W39" s="253"/>
      <c r="X39" s="253"/>
      <c r="Y39" s="227">
        <f t="shared" si="9"/>
        <v>0.97</v>
      </c>
      <c r="Z39" s="184">
        <f ca="1">IF($M$39-$I$173&gt;0,((($M$38+$M$39)/2)-$I$173)*($L$39-$L$38),IF((($M$38-$I$173)*($M$39-$I$173)&lt;0),(($L$39-$L$38)/($M$38-$M$39))*(($M$38-$I$173)^2)*0.5,""))</f>
        <v>11.63707031799553</v>
      </c>
      <c r="AA39" s="258"/>
      <c r="AB39" s="253"/>
      <c r="AC39" s="253"/>
      <c r="AD39" s="253"/>
      <c r="AE39" s="253"/>
      <c r="AF39" s="253"/>
      <c r="AG39" s="253"/>
      <c r="AH39" s="253"/>
      <c r="AI39" s="253"/>
      <c r="AJ39" s="253"/>
      <c r="AK39" s="266"/>
      <c r="AL39" s="414"/>
    </row>
    <row r="40" spans="1:38" ht="14.45">
      <c r="A40" s="275"/>
      <c r="B40" s="253"/>
      <c r="C40" s="177" t="s">
        <v>129</v>
      </c>
      <c r="D40" s="139">
        <v>2031</v>
      </c>
      <c r="E40" s="258"/>
      <c r="F40" s="253"/>
      <c r="G40" s="253"/>
      <c r="H40" s="253"/>
      <c r="I40" s="252"/>
      <c r="J40" s="253"/>
      <c r="K40" s="227">
        <f t="shared" si="3"/>
        <v>0.95</v>
      </c>
      <c r="L40" s="183">
        <f t="shared" ca="1" si="5"/>
        <v>0.75632856896848621</v>
      </c>
      <c r="M40" s="184">
        <f t="shared" si="6"/>
        <v>29.983486978548431</v>
      </c>
      <c r="N40" s="253"/>
      <c r="O40" s="266"/>
      <c r="P40" s="253"/>
      <c r="Q40" s="227">
        <f t="shared" si="7"/>
        <v>0.95</v>
      </c>
      <c r="R40" s="184" t="str">
        <f>IF($M$40-$I$171&gt;0,((($M$39+$M$40)/2)-$I$171)*($L$40-$L$39),IF((($M$39-$I$171)*($M$40-$I$171)&lt;0),(($L$40-$L$39)/($M$39-$M$40))*(($M$39-$I$171)^2)*0.5,""))</f>
        <v/>
      </c>
      <c r="S40" s="253"/>
      <c r="T40" s="253"/>
      <c r="U40" s="227">
        <f t="shared" si="8"/>
        <v>0.95</v>
      </c>
      <c r="V40" s="184">
        <f ca="1">IF($M$40-$I$172&gt;0,((($M$39+$M$40)/2)-$I$172)*($L$40-$L$39),IF((($M$39-$I$172)*($M$40-$I$172)&lt;0),(($L$40-$L$39)/($M$39-$M$40))*(($M$39-$I$172)^2)*0.5,""))</f>
        <v>0</v>
      </c>
      <c r="W40" s="253"/>
      <c r="X40" s="253"/>
      <c r="Y40" s="227">
        <f t="shared" si="9"/>
        <v>0.95</v>
      </c>
      <c r="Z40" s="184">
        <f ca="1">IF($M$40-$I$173&gt;0,((($M$39+$M$40)/2)-$I$173)*($L$40-$L$39),IF((($M$39-$I$173)*($M$40-$I$173)&lt;0),(($L$40-$L$39)/($M$39-$M$40))*(($M$39-$I$173)^2)*0.5,""))</f>
        <v>0</v>
      </c>
      <c r="AA40" s="258"/>
      <c r="AB40" s="253"/>
      <c r="AC40" s="253"/>
      <c r="AD40" s="253"/>
      <c r="AE40" s="253"/>
      <c r="AF40" s="253"/>
      <c r="AG40" s="253"/>
      <c r="AH40" s="253"/>
      <c r="AI40" s="253"/>
      <c r="AJ40" s="253"/>
      <c r="AK40" s="266"/>
      <c r="AL40" s="414"/>
    </row>
    <row r="41" spans="1:38" ht="15" thickBot="1">
      <c r="A41" s="275"/>
      <c r="B41" s="253"/>
      <c r="C41" s="178" t="s">
        <v>150</v>
      </c>
      <c r="D41" s="145">
        <f>'Key Model Assumption &amp; Inputs'!$H$46</f>
        <v>0</v>
      </c>
      <c r="E41" s="258"/>
      <c r="F41" s="253"/>
      <c r="G41" s="253"/>
      <c r="H41" s="253"/>
      <c r="I41" s="252"/>
      <c r="J41" s="253"/>
      <c r="K41" s="227">
        <f t="shared" si="3"/>
        <v>0.9</v>
      </c>
      <c r="L41" s="183">
        <f t="shared" ca="1" si="5"/>
        <v>3.7816428448424322</v>
      </c>
      <c r="M41" s="184">
        <f t="shared" si="6"/>
        <v>28.40540871651957</v>
      </c>
      <c r="N41" s="253"/>
      <c r="O41" s="266"/>
      <c r="P41" s="253"/>
      <c r="Q41" s="227">
        <f t="shared" si="7"/>
        <v>0.9</v>
      </c>
      <c r="R41" s="184" t="str">
        <f>IF($M$41-$I$171&gt;0,((($M$40+$M$41)/2)-$I$171)*($L$41-$L$40),IF((($M$40-$I$171)*($M$41-$I$171)&lt;0),(($L$41-$L$40)/($M$40-$M$41))*(($M$40-$I$171)^2)*0.5,""))</f>
        <v/>
      </c>
      <c r="S41" s="253"/>
      <c r="T41" s="253"/>
      <c r="U41" s="227">
        <f t="shared" si="8"/>
        <v>0.9</v>
      </c>
      <c r="V41" s="184">
        <f ca="1">IF($M$41-$I$172&gt;0,((($M$40+$M$41)/2)-$I$172)*($L$41-$L$40),IF((($M$40-$I$172)*($M$41-$I$172)&lt;0),(($L$41-$L$40)/($M$40-$M$41))*(($M$40-$I$172)^2)*0.5,""))</f>
        <v>88.322379849401997</v>
      </c>
      <c r="W41" s="253"/>
      <c r="X41" s="253"/>
      <c r="Y41" s="227">
        <f t="shared" si="9"/>
        <v>0.9</v>
      </c>
      <c r="Z41" s="184">
        <f ca="1">IF($M$41-$I$173&gt;0,((($M$40+$M$41)/2)-$I$173)*($L$41-$L$40),IF((($M$40-$I$173)*($M$41-$I$173)&lt;0),(($L$41-$L$40)/($M$40-$M$41))*(($M$40-$I$173)^2)*0.5,""))</f>
        <v>88.322379849401997</v>
      </c>
      <c r="AA41" s="258"/>
      <c r="AB41" s="253"/>
      <c r="AC41" s="253"/>
      <c r="AD41" s="253"/>
      <c r="AE41" s="253"/>
      <c r="AF41" s="253"/>
      <c r="AG41" s="253"/>
      <c r="AH41" s="253"/>
      <c r="AI41" s="253"/>
      <c r="AJ41" s="253"/>
      <c r="AK41" s="266"/>
      <c r="AL41" s="414"/>
    </row>
    <row r="42" spans="1:38" ht="12" thickBot="1">
      <c r="A42" s="275"/>
      <c r="B42" s="253"/>
      <c r="C42" s="253"/>
      <c r="D42" s="253"/>
      <c r="E42" s="258"/>
      <c r="F42" s="253"/>
      <c r="G42" s="253"/>
      <c r="H42" s="253"/>
      <c r="I42" s="252"/>
      <c r="J42" s="253"/>
      <c r="K42" s="227">
        <f t="shared" si="3"/>
        <v>0.85</v>
      </c>
      <c r="L42" s="183">
        <f t="shared" ca="1" si="5"/>
        <v>13.613914241432747</v>
      </c>
      <c r="M42" s="184">
        <f t="shared" si="6"/>
        <v>26.827330454490703</v>
      </c>
      <c r="N42" s="253"/>
      <c r="O42" s="266"/>
      <c r="P42" s="253"/>
      <c r="Q42" s="227">
        <f t="shared" si="7"/>
        <v>0.85</v>
      </c>
      <c r="R42" s="184" t="str">
        <f>IF($M$42-$I$171&gt;0,((($M$41+$M$42)/2)-$I$171)*($L$42-$L$41),IF((($M$41-$I$171)*($M$42-$I$171)&lt;0),(($L$42-$L$41)/($M$41-$M$42))*(($M$41-$I$171)^2)*0.5,""))</f>
        <v/>
      </c>
      <c r="S42" s="254"/>
      <c r="T42" s="253"/>
      <c r="U42" s="227">
        <f t="shared" si="8"/>
        <v>0.85</v>
      </c>
      <c r="V42" s="184">
        <f ca="1">IF($M$42-$I$172&gt;0,((($M$41+$M$42)/2)-$I$172)*($L$42-$L$41),IF((($M$41-$I$172)*($M$42-$I$172)&lt;0),(($L$42-$L$41)/($M$41-$M$42))*(($M$41-$I$172)^2)*0.5,""))</f>
        <v>271.53164075322888</v>
      </c>
      <c r="W42" s="253"/>
      <c r="X42" s="253"/>
      <c r="Y42" s="227">
        <f t="shared" si="9"/>
        <v>0.85</v>
      </c>
      <c r="Z42" s="184">
        <f ca="1">IF($M$42-$I$173&gt;0,((($M$41+$M$42)/2)-$I$173)*($L$42-$L$41),IF((($M$41-$I$173)*($M$42-$I$173)&lt;0),(($L$42-$L$41)/($M$41-$M$42))*(($M$41-$I$173)^2)*0.5,""))</f>
        <v>271.53164075322888</v>
      </c>
      <c r="AA42" s="258"/>
      <c r="AB42" s="253"/>
      <c r="AC42" s="253"/>
      <c r="AD42" s="253"/>
      <c r="AE42" s="253"/>
      <c r="AF42" s="253"/>
      <c r="AG42" s="253"/>
      <c r="AH42" s="253"/>
      <c r="AI42" s="253"/>
      <c r="AJ42" s="253"/>
      <c r="AK42" s="266"/>
      <c r="AL42" s="414"/>
    </row>
    <row r="43" spans="1:38">
      <c r="A43" s="275"/>
      <c r="B43" s="253"/>
      <c r="C43" s="399" t="s">
        <v>152</v>
      </c>
      <c r="D43" s="400"/>
      <c r="E43" s="258"/>
      <c r="F43" s="253"/>
      <c r="G43" s="253"/>
      <c r="H43" s="253"/>
      <c r="I43" s="252"/>
      <c r="J43" s="253"/>
      <c r="K43" s="227">
        <f t="shared" si="3"/>
        <v>0.8</v>
      </c>
      <c r="L43" s="183">
        <f t="shared" ca="1" si="5"/>
        <v>35.169278457034601</v>
      </c>
      <c r="M43" s="184">
        <f t="shared" si="6"/>
        <v>25.249252192461839</v>
      </c>
      <c r="N43" s="254"/>
      <c r="O43" s="266"/>
      <c r="P43" s="258"/>
      <c r="Q43" s="227">
        <f t="shared" si="7"/>
        <v>0.8</v>
      </c>
      <c r="R43" s="184" t="str">
        <f>IF($M$43-$I$171&gt;0,((($M$42+$M$43)/2)-$I$171)*($L$43-$L$42),IF((($M$42-$I$171)*($M$43-$I$171)&lt;0),(($L$43-$L$42)/($M$42-$M$43))*(($M$42-$I$171)^2)*0.5,""))</f>
        <v/>
      </c>
      <c r="S43" s="254"/>
      <c r="T43" s="253"/>
      <c r="U43" s="227">
        <f t="shared" si="8"/>
        <v>0.8</v>
      </c>
      <c r="V43" s="184">
        <f ca="1">IF($M$43-$I$172&gt;0,((($M$42+$M$43)/2)-$I$172)*($L$43-$L$42),IF((($M$42-$I$172)*($M$43-$I$172)&lt;0),(($L$43-$L$42)/($M$42-$M$43))*(($M$42-$I$172)^2)*0.5,""))</f>
        <v>561.26485302947674</v>
      </c>
      <c r="W43" s="253"/>
      <c r="X43" s="253"/>
      <c r="Y43" s="227">
        <f t="shared" si="9"/>
        <v>0.8</v>
      </c>
      <c r="Z43" s="184">
        <f ca="1">IF($M$43-$I$173&gt;0,((($M$42+$M$43)/2)-$I$173)*($L$43-$L$42),IF((($M$42-$I$173)*($M$43-$I$173)&lt;0),(($L$43-$L$42)/($M$42-$M$43))*(($M$42-$I$173)^2)*0.5,""))</f>
        <v>561.26485302947674</v>
      </c>
      <c r="AA43" s="258"/>
      <c r="AB43" s="253"/>
      <c r="AC43" s="253"/>
      <c r="AD43" s="253"/>
      <c r="AE43" s="253"/>
      <c r="AF43" s="253"/>
      <c r="AG43" s="253"/>
      <c r="AH43" s="253"/>
      <c r="AI43" s="253"/>
      <c r="AJ43" s="253"/>
      <c r="AK43" s="266"/>
      <c r="AL43" s="414"/>
    </row>
    <row r="44" spans="1:38" ht="12" thickBot="1">
      <c r="A44" s="275"/>
      <c r="B44" s="253"/>
      <c r="C44" s="390"/>
      <c r="D44" s="401"/>
      <c r="E44" s="259"/>
      <c r="F44" s="253"/>
      <c r="G44" s="253"/>
      <c r="H44" s="253"/>
      <c r="I44" s="252"/>
      <c r="J44" s="258"/>
      <c r="K44" s="227">
        <f t="shared" si="3"/>
        <v>0.75</v>
      </c>
      <c r="L44" s="183">
        <f t="shared" ca="1" si="5"/>
        <v>80.548992595143957</v>
      </c>
      <c r="M44" s="184">
        <f t="shared" si="6"/>
        <v>23.671173930432975</v>
      </c>
      <c r="N44" s="254"/>
      <c r="O44" s="258"/>
      <c r="P44" s="253"/>
      <c r="Q44" s="227">
        <f t="shared" si="7"/>
        <v>0.75</v>
      </c>
      <c r="R44" s="184" t="str">
        <f>IF($M$44-$I$171&gt;0,((($M$43+$M$44)/2)-$I$171)*($L$44-$L$43),IF((($M$43-$I$171)*($M$44-$I$171)&lt;0),(($L$44-$L$43)/($M$43-$M$44))*(($M$43-$I$171)^2)*0.5,""))</f>
        <v/>
      </c>
      <c r="S44" s="253"/>
      <c r="T44" s="253"/>
      <c r="U44" s="227">
        <f t="shared" si="8"/>
        <v>0.75</v>
      </c>
      <c r="V44" s="184">
        <f ca="1">IF($M$44-$I$172&gt;0,((($M$43+$M$44)/2)-$I$172)*($L$44-$L$43),IF((($M$43-$I$172)*($M$44-$I$172)&lt;0),(($L$44-$L$43)/($M$43-$M$44))*(($M$43-$I$172)^2)*0.5,""))</f>
        <v>1109.997476485732</v>
      </c>
      <c r="W44" s="253"/>
      <c r="X44" s="253"/>
      <c r="Y44" s="227">
        <f t="shared" si="9"/>
        <v>0.75</v>
      </c>
      <c r="Z44" s="184">
        <f ca="1">IF($M$44-$I$173&gt;0,((($M$43+$M$44)/2)-$I$173)*($L$44-$L$43),IF((($M$43-$I$173)*($M$44-$I$173)&lt;0),(($L$44-$L$43)/($M$43-$M$44))*(($M$43-$I$173)^2)*0.5,""))</f>
        <v>1109.997476485732</v>
      </c>
      <c r="AA44" s="258"/>
      <c r="AB44" s="253"/>
      <c r="AC44" s="253"/>
      <c r="AD44" s="253"/>
      <c r="AE44" s="253"/>
      <c r="AF44" s="253"/>
      <c r="AG44" s="253"/>
      <c r="AH44" s="253"/>
      <c r="AI44" s="253"/>
      <c r="AJ44" s="253"/>
      <c r="AK44" s="266"/>
      <c r="AL44" s="414"/>
    </row>
    <row r="45" spans="1:38" ht="14.45">
      <c r="A45" s="275"/>
      <c r="B45" s="253"/>
      <c r="C45" s="177" t="s">
        <v>129</v>
      </c>
      <c r="D45" s="139">
        <v>2031</v>
      </c>
      <c r="E45" s="253"/>
      <c r="F45" s="253"/>
      <c r="G45" s="253"/>
      <c r="H45" s="253"/>
      <c r="I45" s="252"/>
      <c r="J45" s="258"/>
      <c r="K45" s="227">
        <f t="shared" si="3"/>
        <v>0.7</v>
      </c>
      <c r="L45" s="183">
        <f t="shared" ca="1" si="5"/>
        <v>192.1074565179967</v>
      </c>
      <c r="M45" s="184">
        <f t="shared" si="6"/>
        <v>22.093095668404107</v>
      </c>
      <c r="N45" s="253"/>
      <c r="O45" s="258"/>
      <c r="P45" s="253"/>
      <c r="Q45" s="227">
        <f t="shared" si="7"/>
        <v>0.7</v>
      </c>
      <c r="R45" s="184" t="str">
        <f>IF($M$45-$I$171&gt;0,((($M$44+$M$45)/2)-$I$171)*($L$45-$L$44),IF((($M$44-$I$171)*($M$45-$I$171)&lt;0),(($L$45-$L$44)/($M$44-$M$45))*(($M$44-$I$171)^2)*0.5,""))</f>
        <v/>
      </c>
      <c r="S45" s="253"/>
      <c r="T45" s="253"/>
      <c r="U45" s="227">
        <f t="shared" si="8"/>
        <v>0.7</v>
      </c>
      <c r="V45" s="184">
        <f ca="1">IF($M$45-$I$172&gt;0,((($M$44+$M$45)/2)-$I$172)*($L$45-$L$44),IF((($M$44-$I$172)*($M$45-$I$172)&lt;0),(($L$45-$L$44)/($M$44-$M$45))*(($M$44-$I$172)^2)*0.5,""))</f>
        <v>2552.6958094987863</v>
      </c>
      <c r="W45" s="253"/>
      <c r="X45" s="253"/>
      <c r="Y45" s="227">
        <f t="shared" si="9"/>
        <v>0.7</v>
      </c>
      <c r="Z45" s="184">
        <f ca="1">IF($M$45-$I$173&gt;0,((($M$44+$M$45)/2)-$I$173)*($L$45-$L$44),IF((($M$44-$I$173)*($M$45-$I$173)&lt;0),(($L$45-$L$44)/($M$44-$M$45))*(($M$44-$I$173)^2)*0.5,""))</f>
        <v>2552.6958094987863</v>
      </c>
      <c r="AA45" s="258"/>
      <c r="AB45" s="253"/>
      <c r="AC45" s="253"/>
      <c r="AD45" s="253"/>
      <c r="AE45" s="253"/>
      <c r="AF45" s="253"/>
      <c r="AG45" s="253"/>
      <c r="AH45" s="253"/>
      <c r="AI45" s="253"/>
      <c r="AJ45" s="253"/>
      <c r="AK45" s="266"/>
      <c r="AL45" s="414"/>
    </row>
    <row r="46" spans="1:38" ht="15" thickBot="1">
      <c r="A46" s="275"/>
      <c r="B46" s="253"/>
      <c r="C46" s="178" t="s">
        <v>150</v>
      </c>
      <c r="D46" s="145">
        <f>'Key Model Assumption &amp; Inputs'!$H$56</f>
        <v>0</v>
      </c>
      <c r="E46" s="253"/>
      <c r="F46" s="253"/>
      <c r="G46" s="253"/>
      <c r="H46" s="253"/>
      <c r="I46" s="252"/>
      <c r="J46" s="253"/>
      <c r="K46" s="227">
        <f t="shared" si="3"/>
        <v>0.65</v>
      </c>
      <c r="L46" s="183">
        <f t="shared" ca="1" si="5"/>
        <v>403.12312726020019</v>
      </c>
      <c r="M46" s="184">
        <f t="shared" si="6"/>
        <v>20.515017406375243</v>
      </c>
      <c r="N46" s="253"/>
      <c r="O46" s="258"/>
      <c r="P46" s="253"/>
      <c r="Q46" s="227">
        <f t="shared" si="7"/>
        <v>0.65</v>
      </c>
      <c r="R46" s="184" t="str">
        <f>IF($M$46-$I$171&gt;0,((($M$45+$M$46)/2)-$I$171)*($L$46-$L$45),IF((($M$45-$I$171)*($M$46-$I$171)&lt;0),(($L$46-$L$45)/($M$45-$M$46))*(($M$45-$I$171)^2)*0.5,""))</f>
        <v/>
      </c>
      <c r="S46" s="253"/>
      <c r="T46" s="253"/>
      <c r="U46" s="227">
        <f t="shared" si="8"/>
        <v>0.65</v>
      </c>
      <c r="V46" s="184">
        <f ca="1">IF($M$46-$I$172&gt;0,((($M$45+$M$46)/2)-$I$172)*($L$46-$L$45),IF((($M$45-$I$172)*($M$46-$I$172)&lt;0),(($L$46-$L$45)/($M$45-$M$46))*(($M$45-$I$172)^2)*0.5,""))</f>
        <v>4495.4897797671083</v>
      </c>
      <c r="W46" s="253"/>
      <c r="X46" s="253"/>
      <c r="Y46" s="227">
        <f t="shared" si="9"/>
        <v>0.65</v>
      </c>
      <c r="Z46" s="184">
        <f ca="1">IF($M$46-$I$173&gt;0,((($M$45+$M$46)/2)-$I$173)*($L$46-$L$45),IF((($M$45-$I$173)*($M$46-$I$173)&lt;0),(($L$46-$L$45)/($M$45-$M$46))*(($M$45-$I$173)^2)*0.5,""))</f>
        <v>4495.4897797671083</v>
      </c>
      <c r="AA46" s="258"/>
      <c r="AB46" s="253"/>
      <c r="AC46" s="253"/>
      <c r="AD46" s="253"/>
      <c r="AE46" s="253"/>
      <c r="AF46" s="253"/>
      <c r="AG46" s="253"/>
      <c r="AH46" s="253"/>
      <c r="AI46" s="253"/>
      <c r="AJ46" s="253"/>
      <c r="AK46" s="266"/>
      <c r="AL46" s="414"/>
    </row>
    <row r="47" spans="1:38" ht="12" thickBot="1">
      <c r="A47" s="275"/>
      <c r="B47" s="253"/>
      <c r="C47" s="253"/>
      <c r="D47" s="253"/>
      <c r="E47" s="253"/>
      <c r="F47" s="253"/>
      <c r="G47" s="253"/>
      <c r="H47" s="253"/>
      <c r="I47" s="252"/>
      <c r="J47" s="253"/>
      <c r="K47" s="227">
        <f t="shared" si="3"/>
        <v>0.6</v>
      </c>
      <c r="L47" s="183">
        <f t="shared" ca="1" si="5"/>
        <v>739.31117616670588</v>
      </c>
      <c r="M47" s="184">
        <f t="shared" si="6"/>
        <v>18.936939144346379</v>
      </c>
      <c r="N47" s="253"/>
      <c r="O47" s="258"/>
      <c r="P47" s="253"/>
      <c r="Q47" s="227">
        <f t="shared" si="7"/>
        <v>0.6</v>
      </c>
      <c r="R47" s="184" t="str">
        <f>IF($M$47-$I$171&gt;0,((($M$46+$M$47)/2)-$I$171)*($L$47-$L$46),IF((($M$46-$I$171)*($M$47-$I$171)&lt;0),(($L$47-$L$46)/($M$46-$M$47))*(($M$46-$I$171)^2)*0.5,""))</f>
        <v/>
      </c>
      <c r="S47" s="255"/>
      <c r="T47" s="253"/>
      <c r="U47" s="227">
        <f t="shared" si="8"/>
        <v>0.6</v>
      </c>
      <c r="V47" s="184">
        <f ca="1">IF($M$47-$I$172&gt;0,((($M$46+$M$47)/2)-$I$172)*($L$47-$L$46),IF((($M$46-$I$172)*($M$47-$I$172)&lt;0),(($L$47-$L$46)/($M$46-$M$47))*(($M$46-$I$172)^2)*0.5,""))</f>
        <v>6631.6381491656684</v>
      </c>
      <c r="W47" s="253"/>
      <c r="X47" s="253"/>
      <c r="Y47" s="227">
        <f t="shared" si="9"/>
        <v>0.6</v>
      </c>
      <c r="Z47" s="184">
        <f ca="1">IF($M$47-$I$173&gt;0,((($M$46+$M$47)/2)-$I$173)*($L$47-$L$46),IF((($M$46-$I$173)*($M$47-$I$173)&lt;0),(($L$47-$L$46)/($M$46-$M$47))*(($M$46-$I$173)^2)*0.5,""))</f>
        <v>6631.6381491656684</v>
      </c>
      <c r="AA47" s="256"/>
      <c r="AB47" s="253"/>
      <c r="AC47" s="253"/>
      <c r="AD47" s="253"/>
      <c r="AE47" s="253"/>
      <c r="AF47" s="253"/>
      <c r="AG47" s="253"/>
      <c r="AH47" s="253"/>
      <c r="AI47" s="253"/>
      <c r="AJ47" s="253"/>
      <c r="AK47" s="266"/>
      <c r="AL47" s="414"/>
    </row>
    <row r="48" spans="1:38">
      <c r="A48" s="275"/>
      <c r="B48" s="253"/>
      <c r="C48" s="404" t="s">
        <v>153</v>
      </c>
      <c r="D48" s="405"/>
      <c r="E48" s="406"/>
      <c r="F48" s="253"/>
      <c r="G48" s="253"/>
      <c r="H48" s="253"/>
      <c r="I48" s="252"/>
      <c r="J48" s="253"/>
      <c r="K48" s="227">
        <f t="shared" si="3"/>
        <v>0.55000000000000104</v>
      </c>
      <c r="L48" s="183">
        <f t="shared" ca="1" si="5"/>
        <v>1204.8314103668258</v>
      </c>
      <c r="M48" s="184">
        <f t="shared" si="6"/>
        <v>17.358860882317547</v>
      </c>
      <c r="N48" s="253"/>
      <c r="O48" s="258"/>
      <c r="P48" s="253"/>
      <c r="Q48" s="227">
        <f t="shared" si="7"/>
        <v>0.55000000000000104</v>
      </c>
      <c r="R48" s="184" t="str">
        <f>IF($M$48-$I$171&gt;0,((($M$47+$M$48)/2)-$I$171)*($L$48-$L$47),IF((($M$47-$I$171)*($M$48-$I$171)&lt;0),(($L$48-$L$47)/($M$47-$M$48))*(($M$47-$I$171)^2)*0.5,""))</f>
        <v/>
      </c>
      <c r="S48" s="253"/>
      <c r="T48" s="257"/>
      <c r="U48" s="227">
        <f t="shared" si="8"/>
        <v>0.55000000000000104</v>
      </c>
      <c r="V48" s="184">
        <f ca="1">IF($M$48-$I$172&gt;0,((($M$47+$M$48)/2)-$I$172)*($L$48-$L$47),IF((($M$47-$I$172)*($M$48-$I$172)&lt;0),(($L$48-$L$47)/($M$47-$M$48))*(($M$47-$I$172)^2)*0.5,""))</f>
        <v>8448.2146644466557</v>
      </c>
      <c r="W48" s="351"/>
      <c r="X48" s="257"/>
      <c r="Y48" s="227">
        <f t="shared" si="9"/>
        <v>0.55000000000000104</v>
      </c>
      <c r="Z48" s="184">
        <f ca="1">IF($M$48-$I$173&gt;0,((($M$47+$M$48)/2)-$I$173)*($L$48-$L$47),IF((($M$47-$I$173)*($M$48-$I$173)&lt;0),(($L$48-$L$47)/($M$47-$M$48))*(($M$47-$I$173)^2)*0.5,""))</f>
        <v>8448.2146644466557</v>
      </c>
      <c r="AA48" s="260"/>
      <c r="AB48" s="253"/>
      <c r="AC48" s="253"/>
      <c r="AD48" s="253"/>
      <c r="AE48" s="253"/>
      <c r="AF48" s="253"/>
      <c r="AG48" s="253"/>
      <c r="AH48" s="253"/>
      <c r="AI48" s="253"/>
      <c r="AJ48" s="253"/>
      <c r="AK48" s="266"/>
      <c r="AL48" s="414"/>
    </row>
    <row r="49" spans="1:38">
      <c r="A49" s="275"/>
      <c r="B49" s="253"/>
      <c r="C49" s="407"/>
      <c r="D49" s="408"/>
      <c r="E49" s="409"/>
      <c r="F49" s="253"/>
      <c r="G49" s="253"/>
      <c r="H49" s="253"/>
      <c r="I49" s="252"/>
      <c r="J49" s="253"/>
      <c r="K49" s="227">
        <f t="shared" si="3"/>
        <v>0.500000000000001</v>
      </c>
      <c r="L49" s="183">
        <f t="shared" ca="1" si="5"/>
        <v>1783.0446013431108</v>
      </c>
      <c r="M49" s="184">
        <f t="shared" si="6"/>
        <v>15.780782620288681</v>
      </c>
      <c r="N49" s="253"/>
      <c r="O49" s="258"/>
      <c r="P49" s="253"/>
      <c r="Q49" s="227">
        <f t="shared" si="7"/>
        <v>0.500000000000001</v>
      </c>
      <c r="R49" s="184" t="str">
        <f>IF($M$49-$I$171&gt;0,((($M$48+$M$49)/2)-$I$171)*($L$49-$L$48),IF((($M$48-$I$171)*($M$49-$I$171)&lt;0),(($L$49-$L$48)/($M$48-$M$49))*(($M$48-$I$171)^2)*0.5,""))</f>
        <v/>
      </c>
      <c r="S49" s="253"/>
      <c r="T49" s="253"/>
      <c r="U49" s="227">
        <f t="shared" si="8"/>
        <v>0.500000000000001</v>
      </c>
      <c r="V49" s="184">
        <f ca="1">IF($M$49-$I$172&gt;0,((($M$48+$M$49)/2)-$I$172)*($L$49-$L$48),IF((($M$48-$I$172)*($M$49-$I$172)&lt;0),(($L$49-$L$48)/($M$48-$M$49))*(($M$48-$I$172)^2)*0.5,""))</f>
        <v>9580.8895087292276</v>
      </c>
      <c r="W49" s="253"/>
      <c r="X49" s="253"/>
      <c r="Y49" s="227">
        <f t="shared" si="9"/>
        <v>0.500000000000001</v>
      </c>
      <c r="Z49" s="184">
        <f ca="1">IF($M$49-$I$173&gt;0,((($M$48+$M$49)/2)-$I$173)*($L$49-$L$48),IF((($M$48-$I$173)*($M$49-$I$173)&lt;0),(($L$49-$L$48)/($M$48-$M$49))*(($M$48-$I$173)^2)*0.5,""))</f>
        <v>9580.8895087292276</v>
      </c>
      <c r="AA49" s="261"/>
      <c r="AB49" s="253"/>
      <c r="AC49" s="253"/>
      <c r="AD49" s="253"/>
      <c r="AE49" s="253"/>
      <c r="AF49" s="253"/>
      <c r="AG49" s="253"/>
      <c r="AH49" s="253"/>
      <c r="AI49" s="253"/>
      <c r="AJ49" s="253"/>
      <c r="AK49" s="266"/>
      <c r="AL49" s="414"/>
    </row>
    <row r="50" spans="1:38" ht="12" thickBot="1">
      <c r="A50" s="275"/>
      <c r="B50" s="253"/>
      <c r="C50" s="182" t="s">
        <v>147</v>
      </c>
      <c r="D50" s="183" t="s">
        <v>154</v>
      </c>
      <c r="E50" s="184" t="s">
        <v>148</v>
      </c>
      <c r="F50" s="277"/>
      <c r="G50" s="278"/>
      <c r="H50" s="278"/>
      <c r="I50" s="279"/>
      <c r="J50" s="253"/>
      <c r="K50" s="227">
        <f t="shared" si="3"/>
        <v>0.45000000000000101</v>
      </c>
      <c r="L50" s="183">
        <f t="shared" ca="1" si="5"/>
        <v>2370.3337351471282</v>
      </c>
      <c r="M50" s="184">
        <f t="shared" si="6"/>
        <v>14.202704358259815</v>
      </c>
      <c r="N50" s="253"/>
      <c r="O50" s="258"/>
      <c r="P50" s="253"/>
      <c r="Q50" s="227">
        <f t="shared" si="7"/>
        <v>0.45000000000000101</v>
      </c>
      <c r="R50" s="184" t="str">
        <f>IF($M$50-$I$171&gt;0,((($M$49+$M$50)/2)-$I$171)*($L$50-$L$49),IF((($M$49-$I$171)*($M$50-$I$171)&lt;0),(($L$50-$L$49)/($M$49-$M$50))*(($M$49-$I$171)^2)*0.5,""))</f>
        <v/>
      </c>
      <c r="S50" s="253"/>
      <c r="T50" s="253"/>
      <c r="U50" s="227">
        <f t="shared" si="8"/>
        <v>0.45000000000000101</v>
      </c>
      <c r="V50" s="184">
        <f ca="1">IF($M$50-$I$172&gt;0,((($M$49+$M$50)/2)-$I$172)*($L$50-$L$49),IF((($M$49-$I$172)*($M$50-$I$172)&lt;0),(($L$50-$L$49)/($M$49-$M$50))*(($M$49-$I$172)^2)*0.5,""))</f>
        <v>8804.4880480278916</v>
      </c>
      <c r="W50" s="253"/>
      <c r="X50" s="253"/>
      <c r="Y50" s="227">
        <f t="shared" si="9"/>
        <v>0.45000000000000101</v>
      </c>
      <c r="Z50" s="184">
        <f ca="1">IF($M$50-$I$173&gt;0,((($M$49+$M$50)/2)-$I$173)*($L$50-$L$49),IF((($M$49-$I$173)*($M$50-$I$173)&lt;0),(($L$50-$L$49)/($M$49-$M$50))*(($M$49-$I$173)^2)*0.5,""))</f>
        <v>8804.4880480278916</v>
      </c>
      <c r="AA50" s="261"/>
      <c r="AB50" s="253"/>
      <c r="AC50" s="253"/>
      <c r="AD50" s="253"/>
      <c r="AE50" s="253"/>
      <c r="AF50" s="253"/>
      <c r="AG50" s="253"/>
      <c r="AH50" s="253"/>
      <c r="AI50" s="253"/>
      <c r="AJ50" s="253"/>
      <c r="AK50" s="266"/>
      <c r="AL50" s="414"/>
    </row>
    <row r="51" spans="1:38">
      <c r="A51" s="275"/>
      <c r="B51" s="253"/>
      <c r="C51" s="185">
        <f>'Load Duration Curves'!B35</f>
        <v>1</v>
      </c>
      <c r="D51" s="233">
        <f ca="1">'Load Duration Curves'!E35</f>
        <v>0</v>
      </c>
      <c r="E51" s="234">
        <f ca="1">'Load Duration Curves'!F35</f>
        <v>0</v>
      </c>
      <c r="F51" s="253"/>
      <c r="G51" s="253"/>
      <c r="H51" s="253"/>
      <c r="I51" s="252"/>
      <c r="J51" s="253"/>
      <c r="K51" s="227">
        <f t="shared" si="3"/>
        <v>0.40000000000000102</v>
      </c>
      <c r="L51" s="183">
        <f t="shared" ca="1" si="5"/>
        <v>2864.2162906837634</v>
      </c>
      <c r="M51" s="184">
        <f t="shared" si="6"/>
        <v>12.624626096230951</v>
      </c>
      <c r="N51" s="253"/>
      <c r="O51" s="258"/>
      <c r="P51" s="253"/>
      <c r="Q51" s="227">
        <f t="shared" si="7"/>
        <v>0.40000000000000102</v>
      </c>
      <c r="R51" s="184" t="str">
        <f>IF($M$51-$I$171&gt;0,((($M$50+$M$51)/2)-$I$171)*($L$51-$L$50),IF((($M$50-$I$171)*($M$51-$I$171)&lt;0),(($L$51-$L$50)/($M$50-$M$51))*(($M$50-$I$171)^2)*0.5,""))</f>
        <v/>
      </c>
      <c r="S51" s="253"/>
      <c r="T51" s="253"/>
      <c r="U51" s="227">
        <f t="shared" si="8"/>
        <v>0.40000000000000102</v>
      </c>
      <c r="V51" s="184">
        <f ca="1">IF($M$51-$I$172&gt;0,((($M$50+$M$51)/2)-$I$172)*($L$51-$L$50),IF((($M$50-$I$172)*($M$51-$I$172)&lt;0),(($L$51-$L$50)/($M$50-$M$51))*(($M$50-$I$172)^2)*0.5,""))</f>
        <v>6624.7752615448508</v>
      </c>
      <c r="W51" s="253"/>
      <c r="X51" s="253"/>
      <c r="Y51" s="227">
        <f t="shared" si="9"/>
        <v>0.40000000000000102</v>
      </c>
      <c r="Z51" s="184">
        <f ca="1">IF($M$51-$I$173&gt;0,((($M$50+$M$51)/2)-$I$173)*($L$51-$L$50),IF((($M$50-$I$173)*($M$51-$I$173)&lt;0),(($L$51-$L$50)/($M$50-$M$51))*(($M$50-$I$173)^2)*0.5,""))</f>
        <v>6624.7752615448508</v>
      </c>
      <c r="AA51" s="261"/>
      <c r="AB51" s="253"/>
      <c r="AC51" s="253"/>
      <c r="AD51" s="253"/>
      <c r="AE51" s="253"/>
      <c r="AF51" s="253"/>
      <c r="AG51" s="253"/>
      <c r="AH51" s="253"/>
      <c r="AI51" s="253"/>
      <c r="AJ51" s="253"/>
      <c r="AK51" s="266"/>
      <c r="AL51" s="414"/>
    </row>
    <row r="52" spans="1:38">
      <c r="A52" s="275"/>
      <c r="B52" s="253"/>
      <c r="C52" s="185">
        <f>'Load Duration Curves'!B36</f>
        <v>0.99</v>
      </c>
      <c r="D52" s="233">
        <f ca="1">'Load Duration Curves'!E36</f>
        <v>8.6102979163079038E-5</v>
      </c>
      <c r="E52" s="234">
        <f ca="1">'Load Duration Curves'!F36</f>
        <v>0.37816428448424311</v>
      </c>
      <c r="F52" s="253"/>
      <c r="G52" s="253"/>
      <c r="H52" s="253"/>
      <c r="I52" s="253"/>
      <c r="J52" s="253"/>
      <c r="K52" s="227">
        <f t="shared" si="3"/>
        <v>0.35000000000000098</v>
      </c>
      <c r="L52" s="183">
        <f t="shared" ca="1" si="5"/>
        <v>3297.9707249873777</v>
      </c>
      <c r="M52" s="184">
        <f t="shared" si="6"/>
        <v>11.046547834202086</v>
      </c>
      <c r="N52" s="253"/>
      <c r="O52" s="258"/>
      <c r="P52" s="253"/>
      <c r="Q52" s="227">
        <f t="shared" si="7"/>
        <v>0.35000000000000098</v>
      </c>
      <c r="R52" s="184" t="str">
        <f>IF($M$52-$I$171&gt;0,((($M$51+$M$52)/2)-$I$171)*($L$52-$L$51),IF((($M$51-$I$171)*($M$52-$I$171)&lt;0),(($L$52-$L$51)/($M$51-$M$52))*(($M$51-$I$171)^2)*0.5,""))</f>
        <v/>
      </c>
      <c r="S52" s="253"/>
      <c r="T52" s="253"/>
      <c r="U52" s="227">
        <f t="shared" si="8"/>
        <v>0.35000000000000098</v>
      </c>
      <c r="V52" s="184">
        <f ca="1">IF($M$52-$I$172&gt;0,((($M$51+$M$52)/2)-$I$172)*($L$52-$L$51),IF((($M$51-$I$172)*($M$52-$I$172)&lt;0),(($L$52-$L$51)/($M$51-$M$52))*(($M$51-$I$172)^2)*0.5,""))</f>
        <v>5133.7383287487219</v>
      </c>
      <c r="W52" s="253"/>
      <c r="X52" s="253"/>
      <c r="Y52" s="227">
        <f t="shared" si="9"/>
        <v>0.35000000000000098</v>
      </c>
      <c r="Z52" s="184">
        <f ca="1">IF($M$52-$I$173&gt;0,((($M$51+$M$52)/2)-$I$173)*($L$52-$L$51),IF((($M$51-$I$173)*($M$52-$I$173)&lt;0),(($L$52-$L$51)/($M$51-$M$52))*(($M$51-$I$173)^2)*0.5,""))</f>
        <v>5133.7383287487219</v>
      </c>
      <c r="AA52" s="261"/>
      <c r="AB52" s="253"/>
      <c r="AC52" s="253"/>
      <c r="AD52" s="253"/>
      <c r="AE52" s="253"/>
      <c r="AF52" s="253"/>
      <c r="AG52" s="253"/>
      <c r="AH52" s="253"/>
      <c r="AI52" s="253"/>
      <c r="AJ52" s="253"/>
      <c r="AK52" s="266"/>
      <c r="AL52" s="414"/>
    </row>
    <row r="53" spans="1:38">
      <c r="A53" s="275"/>
      <c r="B53" s="253"/>
      <c r="C53" s="185">
        <f>'Load Duration Curves'!B37</f>
        <v>0.98</v>
      </c>
      <c r="D53" s="233">
        <f ca="1">'Load Duration Curves'!E37</f>
        <v>8.6102979163079038E-5</v>
      </c>
      <c r="E53" s="234">
        <f ca="1">'Load Duration Curves'!F37</f>
        <v>0.37816428448424311</v>
      </c>
      <c r="F53" s="253"/>
      <c r="G53" s="253"/>
      <c r="H53" s="253"/>
      <c r="I53" s="253"/>
      <c r="J53" s="253"/>
      <c r="K53" s="227">
        <f t="shared" si="3"/>
        <v>0.30000000000000099</v>
      </c>
      <c r="L53" s="183">
        <f t="shared" ca="1" si="5"/>
        <v>3579.7031169282604</v>
      </c>
      <c r="M53" s="184">
        <f t="shared" si="6"/>
        <v>9.4684695721732215</v>
      </c>
      <c r="N53" s="253"/>
      <c r="O53" s="258"/>
      <c r="P53" s="253"/>
      <c r="Q53" s="227">
        <f t="shared" si="7"/>
        <v>0.30000000000000099</v>
      </c>
      <c r="R53" s="184" t="str">
        <f>IF($M$53-$I$171&gt;0,((($M$52+$M$53)/2)-$I$171)*($L$53-$L$52),IF((($M$52-$I$171)*($M$53-$I$171)&lt;0),(($L$53-$L$52)/($M$52-$M$53))*(($M$52-$I$171)^2)*0.5,""))</f>
        <v/>
      </c>
      <c r="S53" s="253"/>
      <c r="T53" s="253"/>
      <c r="U53" s="227">
        <f t="shared" si="8"/>
        <v>0.30000000000000099</v>
      </c>
      <c r="V53" s="184">
        <f ca="1">IF($M$53-$I$172&gt;0,((($M$52+$M$53)/2)-$I$172)*($L$53-$L$52),IF((($M$52-$I$172)*($M$53-$I$172)&lt;0),(($L$53-$L$52)/($M$52-$M$53))*(($M$52-$I$172)^2)*0.5,""))</f>
        <v>2889.87246230348</v>
      </c>
      <c r="W53" s="253"/>
      <c r="X53" s="253"/>
      <c r="Y53" s="227">
        <f t="shared" si="9"/>
        <v>0.30000000000000099</v>
      </c>
      <c r="Z53" s="184">
        <f ca="1">IF($M$53-$I$173&gt;0,((($M$52+$M$53)/2)-$I$173)*($L$53-$L$52),IF((($M$52-$I$173)*($M$53-$I$173)&lt;0),(($L$53-$L$52)/($M$52-$M$53))*(($M$52-$I$173)^2)*0.5,""))</f>
        <v>2889.87246230348</v>
      </c>
      <c r="AA53" s="261"/>
      <c r="AB53" s="253"/>
      <c r="AC53" s="253"/>
      <c r="AD53" s="253"/>
      <c r="AE53" s="253"/>
      <c r="AF53" s="253"/>
      <c r="AG53" s="253"/>
      <c r="AH53" s="253"/>
      <c r="AI53" s="253"/>
      <c r="AJ53" s="253"/>
      <c r="AK53" s="266"/>
      <c r="AL53" s="414"/>
    </row>
    <row r="54" spans="1:38">
      <c r="A54" s="275"/>
      <c r="B54" s="253"/>
      <c r="C54" s="185">
        <f>'Load Duration Curves'!B38</f>
        <v>0.97</v>
      </c>
      <c r="D54" s="233">
        <f ca="1">'Load Duration Curves'!E38</f>
        <v>1.7220595832615808E-4</v>
      </c>
      <c r="E54" s="234">
        <f ca="1">'Load Duration Curves'!F38</f>
        <v>0.75632856896848621</v>
      </c>
      <c r="F54" s="254"/>
      <c r="G54" s="253"/>
      <c r="H54" s="253"/>
      <c r="I54" s="253"/>
      <c r="J54" s="253"/>
      <c r="K54" s="227">
        <f t="shared" si="3"/>
        <v>0.250000000000001</v>
      </c>
      <c r="L54" s="183">
        <f t="shared" ca="1" si="5"/>
        <v>3796.3912519378255</v>
      </c>
      <c r="M54" s="184">
        <f t="shared" si="6"/>
        <v>7.8903913101443566</v>
      </c>
      <c r="N54" s="253"/>
      <c r="O54" s="258"/>
      <c r="P54" s="253"/>
      <c r="Q54" s="227">
        <f t="shared" si="7"/>
        <v>0.250000000000001</v>
      </c>
      <c r="R54" s="184" t="str">
        <f>IF($M$54-$I$171&gt;0,((($M$53+$M$54)/2)-$I$171)*($L$54-$L$53),IF((($M$53-$I$171)*($M$54-$I$171)&lt;0),(($L$54-$L$53)/($M$53-$M$54))*(($M$53-$I$171)^2)*0.5,""))</f>
        <v/>
      </c>
      <c r="S54" s="253"/>
      <c r="T54" s="253"/>
      <c r="U54" s="227">
        <f t="shared" si="8"/>
        <v>0.250000000000001</v>
      </c>
      <c r="V54" s="184">
        <f ca="1">IF($M$54-$I$172&gt;0,((($M$53+$M$54)/2)-$I$172)*($L$54-$L$53),IF((($M$53-$I$172)*($M$54-$I$172)&lt;0),(($L$54-$L$53)/($M$53-$M$54))*(($M$53-$I$172)^2)*0.5,""))</f>
        <v>1880.7295952399443</v>
      </c>
      <c r="W54" s="253"/>
      <c r="X54" s="253"/>
      <c r="Y54" s="227">
        <f t="shared" si="9"/>
        <v>0.250000000000001</v>
      </c>
      <c r="Z54" s="184">
        <f ca="1">IF($M$54-$I$173&gt;0,((($M$53+$M$54)/2)-$I$173)*($L$54-$L$53),IF((($M$53-$I$173)*($M$54-$I$173)&lt;0),(($L$54-$L$53)/($M$53-$M$54))*(($M$53-$I$173)^2)*0.5,""))</f>
        <v>1880.7295952399443</v>
      </c>
      <c r="AA54" s="261"/>
      <c r="AB54" s="253"/>
      <c r="AC54" s="253"/>
      <c r="AD54" s="253"/>
      <c r="AE54" s="253"/>
      <c r="AF54" s="253"/>
      <c r="AG54" s="253"/>
      <c r="AH54" s="253"/>
      <c r="AI54" s="253"/>
      <c r="AJ54" s="253"/>
      <c r="AK54" s="266"/>
      <c r="AL54" s="414"/>
    </row>
    <row r="55" spans="1:38">
      <c r="A55" s="275"/>
      <c r="B55" s="253"/>
      <c r="C55" s="185">
        <f>'Load Duration Curves'!B39</f>
        <v>0.95</v>
      </c>
      <c r="D55" s="233">
        <f ca="1">'Load Duration Curves'!E39</f>
        <v>1.7220595832615808E-4</v>
      </c>
      <c r="E55" s="234">
        <f ca="1">'Load Duration Curves'!F39</f>
        <v>0.75632856896848621</v>
      </c>
      <c r="F55" s="253"/>
      <c r="G55" s="253"/>
      <c r="H55" s="253"/>
      <c r="I55" s="253"/>
      <c r="J55" s="253"/>
      <c r="K55" s="227">
        <f t="shared" si="3"/>
        <v>0.20000000000000101</v>
      </c>
      <c r="L55" s="183">
        <f t="shared" ca="1" si="5"/>
        <v>3975.6411227834342</v>
      </c>
      <c r="M55" s="184">
        <f t="shared" si="6"/>
        <v>6.3123130481154917</v>
      </c>
      <c r="N55" s="253"/>
      <c r="O55" s="258"/>
      <c r="P55" s="253"/>
      <c r="Q55" s="227">
        <f t="shared" si="7"/>
        <v>0.20000000000000101</v>
      </c>
      <c r="R55" s="184" t="str">
        <f>IF($M$55-$I$171&gt;0,((($M$54+$M$55)/2)-$I$171)*($L$55-$L$54),IF((($M$54-$I$171)*($M$55-$I$171)&lt;0),(($L$55-$L$54)/($M$54-$M$55))*(($M$54-$I$171)^2)*0.5,""))</f>
        <v/>
      </c>
      <c r="S55" s="253"/>
      <c r="T55" s="253"/>
      <c r="U55" s="227">
        <f t="shared" si="8"/>
        <v>0.20000000000000101</v>
      </c>
      <c r="V55" s="184">
        <f ca="1">IF($M$55-$I$172&gt;0,((($M$54+$M$55)/2)-$I$172)*($L$55-$L$54),IF((($M$54-$I$172)*($M$55-$I$172)&lt;0),(($L$55-$L$54)/($M$54-$M$55))*(($M$54-$I$172)^2)*0.5,""))</f>
        <v>1272.9164609382208</v>
      </c>
      <c r="W55" s="253"/>
      <c r="X55" s="253"/>
      <c r="Y55" s="227">
        <f t="shared" si="9"/>
        <v>0.20000000000000101</v>
      </c>
      <c r="Z55" s="184">
        <f ca="1">IF($M$55-$I$173&gt;0,((($M$54+$M$55)/2)-$I$173)*($L$55-$L$54),IF((($M$54-$I$173)*($M$55-$I$173)&lt;0),(($L$55-$L$54)/($M$54-$M$55))*(($M$54-$I$173)^2)*0.5,""))</f>
        <v>1272.9164609382208</v>
      </c>
      <c r="AA55" s="261"/>
      <c r="AB55" s="253"/>
      <c r="AC55" s="253"/>
      <c r="AD55" s="253"/>
      <c r="AE55" s="253"/>
      <c r="AF55" s="253"/>
      <c r="AG55" s="253"/>
      <c r="AH55" s="253"/>
      <c r="AI55" s="253"/>
      <c r="AJ55" s="253"/>
      <c r="AK55" s="266"/>
      <c r="AL55" s="414"/>
    </row>
    <row r="56" spans="1:38">
      <c r="A56" s="275"/>
      <c r="B56" s="253"/>
      <c r="C56" s="185">
        <f>'Load Duration Curves'!B40</f>
        <v>0.9</v>
      </c>
      <c r="D56" s="233">
        <f ca="1">'Load Duration Curves'!E40</f>
        <v>8.6102979163079057E-4</v>
      </c>
      <c r="E56" s="234">
        <f ca="1">'Load Duration Curves'!F40</f>
        <v>3.7816428448424322</v>
      </c>
      <c r="F56" s="253"/>
      <c r="G56" s="253"/>
      <c r="H56" s="253"/>
      <c r="I56" s="253"/>
      <c r="J56" s="253"/>
      <c r="K56" s="227">
        <f t="shared" si="3"/>
        <v>0.15000000000000099</v>
      </c>
      <c r="L56" s="183">
        <f t="shared" ca="1" si="5"/>
        <v>4117.452729465087</v>
      </c>
      <c r="M56" s="184">
        <f t="shared" si="6"/>
        <v>4.7342347860866258</v>
      </c>
      <c r="N56" s="253"/>
      <c r="O56" s="258"/>
      <c r="P56" s="253"/>
      <c r="Q56" s="227">
        <f t="shared" si="7"/>
        <v>0.15000000000000099</v>
      </c>
      <c r="R56" s="184" t="str">
        <f>IF($M$56-$I$171&gt;0,((($M$55+$M$56)/2)-$I$171)*($L$56-$L$55),IF((($M$55-$I$171)*($M$56-$I$171)&lt;0),(($L$56-$L$55)/($M$55-$M$56))*(($M$55-$I$171)^2)*0.5,""))</f>
        <v/>
      </c>
      <c r="S56" s="253"/>
      <c r="T56" s="253"/>
      <c r="U56" s="227">
        <f t="shared" si="8"/>
        <v>0.15000000000000099</v>
      </c>
      <c r="V56" s="184">
        <f ca="1">IF($M$56-$I$172&gt;0,((($M$55+$M$56)/2)-$I$172)*($L$56-$L$55),IF((($M$55-$I$172)*($M$56-$I$172)&lt;0),(($L$56-$L$55)/($M$55-$M$56))*(($M$55-$I$172)^2)*0.5,""))</f>
        <v>783.26434832696737</v>
      </c>
      <c r="W56" s="253"/>
      <c r="X56" s="253"/>
      <c r="Y56" s="227">
        <f t="shared" si="9"/>
        <v>0.15000000000000099</v>
      </c>
      <c r="Z56" s="184">
        <f ca="1">IF($M$56-$I$173&gt;0,((($M$55+$M$56)/2)-$I$173)*($L$56-$L$55),IF((($M$55-$I$173)*($M$56-$I$173)&lt;0),(($L$56-$L$55)/($M$55-$M$56))*(($M$55-$I$173)^2)*0.5,""))</f>
        <v>783.26434832696737</v>
      </c>
      <c r="AA56" s="261"/>
      <c r="AB56" s="253"/>
      <c r="AC56" s="253"/>
      <c r="AD56" s="253"/>
      <c r="AE56" s="253"/>
      <c r="AF56" s="253"/>
      <c r="AG56" s="253"/>
      <c r="AH56" s="253"/>
      <c r="AI56" s="253"/>
      <c r="AJ56" s="253"/>
      <c r="AK56" s="266"/>
      <c r="AL56" s="414"/>
    </row>
    <row r="57" spans="1:38">
      <c r="A57" s="275"/>
      <c r="B57" s="253"/>
      <c r="C57" s="185">
        <f>'Load Duration Curves'!B41</f>
        <v>0.85</v>
      </c>
      <c r="D57" s="233">
        <f ca="1">'Load Duration Curves'!E41</f>
        <v>3.0997072498708442E-3</v>
      </c>
      <c r="E57" s="234">
        <f ca="1">'Load Duration Curves'!F41</f>
        <v>13.613914241432747</v>
      </c>
      <c r="F57" s="253"/>
      <c r="G57" s="253"/>
      <c r="H57" s="253"/>
      <c r="I57" s="253"/>
      <c r="J57" s="253"/>
      <c r="K57" s="227">
        <f t="shared" si="3"/>
        <v>0.100000000000001</v>
      </c>
      <c r="L57" s="183">
        <f t="shared" ca="1" si="5"/>
        <v>4224.8513862586587</v>
      </c>
      <c r="M57" s="184">
        <f t="shared" si="6"/>
        <v>3.1561565240577614</v>
      </c>
      <c r="N57" s="253"/>
      <c r="O57" s="258"/>
      <c r="P57" s="253"/>
      <c r="Q57" s="227">
        <f t="shared" si="7"/>
        <v>0.100000000000001</v>
      </c>
      <c r="R57" s="184" t="str">
        <f>IF($M$57-$I$171&gt;0,((($M$56+$M$57)/2)-$I$171)*($L$57-$L$56),IF((($M$56-$I$171)*($M$57-$I$171)&lt;0),(($L$57-$L$56)/($M$56-$M$57))*(($M$56-$I$171)^2)*0.5,""))</f>
        <v/>
      </c>
      <c r="S57" s="253"/>
      <c r="T57" s="253"/>
      <c r="U57" s="227">
        <f t="shared" si="8"/>
        <v>0.100000000000001</v>
      </c>
      <c r="V57" s="184">
        <f ca="1">IF($M$57-$I$172&gt;0,((($M$56+$M$57)/2)-$I$172)*($L$57-$L$56),IF((($M$56-$I$172)*($M$57-$I$172)&lt;0),(($L$57-$L$56)/($M$56-$M$57))*(($M$56-$I$172)^2)*0.5,""))</f>
        <v>423.70871414258892</v>
      </c>
      <c r="W57" s="253"/>
      <c r="X57" s="253"/>
      <c r="Y57" s="227">
        <f t="shared" si="9"/>
        <v>0.100000000000001</v>
      </c>
      <c r="Z57" s="184">
        <f ca="1">IF($M$57-$I$173&gt;0,((($M$56+$M$57)/2)-$I$173)*($L$57-$L$56),IF((($M$56-$I$173)*($M$57-$I$173)&lt;0),(($L$57-$L$56)/($M$56-$M$57))*(($M$56-$I$173)^2)*0.5,""))</f>
        <v>423.70871414258892</v>
      </c>
      <c r="AA57" s="261"/>
      <c r="AB57" s="253"/>
      <c r="AC57" s="253"/>
      <c r="AD57" s="253"/>
      <c r="AE57" s="253"/>
      <c r="AF57" s="253"/>
      <c r="AG57" s="253"/>
      <c r="AH57" s="253"/>
      <c r="AI57" s="253"/>
      <c r="AJ57" s="253"/>
      <c r="AK57" s="266"/>
      <c r="AL57" s="414"/>
    </row>
    <row r="58" spans="1:38">
      <c r="A58" s="275"/>
      <c r="B58" s="253"/>
      <c r="C58" s="185">
        <f>'Load Duration Curves'!B42</f>
        <v>0.8</v>
      </c>
      <c r="D58" s="233">
        <f ca="1">'Load Duration Curves'!E42</f>
        <v>8.0075770621663486E-3</v>
      </c>
      <c r="E58" s="234">
        <f ca="1">'Load Duration Curves'!F42</f>
        <v>35.169278457034601</v>
      </c>
      <c r="F58" s="253"/>
      <c r="G58" s="253"/>
      <c r="H58" s="253"/>
      <c r="I58" s="253"/>
      <c r="J58" s="253"/>
      <c r="K58" s="227">
        <f t="shared" si="3"/>
        <v>5.0000000000001002E-2</v>
      </c>
      <c r="L58" s="183">
        <f t="shared" ca="1" si="5"/>
        <v>4310.3165145521343</v>
      </c>
      <c r="M58" s="184">
        <f t="shared" si="6"/>
        <v>1.5780782620288965</v>
      </c>
      <c r="N58" s="253"/>
      <c r="O58" s="258"/>
      <c r="P58" s="253"/>
      <c r="Q58" s="227">
        <f>K58</f>
        <v>5.0000000000001002E-2</v>
      </c>
      <c r="R58" s="184" t="str">
        <f>IF($M$58-$I$171&gt;0,((($M$57+$M$58)/2)-$I$171)*($L$58-$L$57),IF((($M$57-$I$171)*($M$58-$I$171)&lt;0),(($L$58-$L$57)/($M$57-$M$58))*(($M$57-$I$171)^2)*0.5,""))</f>
        <v/>
      </c>
      <c r="S58" s="253"/>
      <c r="T58" s="253"/>
      <c r="U58" s="227">
        <f t="shared" si="8"/>
        <v>5.0000000000001002E-2</v>
      </c>
      <c r="V58" s="184">
        <f ca="1">IF($M$58-$I$172&gt;0,((($M$57+$M$58)/2)-$I$172)*($L$58-$L$57),IF((($M$57-$I$172)*($M$58-$I$172)&lt;0),(($L$58-$L$57)/($M$57-$M$58))*(($M$57-$I$172)^2)*0.5,""))</f>
        <v>202.30599168216554</v>
      </c>
      <c r="W58" s="253"/>
      <c r="X58" s="253"/>
      <c r="Y58" s="227">
        <f t="shared" si="9"/>
        <v>5.0000000000001002E-2</v>
      </c>
      <c r="Z58" s="184">
        <f ca="1">IF($M$58-$I$173&gt;0,((($M$57+$M$58)/2)-$I$173)*($L$58-$L$57),IF((($M$57-$I$173)*($M$58-$I$173)&lt;0),(($L$58-$L$57)/($M$57-$M$58))*(($M$57-$I$173)^2)*0.5,""))</f>
        <v>202.30599168216554</v>
      </c>
      <c r="AA58" s="261"/>
      <c r="AB58" s="253"/>
      <c r="AC58" s="253"/>
      <c r="AD58" s="253"/>
      <c r="AE58" s="253"/>
      <c r="AF58" s="253"/>
      <c r="AG58" s="253"/>
      <c r="AH58" s="253"/>
      <c r="AI58" s="253"/>
      <c r="AJ58" s="253"/>
      <c r="AK58" s="266"/>
      <c r="AL58" s="414"/>
    </row>
    <row r="59" spans="1:38" ht="12" thickBot="1">
      <c r="A59" s="275"/>
      <c r="B59" s="253"/>
      <c r="C59" s="185">
        <f>'Load Duration Curves'!B43</f>
        <v>0.75</v>
      </c>
      <c r="D59" s="233">
        <f ca="1">'Load Duration Curves'!E43</f>
        <v>1.8339934561735875E-2</v>
      </c>
      <c r="E59" s="234">
        <f ca="1">'Load Duration Curves'!F43</f>
        <v>80.548992595143957</v>
      </c>
      <c r="F59" s="253"/>
      <c r="G59" s="253"/>
      <c r="H59" s="253"/>
      <c r="I59" s="253"/>
      <c r="J59" s="253"/>
      <c r="K59" s="228">
        <f t="shared" si="3"/>
        <v>9.9920072216264108E-16</v>
      </c>
      <c r="L59" s="187">
        <f t="shared" ca="1" si="5"/>
        <v>4382.5458928886555</v>
      </c>
      <c r="M59" s="247">
        <f t="shared" si="6"/>
        <v>3.153633878096815E-14</v>
      </c>
      <c r="N59" s="253"/>
      <c r="O59" s="258"/>
      <c r="P59" s="253"/>
      <c r="Q59" s="227">
        <f>K59</f>
        <v>9.9920072216264108E-16</v>
      </c>
      <c r="R59" s="184" t="str">
        <f>IF($M$59-$I$171&gt;0,((($M$58+$M$59)/2)-$I$171)*($L$59-$L$58),IF((($M$58-$I$171)*($M$59-$I$171)&lt;0),(($L$59-$L$58)/($M$58-$M$59))*(($M$58-$I$171)^2)*0.5,""))</f>
        <v/>
      </c>
      <c r="S59" s="253"/>
      <c r="T59" s="253"/>
      <c r="U59" s="227">
        <f t="shared" si="8"/>
        <v>9.9920072216264108E-16</v>
      </c>
      <c r="V59" s="184">
        <f ca="1">IF($M$59-$I$172&gt;0,((($M$58+$M$59)/2)-$I$172)*($L$59-$L$58),IF((($M$58-$I$172)*($M$59-$I$172)&lt;0),(($L$59-$L$58)/($M$58-$M$59))*(($M$58-$I$172)^2)*0.5,""))</f>
        <v>56.991805916363653</v>
      </c>
      <c r="W59" s="253"/>
      <c r="X59" s="253"/>
      <c r="Y59" s="227">
        <f t="shared" si="9"/>
        <v>9.9920072216264108E-16</v>
      </c>
      <c r="Z59" s="184">
        <f ca="1">IF($M$59-$I$173&gt;0,((($M$58+$M$59)/2)-$I$173)*($L$59-$L$58),IF((($M$58-$I$173)*($M$59-$I$173)&lt;0),(($L$59-$L$58)/($M$58-$M$59))*(($M$58-$I$173)^2)*0.5,""))</f>
        <v>56.991805916363653</v>
      </c>
      <c r="AA59" s="261"/>
      <c r="AB59" s="253"/>
      <c r="AC59" s="253"/>
      <c r="AD59" s="253"/>
      <c r="AE59" s="253"/>
      <c r="AF59" s="253"/>
      <c r="AG59" s="253"/>
      <c r="AH59" s="253"/>
      <c r="AI59" s="253"/>
      <c r="AJ59" s="253"/>
      <c r="AK59" s="266"/>
      <c r="AL59" s="414"/>
    </row>
    <row r="60" spans="1:38">
      <c r="A60" s="275"/>
      <c r="B60" s="253"/>
      <c r="C60" s="185">
        <f>'Load Duration Curves'!B44</f>
        <v>0.7</v>
      </c>
      <c r="D60" s="233">
        <f ca="1">'Load Duration Curves'!E44</f>
        <v>4.3740313414844419E-2</v>
      </c>
      <c r="E60" s="234">
        <f ca="1">'Load Duration Curves'!F44</f>
        <v>192.1074565179967</v>
      </c>
      <c r="F60" s="253"/>
      <c r="G60" s="253"/>
      <c r="H60" s="253"/>
      <c r="I60" s="253"/>
      <c r="J60" s="253"/>
      <c r="K60" s="253"/>
      <c r="L60" s="253"/>
      <c r="M60" s="253"/>
      <c r="N60" s="253"/>
      <c r="O60" s="258"/>
      <c r="P60" s="261"/>
      <c r="Q60" s="183" t="s">
        <v>155</v>
      </c>
      <c r="R60" s="184">
        <f>SUM(R36:R59)*PowerFactor</f>
        <v>0</v>
      </c>
      <c r="S60" s="253"/>
      <c r="T60" s="258"/>
      <c r="U60" s="183" t="s">
        <v>155</v>
      </c>
      <c r="V60" s="184">
        <f ca="1">SUM(V36:V59)*PowerFactor</f>
        <v>61217.984647083518</v>
      </c>
      <c r="W60" s="253"/>
      <c r="X60" s="258"/>
      <c r="Y60" s="183" t="s">
        <v>155</v>
      </c>
      <c r="Z60" s="184">
        <f ca="1">SUM(Z36:Z59)*PowerFactor</f>
        <v>61217.984647083518</v>
      </c>
      <c r="AA60" s="258"/>
      <c r="AB60" s="253"/>
      <c r="AC60" s="253"/>
      <c r="AD60" s="253"/>
      <c r="AE60" s="253"/>
      <c r="AF60" s="253"/>
      <c r="AG60" s="253"/>
      <c r="AH60" s="253"/>
      <c r="AI60" s="253"/>
      <c r="AJ60" s="253"/>
      <c r="AK60" s="266"/>
      <c r="AL60" s="414"/>
    </row>
    <row r="61" spans="1:38" ht="12" thickBot="1">
      <c r="A61" s="275"/>
      <c r="B61" s="253"/>
      <c r="C61" s="185">
        <f>'Load Duration Curves'!B45</f>
        <v>0.65</v>
      </c>
      <c r="D61" s="233">
        <f ca="1">'Load Duration Curves'!E45</f>
        <v>9.178577578784157E-2</v>
      </c>
      <c r="E61" s="234">
        <f ca="1">'Load Duration Curves'!F45</f>
        <v>403.12312726020019</v>
      </c>
      <c r="F61" s="253"/>
      <c r="G61" s="253"/>
      <c r="H61" s="253"/>
      <c r="I61" s="253"/>
      <c r="J61" s="253"/>
      <c r="K61" s="253"/>
      <c r="L61" s="253"/>
      <c r="M61" s="253"/>
      <c r="N61" s="253"/>
      <c r="O61" s="258"/>
      <c r="P61" s="261"/>
      <c r="Q61" s="186" t="s">
        <v>156</v>
      </c>
      <c r="R61" s="188" cm="1">
        <f t="array" ref="R61">R60*70%*INDEX(N_PoF,0,7)*Summer_PV_Factor</f>
        <v>0</v>
      </c>
      <c r="S61" s="253"/>
      <c r="T61" s="253"/>
      <c r="U61" s="186" t="s">
        <v>156</v>
      </c>
      <c r="V61" s="188" cm="1">
        <f t="array" aca="1" ref="V61" ca="1">V60*70%*INDEX(N_1_PoF,0,7)*Summer_PV_Factor</f>
        <v>33.367225771663378</v>
      </c>
      <c r="W61" s="253"/>
      <c r="X61" s="258"/>
      <c r="Y61" s="187" t="s">
        <v>156</v>
      </c>
      <c r="Z61" s="188" cm="1">
        <f t="array" aca="1" ref="Z61" ca="1">Z60*70%*INDEX(N_2_PoF,0,7)*Summer_PV_Factor</f>
        <v>0</v>
      </c>
      <c r="AA61" s="258"/>
      <c r="AB61" s="253"/>
      <c r="AC61" s="253"/>
      <c r="AD61" s="253"/>
      <c r="AE61" s="253"/>
      <c r="AF61" s="253"/>
      <c r="AG61" s="253"/>
      <c r="AH61" s="253"/>
      <c r="AI61" s="253"/>
      <c r="AJ61" s="253"/>
      <c r="AK61" s="266"/>
      <c r="AL61" s="414"/>
    </row>
    <row r="62" spans="1:38">
      <c r="A62" s="275"/>
      <c r="B62" s="253"/>
      <c r="C62" s="185">
        <f>'Load Duration Curves'!B46</f>
        <v>0.6</v>
      </c>
      <c r="D62" s="233">
        <f ca="1">'Load Duration Curves'!E46</f>
        <v>0.16833132426382191</v>
      </c>
      <c r="E62" s="234">
        <f ca="1">'Load Duration Curves'!F46</f>
        <v>739.31117616670588</v>
      </c>
      <c r="F62" s="253"/>
      <c r="G62" s="253"/>
      <c r="H62" s="253"/>
      <c r="I62" s="253"/>
      <c r="J62" s="253"/>
      <c r="K62" s="416" t="s">
        <v>52</v>
      </c>
      <c r="L62" s="417"/>
      <c r="M62" s="418"/>
      <c r="N62" s="253"/>
      <c r="O62" s="258"/>
      <c r="P62" s="254"/>
      <c r="Q62" s="267"/>
      <c r="R62" s="253"/>
      <c r="S62" s="253"/>
      <c r="T62" s="253"/>
      <c r="U62" s="253"/>
      <c r="V62" s="253"/>
      <c r="W62" s="253"/>
      <c r="X62" s="253"/>
      <c r="Y62" s="253"/>
      <c r="Z62" s="253"/>
      <c r="AA62" s="258"/>
      <c r="AB62" s="253"/>
      <c r="AC62" s="253"/>
      <c r="AD62" s="253"/>
      <c r="AE62" s="253"/>
      <c r="AF62" s="253"/>
      <c r="AG62" s="253"/>
      <c r="AH62" s="253"/>
      <c r="AI62" s="253"/>
      <c r="AJ62" s="253"/>
      <c r="AK62" s="266"/>
      <c r="AL62" s="414"/>
    </row>
    <row r="63" spans="1:38" ht="12" thickBot="1">
      <c r="A63" s="275"/>
      <c r="B63" s="253"/>
      <c r="C63" s="185">
        <f>'Load Duration Curves'!B47</f>
        <v>0.55000000000000104</v>
      </c>
      <c r="D63" s="233">
        <f ca="1">'Load Duration Curves'!E47</f>
        <v>0.27432409161357602</v>
      </c>
      <c r="E63" s="234">
        <f ca="1">'Load Duration Curves'!F47</f>
        <v>1204.8314103668258</v>
      </c>
      <c r="F63" s="253"/>
      <c r="G63" s="253"/>
      <c r="H63" s="253"/>
      <c r="I63" s="253"/>
      <c r="J63" s="253"/>
      <c r="K63" s="419"/>
      <c r="L63" s="420"/>
      <c r="M63" s="421"/>
      <c r="N63" s="253"/>
      <c r="O63" s="258"/>
      <c r="P63" s="254"/>
      <c r="Q63" s="253"/>
      <c r="R63" s="253"/>
      <c r="S63" s="253"/>
      <c r="T63" s="253"/>
      <c r="U63" s="253"/>
      <c r="V63" s="253"/>
      <c r="W63" s="253"/>
      <c r="X63" s="253"/>
      <c r="Y63" s="253"/>
      <c r="Z63" s="253"/>
      <c r="AA63" s="258"/>
      <c r="AB63" s="253"/>
      <c r="AC63" s="253"/>
      <c r="AD63" s="253"/>
      <c r="AE63" s="253"/>
      <c r="AF63" s="253"/>
      <c r="AG63" s="253"/>
      <c r="AH63" s="253"/>
      <c r="AI63" s="253"/>
      <c r="AJ63" s="253"/>
      <c r="AK63" s="266"/>
      <c r="AL63" s="414"/>
    </row>
    <row r="64" spans="1:38" ht="12" thickBot="1">
      <c r="A64" s="275"/>
      <c r="B64" s="253"/>
      <c r="C64" s="185">
        <f>'Load Duration Curves'!B48</f>
        <v>0.500000000000001</v>
      </c>
      <c r="D64" s="233">
        <f ca="1">'Load Duration Curves'!E48</f>
        <v>0.40597554675389591</v>
      </c>
      <c r="E64" s="234">
        <f ca="1">'Load Duration Curves'!F48</f>
        <v>1783.0446013431108</v>
      </c>
      <c r="F64" s="254"/>
      <c r="G64" s="253"/>
      <c r="H64" s="253"/>
      <c r="I64" s="253"/>
      <c r="J64" s="253"/>
      <c r="K64" s="220" t="s">
        <v>147</v>
      </c>
      <c r="L64" s="221" t="s">
        <v>157</v>
      </c>
      <c r="M64" s="222" t="s">
        <v>149</v>
      </c>
      <c r="N64" s="253"/>
      <c r="O64" s="258"/>
      <c r="P64" s="253"/>
      <c r="Q64" s="253"/>
      <c r="R64" s="253"/>
      <c r="S64" s="253"/>
      <c r="T64" s="253"/>
      <c r="U64" s="253"/>
      <c r="V64" s="253"/>
      <c r="W64" s="253"/>
      <c r="X64" s="253"/>
      <c r="Y64" s="253"/>
      <c r="Z64" s="253"/>
      <c r="AA64" s="258"/>
      <c r="AB64" s="253"/>
      <c r="AC64" s="253"/>
      <c r="AD64" s="253"/>
      <c r="AE64" s="253"/>
      <c r="AF64" s="253"/>
      <c r="AG64" s="253"/>
      <c r="AH64" s="253"/>
      <c r="AI64" s="253"/>
      <c r="AJ64" s="253"/>
      <c r="AK64" s="266"/>
      <c r="AL64" s="414"/>
    </row>
    <row r="65" spans="1:38">
      <c r="A65" s="275"/>
      <c r="B65" s="253"/>
      <c r="C65" s="185">
        <f>'Load Duration Curves'!B49</f>
        <v>0.45000000000000101</v>
      </c>
      <c r="D65" s="233">
        <f ca="1">'Load Duration Curves'!E49</f>
        <v>0.53969347339415485</v>
      </c>
      <c r="E65" s="234">
        <f ca="1">'Load Duration Curves'!F49</f>
        <v>2370.3337351471282</v>
      </c>
      <c r="F65" s="253"/>
      <c r="G65" s="253"/>
      <c r="H65" s="253"/>
      <c r="I65" s="253"/>
      <c r="J65" s="253"/>
      <c r="K65" s="223">
        <f t="shared" ref="K65:K88" si="10">C81</f>
        <v>1</v>
      </c>
      <c r="L65" s="241">
        <f ca="1">E81</f>
        <v>0</v>
      </c>
      <c r="M65" s="191">
        <f>K65*$H$37</f>
        <v>33.586520962170802</v>
      </c>
      <c r="N65" s="253"/>
      <c r="O65" s="258"/>
      <c r="P65" s="253"/>
      <c r="Q65" s="434" t="s">
        <v>144</v>
      </c>
      <c r="R65" s="435"/>
      <c r="S65" s="253"/>
      <c r="T65" s="253"/>
      <c r="U65" s="434" t="s">
        <v>145</v>
      </c>
      <c r="V65" s="435"/>
      <c r="W65" s="253"/>
      <c r="X65" s="253"/>
      <c r="Y65" s="434" t="s">
        <v>146</v>
      </c>
      <c r="Z65" s="435"/>
      <c r="AA65" s="258"/>
      <c r="AB65" s="253"/>
      <c r="AC65" s="253"/>
      <c r="AD65" s="253"/>
      <c r="AE65" s="253"/>
      <c r="AF65" s="253"/>
      <c r="AG65" s="253"/>
      <c r="AH65" s="253"/>
      <c r="AI65" s="253"/>
      <c r="AJ65" s="253"/>
      <c r="AK65" s="266"/>
      <c r="AL65" s="414"/>
    </row>
    <row r="66" spans="1:38" ht="12" thickBot="1">
      <c r="A66" s="275"/>
      <c r="B66" s="253"/>
      <c r="C66" s="185">
        <f>'Load Duration Curves'!B50</f>
        <v>0.40000000000000102</v>
      </c>
      <c r="D66" s="233">
        <f ca="1">'Load Duration Curves'!E50</f>
        <v>0.6521439641811847</v>
      </c>
      <c r="E66" s="234">
        <f ca="1">'Load Duration Curves'!F50</f>
        <v>2864.2162906837634</v>
      </c>
      <c r="F66" s="253"/>
      <c r="G66" s="253"/>
      <c r="H66" s="253"/>
      <c r="I66" s="253"/>
      <c r="J66" s="253"/>
      <c r="K66" s="223">
        <f t="shared" si="10"/>
        <v>0.99</v>
      </c>
      <c r="L66" s="241">
        <f t="shared" ref="L66:L88" ca="1" si="11">E82</f>
        <v>1.1344928534527294</v>
      </c>
      <c r="M66" s="191">
        <f t="shared" ref="M66:M72" si="12">K66*$H$37</f>
        <v>33.250655752549093</v>
      </c>
      <c r="N66" s="253"/>
      <c r="O66" s="258"/>
      <c r="P66" s="253"/>
      <c r="Q66" s="436"/>
      <c r="R66" s="437"/>
      <c r="S66" s="253"/>
      <c r="T66" s="253"/>
      <c r="U66" s="436"/>
      <c r="V66" s="437"/>
      <c r="W66" s="253"/>
      <c r="X66" s="253"/>
      <c r="Y66" s="436"/>
      <c r="Z66" s="437"/>
      <c r="AA66" s="258"/>
      <c r="AB66" s="253"/>
      <c r="AC66" s="253"/>
      <c r="AD66" s="253"/>
      <c r="AE66" s="253"/>
      <c r="AF66" s="253"/>
      <c r="AG66" s="253"/>
      <c r="AH66" s="253"/>
      <c r="AI66" s="253"/>
      <c r="AJ66" s="253"/>
      <c r="AK66" s="266"/>
      <c r="AL66" s="414"/>
    </row>
    <row r="67" spans="1:38">
      <c r="A67" s="275"/>
      <c r="B67" s="253"/>
      <c r="C67" s="185">
        <f>'Load Duration Curves'!B51</f>
        <v>0.35000000000000098</v>
      </c>
      <c r="D67" s="233">
        <f ca="1">'Load Duration Curves'!E51</f>
        <v>0.75090408128127906</v>
      </c>
      <c r="E67" s="234">
        <f ca="1">'Load Duration Curves'!F51</f>
        <v>3297.9707249873777</v>
      </c>
      <c r="F67" s="253"/>
      <c r="G67" s="253"/>
      <c r="H67" s="253"/>
      <c r="I67" s="253"/>
      <c r="J67" s="253"/>
      <c r="K67" s="223">
        <f t="shared" si="10"/>
        <v>0.98</v>
      </c>
      <c r="L67" s="241">
        <f t="shared" ca="1" si="11"/>
        <v>1.8908214224212156</v>
      </c>
      <c r="M67" s="191">
        <f t="shared" si="12"/>
        <v>32.914790542927385</v>
      </c>
      <c r="N67" s="253"/>
      <c r="O67" s="258"/>
      <c r="P67" s="253"/>
      <c r="Q67" s="220" t="s">
        <v>147</v>
      </c>
      <c r="R67" s="222" t="s">
        <v>149</v>
      </c>
      <c r="S67" s="253"/>
      <c r="T67" s="253"/>
      <c r="U67" s="220" t="s">
        <v>147</v>
      </c>
      <c r="V67" s="222" t="s">
        <v>149</v>
      </c>
      <c r="W67" s="253"/>
      <c r="X67" s="253"/>
      <c r="Y67" s="220" t="s">
        <v>147</v>
      </c>
      <c r="Z67" s="222" t="s">
        <v>149</v>
      </c>
      <c r="AA67" s="258"/>
      <c r="AB67" s="253"/>
      <c r="AC67" s="253"/>
      <c r="AD67" s="253"/>
      <c r="AE67" s="253"/>
      <c r="AF67" s="253"/>
      <c r="AG67" s="253"/>
      <c r="AH67" s="253"/>
      <c r="AI67" s="253"/>
      <c r="AJ67" s="253"/>
      <c r="AK67" s="266"/>
      <c r="AL67" s="414"/>
    </row>
    <row r="68" spans="1:38">
      <c r="A68" s="275"/>
      <c r="B68" s="253"/>
      <c r="C68" s="185">
        <f>'Load Duration Curves'!B52</f>
        <v>0.30000000000000099</v>
      </c>
      <c r="D68" s="233">
        <f ca="1">'Load Duration Curves'!E52</f>
        <v>0.81505080075780068</v>
      </c>
      <c r="E68" s="234">
        <f ca="1">'Load Duration Curves'!F52</f>
        <v>3579.7031169282604</v>
      </c>
      <c r="F68" s="253"/>
      <c r="G68" s="253"/>
      <c r="H68" s="253"/>
      <c r="I68" s="253"/>
      <c r="J68" s="253"/>
      <c r="K68" s="223">
        <f t="shared" si="10"/>
        <v>0.97</v>
      </c>
      <c r="L68" s="241">
        <f t="shared" ca="1" si="11"/>
        <v>2.2689857069054589</v>
      </c>
      <c r="M68" s="191">
        <f t="shared" si="12"/>
        <v>32.578925333305676</v>
      </c>
      <c r="N68" s="253"/>
      <c r="O68" s="258"/>
      <c r="P68" s="253"/>
      <c r="Q68" s="223">
        <f>K65</f>
        <v>1</v>
      </c>
      <c r="R68" s="191"/>
      <c r="S68" s="253"/>
      <c r="T68" s="253"/>
      <c r="U68" s="223">
        <f>Q68</f>
        <v>1</v>
      </c>
      <c r="V68" s="191"/>
      <c r="W68" s="253"/>
      <c r="X68" s="253"/>
      <c r="Y68" s="223">
        <f>Q68</f>
        <v>1</v>
      </c>
      <c r="Z68" s="191"/>
      <c r="AA68" s="258"/>
      <c r="AB68" s="253"/>
      <c r="AC68" s="253"/>
      <c r="AD68" s="253"/>
      <c r="AE68" s="253"/>
      <c r="AF68" s="253"/>
      <c r="AG68" s="253"/>
      <c r="AH68" s="253"/>
      <c r="AI68" s="253"/>
      <c r="AJ68" s="253"/>
      <c r="AK68" s="266"/>
      <c r="AL68" s="414"/>
    </row>
    <row r="69" spans="1:38">
      <c r="A69" s="275"/>
      <c r="B69" s="253"/>
      <c r="C69" s="185">
        <f>'Load Duration Curves'!B53</f>
        <v>0.250000000000001</v>
      </c>
      <c r="D69" s="233">
        <f ca="1">'Load Duration Curves'!E53</f>
        <v>0.8643878078182663</v>
      </c>
      <c r="E69" s="234">
        <f ca="1">'Load Duration Curves'!F53</f>
        <v>3796.3912519378255</v>
      </c>
      <c r="F69" s="253"/>
      <c r="G69" s="253"/>
      <c r="H69" s="253"/>
      <c r="I69" s="253"/>
      <c r="J69" s="253"/>
      <c r="K69" s="223">
        <f t="shared" si="10"/>
        <v>0.95</v>
      </c>
      <c r="L69" s="241">
        <f t="shared" ca="1" si="11"/>
        <v>4.1598071293266754</v>
      </c>
      <c r="M69" s="191">
        <f t="shared" si="12"/>
        <v>31.907194914062259</v>
      </c>
      <c r="N69" s="253"/>
      <c r="O69" s="258"/>
      <c r="P69" s="253"/>
      <c r="Q69" s="223">
        <f t="shared" ref="Q69:Q74" si="13">K66</f>
        <v>0.99</v>
      </c>
      <c r="R69" s="191" t="str">
        <f>IF($M$66-$I$171&gt;0,((($M$65+$M$66)/2)-$I$171)*($L$66-$L$65),IF((($M$65-$I$171)*($M$66-$I$171)&lt;0),(($L$66-$L$65)/($M$65-$M$66))*(($M$65-$I$171)^2)*0.5,""))</f>
        <v/>
      </c>
      <c r="S69" s="253"/>
      <c r="T69" s="253"/>
      <c r="U69" s="223">
        <f t="shared" ref="U69:U91" si="14">Q69</f>
        <v>0.99</v>
      </c>
      <c r="V69" s="191">
        <f ca="1">IF($M$66-$I$172&gt;0,((($M$65+$M$66)/2)-$I$172)*($L$66-$L$65),IF((($M$65-$I$172)*($M$66-$I$172)&lt;0),(($L$66-$L$65)/($M$65-$M$66))*(($M$65-$I$172)^2)*0.5,""))</f>
        <v>37.913149663903454</v>
      </c>
      <c r="W69" s="253"/>
      <c r="X69" s="253"/>
      <c r="Y69" s="223">
        <f t="shared" ref="Y69:Y91" si="15">Q69</f>
        <v>0.99</v>
      </c>
      <c r="Z69" s="191">
        <f ca="1">IF($M$66-$I$173&gt;0,((($M$65+$M$66)/2)-$I$173)*($L$66-$L$65),IF((($M$65-$I$173)*($M$66-$I$173)&lt;0),(($L$66-$L$65)/($M$65-$M$66))*(($M$65-$I$173)^2)*0.5,""))</f>
        <v>37.913149663903454</v>
      </c>
      <c r="AA69" s="258"/>
      <c r="AB69" s="253"/>
      <c r="AC69" s="253"/>
      <c r="AD69" s="253"/>
      <c r="AE69" s="253"/>
      <c r="AF69" s="253"/>
      <c r="AG69" s="253"/>
      <c r="AH69" s="253"/>
      <c r="AI69" s="253"/>
      <c r="AJ69" s="253"/>
      <c r="AK69" s="266"/>
      <c r="AL69" s="414"/>
    </row>
    <row r="70" spans="1:38">
      <c r="A70" s="275"/>
      <c r="B70" s="253"/>
      <c r="C70" s="185">
        <f>'Load Duration Curves'!B54</f>
        <v>0.20000000000000101</v>
      </c>
      <c r="D70" s="233">
        <f ca="1">'Load Duration Curves'!E54</f>
        <v>0.90520061994158341</v>
      </c>
      <c r="E70" s="234">
        <f ca="1">'Load Duration Curves'!F54</f>
        <v>3975.6411227834342</v>
      </c>
      <c r="F70" s="253"/>
      <c r="G70" s="253"/>
      <c r="H70" s="253"/>
      <c r="I70" s="253"/>
      <c r="J70" s="253"/>
      <c r="K70" s="223">
        <f t="shared" si="10"/>
        <v>0.9</v>
      </c>
      <c r="L70" s="241">
        <f t="shared" ca="1" si="11"/>
        <v>15.504735663853962</v>
      </c>
      <c r="M70" s="191">
        <f t="shared" si="12"/>
        <v>30.227868865953724</v>
      </c>
      <c r="N70" s="253"/>
      <c r="O70" s="258"/>
      <c r="P70" s="253"/>
      <c r="Q70" s="223">
        <f t="shared" si="13"/>
        <v>0.98</v>
      </c>
      <c r="R70" s="191" t="str">
        <f>IF($M$67-$I$171&gt;0,((($M$66+$M$67)/2)-$I$171)*($L$67-$L$66),IF((($M$66-$I$171)*($M$67-$I$171)&lt;0),(($L$67-$L$66)/($M$66-$M$67))*(($M$66-$I$171)^2)*0.5,""))</f>
        <v/>
      </c>
      <c r="S70" s="253"/>
      <c r="T70" s="253"/>
      <c r="U70" s="223">
        <f t="shared" si="14"/>
        <v>0.98</v>
      </c>
      <c r="V70" s="191">
        <f ca="1">IF($M$67-$I$172&gt;0,((($M$66+$M$67)/2)-$I$172)*($L$67-$L$66),IF((($M$66-$I$172)*($M$67-$I$172)&lt;0),(($L$67-$L$66)/($M$66-$M$67))*(($M$66-$I$172)^2)*0.5,""))</f>
        <v>25.021408655909472</v>
      </c>
      <c r="W70" s="253"/>
      <c r="X70" s="253"/>
      <c r="Y70" s="223">
        <f t="shared" si="15"/>
        <v>0.98</v>
      </c>
      <c r="Z70" s="191">
        <f ca="1">IF($M$67-$I$173&gt;0,((($M$66+$M$67)/2)-$I$173)*($L$67-$L$66),IF((($M$66-$I$173)*($M$67-$I$173)&lt;0),(($L$67-$L$66)/($M$66-$M$67))*(($M$66-$I$173)^2)*0.5,""))</f>
        <v>25.021408655909472</v>
      </c>
      <c r="AA70" s="258"/>
      <c r="AB70" s="253"/>
      <c r="AC70" s="253"/>
      <c r="AD70" s="253"/>
      <c r="AE70" s="253"/>
      <c r="AF70" s="253"/>
      <c r="AG70" s="253"/>
      <c r="AH70" s="253"/>
      <c r="AI70" s="253"/>
      <c r="AJ70" s="253"/>
      <c r="AK70" s="266"/>
      <c r="AL70" s="414"/>
    </row>
    <row r="71" spans="1:38">
      <c r="A71" s="275"/>
      <c r="B71" s="253"/>
      <c r="C71" s="185">
        <f>'Load Duration Curves'!B55</f>
        <v>0.15000000000000099</v>
      </c>
      <c r="D71" s="233">
        <f ca="1">'Load Duration Curves'!E55</f>
        <v>0.93748923712775201</v>
      </c>
      <c r="E71" s="234">
        <f ca="1">'Load Duration Curves'!F55</f>
        <v>4117.452729465087</v>
      </c>
      <c r="F71" s="253"/>
      <c r="G71" s="253"/>
      <c r="H71" s="253"/>
      <c r="I71" s="253"/>
      <c r="J71" s="253"/>
      <c r="K71" s="223">
        <f t="shared" si="10"/>
        <v>0.85</v>
      </c>
      <c r="L71" s="241">
        <f t="shared" ca="1" si="11"/>
        <v>31.387635612192163</v>
      </c>
      <c r="M71" s="191">
        <f t="shared" si="12"/>
        <v>28.548542817845181</v>
      </c>
      <c r="N71" s="253"/>
      <c r="O71" s="258"/>
      <c r="P71" s="253"/>
      <c r="Q71" s="223">
        <f t="shared" si="13"/>
        <v>0.97</v>
      </c>
      <c r="R71" s="191" t="str">
        <f>IF($M$68-$I$171&gt;0,((($M$67+$M$68)/2)-$I$171)*($L$68-$L$67),IF((($M$67-$I$171)*($M$68-$I$171)&lt;0),(($L$68-$L$67)/($M$67-$M$68))*(($M$67-$I$171)^2)*0.5,""))</f>
        <v/>
      </c>
      <c r="S71" s="253"/>
      <c r="T71" s="253"/>
      <c r="U71" s="223">
        <f t="shared" si="14"/>
        <v>0.97</v>
      </c>
      <c r="V71" s="191">
        <f ca="1">IF($M$68-$I$172&gt;0,((($M$67+$M$68)/2)-$I$172)*($L$68-$L$67),IF((($M$67-$I$172)*($M$68-$I$172)&lt;0),(($L$68-$L$67)/($M$67-$M$68))*(($M$67-$I$172)^2)*0.5,""))</f>
        <v>12.383692101274999</v>
      </c>
      <c r="W71" s="253"/>
      <c r="X71" s="253"/>
      <c r="Y71" s="223">
        <f t="shared" si="15"/>
        <v>0.97</v>
      </c>
      <c r="Z71" s="191">
        <f ca="1">IF($M$68-$I$173&gt;0,((($M$67+$M$68)/2)-$I$173)*($L$68-$L$67),IF((($M$67-$I$173)*($M$68-$I$173)&lt;0),(($L$68-$L$67)/($M$67-$M$68))*(($M$67-$I$173)^2)*0.5,""))</f>
        <v>12.383692101274999</v>
      </c>
      <c r="AA71" s="258"/>
      <c r="AB71" s="253"/>
      <c r="AC71" s="253"/>
      <c r="AD71" s="253"/>
      <c r="AE71" s="253"/>
      <c r="AF71" s="253"/>
      <c r="AG71" s="253"/>
      <c r="AH71" s="253"/>
      <c r="AI71" s="253"/>
      <c r="AJ71" s="253"/>
      <c r="AK71" s="266"/>
      <c r="AL71" s="414"/>
    </row>
    <row r="72" spans="1:38">
      <c r="A72" s="275"/>
      <c r="B72" s="253"/>
      <c r="C72" s="185">
        <f>'Load Duration Curves'!B56</f>
        <v>0.100000000000001</v>
      </c>
      <c r="D72" s="233">
        <f ca="1">'Load Duration Curves'!E56</f>
        <v>0.96194248321007703</v>
      </c>
      <c r="E72" s="234">
        <f ca="1">'Load Duration Curves'!F56</f>
        <v>4224.8513862586587</v>
      </c>
      <c r="F72" s="253"/>
      <c r="G72" s="253"/>
      <c r="H72" s="253"/>
      <c r="I72" s="253"/>
      <c r="J72" s="253"/>
      <c r="K72" s="223">
        <f t="shared" si="10"/>
        <v>0.8</v>
      </c>
      <c r="L72" s="241">
        <f t="shared" ca="1" si="11"/>
        <v>57.859135526089403</v>
      </c>
      <c r="M72" s="191">
        <f t="shared" si="12"/>
        <v>26.869216769736642</v>
      </c>
      <c r="N72" s="253"/>
      <c r="O72" s="258"/>
      <c r="P72" s="253"/>
      <c r="Q72" s="223">
        <f t="shared" si="13"/>
        <v>0.95</v>
      </c>
      <c r="R72" s="191" t="str">
        <f>IF($M$69-$I$171&gt;0,((($M$68+$M$69)/2)-$I$171)*($L$69-$L$68),IF((($M$68-$I$171)*($M$69-$I$171)&lt;0),(($L$69-$L$68)/($M$68-$M$69))*(($M$68-$I$171)^2)*0.5,""))</f>
        <v/>
      </c>
      <c r="S72" s="254"/>
      <c r="T72" s="253"/>
      <c r="U72" s="223">
        <f t="shared" si="14"/>
        <v>0.95</v>
      </c>
      <c r="V72" s="191">
        <f ca="1">IF($M$69-$I$172&gt;0,((($M$68+$M$69)/2)-$I$172)*($L$69-$L$68),IF((($M$68-$I$172)*($M$69-$I$172)&lt;0),(($L$69-$L$68)/($M$68-$M$69))*(($M$68-$I$172)^2)*0.5,""))</f>
        <v>60.965868806276923</v>
      </c>
      <c r="W72" s="253"/>
      <c r="X72" s="253"/>
      <c r="Y72" s="223">
        <f t="shared" si="15"/>
        <v>0.95</v>
      </c>
      <c r="Z72" s="191">
        <f ca="1">IF($M$69-$I$173&gt;0,((($M$68+$M$69)/2)-$I$173)*($L$69-$L$68),IF((($M$68-$I$173)*($M$69-$I$173)&lt;0),(($L$69-$L$68)/($M$68-$M$69))*(($M$68-$I$173)^2)*0.5,""))</f>
        <v>60.965868806276923</v>
      </c>
      <c r="AA72" s="258"/>
      <c r="AB72" s="253"/>
      <c r="AC72" s="253"/>
      <c r="AD72" s="253"/>
      <c r="AE72" s="253"/>
      <c r="AF72" s="253"/>
      <c r="AG72" s="253"/>
      <c r="AH72" s="253"/>
      <c r="AI72" s="253"/>
      <c r="AJ72" s="253"/>
      <c r="AK72" s="266"/>
      <c r="AL72" s="414"/>
    </row>
    <row r="73" spans="1:38">
      <c r="A73" s="275"/>
      <c r="B73" s="253"/>
      <c r="C73" s="185">
        <f>'Load Duration Curves'!B57</f>
        <v>5.0000000000001002E-2</v>
      </c>
      <c r="D73" s="233">
        <f ca="1">'Load Duration Curves'!E57</f>
        <v>0.9814017565009413</v>
      </c>
      <c r="E73" s="234">
        <f ca="1">'Load Duration Curves'!F57</f>
        <v>4310.3165145521343</v>
      </c>
      <c r="F73" s="253"/>
      <c r="G73" s="253"/>
      <c r="H73" s="253"/>
      <c r="I73" s="253"/>
      <c r="J73" s="253"/>
      <c r="K73" s="223">
        <f t="shared" si="10"/>
        <v>0.75</v>
      </c>
      <c r="L73" s="241">
        <f t="shared" ca="1" si="11"/>
        <v>121.39073531944177</v>
      </c>
      <c r="M73" s="191">
        <f t="shared" ref="M73:M88" si="16">K73*$H$37</f>
        <v>25.189890721628103</v>
      </c>
      <c r="N73" s="253"/>
      <c r="O73" s="258"/>
      <c r="P73" s="253"/>
      <c r="Q73" s="223">
        <f t="shared" si="13"/>
        <v>0.9</v>
      </c>
      <c r="R73" s="191" t="str">
        <f>IF($M$70-$I$171&gt;0,((($M$69+$M$70)/2)-$I$171)*($L$70-$L$69),IF((($M$69-$I$171)*($M$70-$I$171)&lt;0),(($L$70-$L$69)/($M$69-$M$70))*(($M$69-$I$171)^2)*0.5,""))</f>
        <v/>
      </c>
      <c r="S73" s="254"/>
      <c r="T73" s="253"/>
      <c r="U73" s="223">
        <f t="shared" si="14"/>
        <v>0.9</v>
      </c>
      <c r="V73" s="191">
        <f ca="1">IF($M$70-$I$172&gt;0,((($M$69+$M$70)/2)-$I$172)*($L$70-$L$69),IF((($M$69-$I$172)*($M$70-$I$172)&lt;0),(($L$70-$L$69)/($M$69-$M$70))*(($M$69-$I$172)^2)*0.5,""))</f>
        <v>352.45892903628811</v>
      </c>
      <c r="W73" s="253"/>
      <c r="X73" s="253"/>
      <c r="Y73" s="223">
        <f t="shared" si="15"/>
        <v>0.9</v>
      </c>
      <c r="Z73" s="191">
        <f ca="1">IF($M$70-$I$173&gt;0,((($M$69+$M$70)/2)-$I$173)*($L$70-$L$69),IF((($M$69-$I$173)*($M$70-$I$173)&lt;0),(($L$70-$L$69)/($M$69-$M$70))*(($M$69-$I$173)^2)*0.5,""))</f>
        <v>352.45892903628811</v>
      </c>
      <c r="AA73" s="258"/>
      <c r="AB73" s="253"/>
      <c r="AC73" s="253"/>
      <c r="AD73" s="253"/>
      <c r="AE73" s="253"/>
      <c r="AF73" s="253"/>
      <c r="AG73" s="253"/>
      <c r="AH73" s="253"/>
      <c r="AI73" s="253"/>
      <c r="AJ73" s="253"/>
      <c r="AK73" s="266"/>
      <c r="AL73" s="414"/>
    </row>
    <row r="74" spans="1:38">
      <c r="A74" s="275"/>
      <c r="B74" s="253"/>
      <c r="C74" s="185">
        <f>'Load Duration Curves'!B58</f>
        <v>9.9920072216264108E-16</v>
      </c>
      <c r="D74" s="233">
        <f ca="1">'Load Duration Curves'!E58</f>
        <v>0.99784742552109651</v>
      </c>
      <c r="E74" s="234">
        <f ca="1">'Load Duration Curves'!F58</f>
        <v>4382.5458928886555</v>
      </c>
      <c r="F74" s="253"/>
      <c r="G74" s="253"/>
      <c r="H74" s="253"/>
      <c r="I74" s="253"/>
      <c r="J74" s="253"/>
      <c r="K74" s="223">
        <f t="shared" si="10"/>
        <v>0.7</v>
      </c>
      <c r="L74" s="241">
        <f t="shared" ca="1" si="11"/>
        <v>273.41277768211137</v>
      </c>
      <c r="M74" s="191">
        <f t="shared" si="16"/>
        <v>23.510564673519561</v>
      </c>
      <c r="N74" s="253"/>
      <c r="O74" s="258"/>
      <c r="P74" s="253"/>
      <c r="Q74" s="223">
        <f t="shared" si="13"/>
        <v>0.85</v>
      </c>
      <c r="R74" s="191" t="str">
        <f>IF($M$71-$I$171&gt;0,((($M$70+$M$71)/2)-$I$171)*($L$71-$L$70),IF((($M$70-$I$171)*($M$71-$I$171)&lt;0),(($L$71-$L$70)/($M$70-$M$71))*(($M$70-$I$171)^2)*0.5,""))</f>
        <v/>
      </c>
      <c r="S74" s="253"/>
      <c r="T74" s="253"/>
      <c r="U74" s="223">
        <f t="shared" si="14"/>
        <v>0.85</v>
      </c>
      <c r="V74" s="191">
        <f ca="1">IF($M$71-$I$172&gt;0,((($M$70+$M$71)/2)-$I$172)*($L$71-$L$70),IF((($M$70-$I$172)*($M$71-$I$172)&lt;0),(($L$71-$L$70)/($M$70-$M$71))*(($M$70-$I$172)^2)*0.5,""))</f>
        <v>466.76993304805723</v>
      </c>
      <c r="W74" s="253"/>
      <c r="X74" s="253"/>
      <c r="Y74" s="223">
        <f t="shared" si="15"/>
        <v>0.85</v>
      </c>
      <c r="Z74" s="191">
        <f ca="1">IF($M$71-$I$173&gt;0,((($M$70+$M$71)/2)-$I$173)*($L$71-$L$70),IF((($M$70-$I$173)*($M$71-$I$173)&lt;0),(($L$71-$L$70)/($M$70-$M$71))*(($M$70-$I$173)^2)*0.5,""))</f>
        <v>466.76993304805723</v>
      </c>
      <c r="AA74" s="258"/>
      <c r="AB74" s="253"/>
      <c r="AC74" s="253"/>
      <c r="AD74" s="253"/>
      <c r="AE74" s="253"/>
      <c r="AF74" s="253"/>
      <c r="AG74" s="253"/>
      <c r="AH74" s="253"/>
      <c r="AI74" s="253"/>
      <c r="AJ74" s="253"/>
      <c r="AK74" s="266"/>
      <c r="AL74" s="414"/>
    </row>
    <row r="75" spans="1:38" ht="12" thickBot="1">
      <c r="A75" s="275"/>
      <c r="B75" s="253"/>
      <c r="C75" s="186"/>
      <c r="D75" s="187"/>
      <c r="E75" s="188"/>
      <c r="F75" s="253"/>
      <c r="G75" s="253"/>
      <c r="H75" s="253"/>
      <c r="I75" s="253"/>
      <c r="J75" s="253"/>
      <c r="K75" s="223">
        <f t="shared" si="10"/>
        <v>0.65</v>
      </c>
      <c r="L75" s="241">
        <f t="shared" ca="1" si="11"/>
        <v>529.42999827793096</v>
      </c>
      <c r="M75" s="191">
        <f t="shared" si="16"/>
        <v>21.831238625411022</v>
      </c>
      <c r="N75" s="253"/>
      <c r="O75" s="258"/>
      <c r="P75" s="253"/>
      <c r="Q75" s="223">
        <f t="shared" ref="Q75:Q91" si="17">K72</f>
        <v>0.8</v>
      </c>
      <c r="R75" s="191" t="str">
        <f>IF($M$72-$I$171&gt;0,((($M$71+$M$72)/2)-$I$171)*($L$72-$L$71),IF((($M$71-$I$171)*($M$72-$I$171)&lt;0),(($L$72-$L$71)/($M$71-$M$72))*(($M$71-$I$171)^2)*0.5,""))</f>
        <v/>
      </c>
      <c r="S75" s="253"/>
      <c r="T75" s="253"/>
      <c r="U75" s="223">
        <f t="shared" si="14"/>
        <v>0.8</v>
      </c>
      <c r="V75" s="191">
        <f ca="1">IF($M$72-$I$172&gt;0,((($M$71+$M$72)/2)-$I$172)*($L$72-$L$71),IF((($M$71-$I$172)*($M$72-$I$172)&lt;0),(($L$72-$L$71)/($M$71-$M$72))*(($M$71-$I$172)^2)*0.5,""))</f>
        <v>733.49560907552518</v>
      </c>
      <c r="W75" s="253"/>
      <c r="X75" s="253"/>
      <c r="Y75" s="223">
        <f t="shared" si="15"/>
        <v>0.8</v>
      </c>
      <c r="Z75" s="191">
        <f ca="1">IF($M$72-$I$173&gt;0,((($M$71+$M$72)/2)-$I$173)*($L$72-$L$71),IF((($M$71-$I$173)*($M$72-$I$173)&lt;0),(($L$72-$L$71)/($M$71-$M$72))*(($M$71-$I$173)^2)*0.5,""))</f>
        <v>733.49560907552518</v>
      </c>
      <c r="AA75" s="258"/>
      <c r="AB75" s="253"/>
      <c r="AC75" s="253"/>
      <c r="AD75" s="253"/>
      <c r="AE75" s="253"/>
      <c r="AF75" s="253"/>
      <c r="AG75" s="253"/>
      <c r="AH75" s="253"/>
      <c r="AI75" s="253"/>
      <c r="AJ75" s="253"/>
      <c r="AK75" s="266"/>
      <c r="AL75" s="414"/>
    </row>
    <row r="76" spans="1:38">
      <c r="A76" s="275"/>
      <c r="B76" s="253"/>
      <c r="C76" s="253"/>
      <c r="D76" s="253"/>
      <c r="E76" s="253"/>
      <c r="F76" s="253"/>
      <c r="G76" s="253"/>
      <c r="H76" s="253"/>
      <c r="I76" s="253"/>
      <c r="J76" s="253"/>
      <c r="K76" s="223">
        <f t="shared" si="10"/>
        <v>0.6</v>
      </c>
      <c r="L76" s="241">
        <f t="shared" ca="1" si="11"/>
        <v>918.93921129674106</v>
      </c>
      <c r="M76" s="191">
        <f t="shared" si="16"/>
        <v>20.151912577302479</v>
      </c>
      <c r="N76" s="253"/>
      <c r="O76" s="258"/>
      <c r="P76" s="253"/>
      <c r="Q76" s="223">
        <f t="shared" si="17"/>
        <v>0.75</v>
      </c>
      <c r="R76" s="191" t="str">
        <f>IF($M$73-$I$171&gt;0,((($M$72+$M$73)/2)-$I$171)*($L$73-$L$72),IF((($M$72-$I$171)*($M$73-$I$171)&lt;0),(($L$73-$L$72)/($M$72-$M$73))*(($M$72-$I$171)^2)*0.5,""))</f>
        <v/>
      </c>
      <c r="S76" s="253"/>
      <c r="T76" s="253"/>
      <c r="U76" s="223">
        <f t="shared" si="14"/>
        <v>0.75</v>
      </c>
      <c r="V76" s="191">
        <f ca="1">IF($M$73-$I$172&gt;0,((($M$72+$M$73)/2)-$I$172)*($L$73-$L$72),IF((($M$72-$I$172)*($M$73-$I$172)&lt;0),(($L$73-$L$72)/($M$72-$M$73))*(($M$72-$I$172)^2)*0.5,""))</f>
        <v>1653.6991913702486</v>
      </c>
      <c r="W76" s="253"/>
      <c r="X76" s="253"/>
      <c r="Y76" s="223">
        <f t="shared" si="15"/>
        <v>0.75</v>
      </c>
      <c r="Z76" s="191">
        <f ca="1">IF($M$73-$I$173&gt;0,((($M$72+$M$73)/2)-$I$173)*($L$73-$L$72),IF((($M$72-$I$173)*($M$73-$I$173)&lt;0),(($L$73-$L$72)/($M$72-$M$73))*(($M$72-$I$173)^2)*0.5,""))</f>
        <v>1653.6991913702486</v>
      </c>
      <c r="AA76" s="258"/>
      <c r="AB76" s="253"/>
      <c r="AC76" s="253"/>
      <c r="AD76" s="253"/>
      <c r="AE76" s="253"/>
      <c r="AF76" s="253"/>
      <c r="AG76" s="253"/>
      <c r="AH76" s="253"/>
      <c r="AI76" s="253"/>
      <c r="AJ76" s="253"/>
      <c r="AK76" s="266"/>
      <c r="AL76" s="414"/>
    </row>
    <row r="77" spans="1:38" ht="12" thickBot="1">
      <c r="A77" s="275"/>
      <c r="B77" s="253"/>
      <c r="C77" s="253"/>
      <c r="D77" s="253"/>
      <c r="E77" s="253"/>
      <c r="F77" s="253"/>
      <c r="G77" s="253"/>
      <c r="H77" s="253"/>
      <c r="I77" s="253"/>
      <c r="J77" s="253"/>
      <c r="K77" s="223">
        <f t="shared" si="10"/>
        <v>0.55000000000000104</v>
      </c>
      <c r="L77" s="241">
        <f t="shared" ca="1" si="11"/>
        <v>1454.0416738418892</v>
      </c>
      <c r="M77" s="191">
        <f t="shared" si="16"/>
        <v>18.472586529193975</v>
      </c>
      <c r="N77" s="253"/>
      <c r="O77" s="258"/>
      <c r="P77" s="253"/>
      <c r="Q77" s="223">
        <f t="shared" si="17"/>
        <v>0.7</v>
      </c>
      <c r="R77" s="191" t="str">
        <f>IF($M$74-$I$171&gt;0,((($M$73+$M$74)/2)-$I$171)*($L$74-$L$73),IF((($M$73-$I$171)*($M$74-$I$171)&lt;0),(($L$74-$L$73)/($M$73-$M$74))*(($M$73-$I$171)^2)*0.5,""))</f>
        <v/>
      </c>
      <c r="S77" s="253"/>
      <c r="T77" s="253"/>
      <c r="U77" s="223">
        <f t="shared" si="14"/>
        <v>0.7</v>
      </c>
      <c r="V77" s="191">
        <f ca="1">IF($M$74-$I$172&gt;0,((($M$73+$M$74)/2)-$I$172)*($L$74-$L$73),IF((($M$73-$I$172)*($M$74-$I$172)&lt;0),(($L$74-$L$73)/($M$73-$M$74))*(($M$73-$I$172)^2)*0.5,""))</f>
        <v>3701.7713465812194</v>
      </c>
      <c r="W77" s="253"/>
      <c r="X77" s="253"/>
      <c r="Y77" s="223">
        <f t="shared" si="15"/>
        <v>0.7</v>
      </c>
      <c r="Z77" s="191">
        <f ca="1">IF($M$74-$I$173&gt;0,((($M$73+$M$74)/2)-$I$173)*($L$74-$L$73),IF((($M$73-$I$173)*($M$74-$I$173)&lt;0),(($L$74-$L$73)/($M$73-$M$74))*(($M$73-$I$173)^2)*0.5,""))</f>
        <v>3701.7713465812194</v>
      </c>
      <c r="AA77" s="258"/>
      <c r="AB77" s="253"/>
      <c r="AC77" s="253"/>
      <c r="AD77" s="253"/>
      <c r="AE77" s="253"/>
      <c r="AF77" s="253"/>
      <c r="AG77" s="253"/>
      <c r="AH77" s="253"/>
      <c r="AI77" s="253"/>
      <c r="AJ77" s="253"/>
      <c r="AK77" s="266"/>
      <c r="AL77" s="414"/>
    </row>
    <row r="78" spans="1:38" ht="12" thickBot="1">
      <c r="A78" s="275"/>
      <c r="B78" s="253"/>
      <c r="C78" s="416" t="s">
        <v>153</v>
      </c>
      <c r="D78" s="417"/>
      <c r="E78" s="418"/>
      <c r="F78" s="253"/>
      <c r="G78" s="253"/>
      <c r="H78" s="253"/>
      <c r="I78" s="253"/>
      <c r="J78" s="253"/>
      <c r="K78" s="223">
        <f t="shared" si="10"/>
        <v>0.500000000000001</v>
      </c>
      <c r="L78" s="241">
        <f t="shared" ca="1" si="11"/>
        <v>2105.2405717236174</v>
      </c>
      <c r="M78" s="191">
        <f t="shared" si="16"/>
        <v>16.793260481085433</v>
      </c>
      <c r="N78" s="284"/>
      <c r="O78" s="286"/>
      <c r="P78" s="287"/>
      <c r="Q78" s="223">
        <f t="shared" si="17"/>
        <v>0.65</v>
      </c>
      <c r="R78" s="191" t="str">
        <f>IF($M$75-$I$171&gt;0,((($M$74+$M$75)/2)-$I$171)*($L$75-$L$74),IF((($M$74-$I$171)*($M$75-$I$171)&lt;0),(($L$75-$L$74)/($M$74-$M$75))*(($M$74-$I$171)^2)*0.5,""))</f>
        <v/>
      </c>
      <c r="S78" s="253"/>
      <c r="T78" s="253"/>
      <c r="U78" s="223">
        <f t="shared" si="14"/>
        <v>0.65</v>
      </c>
      <c r="V78" s="191">
        <f ca="1">IF($M$75-$I$172&gt;0,((($M$74+$M$75)/2)-$I$172)*($L$75-$L$74),IF((($M$74-$I$172)*($M$75-$I$172)&lt;0),(($L$75-$L$74)/($M$74-$M$75))*(($M$74-$I$172)^2)*0.5,""))</f>
        <v>5804.1412286972864</v>
      </c>
      <c r="W78" s="253"/>
      <c r="X78" s="253"/>
      <c r="Y78" s="223">
        <f t="shared" si="15"/>
        <v>0.65</v>
      </c>
      <c r="Z78" s="191">
        <f ca="1">IF($M$75-$I$173&gt;0,((($M$74+$M$75)/2)-$I$173)*($L$75-$L$74),IF((($M$74-$I$173)*($M$75-$I$173)&lt;0),(($L$75-$L$74)/($M$74-$M$75))*(($M$74-$I$173)^2)*0.5,""))</f>
        <v>5804.1412286972864</v>
      </c>
      <c r="AA78" s="258"/>
      <c r="AB78" s="253"/>
      <c r="AC78" s="253"/>
      <c r="AD78" s="253"/>
      <c r="AE78" s="253"/>
      <c r="AF78" s="253"/>
      <c r="AG78" s="253"/>
      <c r="AH78" s="253"/>
      <c r="AI78" s="253"/>
      <c r="AJ78" s="253"/>
      <c r="AK78" s="266"/>
      <c r="AL78" s="414"/>
    </row>
    <row r="79" spans="1:38" ht="12" thickBot="1">
      <c r="A79" s="275"/>
      <c r="B79" s="253"/>
      <c r="C79" s="419"/>
      <c r="D79" s="420"/>
      <c r="E79" s="421"/>
      <c r="F79" s="284"/>
      <c r="G79" s="285"/>
      <c r="H79" s="285"/>
      <c r="I79" s="285"/>
      <c r="J79" s="286"/>
      <c r="K79" s="223">
        <f t="shared" si="10"/>
        <v>0.45000000000000101</v>
      </c>
      <c r="L79" s="241">
        <f t="shared" ca="1" si="11"/>
        <v>2758.3302910281295</v>
      </c>
      <c r="M79" s="191">
        <f t="shared" si="16"/>
        <v>15.113934432976896</v>
      </c>
      <c r="N79" s="253"/>
      <c r="O79" s="258"/>
      <c r="P79" s="253"/>
      <c r="Q79" s="223">
        <f t="shared" si="17"/>
        <v>0.6</v>
      </c>
      <c r="R79" s="191" t="str">
        <f>IF($M$76-$I$171&gt;0,((($M$75+$M$76)/2)-$I$171)*($L$76-$L$75),IF((($M$75-$I$171)*($M$76-$I$171)&lt;0),(($L$76-$L$75)/($M$75-$M$76))*(($M$75-$I$171)^2)*0.5,""))</f>
        <v/>
      </c>
      <c r="S79" s="253"/>
      <c r="T79" s="253"/>
      <c r="U79" s="223">
        <f t="shared" si="14"/>
        <v>0.6</v>
      </c>
      <c r="V79" s="191">
        <f ca="1">IF($M$76-$I$172&gt;0,((($M$75+$M$76)/2)-$I$172)*($L$76-$L$75),IF((($M$75-$I$172)*($M$76-$I$172)&lt;0),(($L$76-$L$75)/($M$75-$M$76))*(($M$75-$I$172)^2)*0.5,""))</f>
        <v>8176.412092509323</v>
      </c>
      <c r="W79" s="253"/>
      <c r="X79" s="253"/>
      <c r="Y79" s="223">
        <f t="shared" si="15"/>
        <v>0.6</v>
      </c>
      <c r="Z79" s="191">
        <f ca="1">IF($M$76-$I$173&gt;0,((($M$75+$M$76)/2)-$I$173)*($L$76-$L$75),IF((($M$75-$I$173)*($M$76-$I$173)&lt;0),(($L$76-$L$75)/($M$75-$M$76))*(($M$75-$I$173)^2)*0.5,""))</f>
        <v>8176.412092509323</v>
      </c>
      <c r="AA79" s="258"/>
      <c r="AB79" s="253"/>
      <c r="AC79" s="253"/>
      <c r="AD79" s="253"/>
      <c r="AE79" s="253"/>
      <c r="AF79" s="253"/>
      <c r="AG79" s="253"/>
      <c r="AH79" s="253"/>
      <c r="AI79" s="253"/>
      <c r="AJ79" s="253"/>
      <c r="AK79" s="266"/>
      <c r="AL79" s="414"/>
    </row>
    <row r="80" spans="1:38" ht="12" thickBot="1">
      <c r="A80" s="275"/>
      <c r="B80" s="253"/>
      <c r="C80" s="189" t="s">
        <v>147</v>
      </c>
      <c r="D80" s="190" t="s">
        <v>158</v>
      </c>
      <c r="E80" s="191" t="s">
        <v>157</v>
      </c>
      <c r="F80" s="253"/>
      <c r="G80" s="253"/>
      <c r="H80" s="253"/>
      <c r="I80" s="253"/>
      <c r="J80" s="253"/>
      <c r="K80" s="223">
        <f t="shared" si="10"/>
        <v>0.40000000000000102</v>
      </c>
      <c r="L80" s="241">
        <f t="shared" ca="1" si="11"/>
        <v>3348.2665748238037</v>
      </c>
      <c r="M80" s="191">
        <f t="shared" si="16"/>
        <v>13.434608384868355</v>
      </c>
      <c r="N80" s="253"/>
      <c r="O80" s="258"/>
      <c r="P80" s="253"/>
      <c r="Q80" s="223">
        <f t="shared" si="17"/>
        <v>0.55000000000000104</v>
      </c>
      <c r="R80" s="191" t="str">
        <f>IF($M$77-$I$171&gt;0,((($M$76+$M$77)/2)-$I$171)*($L$77-$L$76),IF((($M$76-$I$171)*($M$77-$I$171)&lt;0),(($L$77-$L$76)/($M$76-$M$77))*(($M$76-$I$171)^2)*0.5,""))</f>
        <v/>
      </c>
      <c r="S80" s="255"/>
      <c r="T80" s="256"/>
      <c r="U80" s="223">
        <f t="shared" si="14"/>
        <v>0.55000000000000104</v>
      </c>
      <c r="V80" s="191">
        <f ca="1">IF($M$77-$I$172&gt;0,((($M$76+$M$77)/2)-$I$172)*($L$77-$L$76),IF((($M$76-$I$172)*($M$77-$I$172)&lt;0),(($L$77-$L$76)/($M$76-$M$77))*(($M$76-$I$172)^2)*0.5,""))</f>
        <v>10334.032293229564</v>
      </c>
      <c r="W80" s="253"/>
      <c r="X80" s="253"/>
      <c r="Y80" s="223">
        <f t="shared" si="15"/>
        <v>0.55000000000000104</v>
      </c>
      <c r="Z80" s="191">
        <f ca="1">IF($M$77-$I$173&gt;0,((($M$76+$M$77)/2)-$I$173)*($L$77-$L$76),IF((($M$76-$I$173)*($M$77-$I$173)&lt;0),(($L$77-$L$76)/($M$76-$M$77))*(($M$76-$I$173)^2)*0.5,""))</f>
        <v>10334.032293229564</v>
      </c>
      <c r="AA80" s="258"/>
      <c r="AB80" s="253"/>
      <c r="AC80" s="253"/>
      <c r="AD80" s="253"/>
      <c r="AE80" s="253"/>
      <c r="AF80" s="253"/>
      <c r="AG80" s="253"/>
      <c r="AH80" s="253"/>
      <c r="AI80" s="253"/>
      <c r="AJ80" s="253"/>
      <c r="AK80" s="266"/>
      <c r="AL80" s="414"/>
    </row>
    <row r="81" spans="1:38">
      <c r="A81" s="275"/>
      <c r="B81" s="253"/>
      <c r="C81" s="192">
        <f>'Load Duration Curves'!B6</f>
        <v>1</v>
      </c>
      <c r="D81" s="235">
        <f ca="1">'Load Duration Curves'!E6</f>
        <v>0</v>
      </c>
      <c r="E81" s="236">
        <f ca="1">'Load Duration Curves'!F6</f>
        <v>0</v>
      </c>
      <c r="F81" s="253"/>
      <c r="G81" s="253"/>
      <c r="H81" s="253"/>
      <c r="I81" s="253"/>
      <c r="J81" s="253"/>
      <c r="K81" s="223">
        <f t="shared" si="10"/>
        <v>0.35000000000000098</v>
      </c>
      <c r="L81" s="241">
        <f t="shared" ca="1" si="11"/>
        <v>3816.4339590154991</v>
      </c>
      <c r="M81" s="191">
        <f t="shared" si="16"/>
        <v>11.755282336759814</v>
      </c>
      <c r="N81" s="253"/>
      <c r="O81" s="258"/>
      <c r="P81" s="253"/>
      <c r="Q81" s="223">
        <f t="shared" si="17"/>
        <v>0.500000000000001</v>
      </c>
      <c r="R81" s="191" t="str">
        <f>IF($M$78-$I$171&gt;0,((($M$77+$M$78)/2)-$I$171)*($L$78-$L$77),IF((($M$77-$I$171)*($M$78-$I$171)&lt;0),(($L$78-$L$77)/($M$77-$M$78))*(($M$77-$I$171)^2)*0.5,""))</f>
        <v/>
      </c>
      <c r="S81" s="253"/>
      <c r="T81" s="253"/>
      <c r="U81" s="223">
        <f t="shared" si="14"/>
        <v>0.500000000000001</v>
      </c>
      <c r="V81" s="191">
        <f ca="1">IF($M$78-$I$172&gt;0,((($M$77+$M$78)/2)-$I$172)*($L$78-$L$77),IF((($M$77-$I$172)*($M$78-$I$172)&lt;0),(($L$78-$L$77)/($M$77-$M$78))*(($M$77-$I$172)^2)*0.5,""))</f>
        <v>11482.540352979797</v>
      </c>
      <c r="W81" s="351"/>
      <c r="X81" s="257"/>
      <c r="Y81" s="223">
        <f t="shared" si="15"/>
        <v>0.500000000000001</v>
      </c>
      <c r="Z81" s="191">
        <f ca="1">IF($M$78-$I$173&gt;0,((($M$77+$M$78)/2)-$I$173)*($L$78-$L$77),IF((($M$77-$I$173)*($M$78-$I$173)&lt;0),(($L$78-$L$77)/($M$77-$M$78))*(($M$77-$I$173)^2)*0.5,""))</f>
        <v>11482.540352979797</v>
      </c>
      <c r="AA81" s="260"/>
      <c r="AB81" s="253"/>
      <c r="AC81" s="253"/>
      <c r="AD81" s="253"/>
      <c r="AE81" s="253"/>
      <c r="AF81" s="253"/>
      <c r="AG81" s="253"/>
      <c r="AH81" s="253"/>
      <c r="AI81" s="253"/>
      <c r="AJ81" s="253"/>
      <c r="AK81" s="266"/>
      <c r="AL81" s="414"/>
    </row>
    <row r="82" spans="1:38">
      <c r="A82" s="275"/>
      <c r="B82" s="253"/>
      <c r="C82" s="192">
        <f>'Load Duration Curves'!B7</f>
        <v>0.99</v>
      </c>
      <c r="D82" s="235">
        <f ca="1">'Load Duration Curves'!E7</f>
        <v>2.5830893748923713E-4</v>
      </c>
      <c r="E82" s="236">
        <f ca="1">'Load Duration Curves'!F7</f>
        <v>1.1344928534527294</v>
      </c>
      <c r="F82" s="253"/>
      <c r="G82" s="253"/>
      <c r="H82" s="253"/>
      <c r="I82" s="253"/>
      <c r="J82" s="253"/>
      <c r="K82" s="223">
        <f t="shared" si="10"/>
        <v>0.30000000000000099</v>
      </c>
      <c r="L82" s="241">
        <f t="shared" ca="1" si="11"/>
        <v>4067.1568796286606</v>
      </c>
      <c r="M82" s="191">
        <f t="shared" si="16"/>
        <v>10.075956288651273</v>
      </c>
      <c r="N82" s="253"/>
      <c r="O82" s="258"/>
      <c r="P82" s="253"/>
      <c r="Q82" s="223">
        <f t="shared" si="17"/>
        <v>0.45000000000000101</v>
      </c>
      <c r="R82" s="191" t="str">
        <f>IF($M$79-$I$171&gt;0,((($M$78+$M$79)/2)-$I$171)*($L$79-$L$78),IF((($M$78-$I$171)*($M$79-$I$171)&lt;0),(($L$79-$L$78)/($M$78-$M$79))*(($M$78-$I$171)^2)*0.5,""))</f>
        <v/>
      </c>
      <c r="S82" s="253"/>
      <c r="T82" s="253"/>
      <c r="U82" s="223">
        <f t="shared" si="14"/>
        <v>0.45000000000000101</v>
      </c>
      <c r="V82" s="191">
        <f ca="1">IF($M$79-$I$172&gt;0,((($M$78+$M$79)/2)-$I$172)*($L$79-$L$78),IF((($M$78-$I$172)*($M$79-$I$172)&lt;0),(($L$79-$L$78)/($M$78-$M$79))*(($M$78-$I$172)^2)*0.5,""))</f>
        <v>10419.130485109661</v>
      </c>
      <c r="W82" s="253"/>
      <c r="X82" s="253"/>
      <c r="Y82" s="223">
        <f t="shared" si="15"/>
        <v>0.45000000000000101</v>
      </c>
      <c r="Z82" s="191">
        <f ca="1">IF($M$79-$I$173&gt;0,((($M$78+$M$79)/2)-$I$173)*($L$79-$L$78),IF((($M$78-$I$173)*($M$79-$I$173)&lt;0),(($L$79-$L$78)/($M$78-$M$79))*(($M$78-$I$173)^2)*0.5,""))</f>
        <v>10419.130485109661</v>
      </c>
      <c r="AA82" s="258"/>
      <c r="AB82" s="253"/>
      <c r="AC82" s="253"/>
      <c r="AD82" s="253"/>
      <c r="AE82" s="253"/>
      <c r="AF82" s="253"/>
      <c r="AG82" s="253"/>
      <c r="AH82" s="253"/>
      <c r="AI82" s="253"/>
      <c r="AJ82" s="253"/>
      <c r="AK82" s="266"/>
      <c r="AL82" s="414"/>
    </row>
    <row r="83" spans="1:38">
      <c r="A83" s="275"/>
      <c r="B83" s="253"/>
      <c r="C83" s="192">
        <f>'Load Duration Curves'!B8</f>
        <v>0.98</v>
      </c>
      <c r="D83" s="235">
        <f ca="1">'Load Duration Curves'!E8</f>
        <v>4.3051489581539518E-4</v>
      </c>
      <c r="E83" s="236">
        <f ca="1">'Load Duration Curves'!F8</f>
        <v>1.8908214224212156</v>
      </c>
      <c r="F83" s="253"/>
      <c r="G83" s="253"/>
      <c r="H83" s="253"/>
      <c r="I83" s="253"/>
      <c r="J83" s="253"/>
      <c r="K83" s="223">
        <f t="shared" si="10"/>
        <v>0.250000000000001</v>
      </c>
      <c r="L83" s="241">
        <f t="shared" ca="1" si="11"/>
        <v>4236.9526433621595</v>
      </c>
      <c r="M83" s="191">
        <f t="shared" si="16"/>
        <v>8.3966302405427342</v>
      </c>
      <c r="N83" s="253"/>
      <c r="O83" s="258"/>
      <c r="P83" s="253"/>
      <c r="Q83" s="223">
        <f t="shared" si="17"/>
        <v>0.40000000000000102</v>
      </c>
      <c r="R83" s="191" t="str">
        <f>IF($M$80-$I$171&gt;0,((($M$79+$M$80)/2)-$I$171)*($L$80-$L$79),IF((($M$79-$I$171)*($M$80-$I$171)&lt;0),(($L$80-$L$79)/($M$79-$M$80))*(($M$79-$I$171)^2)*0.5,""))</f>
        <v/>
      </c>
      <c r="S83" s="253"/>
      <c r="T83" s="253"/>
      <c r="U83" s="223">
        <f t="shared" si="14"/>
        <v>0.40000000000000102</v>
      </c>
      <c r="V83" s="191">
        <f ca="1">IF($M$80-$I$172&gt;0,((($M$79+$M$80)/2)-$I$172)*($L$80-$L$79),IF((($M$79-$I$172)*($M$80-$I$172)&lt;0),(($L$80-$L$79)/($M$79-$M$80))*(($M$79-$I$172)^2)*0.5,""))</f>
        <v>8420.9106288706553</v>
      </c>
      <c r="W83" s="253"/>
      <c r="X83" s="253"/>
      <c r="Y83" s="223">
        <f t="shared" si="15"/>
        <v>0.40000000000000102</v>
      </c>
      <c r="Z83" s="191">
        <f ca="1">IF($M$80-$I$173&gt;0,((($M$79+$M$80)/2)-$I$173)*($L$80-$L$79),IF((($M$79-$I$173)*($M$80-$I$173)&lt;0),(($L$80-$L$79)/($M$79-$M$80))*(($M$79-$I$173)^2)*0.5,""))</f>
        <v>8420.9106288706553</v>
      </c>
      <c r="AA83" s="258"/>
      <c r="AB83" s="253"/>
      <c r="AC83" s="253"/>
      <c r="AD83" s="253"/>
      <c r="AE83" s="253"/>
      <c r="AF83" s="253"/>
      <c r="AG83" s="253"/>
      <c r="AH83" s="253"/>
      <c r="AI83" s="253"/>
      <c r="AJ83" s="253"/>
      <c r="AK83" s="266"/>
      <c r="AL83" s="414"/>
    </row>
    <row r="84" spans="1:38">
      <c r="A84" s="275"/>
      <c r="B84" s="253"/>
      <c r="C84" s="192">
        <f>'Load Duration Curves'!B9</f>
        <v>0.97</v>
      </c>
      <c r="D84" s="235">
        <f ca="1">'Load Duration Curves'!E9</f>
        <v>5.1661787497847425E-4</v>
      </c>
      <c r="E84" s="236">
        <f ca="1">'Load Duration Curves'!F9</f>
        <v>2.2689857069054589</v>
      </c>
      <c r="F84" s="253"/>
      <c r="G84" s="253"/>
      <c r="H84" s="253"/>
      <c r="I84" s="253"/>
      <c r="J84" s="253"/>
      <c r="K84" s="223">
        <f t="shared" si="10"/>
        <v>0.20000000000000101</v>
      </c>
      <c r="L84" s="241">
        <f t="shared" ca="1" si="11"/>
        <v>4332.6282073367138</v>
      </c>
      <c r="M84" s="191">
        <f t="shared" si="16"/>
        <v>6.7173041924341943</v>
      </c>
      <c r="N84" s="253"/>
      <c r="O84" s="258"/>
      <c r="P84" s="253"/>
      <c r="Q84" s="223">
        <f t="shared" si="17"/>
        <v>0.35000000000000098</v>
      </c>
      <c r="R84" s="191" t="str">
        <f>IF($M$81-$I$171&gt;0,((($M$80+$M$81)/2)-$I$171)*($L$81-$L$80),IF((($M$80-$I$171)*($M$81-$I$171)&lt;0),(($L$81-$L$80)/($M$80-$M$81))*(($M$80-$I$171)^2)*0.5,""))</f>
        <v/>
      </c>
      <c r="S84" s="253"/>
      <c r="T84" s="253"/>
      <c r="U84" s="223">
        <f t="shared" si="14"/>
        <v>0.35000000000000098</v>
      </c>
      <c r="V84" s="191">
        <f ca="1">IF($M$81-$I$172&gt;0,((($M$80+$M$81)/2)-$I$172)*($L$81-$L$80),IF((($M$80-$I$172)*($M$81-$I$172)&lt;0),(($L$81-$L$80)/($M$80-$M$81))*(($M$80-$I$172)^2)*0.5,""))</f>
        <v>5896.5426236096591</v>
      </c>
      <c r="W84" s="253"/>
      <c r="X84" s="253"/>
      <c r="Y84" s="223">
        <f t="shared" si="15"/>
        <v>0.35000000000000098</v>
      </c>
      <c r="Z84" s="191">
        <f ca="1">IF($M$81-$I$173&gt;0,((($M$80+$M$81)/2)-$I$173)*($L$81-$L$80),IF((($M$80-$I$173)*($M$81-$I$173)&lt;0),(($L$81-$L$80)/($M$80-$M$81))*(($M$80-$I$173)^2)*0.5,""))</f>
        <v>5896.5426236096591</v>
      </c>
      <c r="AA84" s="258"/>
      <c r="AB84" s="253"/>
      <c r="AC84" s="253"/>
      <c r="AD84" s="253"/>
      <c r="AE84" s="253"/>
      <c r="AF84" s="253"/>
      <c r="AG84" s="253"/>
      <c r="AH84" s="253"/>
      <c r="AI84" s="253"/>
      <c r="AJ84" s="253"/>
      <c r="AK84" s="266"/>
      <c r="AL84" s="414"/>
    </row>
    <row r="85" spans="1:38">
      <c r="A85" s="275"/>
      <c r="B85" s="253"/>
      <c r="C85" s="192">
        <f>'Load Duration Curves'!B10</f>
        <v>0.95</v>
      </c>
      <c r="D85" s="235">
        <f ca="1">'Load Duration Curves'!E10</f>
        <v>9.4713277079386965E-4</v>
      </c>
      <c r="E85" s="236">
        <f ca="1">'Load Duration Curves'!F10</f>
        <v>4.1598071293266754</v>
      </c>
      <c r="F85" s="253"/>
      <c r="G85" s="253"/>
      <c r="H85" s="253"/>
      <c r="I85" s="253"/>
      <c r="J85" s="253"/>
      <c r="K85" s="223">
        <f t="shared" si="10"/>
        <v>0.15000000000000099</v>
      </c>
      <c r="L85" s="241">
        <f t="shared" ca="1" si="11"/>
        <v>4361.7468572420139</v>
      </c>
      <c r="M85" s="191">
        <f t="shared" si="16"/>
        <v>5.0379781443256535</v>
      </c>
      <c r="N85" s="253"/>
      <c r="O85" s="258"/>
      <c r="P85" s="253"/>
      <c r="Q85" s="223">
        <f t="shared" si="17"/>
        <v>0.30000000000000099</v>
      </c>
      <c r="R85" s="191" t="str">
        <f>IF($M$82-$I$171&gt;0,((($M$81+$M$82)/2)-$I$171)*($L$82-$L$81),IF((($M$81-$I$171)*($M$82-$I$171)&lt;0),(($L$82-$L$81)/($M$81-$M$82))*(($M$81-$I$171)^2)*0.5,""))</f>
        <v/>
      </c>
      <c r="S85" s="253"/>
      <c r="T85" s="253"/>
      <c r="U85" s="223">
        <f t="shared" si="14"/>
        <v>0.30000000000000099</v>
      </c>
      <c r="V85" s="191">
        <f ca="1">IF($M$82-$I$172&gt;0,((($M$81+$M$82)/2)-$I$172)*($L$82-$L$81),IF((($M$81-$I$172)*($M$82-$I$172)&lt;0),(($L$82-$L$81)/($M$81-$M$82))*(($M$81-$I$172)^2)*0.5,""))</f>
        <v>2736.7959543829643</v>
      </c>
      <c r="W85" s="253"/>
      <c r="X85" s="253"/>
      <c r="Y85" s="223">
        <f t="shared" si="15"/>
        <v>0.30000000000000099</v>
      </c>
      <c r="Z85" s="191">
        <f ca="1">IF($M$82-$I$173&gt;0,((($M$81+$M$82)/2)-$I$173)*($L$82-$L$81),IF((($M$81-$I$173)*($M$82-$I$173)&lt;0),(($L$82-$L$81)/($M$81-$M$82))*(($M$81-$I$173)^2)*0.5,""))</f>
        <v>2736.7959543829643</v>
      </c>
      <c r="AA85" s="258"/>
      <c r="AB85" s="253"/>
      <c r="AC85" s="253"/>
      <c r="AD85" s="253"/>
      <c r="AE85" s="253"/>
      <c r="AF85" s="253"/>
      <c r="AG85" s="253"/>
      <c r="AH85" s="253"/>
      <c r="AI85" s="253"/>
      <c r="AJ85" s="253"/>
      <c r="AK85" s="266"/>
      <c r="AL85" s="414"/>
    </row>
    <row r="86" spans="1:38">
      <c r="A86" s="275"/>
      <c r="B86" s="253"/>
      <c r="C86" s="192">
        <f>'Load Duration Curves'!B11</f>
        <v>0.9</v>
      </c>
      <c r="D86" s="235">
        <f ca="1">'Load Duration Curves'!E11</f>
        <v>3.5302221456862391E-3</v>
      </c>
      <c r="E86" s="236">
        <f ca="1">'Load Duration Curves'!F11</f>
        <v>15.504735663853962</v>
      </c>
      <c r="F86" s="253"/>
      <c r="G86" s="253"/>
      <c r="H86" s="253"/>
      <c r="I86" s="253"/>
      <c r="J86" s="253"/>
      <c r="K86" s="223">
        <f t="shared" si="10"/>
        <v>0.100000000000001</v>
      </c>
      <c r="L86" s="241">
        <f t="shared" ca="1" si="11"/>
        <v>4375.7389357679367</v>
      </c>
      <c r="M86" s="191">
        <f t="shared" si="16"/>
        <v>3.358652096217114</v>
      </c>
      <c r="N86" s="253"/>
      <c r="O86" s="258"/>
      <c r="P86" s="253"/>
      <c r="Q86" s="223">
        <f t="shared" si="17"/>
        <v>0.250000000000001</v>
      </c>
      <c r="R86" s="191" t="str">
        <f>IF($M$83-$I$171&gt;0,((($M$82+$M$83)/2)-$I$171)*($L$83-$L$82),IF((($M$82-$I$171)*($M$83-$I$171)&lt;0),(($L$83-$L$82)/($M$82-$M$83))*(($M$82-$I$171)^2)*0.5,""))</f>
        <v/>
      </c>
      <c r="S86" s="253"/>
      <c r="T86" s="253"/>
      <c r="U86" s="223">
        <f t="shared" si="14"/>
        <v>0.250000000000001</v>
      </c>
      <c r="V86" s="191">
        <f ca="1">IF($M$83-$I$172&gt;0,((($M$82+$M$83)/2)-$I$172)*($L$83-$L$82),IF((($M$82-$I$172)*($M$83-$I$172)&lt;0),(($L$83-$L$82)/($M$82-$M$83))*(($M$82-$I$172)^2)*0.5,""))</f>
        <v>1568.2834689288202</v>
      </c>
      <c r="W86" s="253"/>
      <c r="X86" s="253"/>
      <c r="Y86" s="223">
        <f t="shared" si="15"/>
        <v>0.250000000000001</v>
      </c>
      <c r="Z86" s="191">
        <f ca="1">IF($M$83-$I$173&gt;0,((($M$82+$M$83)/2)-$I$173)*($L$83-$L$82),IF((($M$82-$I$173)*($M$83-$I$173)&lt;0),(($L$83-$L$82)/($M$82-$M$83))*(($M$82-$I$173)^2)*0.5,""))</f>
        <v>1568.2834689288202</v>
      </c>
      <c r="AA86" s="258"/>
      <c r="AB86" s="253"/>
      <c r="AC86" s="253"/>
      <c r="AD86" s="253"/>
      <c r="AE86" s="253"/>
      <c r="AF86" s="253"/>
      <c r="AG86" s="253"/>
      <c r="AH86" s="253"/>
      <c r="AI86" s="253"/>
      <c r="AJ86" s="253"/>
      <c r="AK86" s="266"/>
      <c r="AL86" s="414"/>
    </row>
    <row r="87" spans="1:38">
      <c r="A87" s="275"/>
      <c r="B87" s="253"/>
      <c r="C87" s="192">
        <f>'Load Duration Curves'!B12</f>
        <v>0.85</v>
      </c>
      <c r="D87" s="235">
        <f ca="1">'Load Duration Curves'!E12</f>
        <v>7.1465472705355563E-3</v>
      </c>
      <c r="E87" s="236">
        <f ca="1">'Load Duration Curves'!F12</f>
        <v>31.387635612192163</v>
      </c>
      <c r="F87" s="253"/>
      <c r="G87" s="253"/>
      <c r="H87" s="253"/>
      <c r="I87" s="253"/>
      <c r="J87" s="253"/>
      <c r="K87" s="223">
        <f t="shared" si="10"/>
        <v>5.0000000000001002E-2</v>
      </c>
      <c r="L87" s="241">
        <f t="shared" ca="1" si="11"/>
        <v>4378.007921474843</v>
      </c>
      <c r="M87" s="191">
        <f t="shared" si="16"/>
        <v>1.6793260481085737</v>
      </c>
      <c r="N87" s="253"/>
      <c r="O87" s="258"/>
      <c r="P87" s="253"/>
      <c r="Q87" s="223">
        <f t="shared" si="17"/>
        <v>0.20000000000000101</v>
      </c>
      <c r="R87" s="191" t="str">
        <f>IF($M$84-$I$171&gt;0,((($M$83+$M$84)/2)-$I$171)*($L$84-$L$83),IF((($M$83-$I$171)*($M$84-$I$171)&lt;0),(($L$84-$L$83)/($M$83-$M$84))*(($M$83-$I$171)^2)*0.5,""))</f>
        <v/>
      </c>
      <c r="S87" s="253"/>
      <c r="T87" s="253"/>
      <c r="U87" s="223">
        <f t="shared" si="14"/>
        <v>0.20000000000000101</v>
      </c>
      <c r="V87" s="191">
        <f ca="1">IF($M$84-$I$172&gt;0,((($M$83+$M$84)/2)-$I$172)*($L$84-$L$83),IF((($M$83-$I$172)*($M$84-$I$172)&lt;0),(($L$84-$L$83)/($M$83-$M$84))*(($M$83-$I$172)^2)*0.5,""))</f>
        <v>723.01710037475152</v>
      </c>
      <c r="W87" s="253"/>
      <c r="X87" s="253"/>
      <c r="Y87" s="223">
        <f t="shared" si="15"/>
        <v>0.20000000000000101</v>
      </c>
      <c r="Z87" s="191">
        <f ca="1">IF($M$84-$I$173&gt;0,((($M$83+$M$84)/2)-$I$173)*($L$84-$L$83),IF((($M$83-$I$173)*($M$84-$I$173)&lt;0),(($L$84-$L$83)/($M$83-$M$84))*(($M$83-$I$173)^2)*0.5,""))</f>
        <v>723.01710037475152</v>
      </c>
      <c r="AA87" s="258"/>
      <c r="AB87" s="253"/>
      <c r="AC87" s="253"/>
      <c r="AD87" s="253"/>
      <c r="AE87" s="253"/>
      <c r="AF87" s="253"/>
      <c r="AG87" s="253"/>
      <c r="AH87" s="253"/>
      <c r="AI87" s="253"/>
      <c r="AJ87" s="253"/>
      <c r="AK87" s="266"/>
      <c r="AL87" s="414"/>
    </row>
    <row r="88" spans="1:38" ht="12" thickBot="1">
      <c r="A88" s="275"/>
      <c r="B88" s="253"/>
      <c r="C88" s="192">
        <f>'Load Duration Curves'!B13</f>
        <v>0.8</v>
      </c>
      <c r="D88" s="235">
        <f ca="1">'Load Duration Curves'!E13</f>
        <v>1.3173755811951139E-2</v>
      </c>
      <c r="E88" s="236">
        <f ca="1">'Load Duration Curves'!F13</f>
        <v>57.859135526089403</v>
      </c>
      <c r="F88" s="253"/>
      <c r="G88" s="253"/>
      <c r="H88" s="253"/>
      <c r="I88" s="253"/>
      <c r="J88" s="253"/>
      <c r="K88" s="224">
        <f t="shared" si="10"/>
        <v>9.9920072216264108E-16</v>
      </c>
      <c r="L88" s="244">
        <f t="shared" ca="1" si="11"/>
        <v>4379.1424143282966</v>
      </c>
      <c r="M88" s="195">
        <f t="shared" si="16"/>
        <v>3.355967600033175E-14</v>
      </c>
      <c r="N88" s="253"/>
      <c r="O88" s="258"/>
      <c r="P88" s="253"/>
      <c r="Q88" s="223">
        <f t="shared" si="17"/>
        <v>0.15000000000000099</v>
      </c>
      <c r="R88" s="191" t="str">
        <f>IF($M$85-$I$171&gt;0,((($M$84+$M$85)/2)-$I$171)*($L$85-$L$84),IF((($M$84-$I$171)*($M$85-$I$171)&lt;0),(($L$85-$L$84)/($M$84-$M$85))*(($M$84-$I$171)^2)*0.5,""))</f>
        <v/>
      </c>
      <c r="S88" s="253"/>
      <c r="T88" s="253"/>
      <c r="U88" s="223">
        <f t="shared" si="14"/>
        <v>0.15000000000000099</v>
      </c>
      <c r="V88" s="191">
        <f ca="1">IF($M$85-$I$172&gt;0,((($M$84+$M$85)/2)-$I$172)*($L$85-$L$84),IF((($M$84-$I$172)*($M$85-$I$172)&lt;0),(($L$85-$L$84)/($M$84-$M$85))*(($M$84-$I$172)^2)*0.5,""))</f>
        <v>171.14897545103415</v>
      </c>
      <c r="W88" s="253"/>
      <c r="X88" s="253"/>
      <c r="Y88" s="223">
        <f t="shared" si="15"/>
        <v>0.15000000000000099</v>
      </c>
      <c r="Z88" s="191">
        <f ca="1">IF($M$85-$I$173&gt;0,((($M$84+$M$85)/2)-$I$173)*($L$85-$L$84),IF((($M$84-$I$173)*($M$85-$I$173)&lt;0),(($L$85-$L$84)/($M$84-$M$85))*(($M$84-$I$173)^2)*0.5,""))</f>
        <v>171.14897545103415</v>
      </c>
      <c r="AA88" s="258"/>
      <c r="AB88" s="253"/>
      <c r="AC88" s="253"/>
      <c r="AD88" s="253"/>
      <c r="AE88" s="253"/>
      <c r="AF88" s="253"/>
      <c r="AG88" s="253"/>
      <c r="AH88" s="253"/>
      <c r="AI88" s="253"/>
      <c r="AJ88" s="253"/>
      <c r="AK88" s="266"/>
      <c r="AL88" s="414"/>
    </row>
    <row r="89" spans="1:38">
      <c r="A89" s="275"/>
      <c r="B89" s="253"/>
      <c r="C89" s="192">
        <f>'Load Duration Curves'!B14</f>
        <v>0.75</v>
      </c>
      <c r="D89" s="235">
        <f ca="1">'Load Duration Curves'!E14</f>
        <v>2.763905631134831E-2</v>
      </c>
      <c r="E89" s="236">
        <f ca="1">'Load Duration Curves'!F14</f>
        <v>121.39073531944177</v>
      </c>
      <c r="F89" s="253"/>
      <c r="G89" s="253"/>
      <c r="H89" s="253"/>
      <c r="I89" s="253"/>
      <c r="J89" s="253"/>
      <c r="K89" s="253"/>
      <c r="L89" s="253"/>
      <c r="M89" s="253"/>
      <c r="N89" s="253"/>
      <c r="O89" s="258"/>
      <c r="P89" s="253"/>
      <c r="Q89" s="223">
        <f t="shared" si="17"/>
        <v>0.100000000000001</v>
      </c>
      <c r="R89" s="191" t="str">
        <f>IF($M$86-$I$171&gt;0,((($M$85+$M$86)/2)-$I$171)*($L$86-$L$85),IF((($M$85-$I$171)*($M$86-$I$171)&lt;0),(($L$86-$L$85)/($M$85-$M$86))*(($M$85-$I$171)^2)*0.5,""))</f>
        <v/>
      </c>
      <c r="S89" s="253"/>
      <c r="T89" s="253"/>
      <c r="U89" s="223">
        <f t="shared" si="14"/>
        <v>0.100000000000001</v>
      </c>
      <c r="V89" s="191">
        <f ca="1">IF($M$86-$I$172&gt;0,((($M$85+$M$86)/2)-$I$172)*($L$86-$L$85),IF((($M$85-$I$172)*($M$86-$I$172)&lt;0),(($L$86-$L$85)/($M$85-$M$86))*(($M$85-$I$172)^2)*0.5,""))</f>
        <v>58.743154839406259</v>
      </c>
      <c r="W89" s="253"/>
      <c r="X89" s="253"/>
      <c r="Y89" s="223">
        <f t="shared" si="15"/>
        <v>0.100000000000001</v>
      </c>
      <c r="Z89" s="191">
        <f ca="1">IF($M$86-$I$173&gt;0,((($M$85+$M$86)/2)-$I$173)*($L$86-$L$85),IF((($M$85-$I$173)*($M$86-$I$173)&lt;0),(($L$86-$L$85)/($M$85-$M$86))*(($M$85-$I$173)^2)*0.5,""))</f>
        <v>58.743154839406259</v>
      </c>
      <c r="AA89" s="258"/>
      <c r="AB89" s="253"/>
      <c r="AC89" s="253"/>
      <c r="AD89" s="253"/>
      <c r="AE89" s="253"/>
      <c r="AF89" s="253"/>
      <c r="AG89" s="253"/>
      <c r="AH89" s="253"/>
      <c r="AI89" s="253"/>
      <c r="AJ89" s="253"/>
      <c r="AK89" s="266"/>
      <c r="AL89" s="414"/>
    </row>
    <row r="90" spans="1:38">
      <c r="A90" s="275"/>
      <c r="B90" s="253"/>
      <c r="C90" s="192">
        <f>'Load Duration Curves'!B15</f>
        <v>0.7</v>
      </c>
      <c r="D90" s="235">
        <f ca="1">'Load Duration Curves'!E15</f>
        <v>6.2252453934906957E-2</v>
      </c>
      <c r="E90" s="236">
        <f ca="1">'Load Duration Curves'!F15</f>
        <v>273.41277768211137</v>
      </c>
      <c r="F90" s="253"/>
      <c r="G90" s="253"/>
      <c r="H90" s="253"/>
      <c r="I90" s="253"/>
      <c r="J90" s="253"/>
      <c r="K90" s="253"/>
      <c r="L90" s="253"/>
      <c r="M90" s="253"/>
      <c r="N90" s="253"/>
      <c r="O90" s="258"/>
      <c r="P90" s="253"/>
      <c r="Q90" s="223">
        <f t="shared" si="17"/>
        <v>5.0000000000001002E-2</v>
      </c>
      <c r="R90" s="191" t="str">
        <f>IF($M$87-$I$171&gt;0,((($M$86+$M$87)/2)-$I$171)*($L$87-$L$86),IF((($M$86-$I$171)*($M$87-$I$171)&lt;0),(($L$87-$L$86)/($M$86-$M$87))*(($M$86-$I$171)^2)*0.5,""))</f>
        <v/>
      </c>
      <c r="S90" s="253"/>
      <c r="T90" s="253"/>
      <c r="U90" s="223">
        <f t="shared" si="14"/>
        <v>5.0000000000001002E-2</v>
      </c>
      <c r="V90" s="191">
        <f ca="1">IF($M$87-$I$172&gt;0,((($M$86+$M$87)/2)-$I$172)*($L$87-$L$86),IF((($M$86-$I$172)*($M$87-$I$172)&lt;0),(($L$87-$L$86)/($M$86-$M$87))*(($M$86-$I$172)^2)*0.5,""))</f>
        <v>5.7155502005906005</v>
      </c>
      <c r="W90" s="253"/>
      <c r="X90" s="253"/>
      <c r="Y90" s="223">
        <f t="shared" si="15"/>
        <v>5.0000000000001002E-2</v>
      </c>
      <c r="Z90" s="191">
        <f ca="1">IF($M$87-$I$173&gt;0,((($M$86+$M$87)/2)-$I$173)*($L$87-$L$86),IF((($M$86-$I$173)*($M$87-$I$173)&lt;0),(($L$87-$L$86)/($M$86-$M$87))*(($M$86-$I$173)^2)*0.5,""))</f>
        <v>5.7155502005906005</v>
      </c>
      <c r="AA90" s="258"/>
      <c r="AB90" s="253"/>
      <c r="AC90" s="253"/>
      <c r="AD90" s="253"/>
      <c r="AE90" s="253"/>
      <c r="AF90" s="253"/>
      <c r="AG90" s="253"/>
      <c r="AH90" s="253"/>
      <c r="AI90" s="253"/>
      <c r="AJ90" s="253"/>
      <c r="AK90" s="266"/>
      <c r="AL90" s="414"/>
    </row>
    <row r="91" spans="1:38">
      <c r="A91" s="275"/>
      <c r="B91" s="253"/>
      <c r="C91" s="192">
        <f>'Load Duration Curves'!B16</f>
        <v>0.65</v>
      </c>
      <c r="D91" s="235">
        <f ca="1">'Load Duration Curves'!E16</f>
        <v>0.1205441708283085</v>
      </c>
      <c r="E91" s="236">
        <f ca="1">'Load Duration Curves'!F16</f>
        <v>529.42999827793096</v>
      </c>
      <c r="F91" s="253"/>
      <c r="G91" s="253"/>
      <c r="H91" s="253"/>
      <c r="I91" s="253"/>
      <c r="J91" s="253"/>
      <c r="K91" s="253"/>
      <c r="L91" s="253"/>
      <c r="M91" s="253"/>
      <c r="N91" s="253"/>
      <c r="O91" s="258"/>
      <c r="P91" s="253"/>
      <c r="Q91" s="223">
        <f t="shared" si="17"/>
        <v>9.9920072216264108E-16</v>
      </c>
      <c r="R91" s="191" t="str">
        <f>IF($M$88-$I$171&gt;0,((($M$87+$M$88)/2)-$I$171)*($L$88-$L$87),IF((($M$87-$I$171)*($M$88-$I$171)&lt;0),(($L$88-$L$87)/($M$87-$M$88))*(($M$87-$I$171)^2)*0.5,""))</f>
        <v/>
      </c>
      <c r="S91" s="253"/>
      <c r="T91" s="258"/>
      <c r="U91" s="223">
        <f t="shared" si="14"/>
        <v>9.9920072216264108E-16</v>
      </c>
      <c r="V91" s="191">
        <f ca="1">IF($M$88-$I$172&gt;0,((($M$87+$M$88)/2)-$I$172)*($L$88-$L$87),IF((($M$87-$I$172)*($M$88-$I$172)&lt;0),(($L$88-$L$87)/($M$87-$M$88))*(($M$87-$I$172)^2)*0.5,""))</f>
        <v>0.95259170009884053</v>
      </c>
      <c r="W91" s="253"/>
      <c r="X91" s="253"/>
      <c r="Y91" s="223">
        <f t="shared" si="15"/>
        <v>9.9920072216264108E-16</v>
      </c>
      <c r="Z91" s="191">
        <f ca="1">IF($M$88-$I$173&gt;0,((($M$87+$M$88)/2)-$I$173)*($L$88-$L$87),IF((($M$87-$I$173)*($M$88-$I$173)&lt;0),(($L$88-$L$87)/($M$87-$M$88))*(($M$87-$I$173)^2)*0.5,""))</f>
        <v>0.95259170009884053</v>
      </c>
      <c r="AA91" s="258"/>
      <c r="AB91" s="253"/>
      <c r="AC91" s="253"/>
      <c r="AD91" s="253"/>
      <c r="AE91" s="253"/>
      <c r="AF91" s="253"/>
      <c r="AG91" s="253"/>
      <c r="AH91" s="253"/>
      <c r="AI91" s="253"/>
      <c r="AJ91" s="253"/>
      <c r="AK91" s="266"/>
      <c r="AL91" s="414"/>
    </row>
    <row r="92" spans="1:38" ht="12" thickBot="1">
      <c r="A92" s="275"/>
      <c r="B92" s="253"/>
      <c r="C92" s="192">
        <f>'Load Duration Curves'!B17</f>
        <v>0.6</v>
      </c>
      <c r="D92" s="235">
        <f ca="1">'Load Duration Curves'!E17</f>
        <v>0.20923023936628896</v>
      </c>
      <c r="E92" s="236">
        <f ca="1">'Load Duration Curves'!F17</f>
        <v>918.93921129674106</v>
      </c>
      <c r="F92" s="253"/>
      <c r="G92" s="253"/>
      <c r="H92" s="253"/>
      <c r="I92" s="253"/>
      <c r="J92" s="253"/>
      <c r="K92" s="253"/>
      <c r="L92" s="253"/>
      <c r="M92" s="253"/>
      <c r="N92" s="253"/>
      <c r="O92" s="258"/>
      <c r="P92" s="261"/>
      <c r="Q92" s="190" t="s">
        <v>155</v>
      </c>
      <c r="R92" s="191">
        <f>SUM(R68:R91)*PowerFactor</f>
        <v>0</v>
      </c>
      <c r="S92" s="253"/>
      <c r="T92" s="258"/>
      <c r="U92" s="190" t="s">
        <v>155</v>
      </c>
      <c r="V92" s="191">
        <f ca="1">SUM(V68:V91)*PowerFactor</f>
        <v>72114.417172930087</v>
      </c>
      <c r="W92" s="253"/>
      <c r="X92" s="258"/>
      <c r="Y92" s="190" t="s">
        <v>155</v>
      </c>
      <c r="Z92" s="191">
        <f ca="1">SUM(Z68:Z91)*PowerFactor</f>
        <v>72114.417172930087</v>
      </c>
      <c r="AA92" s="258"/>
      <c r="AB92" s="253"/>
      <c r="AC92" s="253"/>
      <c r="AD92" s="253"/>
      <c r="AE92" s="253"/>
      <c r="AF92" s="253"/>
      <c r="AG92" s="253"/>
      <c r="AH92" s="253"/>
      <c r="AI92" s="253"/>
      <c r="AJ92" s="253"/>
      <c r="AK92" s="266"/>
      <c r="AL92" s="414"/>
    </row>
    <row r="93" spans="1:38" ht="12" thickBot="1">
      <c r="A93" s="275"/>
      <c r="B93" s="253"/>
      <c r="C93" s="192">
        <f>'Load Duration Curves'!B18</f>
        <v>0.55000000000000104</v>
      </c>
      <c r="D93" s="235">
        <f ca="1">'Load Duration Curves'!E18</f>
        <v>0.33106595488203305</v>
      </c>
      <c r="E93" s="236">
        <f ca="1">'Load Duration Curves'!F18</f>
        <v>1454.0416738418892</v>
      </c>
      <c r="F93" s="253"/>
      <c r="G93" s="253"/>
      <c r="H93" s="253"/>
      <c r="I93" s="253"/>
      <c r="J93" s="253"/>
      <c r="K93" s="422" t="s">
        <v>52</v>
      </c>
      <c r="L93" s="423"/>
      <c r="M93" s="424"/>
      <c r="N93" s="253"/>
      <c r="O93" s="258"/>
      <c r="P93" s="253"/>
      <c r="Q93" s="193" t="s">
        <v>156</v>
      </c>
      <c r="R93" s="195" cm="1">
        <f t="array" ref="R93">R92*30%*INDEX(N_PoF,0,7)*Summer_PV_Factor</f>
        <v>0</v>
      </c>
      <c r="S93" s="253"/>
      <c r="T93" s="253"/>
      <c r="U93" s="193" t="s">
        <v>156</v>
      </c>
      <c r="V93" s="195" cm="1">
        <f t="array" aca="1" ref="V93" ca="1">V92*30%*INDEX(N_1_PoF,0,7)*Summer_PV_Factor</f>
        <v>16.845596131871684</v>
      </c>
      <c r="W93" s="253"/>
      <c r="X93" s="253"/>
      <c r="Y93" s="193" t="s">
        <v>156</v>
      </c>
      <c r="Z93" s="195" cm="1">
        <f t="array" aca="1" ref="Z93" ca="1">Z92*30%*INDEX(N_2_PoF,0,7)*Summer_PV_Factor</f>
        <v>0</v>
      </c>
      <c r="AA93" s="258"/>
      <c r="AB93" s="253"/>
      <c r="AC93" s="253"/>
      <c r="AD93" s="253"/>
      <c r="AE93" s="253"/>
      <c r="AF93" s="253"/>
      <c r="AG93" s="253"/>
      <c r="AH93" s="253"/>
      <c r="AI93" s="253"/>
      <c r="AJ93" s="253"/>
      <c r="AK93" s="266"/>
      <c r="AL93" s="414"/>
    </row>
    <row r="94" spans="1:38" ht="12" thickBot="1">
      <c r="A94" s="275"/>
      <c r="B94" s="253"/>
      <c r="C94" s="192">
        <f>'Load Duration Curves'!B19</f>
        <v>0.500000000000001</v>
      </c>
      <c r="D94" s="235">
        <f ca="1">'Load Duration Curves'!E19</f>
        <v>0.47933528500082367</v>
      </c>
      <c r="E94" s="236">
        <f ca="1">'Load Duration Curves'!F19</f>
        <v>2105.2405717236174</v>
      </c>
      <c r="F94" s="253"/>
      <c r="G94" s="253"/>
      <c r="H94" s="253"/>
      <c r="I94" s="253"/>
      <c r="J94" s="253"/>
      <c r="K94" s="425"/>
      <c r="L94" s="426"/>
      <c r="M94" s="427"/>
      <c r="N94" s="253"/>
      <c r="O94" s="258"/>
      <c r="P94" s="253"/>
      <c r="Q94" s="253"/>
      <c r="R94" s="253"/>
      <c r="S94" s="253"/>
      <c r="T94" s="253"/>
      <c r="U94" s="253"/>
      <c r="V94" s="253"/>
      <c r="W94" s="253"/>
      <c r="X94" s="253"/>
      <c r="Y94" s="253"/>
      <c r="Z94" s="253"/>
      <c r="AA94" s="258"/>
      <c r="AB94" s="253"/>
      <c r="AC94" s="253"/>
      <c r="AD94" s="253"/>
      <c r="AE94" s="253"/>
      <c r="AF94" s="253"/>
      <c r="AG94" s="253"/>
      <c r="AH94" s="253"/>
      <c r="AI94" s="253"/>
      <c r="AJ94" s="253"/>
      <c r="AK94" s="266"/>
      <c r="AL94" s="414"/>
    </row>
    <row r="95" spans="1:38">
      <c r="A95" s="275"/>
      <c r="B95" s="253"/>
      <c r="C95" s="192">
        <f>'Load Duration Curves'!B20</f>
        <v>0.45000000000000101</v>
      </c>
      <c r="D95" s="235">
        <f ca="1">'Load Duration Curves'!E20</f>
        <v>0.62803513001551214</v>
      </c>
      <c r="E95" s="236">
        <f ca="1">'Load Duration Curves'!F20</f>
        <v>2758.3302910281295</v>
      </c>
      <c r="F95" s="253"/>
      <c r="G95" s="253"/>
      <c r="H95" s="253"/>
      <c r="I95" s="253"/>
      <c r="J95" s="253"/>
      <c r="K95" s="215" t="s">
        <v>147</v>
      </c>
      <c r="L95" s="216" t="s">
        <v>159</v>
      </c>
      <c r="M95" s="217" t="s">
        <v>149</v>
      </c>
      <c r="N95" s="253"/>
      <c r="O95" s="258"/>
      <c r="P95" s="253"/>
      <c r="Q95" s="253"/>
      <c r="R95" s="253"/>
      <c r="S95" s="253"/>
      <c r="T95" s="253"/>
      <c r="U95" s="253"/>
      <c r="V95" s="253"/>
      <c r="W95" s="253"/>
      <c r="X95" s="253"/>
      <c r="Y95" s="253"/>
      <c r="Z95" s="253"/>
      <c r="AA95" s="258"/>
      <c r="AB95" s="253"/>
      <c r="AC95" s="253"/>
      <c r="AD95" s="253"/>
      <c r="AE95" s="253"/>
      <c r="AF95" s="253"/>
      <c r="AG95" s="253"/>
      <c r="AH95" s="253"/>
      <c r="AI95" s="253"/>
      <c r="AJ95" s="253"/>
      <c r="AK95" s="266"/>
      <c r="AL95" s="414"/>
    </row>
    <row r="96" spans="1:38" ht="12" thickBot="1">
      <c r="A96" s="275"/>
      <c r="B96" s="253"/>
      <c r="C96" s="192">
        <f>'Load Duration Curves'!B21</f>
        <v>0.40000000000000102</v>
      </c>
      <c r="D96" s="235">
        <f ca="1">'Load Duration Curves'!E21</f>
        <v>0.76235577750997352</v>
      </c>
      <c r="E96" s="236">
        <f ca="1">'Load Duration Curves'!F21</f>
        <v>3348.2665748238037</v>
      </c>
      <c r="F96" s="253"/>
      <c r="G96" s="253"/>
      <c r="H96" s="253"/>
      <c r="I96" s="253"/>
      <c r="J96" s="253"/>
      <c r="K96" s="218">
        <f t="shared" ref="K96:K119" si="18">C111</f>
        <v>1</v>
      </c>
      <c r="L96" s="242">
        <f ca="1">E111</f>
        <v>0</v>
      </c>
      <c r="M96" s="198">
        <f>K96*$H$38</f>
        <v>30.3425786850385</v>
      </c>
      <c r="N96" s="253"/>
      <c r="O96" s="258"/>
      <c r="P96" s="253"/>
      <c r="Q96" s="253"/>
      <c r="R96" s="253"/>
      <c r="S96" s="253"/>
      <c r="T96" s="253"/>
      <c r="U96" s="253"/>
      <c r="V96" s="253"/>
      <c r="W96" s="253"/>
      <c r="X96" s="253"/>
      <c r="Y96" s="253"/>
      <c r="Z96" s="253"/>
      <c r="AA96" s="258"/>
      <c r="AB96" s="253"/>
      <c r="AC96" s="253"/>
      <c r="AD96" s="253"/>
      <c r="AE96" s="253"/>
      <c r="AF96" s="253"/>
      <c r="AG96" s="253"/>
      <c r="AH96" s="253"/>
      <c r="AI96" s="253"/>
      <c r="AJ96" s="253"/>
      <c r="AK96" s="266"/>
      <c r="AL96" s="414"/>
    </row>
    <row r="97" spans="1:38">
      <c r="A97" s="275"/>
      <c r="B97" s="253"/>
      <c r="C97" s="192">
        <f>'Load Duration Curves'!B22</f>
        <v>0.35000000000000098</v>
      </c>
      <c r="D97" s="235">
        <f ca="1">'Load Duration Curves'!E22</f>
        <v>0.86895126571391146</v>
      </c>
      <c r="E97" s="236">
        <f ca="1">'Load Duration Curves'!F22</f>
        <v>3816.4339590154991</v>
      </c>
      <c r="F97" s="253"/>
      <c r="G97" s="253"/>
      <c r="H97" s="253"/>
      <c r="I97" s="253"/>
      <c r="J97" s="253"/>
      <c r="K97" s="218">
        <f t="shared" si="18"/>
        <v>0.99</v>
      </c>
      <c r="L97" s="242">
        <f t="shared" ref="L97:L119" ca="1" si="19">E112</f>
        <v>0.2971985383678441</v>
      </c>
      <c r="M97" s="198">
        <f t="shared" ref="M97:M103" si="20">K97*$H$38</f>
        <v>30.039152898188114</v>
      </c>
      <c r="N97" s="253"/>
      <c r="O97" s="258"/>
      <c r="P97" s="253"/>
      <c r="Q97" s="438" t="s">
        <v>144</v>
      </c>
      <c r="R97" s="439"/>
      <c r="S97" s="253"/>
      <c r="T97" s="253"/>
      <c r="U97" s="438" t="s">
        <v>145</v>
      </c>
      <c r="V97" s="439"/>
      <c r="W97" s="253"/>
      <c r="X97" s="253"/>
      <c r="Y97" s="438" t="s">
        <v>146</v>
      </c>
      <c r="Z97" s="439"/>
      <c r="AA97" s="258"/>
      <c r="AB97" s="253"/>
      <c r="AC97" s="253"/>
      <c r="AD97" s="253"/>
      <c r="AE97" s="253"/>
      <c r="AF97" s="253"/>
      <c r="AG97" s="253"/>
      <c r="AH97" s="253"/>
      <c r="AI97" s="253"/>
      <c r="AJ97" s="253"/>
      <c r="AK97" s="266"/>
      <c r="AL97" s="414"/>
    </row>
    <row r="98" spans="1:38" ht="12" thickBot="1">
      <c r="A98" s="275"/>
      <c r="B98" s="253"/>
      <c r="C98" s="192">
        <f>'Load Duration Curves'!B23</f>
        <v>0.30000000000000099</v>
      </c>
      <c r="D98" s="235">
        <f ca="1">'Load Duration Curves'!E23</f>
        <v>0.92603754089905754</v>
      </c>
      <c r="E98" s="236">
        <f ca="1">'Load Duration Curves'!F23</f>
        <v>4067.1568796286606</v>
      </c>
      <c r="F98" s="253"/>
      <c r="G98" s="253"/>
      <c r="H98" s="253"/>
      <c r="I98" s="253"/>
      <c r="J98" s="253"/>
      <c r="K98" s="218">
        <f t="shared" si="18"/>
        <v>0.98</v>
      </c>
      <c r="L98" s="242">
        <f t="shared" ca="1" si="19"/>
        <v>0.89159561510353225</v>
      </c>
      <c r="M98" s="198">
        <f t="shared" si="20"/>
        <v>29.735727111337731</v>
      </c>
      <c r="N98" s="253"/>
      <c r="O98" s="258"/>
      <c r="P98" s="253"/>
      <c r="Q98" s="440"/>
      <c r="R98" s="441"/>
      <c r="S98" s="254"/>
      <c r="T98" s="253"/>
      <c r="U98" s="440"/>
      <c r="V98" s="441"/>
      <c r="W98" s="253"/>
      <c r="X98" s="253"/>
      <c r="Y98" s="440"/>
      <c r="Z98" s="441"/>
      <c r="AA98" s="258"/>
      <c r="AB98" s="253"/>
      <c r="AC98" s="253"/>
      <c r="AD98" s="253"/>
      <c r="AE98" s="253"/>
      <c r="AF98" s="253"/>
      <c r="AG98" s="253"/>
      <c r="AH98" s="253"/>
      <c r="AI98" s="253"/>
      <c r="AJ98" s="253"/>
      <c r="AK98" s="266"/>
      <c r="AL98" s="414"/>
    </row>
    <row r="99" spans="1:38">
      <c r="A99" s="275"/>
      <c r="B99" s="253"/>
      <c r="C99" s="192">
        <f>'Load Duration Curves'!B24</f>
        <v>0.250000000000001</v>
      </c>
      <c r="D99" s="235">
        <f ca="1">'Load Duration Curves'!E24</f>
        <v>0.96469777854329675</v>
      </c>
      <c r="E99" s="236">
        <f ca="1">'Load Duration Curves'!F24</f>
        <v>4236.9526433621595</v>
      </c>
      <c r="F99" s="253"/>
      <c r="G99" s="253"/>
      <c r="H99" s="253"/>
      <c r="I99" s="253"/>
      <c r="J99" s="253"/>
      <c r="K99" s="218">
        <f t="shared" si="18"/>
        <v>0.97</v>
      </c>
      <c r="L99" s="242">
        <f t="shared" ca="1" si="19"/>
        <v>1.7831912302070643</v>
      </c>
      <c r="M99" s="198">
        <f t="shared" si="20"/>
        <v>29.432301324487344</v>
      </c>
      <c r="N99" s="253"/>
      <c r="O99" s="258"/>
      <c r="P99" s="253"/>
      <c r="Q99" s="215" t="s">
        <v>147</v>
      </c>
      <c r="R99" s="217" t="s">
        <v>149</v>
      </c>
      <c r="S99" s="254"/>
      <c r="T99" s="253"/>
      <c r="U99" s="215" t="s">
        <v>147</v>
      </c>
      <c r="V99" s="217" t="s">
        <v>149</v>
      </c>
      <c r="W99" s="253"/>
      <c r="X99" s="253"/>
      <c r="Y99" s="215" t="s">
        <v>147</v>
      </c>
      <c r="Z99" s="217" t="s">
        <v>149</v>
      </c>
      <c r="AA99" s="258"/>
      <c r="AB99" s="253"/>
      <c r="AC99" s="253"/>
      <c r="AD99" s="253"/>
      <c r="AE99" s="253"/>
      <c r="AF99" s="253"/>
      <c r="AG99" s="253"/>
      <c r="AH99" s="253"/>
      <c r="AI99" s="253"/>
      <c r="AJ99" s="253"/>
      <c r="AK99" s="266"/>
      <c r="AL99" s="414"/>
    </row>
    <row r="100" spans="1:38">
      <c r="A100" s="275"/>
      <c r="B100" s="253"/>
      <c r="C100" s="192">
        <f>'Load Duration Curves'!B25</f>
        <v>0.20000000000000101</v>
      </c>
      <c r="D100" s="235">
        <f ca="1">'Load Duration Curves'!E25</f>
        <v>0.98648183227156516</v>
      </c>
      <c r="E100" s="236">
        <f ca="1">'Load Duration Curves'!F25</f>
        <v>4332.6282073367138</v>
      </c>
      <c r="F100" s="253"/>
      <c r="G100" s="253"/>
      <c r="H100" s="253"/>
      <c r="I100" s="253"/>
      <c r="J100" s="253"/>
      <c r="K100" s="218">
        <f t="shared" si="18"/>
        <v>0.95</v>
      </c>
      <c r="L100" s="242">
        <f t="shared" ca="1" si="19"/>
        <v>4.4579780755176603</v>
      </c>
      <c r="M100" s="198">
        <f t="shared" si="20"/>
        <v>28.825449750786575</v>
      </c>
      <c r="N100" s="253"/>
      <c r="O100" s="258"/>
      <c r="P100" s="253"/>
      <c r="Q100" s="218">
        <f>K96</f>
        <v>1</v>
      </c>
      <c r="R100" s="198"/>
      <c r="S100" s="254"/>
      <c r="T100" s="253"/>
      <c r="U100" s="218">
        <f>Q100</f>
        <v>1</v>
      </c>
      <c r="V100" s="198"/>
      <c r="W100" s="253"/>
      <c r="X100" s="253"/>
      <c r="Y100" s="218">
        <f>Q100</f>
        <v>1</v>
      </c>
      <c r="Z100" s="198"/>
      <c r="AA100" s="258"/>
      <c r="AB100" s="253"/>
      <c r="AC100" s="253"/>
      <c r="AD100" s="253"/>
      <c r="AE100" s="253"/>
      <c r="AF100" s="253"/>
      <c r="AG100" s="253"/>
      <c r="AH100" s="253"/>
      <c r="AI100" s="253"/>
      <c r="AJ100" s="253"/>
      <c r="AK100" s="266"/>
      <c r="AL100" s="414"/>
    </row>
    <row r="101" spans="1:38">
      <c r="A101" s="275"/>
      <c r="B101" s="253"/>
      <c r="C101" s="192">
        <f>'Load Duration Curves'!B26</f>
        <v>0.15000000000000099</v>
      </c>
      <c r="D101" s="235">
        <f ca="1">'Load Duration Curves'!E26</f>
        <v>0.99311176166712511</v>
      </c>
      <c r="E101" s="236">
        <f ca="1">'Load Duration Curves'!F26</f>
        <v>4361.7468572420139</v>
      </c>
      <c r="F101" s="253"/>
      <c r="G101" s="253"/>
      <c r="H101" s="253"/>
      <c r="I101" s="253"/>
      <c r="J101" s="253"/>
      <c r="K101" s="218">
        <f t="shared" si="18"/>
        <v>0.9</v>
      </c>
      <c r="L101" s="242">
        <f t="shared" ca="1" si="19"/>
        <v>15.157125456760065</v>
      </c>
      <c r="M101" s="198">
        <f t="shared" si="20"/>
        <v>27.30832081653465</v>
      </c>
      <c r="N101" s="253"/>
      <c r="O101" s="258"/>
      <c r="P101" s="253"/>
      <c r="Q101" s="218">
        <f t="shared" ref="Q101:Q121" si="21">K97</f>
        <v>0.99</v>
      </c>
      <c r="R101" s="198" t="str">
        <f>IF($M$97-$I$174&gt;0,((($M$96+$M$97)/2)-$I$174)*($L$97-$L$96),IF((($M$96-$I$174)*($M$97-$I$174)&lt;0),(($L$97-$L$96)/($M$96-$M$97))*(($M$96-$I$174)^2)*0.5,""))</f>
        <v/>
      </c>
      <c r="S101" s="254"/>
      <c r="T101" s="253"/>
      <c r="U101" s="218">
        <f t="shared" ref="U101:U123" si="22">Q101</f>
        <v>0.99</v>
      </c>
      <c r="V101" s="198">
        <f ca="1">IF($M$97-$I$175&gt;0,((($M$96+$M$97)/2)-$I$175)*($L$97-$L$96),IF((($M$96-$I$175)*($M$97-$I$175)&lt;0),(($L$97-$L$96)/($M$96-$M$97))*(($M$96-$I$175)^2)*0.5,""))</f>
        <v>8.9726811853272181</v>
      </c>
      <c r="W101" s="253"/>
      <c r="X101" s="253"/>
      <c r="Y101" s="218">
        <f t="shared" ref="Y101:Y123" si="23">Q101</f>
        <v>0.99</v>
      </c>
      <c r="Z101" s="198">
        <f ca="1">IF($M$97-$I$176&gt;0,((($M$96+$M$97)/2)-$I$176)*($L$97-$L$96),IF((($M$96-$I$176)*($M$97-$I$176)&lt;0),(($L$97-$L$96)/($M$96-$M$97))*(($M$96-$I$176)^2)*0.5,""))</f>
        <v>8.9726811853272181</v>
      </c>
      <c r="AA101" s="258"/>
      <c r="AB101" s="253"/>
      <c r="AC101" s="253"/>
      <c r="AD101" s="253"/>
      <c r="AE101" s="253"/>
      <c r="AF101" s="253"/>
      <c r="AG101" s="253"/>
      <c r="AH101" s="253"/>
      <c r="AI101" s="253"/>
      <c r="AJ101" s="253"/>
      <c r="AK101" s="266"/>
      <c r="AL101" s="414"/>
    </row>
    <row r="102" spans="1:38">
      <c r="A102" s="275"/>
      <c r="B102" s="253"/>
      <c r="C102" s="192">
        <f>'Load Duration Curves'!B27</f>
        <v>0.100000000000001</v>
      </c>
      <c r="D102" s="235">
        <f ca="1">'Load Duration Curves'!E27</f>
        <v>0.99629757189616042</v>
      </c>
      <c r="E102" s="236">
        <f ca="1">'Load Duration Curves'!F27</f>
        <v>4375.7389357679367</v>
      </c>
      <c r="F102" s="253"/>
      <c r="G102" s="253"/>
      <c r="H102" s="253"/>
      <c r="I102" s="253"/>
      <c r="J102" s="253"/>
      <c r="K102" s="218">
        <f t="shared" si="18"/>
        <v>0.85</v>
      </c>
      <c r="L102" s="242">
        <f t="shared" ca="1" si="19"/>
        <v>39.527405602923203</v>
      </c>
      <c r="M102" s="198">
        <f t="shared" si="20"/>
        <v>25.791191882282725</v>
      </c>
      <c r="N102" s="253"/>
      <c r="O102" s="258"/>
      <c r="P102" s="253"/>
      <c r="Q102" s="218">
        <f t="shared" si="21"/>
        <v>0.98</v>
      </c>
      <c r="R102" s="198" t="str">
        <f>IF($M$98-$I$174&gt;0,((($M$97+$M$98)/2)-$I$174)*($L$98-$L$97),IF((($M$97-$I$174)*($M$98-$I$174)&lt;0),(($L$98-$L$97)/($M$97-$M$98))*(($M$97-$I$174)^2)*0.5,""))</f>
        <v/>
      </c>
      <c r="S102" s="254"/>
      <c r="T102" s="253"/>
      <c r="U102" s="218">
        <f t="shared" si="22"/>
        <v>0.98</v>
      </c>
      <c r="V102" s="198">
        <f ca="1">IF($M$98-$I$175&gt;0,((($M$97+$M$98)/2)-$I$175)*($L$98-$L$97),IF((($M$97-$I$175)*($M$98-$I$175)&lt;0),(($L$98-$L$97)/($M$97-$M$98))*(($M$97-$I$175)^2)*0.5,""))</f>
        <v>17.765006969944341</v>
      </c>
      <c r="W102" s="253"/>
      <c r="X102" s="253"/>
      <c r="Y102" s="218">
        <f t="shared" si="23"/>
        <v>0.98</v>
      </c>
      <c r="Z102" s="198">
        <f ca="1">IF($M$98-$I$176&gt;0,((($M$97+$M$98)/2)-$I$176)*($L$98-$L$97),IF((($M$97-$I$176)*($M$98-$I$176)&lt;0),(($L$98-$L$97)/($M$97-$M$98))*(($M$97-$I$176)^2)*0.5,""))</f>
        <v>17.765006969944341</v>
      </c>
      <c r="AA102" s="258"/>
      <c r="AB102" s="253"/>
      <c r="AC102" s="253"/>
      <c r="AD102" s="253"/>
      <c r="AE102" s="253"/>
      <c r="AF102" s="253"/>
      <c r="AG102" s="253"/>
      <c r="AH102" s="253"/>
      <c r="AI102" s="253"/>
      <c r="AJ102" s="253"/>
      <c r="AK102" s="266"/>
      <c r="AL102" s="414"/>
    </row>
    <row r="103" spans="1:38">
      <c r="A103" s="275"/>
      <c r="B103" s="253"/>
      <c r="C103" s="192">
        <f>'Load Duration Curves'!B28</f>
        <v>5.0000000000001002E-2</v>
      </c>
      <c r="D103" s="235">
        <f ca="1">'Load Duration Curves'!E28</f>
        <v>0.99681418977113911</v>
      </c>
      <c r="E103" s="236">
        <f ca="1">'Load Duration Curves'!F28</f>
        <v>4378.007921474843</v>
      </c>
      <c r="F103" s="253"/>
      <c r="G103" s="253"/>
      <c r="H103" s="253"/>
      <c r="I103" s="253"/>
      <c r="J103" s="253"/>
      <c r="K103" s="218">
        <f t="shared" si="18"/>
        <v>0.8</v>
      </c>
      <c r="L103" s="242">
        <f t="shared" ca="1" si="19"/>
        <v>110.5578562728377</v>
      </c>
      <c r="M103" s="198">
        <f t="shared" si="20"/>
        <v>24.274062948030803</v>
      </c>
      <c r="N103" s="253"/>
      <c r="O103" s="258"/>
      <c r="P103" s="253"/>
      <c r="Q103" s="218">
        <f t="shared" si="21"/>
        <v>0.97</v>
      </c>
      <c r="R103" s="198" t="str">
        <f>IF($M$99-$I$174&gt;0,((($M$98+$M$99)/2)-$I$174)*($L$99-$L$98),IF((($M$98-$I$174)*($M$99-$I$174)&lt;0),(($L$99-$L$98)/($M$98-$M$99))*(($M$98-$I$174)^2)*0.5,""))</f>
        <v/>
      </c>
      <c r="S103" s="254"/>
      <c r="T103" s="253"/>
      <c r="U103" s="218">
        <f t="shared" si="22"/>
        <v>0.97</v>
      </c>
      <c r="V103" s="198">
        <f ca="1">IF($M$99-$I$175&gt;0,((($M$98+$M$99)/2)-$I$175)*($L$99-$L$98),IF((($M$98-$I$175)*($M$99-$I$175)&lt;0),(($L$99-$L$98)/($M$98-$M$99))*(($M$98-$I$175)^2)*0.5,""))</f>
        <v>26.376977353851366</v>
      </c>
      <c r="W103" s="253"/>
      <c r="X103" s="253"/>
      <c r="Y103" s="218">
        <f t="shared" si="23"/>
        <v>0.97</v>
      </c>
      <c r="Z103" s="198">
        <f ca="1">IF($M$99-$I$176&gt;0,((($M$98+$M$99)/2)-$I$176)*($L$99-$L$98),IF((($M$98-$I$176)*($M$99-$I$176)&lt;0),(($L$99-$L$98)/($M$98-$M$99))*(($M$98-$I$176)^2)*0.5,""))</f>
        <v>26.376977353851366</v>
      </c>
      <c r="AA103" s="258"/>
      <c r="AB103" s="253"/>
      <c r="AC103" s="253"/>
      <c r="AD103" s="253"/>
      <c r="AE103" s="253"/>
      <c r="AF103" s="253"/>
      <c r="AG103" s="253"/>
      <c r="AH103" s="253"/>
      <c r="AI103" s="253"/>
      <c r="AJ103" s="253"/>
      <c r="AK103" s="266"/>
      <c r="AL103" s="414"/>
    </row>
    <row r="104" spans="1:38">
      <c r="A104" s="275"/>
      <c r="B104" s="253"/>
      <c r="C104" s="192">
        <f>'Load Duration Curves'!B29</f>
        <v>9.9920072216264108E-16</v>
      </c>
      <c r="D104" s="235">
        <f ca="1">'Load Duration Curves'!E29</f>
        <v>0.99707249870862846</v>
      </c>
      <c r="E104" s="236">
        <f ca="1">'Load Duration Curves'!F29</f>
        <v>4379.1424143282966</v>
      </c>
      <c r="F104" s="253"/>
      <c r="G104" s="253"/>
      <c r="H104" s="253"/>
      <c r="I104" s="253"/>
      <c r="J104" s="253"/>
      <c r="K104" s="218">
        <f t="shared" si="18"/>
        <v>0.75</v>
      </c>
      <c r="L104" s="242">
        <f t="shared" ca="1" si="19"/>
        <v>244.29719853837253</v>
      </c>
      <c r="M104" s="198">
        <f t="shared" ref="M104:M119" si="24">K104*$H$38</f>
        <v>22.756934013778874</v>
      </c>
      <c r="N104" s="253"/>
      <c r="O104" s="258"/>
      <c r="P104" s="253"/>
      <c r="Q104" s="218">
        <f t="shared" si="21"/>
        <v>0.95</v>
      </c>
      <c r="R104" s="198" t="str">
        <f>IF($M$100-$I$174&gt;0,((($M$99+$M$100)/2)-$I$174)*($L$100-$L$99),IF((($M$99-$I$174)*($M$100-$I$174)&lt;0),(($L$100-$L$99)/($M$99-$M$100))*(($M$99-$I$174)^2)*0.5,""))</f>
        <v/>
      </c>
      <c r="S104" s="254"/>
      <c r="T104" s="253"/>
      <c r="U104" s="218">
        <f t="shared" si="22"/>
        <v>0.95</v>
      </c>
      <c r="V104" s="198">
        <f ca="1">IF($M$100-$I$175&gt;0,((($M$99+$M$100)/2)-$I$175)*($L$100-$L$99),IF((($M$99-$I$175)*($M$100-$I$175)&lt;0),(($L$100-$L$99)/($M$99-$M$100))*(($M$99-$I$175)^2)*0.5,""))</f>
        <v>77.913533106760951</v>
      </c>
      <c r="W104" s="253"/>
      <c r="X104" s="253"/>
      <c r="Y104" s="218">
        <f t="shared" si="23"/>
        <v>0.95</v>
      </c>
      <c r="Z104" s="198">
        <f ca="1">IF($M$100-$I$176&gt;0,((($M$99+$M$100)/2)-$I$176)*($L$100-$L$99),IF((($M$99-$I$176)*($M$100-$I$176)&lt;0),(($L$100-$L$99)/($M$99-$M$100))*(($M$99-$I$176)^2)*0.5,""))</f>
        <v>77.913533106760951</v>
      </c>
      <c r="AA104" s="258"/>
      <c r="AB104" s="253"/>
      <c r="AC104" s="253"/>
      <c r="AD104" s="253"/>
      <c r="AE104" s="253"/>
      <c r="AF104" s="253"/>
      <c r="AG104" s="253"/>
      <c r="AH104" s="253"/>
      <c r="AI104" s="253"/>
      <c r="AJ104" s="253"/>
      <c r="AK104" s="266"/>
      <c r="AL104" s="414"/>
    </row>
    <row r="105" spans="1:38" ht="12" thickBot="1">
      <c r="A105" s="275"/>
      <c r="B105" s="253"/>
      <c r="C105" s="193"/>
      <c r="D105" s="194"/>
      <c r="E105" s="195"/>
      <c r="F105" s="253"/>
      <c r="G105" s="253"/>
      <c r="H105" s="253"/>
      <c r="I105" s="253"/>
      <c r="J105" s="253"/>
      <c r="K105" s="218">
        <f t="shared" si="18"/>
        <v>0.7</v>
      </c>
      <c r="L105" s="242">
        <f t="shared" ca="1" si="19"/>
        <v>444.01461632157327</v>
      </c>
      <c r="M105" s="198">
        <f t="shared" si="24"/>
        <v>21.239805079526949</v>
      </c>
      <c r="N105" s="253"/>
      <c r="O105" s="258"/>
      <c r="P105" s="253"/>
      <c r="Q105" s="218">
        <f t="shared" si="21"/>
        <v>0.9</v>
      </c>
      <c r="R105" s="198" t="str">
        <f>IF($M$101-$I$174&gt;0,((($M$100+$M$101)/2)-$I$174)*($L$101-$L$100),IF((($M$100-$I$174)*($M$101-$I$174)&lt;0),(($L$101-$L$100)/($M$100-$M$101))*(($M$100-$I$174)^2)*0.5,""))</f>
        <v/>
      </c>
      <c r="S105" s="254"/>
      <c r="T105" s="253"/>
      <c r="U105" s="218">
        <f t="shared" si="22"/>
        <v>0.9</v>
      </c>
      <c r="V105" s="198">
        <f ca="1">IF($M$101-$I$175&gt;0,((($M$100+$M$101)/2)-$I$175)*($L$101-$L$100),IF((($M$100-$I$175)*($M$101-$I$175)&lt;0),(($L$101-$L$100)/($M$100-$M$101))*(($M$100-$I$175)^2)*0.5,""))</f>
        <v>300.29174218230838</v>
      </c>
      <c r="W105" s="253"/>
      <c r="X105" s="253"/>
      <c r="Y105" s="218">
        <f t="shared" si="23"/>
        <v>0.9</v>
      </c>
      <c r="Z105" s="198">
        <f ca="1">IF($M$101-$I$176&gt;0,((($M$100+$M$101)/2)-$I$176)*($L$101-$L$100),IF((($M$100-$I$176)*($M$101-$I$176)&lt;0),(($L$101-$L$100)/($M$100-$M$101))*(($M$100-$I$176)^2)*0.5,""))</f>
        <v>300.29174218230838</v>
      </c>
      <c r="AA105" s="258"/>
      <c r="AB105" s="253"/>
      <c r="AC105" s="253"/>
      <c r="AD105" s="253"/>
      <c r="AE105" s="253"/>
      <c r="AF105" s="253"/>
      <c r="AG105" s="253"/>
      <c r="AH105" s="253"/>
      <c r="AI105" s="253"/>
      <c r="AJ105" s="253"/>
      <c r="AK105" s="266"/>
      <c r="AL105" s="414"/>
    </row>
    <row r="106" spans="1:38">
      <c r="A106" s="275"/>
      <c r="B106" s="253"/>
      <c r="C106" s="253"/>
      <c r="D106" s="253"/>
      <c r="E106" s="253"/>
      <c r="F106" s="253"/>
      <c r="G106" s="253"/>
      <c r="H106" s="253"/>
      <c r="I106" s="253"/>
      <c r="J106" s="253"/>
      <c r="K106" s="218">
        <f t="shared" si="18"/>
        <v>0.65</v>
      </c>
      <c r="L106" s="242">
        <f t="shared" ca="1" si="19"/>
        <v>770.33861144943626</v>
      </c>
      <c r="M106" s="198">
        <f t="shared" si="24"/>
        <v>19.722676145275027</v>
      </c>
      <c r="N106" s="253"/>
      <c r="O106" s="258"/>
      <c r="P106" s="253"/>
      <c r="Q106" s="218">
        <f t="shared" si="21"/>
        <v>0.85</v>
      </c>
      <c r="R106" s="198" t="str">
        <f>IF($M$102-$I$174&gt;0,((($M$101+$M$102)/2)-$I$174)*($L$102-$L$101),IF((($M$101-$I$174)*($M$102-$I$174)&lt;0),(($L$102-$L$101)/($M$101-$M$102))*(($M$101-$I$174)^2)*0.5,""))</f>
        <v/>
      </c>
      <c r="S106" s="254"/>
      <c r="T106" s="253"/>
      <c r="U106" s="218">
        <f t="shared" si="22"/>
        <v>0.85</v>
      </c>
      <c r="V106" s="198">
        <f ca="1">IF($M$102-$I$175&gt;0,((($M$101+$M$102)/2)-$I$175)*($L$102-$L$101),IF((($M$101-$I$175)*($M$102-$I$175)&lt;0),(($L$102-$L$101)/($M$101-$M$102))*(($M$101-$I$175)^2)*0.5,""))</f>
        <v>647.02500004746332</v>
      </c>
      <c r="W106" s="253"/>
      <c r="X106" s="253"/>
      <c r="Y106" s="218">
        <f t="shared" si="23"/>
        <v>0.85</v>
      </c>
      <c r="Z106" s="198">
        <f ca="1">IF($M$102-$I$176&gt;0,((($M$101+$M$102)/2)-$I$176)*($L$102-$L$101),IF((($M$101-$I$176)*($M$102-$I$176)&lt;0),(($L$102-$L$101)/($M$101-$M$102))*(($M$101-$I$176)^2)*0.5,""))</f>
        <v>647.02500004746332</v>
      </c>
      <c r="AA106" s="258"/>
      <c r="AB106" s="253"/>
      <c r="AC106" s="253"/>
      <c r="AD106" s="253"/>
      <c r="AE106" s="253"/>
      <c r="AF106" s="253"/>
      <c r="AG106" s="253"/>
      <c r="AH106" s="253"/>
      <c r="AI106" s="253"/>
      <c r="AJ106" s="253"/>
      <c r="AK106" s="266"/>
      <c r="AL106" s="414"/>
    </row>
    <row r="107" spans="1:38" ht="12" thickBot="1">
      <c r="A107" s="275"/>
      <c r="B107" s="253"/>
      <c r="C107" s="253"/>
      <c r="D107" s="253"/>
      <c r="E107" s="253"/>
      <c r="F107" s="253"/>
      <c r="G107" s="253"/>
      <c r="H107" s="253"/>
      <c r="I107" s="253"/>
      <c r="J107" s="253"/>
      <c r="K107" s="218">
        <f t="shared" si="18"/>
        <v>0.6</v>
      </c>
      <c r="L107" s="242">
        <f t="shared" ca="1" si="19"/>
        <v>1209.3008526186729</v>
      </c>
      <c r="M107" s="198">
        <f t="shared" si="24"/>
        <v>18.205547211023099</v>
      </c>
      <c r="N107" s="253"/>
      <c r="O107" s="258"/>
      <c r="P107" s="253"/>
      <c r="Q107" s="218">
        <f t="shared" si="21"/>
        <v>0.8</v>
      </c>
      <c r="R107" s="198" t="str">
        <f>IF($M$103-$I$174&gt;0,((($M$102+$M$103)/2)-$I$174)*($L$103-$L$102),IF((($M$102-$I$174)*($M$103-$I$174)&lt;0),(($L$103-$L$102)/($M$102-$M$103))*(($M$102-$I$174)^2)*0.5,""))</f>
        <v/>
      </c>
      <c r="S107" s="254"/>
      <c r="T107" s="253"/>
      <c r="U107" s="218">
        <f t="shared" si="22"/>
        <v>0.8</v>
      </c>
      <c r="V107" s="198">
        <f ca="1">IF($M$103-$I$175&gt;0,((($M$102+$M$103)/2)-$I$175)*($L$103-$L$102),IF((($M$102-$I$175)*($M$103-$I$175)&lt;0),(($L$103-$L$102)/($M$102-$M$103))*(($M$102-$I$175)^2)*0.5,""))</f>
        <v>1778.0788067506419</v>
      </c>
      <c r="W107" s="253"/>
      <c r="X107" s="253"/>
      <c r="Y107" s="218">
        <f t="shared" si="23"/>
        <v>0.8</v>
      </c>
      <c r="Z107" s="198">
        <f ca="1">IF($M$103-$I$176&gt;0,((($M$102+$M$103)/2)-$I$176)*($L$103-$L$102),IF((($M$102-$I$176)*($M$103-$I$176)&lt;0),(($L$103-$L$102)/($M$102-$M$103))*(($M$102-$I$176)^2)*0.5,""))</f>
        <v>1778.0788067506419</v>
      </c>
      <c r="AA107" s="258"/>
      <c r="AB107" s="253"/>
      <c r="AC107" s="253"/>
      <c r="AD107" s="253"/>
      <c r="AE107" s="253"/>
      <c r="AF107" s="253"/>
      <c r="AG107" s="253"/>
      <c r="AH107" s="253"/>
      <c r="AI107" s="253"/>
      <c r="AJ107" s="253"/>
      <c r="AK107" s="266"/>
      <c r="AL107" s="414"/>
    </row>
    <row r="108" spans="1:38">
      <c r="A108" s="275"/>
      <c r="B108" s="253"/>
      <c r="C108" s="422" t="s">
        <v>153</v>
      </c>
      <c r="D108" s="423"/>
      <c r="E108" s="424"/>
      <c r="F108" s="253"/>
      <c r="G108" s="253"/>
      <c r="H108" s="253"/>
      <c r="I108" s="253"/>
      <c r="J108" s="253"/>
      <c r="K108" s="218">
        <f t="shared" si="18"/>
        <v>0.55000000000000104</v>
      </c>
      <c r="L108" s="242">
        <f t="shared" ca="1" si="19"/>
        <v>1757.6321559072592</v>
      </c>
      <c r="M108" s="198">
        <f t="shared" si="24"/>
        <v>16.688418276771205</v>
      </c>
      <c r="N108" s="253"/>
      <c r="O108" s="258"/>
      <c r="P108" s="253"/>
      <c r="Q108" s="218">
        <f t="shared" si="21"/>
        <v>0.75</v>
      </c>
      <c r="R108" s="198" t="str">
        <f>IF($M$104-$I$174&gt;0,((($M$103+$M$104)/2)-$I$174)*($L$104-$L$103),IF((($M$103-$I$174)*($M$104-$I$174)&lt;0),(($L$104-$L$103)/($M$103-$M$104))*(($M$103-$I$174)^2)*0.5,""))</f>
        <v/>
      </c>
      <c r="S108" s="254"/>
      <c r="T108" s="253"/>
      <c r="U108" s="218">
        <f t="shared" si="22"/>
        <v>0.75</v>
      </c>
      <c r="V108" s="198">
        <f ca="1">IF($M$104-$I$175&gt;0,((($M$103+$M$104)/2)-$I$175)*($L$104-$L$103),IF((($M$103-$I$175)*($M$104-$I$175)&lt;0),(($L$104-$L$103)/($M$103-$M$104))*(($M$103-$I$175)^2)*0.5,""))</f>
        <v>3144.9472998823967</v>
      </c>
      <c r="W108" s="253"/>
      <c r="X108" s="253"/>
      <c r="Y108" s="218">
        <f t="shared" si="23"/>
        <v>0.75</v>
      </c>
      <c r="Z108" s="198">
        <f ca="1">IF($M$104-$I$176&gt;0,((($M$103+$M$104)/2)-$I$176)*($L$104-$L$103),IF((($M$103-$I$176)*($M$104-$I$176)&lt;0),(($L$104-$L$103)/($M$103-$M$104))*(($M$103-$I$176)^2)*0.5,""))</f>
        <v>3144.9472998823967</v>
      </c>
      <c r="AA108" s="258"/>
      <c r="AB108" s="253"/>
      <c r="AC108" s="253"/>
      <c r="AD108" s="253"/>
      <c r="AE108" s="253"/>
      <c r="AF108" s="253"/>
      <c r="AG108" s="253"/>
      <c r="AH108" s="253"/>
      <c r="AI108" s="253"/>
      <c r="AJ108" s="253"/>
      <c r="AK108" s="266"/>
      <c r="AL108" s="414"/>
    </row>
    <row r="109" spans="1:38">
      <c r="A109" s="275"/>
      <c r="B109" s="253"/>
      <c r="C109" s="425"/>
      <c r="D109" s="426"/>
      <c r="E109" s="427"/>
      <c r="F109" s="253"/>
      <c r="G109" s="253"/>
      <c r="H109" s="253"/>
      <c r="I109" s="253"/>
      <c r="J109" s="253"/>
      <c r="K109" s="218">
        <f t="shared" si="18"/>
        <v>0.500000000000001</v>
      </c>
      <c r="L109" s="242">
        <f t="shared" ca="1" si="19"/>
        <v>2378.4799025575876</v>
      </c>
      <c r="M109" s="198">
        <f t="shared" si="24"/>
        <v>15.17128934251928</v>
      </c>
      <c r="N109" s="253"/>
      <c r="O109" s="258"/>
      <c r="P109" s="253"/>
      <c r="Q109" s="218">
        <f t="shared" si="21"/>
        <v>0.7</v>
      </c>
      <c r="R109" s="198" t="str">
        <f>IF($M$105-$I$174&gt;0,((($M$104+$M$105)/2)-$I$174)*($L$105-$L$104),IF((($M$104-$I$174)*($M$105-$I$174)&lt;0),(($L$105-$L$104)/($M$104-$M$105))*(($M$104-$I$174)^2)*0.5,""))</f>
        <v/>
      </c>
      <c r="S109" s="254"/>
      <c r="T109" s="253"/>
      <c r="U109" s="218">
        <f t="shared" si="22"/>
        <v>0.7</v>
      </c>
      <c r="V109" s="198">
        <f ca="1">IF($M$105-$I$175&gt;0,((($M$104+$M$105)/2)-$I$175)*($L$105-$L$104),IF((($M$104-$I$175)*($M$105-$I$175)&lt;0),(($L$105-$L$104)/($M$104-$M$105))*(($M$104-$I$175)^2)*0.5,""))</f>
        <v>4393.4575612981198</v>
      </c>
      <c r="W109" s="253"/>
      <c r="X109" s="253"/>
      <c r="Y109" s="218">
        <f t="shared" si="23"/>
        <v>0.7</v>
      </c>
      <c r="Z109" s="198">
        <f ca="1">IF($M$105-$I$176&gt;0,((($M$104+$M$105)/2)-$I$176)*($L$105-$L$104),IF((($M$104-$I$176)*($M$105-$I$176)&lt;0),(($L$105-$L$104)/($M$104-$M$105))*(($M$104-$I$176)^2)*0.5,""))</f>
        <v>4393.4575612981198</v>
      </c>
      <c r="AA109" s="258"/>
      <c r="AB109" s="253"/>
      <c r="AC109" s="253"/>
      <c r="AD109" s="253"/>
      <c r="AE109" s="253"/>
      <c r="AF109" s="253"/>
      <c r="AG109" s="253"/>
      <c r="AH109" s="253"/>
      <c r="AI109" s="253"/>
      <c r="AJ109" s="253"/>
      <c r="AK109" s="266"/>
      <c r="AL109" s="414"/>
    </row>
    <row r="110" spans="1:38">
      <c r="A110" s="275"/>
      <c r="B110" s="253"/>
      <c r="C110" s="196" t="s">
        <v>147</v>
      </c>
      <c r="D110" s="197" t="s">
        <v>160</v>
      </c>
      <c r="E110" s="198" t="s">
        <v>159</v>
      </c>
      <c r="F110" s="253"/>
      <c r="G110" s="253"/>
      <c r="H110" s="253"/>
      <c r="I110" s="253"/>
      <c r="J110" s="253"/>
      <c r="K110" s="218">
        <f t="shared" si="18"/>
        <v>0.45000000000000101</v>
      </c>
      <c r="L110" s="242">
        <f t="shared" ca="1" si="19"/>
        <v>3003.7856272834333</v>
      </c>
      <c r="M110" s="198">
        <f t="shared" si="24"/>
        <v>13.654160408267355</v>
      </c>
      <c r="N110" s="253"/>
      <c r="O110" s="258"/>
      <c r="P110" s="253"/>
      <c r="Q110" s="218">
        <f t="shared" si="21"/>
        <v>0.65</v>
      </c>
      <c r="R110" s="198" t="str">
        <f>IF($M$106-$I$174&gt;0,((($M$105+$M$106)/2)-$I$174)*($L$106-$L$105),IF((($M$105-$I$174)*($M$106-$I$174)&lt;0),(($L$106-$L$105)/($M$105-$M$106))*(($M$105-$I$174)^2)*0.5,""))</f>
        <v/>
      </c>
      <c r="S110" s="254"/>
      <c r="T110" s="253"/>
      <c r="U110" s="218">
        <f t="shared" si="22"/>
        <v>0.65</v>
      </c>
      <c r="V110" s="198">
        <f ca="1">IF($M$106-$I$175&gt;0,((($M$105+$M$106)/2)-$I$175)*($L$106-$L$105),IF((($M$105-$I$175)*($M$106-$I$175)&lt;0),(($L$106-$L$105)/($M$105-$M$106))*(($M$105-$I$175)^2)*0.5,""))</f>
        <v>6683.52026181373</v>
      </c>
      <c r="W110" s="253"/>
      <c r="X110" s="253"/>
      <c r="Y110" s="218">
        <f t="shared" si="23"/>
        <v>0.65</v>
      </c>
      <c r="Z110" s="198">
        <f ca="1">IF($M$106-$I$176&gt;0,((($M$105+$M$106)/2)-$I$176)*($L$106-$L$105),IF((($M$105-$I$176)*($M$106-$I$176)&lt;0),(($L$106-$L$105)/($M$105-$M$106))*(($M$105-$I$176)^2)*0.5,""))</f>
        <v>6683.52026181373</v>
      </c>
      <c r="AA110" s="258"/>
      <c r="AB110" s="253"/>
      <c r="AC110" s="253"/>
      <c r="AD110" s="253"/>
      <c r="AE110" s="253"/>
      <c r="AF110" s="253"/>
      <c r="AG110" s="253"/>
      <c r="AH110" s="253"/>
      <c r="AI110" s="253"/>
      <c r="AJ110" s="253"/>
      <c r="AK110" s="266"/>
      <c r="AL110" s="414"/>
    </row>
    <row r="111" spans="1:38" ht="12" thickBot="1">
      <c r="A111" s="275"/>
      <c r="B111" s="253"/>
      <c r="C111" s="199">
        <f>'Load Duration Curves'!B35</f>
        <v>1</v>
      </c>
      <c r="D111" s="237">
        <f ca="1">'Load Duration Curves'!C35</f>
        <v>0</v>
      </c>
      <c r="E111" s="238">
        <f ca="1">'Load Duration Curves'!D35</f>
        <v>0</v>
      </c>
      <c r="F111" s="288"/>
      <c r="G111" s="289"/>
      <c r="H111" s="289"/>
      <c r="I111" s="289"/>
      <c r="J111" s="290"/>
      <c r="K111" s="218">
        <f t="shared" si="18"/>
        <v>0.40000000000000102</v>
      </c>
      <c r="L111" s="242">
        <f t="shared" ca="1" si="19"/>
        <v>3548.2533495732378</v>
      </c>
      <c r="M111" s="198">
        <f t="shared" si="24"/>
        <v>12.137031474015432</v>
      </c>
      <c r="N111" s="253"/>
      <c r="O111" s="258"/>
      <c r="P111" s="253"/>
      <c r="Q111" s="218">
        <f t="shared" si="21"/>
        <v>0.6</v>
      </c>
      <c r="R111" s="198" t="str">
        <f>IF($M$107-$I$174&gt;0,((($M$106+$M$107)/2)-$I$174)*($L$107-$L$106),IF((($M$106-$I$174)*($M$107-$I$174)&lt;0),(($L$107-$L$106)/($M$106-$M$107))*(($M$106-$I$174)^2)*0.5,""))</f>
        <v/>
      </c>
      <c r="S111" s="254"/>
      <c r="T111" s="253"/>
      <c r="U111" s="218">
        <f t="shared" si="22"/>
        <v>0.6</v>
      </c>
      <c r="V111" s="198">
        <f ca="1">IF($M$107-$I$175&gt;0,((($M$106+$M$107)/2)-$I$175)*($L$107-$L$106),IF((($M$106-$I$175)*($M$107-$I$175)&lt;0),(($L$107-$L$106)/($M$106-$M$107))*(($M$106-$I$175)^2)*0.5,""))</f>
        <v>8324.5289640240062</v>
      </c>
      <c r="W111" s="253"/>
      <c r="X111" s="253"/>
      <c r="Y111" s="218">
        <f t="shared" si="23"/>
        <v>0.6</v>
      </c>
      <c r="Z111" s="198">
        <f ca="1">IF($M$107-$I$176&gt;0,((($M$106+$M$107)/2)-$I$176)*($L$107-$L$106),IF((($M$106-$I$176)*($M$107-$I$176)&lt;0),(($L$107-$L$106)/($M$106-$M$107))*(($M$106-$I$176)^2)*0.5,""))</f>
        <v>8324.5289640240062</v>
      </c>
      <c r="AA111" s="258"/>
      <c r="AB111" s="253"/>
      <c r="AC111" s="253"/>
      <c r="AD111" s="253"/>
      <c r="AE111" s="253"/>
      <c r="AF111" s="253"/>
      <c r="AG111" s="253"/>
      <c r="AH111" s="253"/>
      <c r="AI111" s="253"/>
      <c r="AJ111" s="253"/>
      <c r="AK111" s="266"/>
      <c r="AL111" s="414"/>
    </row>
    <row r="112" spans="1:38" ht="12" thickBot="1">
      <c r="A112" s="275"/>
      <c r="B112" s="253"/>
      <c r="C112" s="199">
        <f>'Load Duration Curves'!B36</f>
        <v>0.99</v>
      </c>
      <c r="D112" s="237">
        <f ca="1">'Load Duration Curves'!C36</f>
        <v>6.766815536608472E-5</v>
      </c>
      <c r="E112" s="238">
        <f ca="1">'Load Duration Curves'!D36</f>
        <v>0.2971985383678441</v>
      </c>
      <c r="F112" s="253"/>
      <c r="G112" s="253"/>
      <c r="H112" s="253"/>
      <c r="I112" s="253"/>
      <c r="J112" s="253"/>
      <c r="K112" s="218">
        <f t="shared" si="18"/>
        <v>0.35000000000000098</v>
      </c>
      <c r="L112" s="242">
        <f t="shared" ca="1" si="19"/>
        <v>3927.7758830689149</v>
      </c>
      <c r="M112" s="198">
        <f t="shared" si="24"/>
        <v>10.619902539763505</v>
      </c>
      <c r="N112" s="288"/>
      <c r="O112" s="290"/>
      <c r="P112" s="290"/>
      <c r="Q112" s="218">
        <f t="shared" si="21"/>
        <v>0.55000000000000104</v>
      </c>
      <c r="R112" s="198" t="str">
        <f>IF($M$108-$I$174&gt;0,((($M$107+$M$108)/2)-$I$174)*($L$108-$L$107),IF((($M$107-$I$174)*($M$108-$I$174)&lt;0),(($L$108-$L$107)/($M$107-$M$108))*(($M$107-$I$174)^2)*0.5,""))</f>
        <v/>
      </c>
      <c r="S112" s="254"/>
      <c r="T112" s="253"/>
      <c r="U112" s="218">
        <f t="shared" si="22"/>
        <v>0.55000000000000104</v>
      </c>
      <c r="V112" s="198">
        <f ca="1">IF($M$108-$I$175&gt;0,((($M$107+$M$108)/2)-$I$175)*($L$108-$L$107),IF((($M$107-$I$175)*($M$108-$I$175)&lt;0),(($L$108-$L$107)/($M$107-$M$108))*(($M$107-$I$175)^2)*0.5,""))</f>
        <v>9566.7267864145997</v>
      </c>
      <c r="W112" s="255"/>
      <c r="X112" s="256"/>
      <c r="Y112" s="218">
        <f t="shared" si="23"/>
        <v>0.55000000000000104</v>
      </c>
      <c r="Z112" s="198">
        <f ca="1">IF($M$108-$I$176&gt;0,((($M$107+$M$108)/2)-$I$176)*($L$108-$L$107),IF((($M$107-$I$176)*($M$108-$I$176)&lt;0),(($L$108-$L$107)/($M$107-$M$108))*(($M$107-$I$176)^2)*0.5,""))</f>
        <v>9566.7267864145997</v>
      </c>
      <c r="AA112" s="259"/>
      <c r="AB112" s="253"/>
      <c r="AC112" s="253"/>
      <c r="AD112" s="253"/>
      <c r="AE112" s="253"/>
      <c r="AF112" s="253"/>
      <c r="AG112" s="253"/>
      <c r="AH112" s="253"/>
      <c r="AI112" s="253"/>
      <c r="AJ112" s="253"/>
      <c r="AK112" s="266"/>
      <c r="AL112" s="414"/>
    </row>
    <row r="113" spans="1:38">
      <c r="A113" s="275"/>
      <c r="B113" s="253"/>
      <c r="C113" s="199">
        <f>'Load Duration Curves'!B37</f>
        <v>0.98</v>
      </c>
      <c r="D113" s="237">
        <f ca="1">'Load Duration Curves'!C37</f>
        <v>2.0300446609825416E-4</v>
      </c>
      <c r="E113" s="238">
        <f ca="1">'Load Duration Curves'!D37</f>
        <v>0.89159561510353225</v>
      </c>
      <c r="F113" s="253"/>
      <c r="G113" s="253"/>
      <c r="H113" s="253"/>
      <c r="I113" s="253"/>
      <c r="J113" s="253"/>
      <c r="K113" s="218">
        <f t="shared" si="18"/>
        <v>0.30000000000000099</v>
      </c>
      <c r="L113" s="242">
        <f t="shared" ca="1" si="19"/>
        <v>4135.8148599263732</v>
      </c>
      <c r="M113" s="198">
        <f t="shared" si="24"/>
        <v>9.1027736055115795</v>
      </c>
      <c r="N113" s="253"/>
      <c r="O113" s="258"/>
      <c r="P113" s="253"/>
      <c r="Q113" s="218">
        <f t="shared" si="21"/>
        <v>0.500000000000001</v>
      </c>
      <c r="R113" s="198" t="str">
        <f>IF($M$109-$I$174&gt;0,((($M$108+$M$109)/2)-$I$174)*($L$109-$L$108),IF((($M$108-$I$174)*($M$109-$I$174)&lt;0),(($L$109-$L$108)/($M$108-$M$109))*(($M$108-$I$174)^2)*0.5,""))</f>
        <v/>
      </c>
      <c r="S113" s="351"/>
      <c r="T113" s="257"/>
      <c r="U113" s="218">
        <f t="shared" si="22"/>
        <v>0.500000000000001</v>
      </c>
      <c r="V113" s="198">
        <f ca="1">IF($M$109-$I$175&gt;0,((($M$108+$M$109)/2)-$I$175)*($L$109-$L$108),IF((($M$108-$I$175)*($M$109-$I$175)&lt;0),(($L$109-$L$108)/($M$108-$M$109))*(($M$108-$I$175)^2)*0.5,""))</f>
        <v>9890.013842187398</v>
      </c>
      <c r="W113" s="253"/>
      <c r="X113" s="253"/>
      <c r="Y113" s="218">
        <f t="shared" si="23"/>
        <v>0.500000000000001</v>
      </c>
      <c r="Z113" s="198">
        <f ca="1">IF($M$109-$I$176&gt;0,((($M$108+$M$109)/2)-$I$176)*($L$109-$L$108),IF((($M$108-$I$176)*($M$109-$I$176)&lt;0),(($L$109-$L$108)/($M$108-$M$109))*(($M$108-$I$176)^2)*0.5,""))</f>
        <v>9890.013842187398</v>
      </c>
      <c r="AA113" s="258"/>
      <c r="AB113" s="253"/>
      <c r="AC113" s="253"/>
      <c r="AD113" s="253"/>
      <c r="AE113" s="253"/>
      <c r="AF113" s="253"/>
      <c r="AG113" s="253"/>
      <c r="AH113" s="253"/>
      <c r="AI113" s="253"/>
      <c r="AJ113" s="253"/>
      <c r="AK113" s="266"/>
      <c r="AL113" s="414"/>
    </row>
    <row r="114" spans="1:38">
      <c r="A114" s="275"/>
      <c r="B114" s="253"/>
      <c r="C114" s="199">
        <f>'Load Duration Curves'!B38</f>
        <v>0.97</v>
      </c>
      <c r="D114" s="237">
        <f ca="1">'Load Duration Curves'!C38</f>
        <v>4.0600893219650826E-4</v>
      </c>
      <c r="E114" s="238">
        <f ca="1">'Load Duration Curves'!D38</f>
        <v>1.7831912302070643</v>
      </c>
      <c r="F114" s="253"/>
      <c r="G114" s="253"/>
      <c r="H114" s="253"/>
      <c r="I114" s="253"/>
      <c r="J114" s="253"/>
      <c r="K114" s="218">
        <f t="shared" si="18"/>
        <v>0.250000000000001</v>
      </c>
      <c r="L114" s="242">
        <f t="shared" ca="1" si="19"/>
        <v>4252.0194884281818</v>
      </c>
      <c r="M114" s="198">
        <f t="shared" si="24"/>
        <v>7.5856446712596552</v>
      </c>
      <c r="N114" s="253"/>
      <c r="O114" s="258"/>
      <c r="P114" s="253"/>
      <c r="Q114" s="218">
        <f t="shared" si="21"/>
        <v>0.45000000000000101</v>
      </c>
      <c r="R114" s="198" t="str">
        <f>IF($M$110-$I$174&gt;0,((($M$109+$M$110)/2)-$I$174)*($L$110-$L$109),IF((($M$109-$I$174)*($M$110-$I$174)&lt;0),(($L$110-$L$109)/($M$109-$M$110))*(($M$109-$I$174)^2)*0.5,""))</f>
        <v/>
      </c>
      <c r="S114" s="254"/>
      <c r="T114" s="253"/>
      <c r="U114" s="218">
        <f t="shared" si="22"/>
        <v>0.45000000000000101</v>
      </c>
      <c r="V114" s="198">
        <f ca="1">IF($M$110-$I$175&gt;0,((($M$109+$M$110)/2)-$I$175)*($L$110-$L$109),IF((($M$109-$I$175)*($M$110-$I$175)&lt;0),(($L$110-$L$109)/($M$109-$M$110))*(($M$109-$I$175)^2)*0.5,""))</f>
        <v>9012.3593734820424</v>
      </c>
      <c r="W114" s="253"/>
      <c r="X114" s="253"/>
      <c r="Y114" s="218">
        <f t="shared" si="23"/>
        <v>0.45000000000000101</v>
      </c>
      <c r="Z114" s="198">
        <f ca="1">IF($M$110-$I$176&gt;0,((($M$109+$M$110)/2)-$I$176)*($L$110-$L$109),IF((($M$109-$I$176)*($M$110-$I$176)&lt;0),(($L$110-$L$109)/($M$109-$M$110))*(($M$109-$I$176)^2)*0.5,""))</f>
        <v>9012.3593734820424</v>
      </c>
      <c r="AA114" s="258"/>
      <c r="AB114" s="253"/>
      <c r="AC114" s="253"/>
      <c r="AD114" s="253"/>
      <c r="AE114" s="253"/>
      <c r="AF114" s="253"/>
      <c r="AG114" s="253"/>
      <c r="AH114" s="253"/>
      <c r="AI114" s="253"/>
      <c r="AJ114" s="253"/>
      <c r="AK114" s="266"/>
      <c r="AL114" s="414"/>
    </row>
    <row r="115" spans="1:38">
      <c r="A115" s="275"/>
      <c r="B115" s="253"/>
      <c r="C115" s="199">
        <f>'Load Duration Curves'!B39</f>
        <v>0.95</v>
      </c>
      <c r="D115" s="237">
        <f ca="1">'Load Duration Curves'!C39</f>
        <v>1.0150223304912706E-3</v>
      </c>
      <c r="E115" s="238">
        <f ca="1">'Load Duration Curves'!D39</f>
        <v>4.4579780755176603</v>
      </c>
      <c r="F115" s="253"/>
      <c r="G115" s="253"/>
      <c r="H115" s="253"/>
      <c r="I115" s="253"/>
      <c r="J115" s="253"/>
      <c r="K115" s="218">
        <f t="shared" si="18"/>
        <v>0.20000000000000101</v>
      </c>
      <c r="L115" s="242">
        <f t="shared" ca="1" si="19"/>
        <v>4325.4275274050278</v>
      </c>
      <c r="M115" s="198">
        <f t="shared" si="24"/>
        <v>6.0685157370077309</v>
      </c>
      <c r="N115" s="253"/>
      <c r="O115" s="258"/>
      <c r="P115" s="253"/>
      <c r="Q115" s="218">
        <f t="shared" si="21"/>
        <v>0.40000000000000102</v>
      </c>
      <c r="R115" s="198" t="str">
        <f>IF($M$111-$I$174&gt;0,((($M$110+$M$111)/2)-$I$174)*($L$111-$L$110),IF((($M$110-$I$174)*($M$111-$I$174)&lt;0),(($L$111-$L$110)/($M$110-$M$111))*(($M$110-$I$174)^2)*0.5,""))</f>
        <v/>
      </c>
      <c r="S115" s="254"/>
      <c r="T115" s="253"/>
      <c r="U115" s="218">
        <f t="shared" si="22"/>
        <v>0.40000000000000102</v>
      </c>
      <c r="V115" s="198">
        <f ca="1">IF($M$111-$I$175&gt;0,((($M$110+$M$111)/2)-$I$175)*($L$111-$L$110),IF((($M$110-$I$175)*($M$111-$I$175)&lt;0),(($L$111-$L$110)/($M$110-$M$111))*(($M$110-$I$175)^2)*0.5,""))</f>
        <v>7021.2357496429022</v>
      </c>
      <c r="W115" s="253"/>
      <c r="X115" s="253"/>
      <c r="Y115" s="218">
        <f t="shared" si="23"/>
        <v>0.40000000000000102</v>
      </c>
      <c r="Z115" s="198">
        <f ca="1">IF($M$111-$I$176&gt;0,((($M$110+$M$111)/2)-$I$176)*($L$111-$L$110),IF((($M$110-$I$176)*($M$111-$I$176)&lt;0),(($L$111-$L$110)/($M$110-$M$111))*(($M$110-$I$176)^2)*0.5,""))</f>
        <v>7021.2357496429022</v>
      </c>
      <c r="AA115" s="258"/>
      <c r="AB115" s="253"/>
      <c r="AC115" s="253"/>
      <c r="AD115" s="253"/>
      <c r="AE115" s="253"/>
      <c r="AF115" s="253"/>
      <c r="AG115" s="253"/>
      <c r="AH115" s="253"/>
      <c r="AI115" s="253"/>
      <c r="AJ115" s="253"/>
      <c r="AK115" s="266"/>
      <c r="AL115" s="414"/>
    </row>
    <row r="116" spans="1:38">
      <c r="A116" s="275"/>
      <c r="B116" s="253"/>
      <c r="C116" s="199">
        <f>'Load Duration Curves'!B40</f>
        <v>0.9</v>
      </c>
      <c r="D116" s="237">
        <f ca="1">'Load Duration Curves'!C40</f>
        <v>3.4510759236703243E-3</v>
      </c>
      <c r="E116" s="238">
        <f ca="1">'Load Duration Curves'!D40</f>
        <v>15.157125456760065</v>
      </c>
      <c r="F116" s="253"/>
      <c r="G116" s="253"/>
      <c r="H116" s="253"/>
      <c r="I116" s="253"/>
      <c r="J116" s="253"/>
      <c r="K116" s="218">
        <f t="shared" si="18"/>
        <v>0.15000000000000099</v>
      </c>
      <c r="L116" s="242">
        <f t="shared" ca="1" si="19"/>
        <v>4360.4969549324278</v>
      </c>
      <c r="M116" s="198">
        <f t="shared" si="24"/>
        <v>4.5513868027558049</v>
      </c>
      <c r="N116" s="253"/>
      <c r="O116" s="258"/>
      <c r="P116" s="253"/>
      <c r="Q116" s="218">
        <f t="shared" si="21"/>
        <v>0.35000000000000098</v>
      </c>
      <c r="R116" s="198" t="str">
        <f>IF($M$112-$I$174&gt;0,((($M$111+$M$112)/2)-$I$174)*($L$112-$L$111),IF((($M$111-$I$174)*($M$112-$I$174)&lt;0),(($L$112-$L$111)/($M$111-$M$112))*(($M$111-$I$174)^2)*0.5,""))</f>
        <v/>
      </c>
      <c r="S116" s="254"/>
      <c r="T116" s="253"/>
      <c r="U116" s="218">
        <f t="shared" si="22"/>
        <v>0.35000000000000098</v>
      </c>
      <c r="V116" s="198">
        <f ca="1">IF($M$112-$I$175&gt;0,((($M$111+$M$112)/2)-$I$175)*($L$112-$L$111),IF((($M$111-$I$175)*($M$112-$I$175)&lt;0),(($L$112-$L$111)/($M$111-$M$112))*(($M$111-$I$175)^2)*0.5,""))</f>
        <v>4318.3846257516661</v>
      </c>
      <c r="W116" s="253"/>
      <c r="X116" s="253"/>
      <c r="Y116" s="218">
        <f t="shared" si="23"/>
        <v>0.35000000000000098</v>
      </c>
      <c r="Z116" s="198">
        <f ca="1">IF($M$112-$I$176&gt;0,((($M$111+$M$112)/2)-$I$176)*($L$112-$L$111),IF((($M$111-$I$176)*($M$112-$I$176)&lt;0),(($L$112-$L$111)/($M$111-$M$112))*(($M$111-$I$176)^2)*0.5,""))</f>
        <v>4318.3846257516661</v>
      </c>
      <c r="AA116" s="258"/>
      <c r="AB116" s="253"/>
      <c r="AC116" s="253"/>
      <c r="AD116" s="253"/>
      <c r="AE116" s="253"/>
      <c r="AF116" s="253"/>
      <c r="AG116" s="253"/>
      <c r="AH116" s="253"/>
      <c r="AI116" s="253"/>
      <c r="AJ116" s="253"/>
      <c r="AK116" s="266"/>
      <c r="AL116" s="414"/>
    </row>
    <row r="117" spans="1:38">
      <c r="A117" s="275"/>
      <c r="B117" s="253"/>
      <c r="C117" s="199">
        <f>'Load Duration Curves'!B41</f>
        <v>0.85</v>
      </c>
      <c r="D117" s="237">
        <f ca="1">'Load Duration Curves'!C41</f>
        <v>8.9998646636892544E-3</v>
      </c>
      <c r="E117" s="238">
        <f ca="1">'Load Duration Curves'!D41</f>
        <v>39.527405602923203</v>
      </c>
      <c r="F117" s="253"/>
      <c r="G117" s="253"/>
      <c r="H117" s="253"/>
      <c r="I117" s="253"/>
      <c r="J117" s="253"/>
      <c r="K117" s="218">
        <f t="shared" si="18"/>
        <v>0.100000000000001</v>
      </c>
      <c r="L117" s="242">
        <f t="shared" ca="1" si="19"/>
        <v>4373.8708891589786</v>
      </c>
      <c r="M117" s="198">
        <f t="shared" si="24"/>
        <v>3.0342578685038806</v>
      </c>
      <c r="N117" s="253"/>
      <c r="O117" s="258"/>
      <c r="P117" s="253"/>
      <c r="Q117" s="218">
        <f t="shared" si="21"/>
        <v>0.30000000000000099</v>
      </c>
      <c r="R117" s="198" t="str">
        <f>IF($M$113-$I$174&gt;0,((($M$112+$M$113)/2)-$I$174)*($L$113-$L$112),IF((($M$112-$I$174)*($M$113-$I$174)&lt;0),(($L$113-$L$112)/($M$112-$M$113))*(($M$112-$I$174)^2)*0.5,""))</f>
        <v/>
      </c>
      <c r="S117" s="254"/>
      <c r="T117" s="253"/>
      <c r="U117" s="218">
        <f t="shared" si="22"/>
        <v>0.30000000000000099</v>
      </c>
      <c r="V117" s="198">
        <f ca="1">IF($M$113-$I$175&gt;0,((($M$112+$M$113)/2)-$I$175)*($L$113-$L$112),IF((($M$112-$I$175)*($M$113-$I$175)&lt;0),(($L$113-$L$112)/($M$112-$M$113))*(($M$112-$I$175)^2)*0.5,""))</f>
        <v>2051.5426830770134</v>
      </c>
      <c r="W117" s="253"/>
      <c r="X117" s="253"/>
      <c r="Y117" s="218">
        <f t="shared" si="23"/>
        <v>0.30000000000000099</v>
      </c>
      <c r="Z117" s="198">
        <f ca="1">IF($M$113-$I$176&gt;0,((($M$112+$M$113)/2)-$I$176)*($L$113-$L$112),IF((($M$112-$I$176)*($M$113-$I$176)&lt;0),(($L$113-$L$112)/($M$112-$M$113))*(($M$112-$I$176)^2)*0.5,""))</f>
        <v>2051.5426830770134</v>
      </c>
      <c r="AA117" s="258"/>
      <c r="AB117" s="253"/>
      <c r="AC117" s="253"/>
      <c r="AD117" s="253"/>
      <c r="AE117" s="253"/>
      <c r="AF117" s="253"/>
      <c r="AG117" s="253"/>
      <c r="AH117" s="253"/>
      <c r="AI117" s="253"/>
      <c r="AJ117" s="253"/>
      <c r="AK117" s="266"/>
      <c r="AL117" s="414"/>
    </row>
    <row r="118" spans="1:38">
      <c r="A118" s="275"/>
      <c r="B118" s="253"/>
      <c r="C118" s="199">
        <f>'Load Duration Curves'!B42</f>
        <v>0.8</v>
      </c>
      <c r="D118" s="237">
        <f ca="1">'Load Duration Curves'!C42</f>
        <v>2.5172553796183446E-2</v>
      </c>
      <c r="E118" s="238">
        <f ca="1">'Load Duration Curves'!D42</f>
        <v>110.5578562728377</v>
      </c>
      <c r="F118" s="253"/>
      <c r="G118" s="253"/>
      <c r="H118" s="253"/>
      <c r="I118" s="253"/>
      <c r="J118" s="253"/>
      <c r="K118" s="218">
        <f t="shared" si="18"/>
        <v>5.0000000000001002E-2</v>
      </c>
      <c r="L118" s="242">
        <f t="shared" ca="1" si="19"/>
        <v>4381.8952496949096</v>
      </c>
      <c r="M118" s="198">
        <f t="shared" si="24"/>
        <v>1.5171289342519554</v>
      </c>
      <c r="N118" s="253"/>
      <c r="O118" s="258"/>
      <c r="P118" s="253"/>
      <c r="Q118" s="218">
        <f t="shared" si="21"/>
        <v>0.250000000000001</v>
      </c>
      <c r="R118" s="198" t="str">
        <f>IF($M$114-$I$174&gt;0,((($M$113+$M$114)/2)-$I$174)*($L$114-$L$113),IF((($M$113-$I$174)*($M$114-$I$174)&lt;0),(($L$114-$L$113)/($M$113-$M$114))*(($M$113-$I$174)^2)*0.5,""))</f>
        <v/>
      </c>
      <c r="S118" s="254"/>
      <c r="T118" s="253"/>
      <c r="U118" s="218">
        <f t="shared" si="22"/>
        <v>0.250000000000001</v>
      </c>
      <c r="V118" s="198">
        <f ca="1">IF($M$114-$I$175&gt;0,((($M$113+$M$114)/2)-$I$175)*($L$114-$L$113),IF((($M$113-$I$175)*($M$114-$I$175)&lt;0),(($L$114-$L$113)/($M$113-$M$114))*(($M$113-$I$175)^2)*0.5,""))</f>
        <v>969.63572306749757</v>
      </c>
      <c r="W118" s="253"/>
      <c r="X118" s="253"/>
      <c r="Y118" s="218">
        <f t="shared" si="23"/>
        <v>0.250000000000001</v>
      </c>
      <c r="Z118" s="198">
        <f ca="1">IF($M$114-$I$176&gt;0,((($M$113+$M$114)/2)-$I$176)*($L$114-$L$113),IF((($M$113-$I$176)*($M$114-$I$176)&lt;0),(($L$114-$L$113)/($M$113-$M$114))*(($M$113-$I$176)^2)*0.5,""))</f>
        <v>969.63572306749757</v>
      </c>
      <c r="AA118" s="258"/>
      <c r="AB118" s="253"/>
      <c r="AC118" s="253"/>
      <c r="AD118" s="253"/>
      <c r="AE118" s="253"/>
      <c r="AF118" s="253"/>
      <c r="AG118" s="253"/>
      <c r="AH118" s="253"/>
      <c r="AI118" s="253"/>
      <c r="AJ118" s="253"/>
      <c r="AK118" s="266"/>
      <c r="AL118" s="414"/>
    </row>
    <row r="119" spans="1:38" ht="12" thickBot="1">
      <c r="A119" s="275"/>
      <c r="B119" s="253"/>
      <c r="C119" s="199">
        <f>'Load Duration Curves'!B43</f>
        <v>0.75</v>
      </c>
      <c r="D119" s="237">
        <f ca="1">'Load Duration Curves'!C43</f>
        <v>5.5623223710922709E-2</v>
      </c>
      <c r="E119" s="238">
        <f ca="1">'Load Duration Curves'!D43</f>
        <v>244.29719853837253</v>
      </c>
      <c r="F119" s="253"/>
      <c r="G119" s="253"/>
      <c r="H119" s="253"/>
      <c r="I119" s="253"/>
      <c r="J119" s="253"/>
      <c r="K119" s="219">
        <f t="shared" si="18"/>
        <v>9.9920072216264108E-16</v>
      </c>
      <c r="L119" s="245">
        <f t="shared" ca="1" si="19"/>
        <v>4391.7028014610469</v>
      </c>
      <c r="M119" s="202">
        <f t="shared" si="24"/>
        <v>3.0318326534367229E-14</v>
      </c>
      <c r="N119" s="253"/>
      <c r="O119" s="258"/>
      <c r="P119" s="253"/>
      <c r="Q119" s="218">
        <f t="shared" si="21"/>
        <v>0.20000000000000101</v>
      </c>
      <c r="R119" s="198" t="str">
        <f>IF($M$115-$I$174&gt;0,((($M$114+$M$115)/2)-$I$174)*($L$115-$L$114),IF((($M$114-$I$174)*($M$115-$I$174)&lt;0),(($L$115-$L$114)/($M$114-$M$115))*(($M$114-$I$174)^2)*0.5,""))</f>
        <v/>
      </c>
      <c r="S119" s="254"/>
      <c r="T119" s="253"/>
      <c r="U119" s="218">
        <f t="shared" si="22"/>
        <v>0.20000000000000101</v>
      </c>
      <c r="V119" s="198">
        <f ca="1">IF($M$115-$I$175&gt;0,((($M$114+$M$115)/2)-$I$175)*($L$115-$L$114),IF((($M$114-$I$175)*($M$115-$I$175)&lt;0),(($L$115-$L$114)/($M$114-$M$115))*(($M$114-$I$175)^2)*0.5,""))</f>
        <v>501.16256972309992</v>
      </c>
      <c r="W119" s="253"/>
      <c r="X119" s="253"/>
      <c r="Y119" s="218">
        <f t="shared" si="23"/>
        <v>0.20000000000000101</v>
      </c>
      <c r="Z119" s="198">
        <f ca="1">IF($M$115-$I$176&gt;0,((($M$114+$M$115)/2)-$I$176)*($L$115-$L$114),IF((($M$114-$I$176)*($M$115-$I$176)&lt;0),(($L$115-$L$114)/($M$114-$M$115))*(($M$114-$I$176)^2)*0.5,""))</f>
        <v>501.16256972309992</v>
      </c>
      <c r="AA119" s="258"/>
      <c r="AB119" s="253"/>
      <c r="AC119" s="253"/>
      <c r="AD119" s="253"/>
      <c r="AE119" s="253"/>
      <c r="AF119" s="253"/>
      <c r="AG119" s="253"/>
      <c r="AH119" s="253"/>
      <c r="AI119" s="253"/>
      <c r="AJ119" s="253"/>
      <c r="AK119" s="266"/>
      <c r="AL119" s="414"/>
    </row>
    <row r="120" spans="1:38">
      <c r="A120" s="275"/>
      <c r="B120" s="253"/>
      <c r="C120" s="199">
        <f>'Load Duration Curves'!B44</f>
        <v>0.7</v>
      </c>
      <c r="D120" s="237">
        <f ca="1">'Load Duration Curves'!C44</f>
        <v>0.10109622411693381</v>
      </c>
      <c r="E120" s="238">
        <f ca="1">'Load Duration Curves'!D44</f>
        <v>444.01461632157327</v>
      </c>
      <c r="F120" s="253"/>
      <c r="G120" s="253"/>
      <c r="H120" s="253"/>
      <c r="I120" s="253"/>
      <c r="J120" s="253"/>
      <c r="K120" s="253"/>
      <c r="L120" s="253"/>
      <c r="M120" s="253"/>
      <c r="N120" s="253"/>
      <c r="O120" s="258"/>
      <c r="P120" s="253"/>
      <c r="Q120" s="218">
        <f t="shared" si="21"/>
        <v>0.15000000000000099</v>
      </c>
      <c r="R120" s="198" t="str">
        <f>IF($M$116-$I$174&gt;0,((($M$115+$M$116)/2)-$I$174)*($L$116-$L$115),IF((($M$115-$I$174)*($M$116-$I$174)&lt;0),(($L$116-$L$115)/($M$115-$M$116))*(($M$115-$I$174)^2)*0.5,""))</f>
        <v/>
      </c>
      <c r="S120" s="254"/>
      <c r="T120" s="253"/>
      <c r="U120" s="218">
        <f t="shared" si="22"/>
        <v>0.15000000000000099</v>
      </c>
      <c r="V120" s="198">
        <f ca="1">IF($M$116-$I$175&gt;0,((($M$115+$M$116)/2)-$I$175)*($L$116-$L$115),IF((($M$115-$I$175)*($M$116-$I$175)&lt;0),(($L$116-$L$115)/($M$115-$M$116))*(($M$115-$I$175)^2)*0.5,""))</f>
        <v>186.2169512331441</v>
      </c>
      <c r="W120" s="253"/>
      <c r="X120" s="253"/>
      <c r="Y120" s="218">
        <f t="shared" si="23"/>
        <v>0.15000000000000099</v>
      </c>
      <c r="Z120" s="198">
        <f ca="1">IF($M$116-$I$176&gt;0,((($M$115+$M$116)/2)-$I$176)*($L$116-$L$115),IF((($M$115-$I$176)*($M$116-$I$176)&lt;0),(($L$116-$L$115)/($M$115-$M$116))*(($M$115-$I$176)^2)*0.5,""))</f>
        <v>186.2169512331441</v>
      </c>
      <c r="AA120" s="258"/>
      <c r="AB120" s="253"/>
      <c r="AC120" s="253"/>
      <c r="AD120" s="253"/>
      <c r="AE120" s="253"/>
      <c r="AF120" s="253"/>
      <c r="AG120" s="253"/>
      <c r="AH120" s="253"/>
      <c r="AI120" s="253"/>
      <c r="AJ120" s="253"/>
      <c r="AK120" s="266"/>
      <c r="AL120" s="414"/>
    </row>
    <row r="121" spans="1:38">
      <c r="A121" s="275"/>
      <c r="B121" s="253"/>
      <c r="C121" s="199">
        <f>'Load Duration Curves'!B45</f>
        <v>0.65</v>
      </c>
      <c r="D121" s="237">
        <f ca="1">'Load Duration Curves'!C45</f>
        <v>0.17539585870888805</v>
      </c>
      <c r="E121" s="238">
        <f ca="1">'Load Duration Curves'!D45</f>
        <v>770.33861144943626</v>
      </c>
      <c r="F121" s="253"/>
      <c r="G121" s="253"/>
      <c r="H121" s="253"/>
      <c r="I121" s="253"/>
      <c r="J121" s="253"/>
      <c r="K121" s="253"/>
      <c r="L121" s="253"/>
      <c r="M121" s="253"/>
      <c r="N121" s="253"/>
      <c r="O121" s="258"/>
      <c r="P121" s="253"/>
      <c r="Q121" s="218">
        <f t="shared" si="21"/>
        <v>0.100000000000001</v>
      </c>
      <c r="R121" s="198" t="str">
        <f>IF($M$117-$I$174&gt;0,((($M$116+$M$117)/2)-$I$174)*($L$117-$L$116),IF((($M$116-$I$174)*($M$117-$I$174)&lt;0),(($L$117-$L$116)/($M$116-$M$117))*(($M$116-$I$174)^2)*0.5,""))</f>
        <v/>
      </c>
      <c r="S121" s="254"/>
      <c r="T121" s="253"/>
      <c r="U121" s="218">
        <f t="shared" si="22"/>
        <v>0.100000000000001</v>
      </c>
      <c r="V121" s="198">
        <f ca="1">IF($M$117-$I$175&gt;0,((($M$116+$M$117)/2)-$I$175)*($L$117-$L$116),IF((($M$116-$I$175)*($M$117-$I$175)&lt;0),(($L$117-$L$116)/($M$116-$M$117))*(($M$116-$I$175)^2)*0.5,""))</f>
        <v>50.724956449706198</v>
      </c>
      <c r="W121" s="253"/>
      <c r="X121" s="253"/>
      <c r="Y121" s="218">
        <f t="shared" si="23"/>
        <v>0.100000000000001</v>
      </c>
      <c r="Z121" s="198">
        <f ca="1">IF($M$117-$I$176&gt;0,((($M$116+$M$117)/2)-$I$176)*($L$117-$L$116),IF((($M$116-$I$176)*($M$117-$I$176)&lt;0),(($L$117-$L$116)/($M$116-$M$117))*(($M$116-$I$176)^2)*0.5,""))</f>
        <v>50.724956449706198</v>
      </c>
      <c r="AA121" s="258"/>
      <c r="AB121" s="253"/>
      <c r="AC121" s="253"/>
      <c r="AD121" s="253"/>
      <c r="AE121" s="253"/>
      <c r="AF121" s="253"/>
      <c r="AG121" s="253"/>
      <c r="AH121" s="253"/>
      <c r="AI121" s="253"/>
      <c r="AJ121" s="253"/>
      <c r="AK121" s="266"/>
      <c r="AL121" s="414"/>
    </row>
    <row r="122" spans="1:38">
      <c r="A122" s="275"/>
      <c r="B122" s="253"/>
      <c r="C122" s="199">
        <f>'Load Duration Curves'!B46</f>
        <v>0.6</v>
      </c>
      <c r="D122" s="237">
        <f ca="1">'Load Duration Curves'!C46</f>
        <v>0.27534172418457947</v>
      </c>
      <c r="E122" s="238">
        <f ca="1">'Load Duration Curves'!D46</f>
        <v>1209.3008526186729</v>
      </c>
      <c r="F122" s="253"/>
      <c r="G122" s="253"/>
      <c r="H122" s="253"/>
      <c r="I122" s="253"/>
      <c r="J122" s="253"/>
      <c r="K122" s="253"/>
      <c r="L122" s="253"/>
      <c r="M122" s="253"/>
      <c r="N122" s="253"/>
      <c r="O122" s="258"/>
      <c r="P122" s="261"/>
      <c r="Q122" s="218">
        <f t="shared" ref="Q122:Q123" si="25">K118</f>
        <v>5.0000000000001002E-2</v>
      </c>
      <c r="R122" s="198" t="str">
        <f>IF($M$118-$I$174&gt;0,((($M$117+$M$118)/2)-$I$174)*($L$118-$L$117),IF((($M$117-$I$174)*($M$118-$I$174)&lt;0),(($L$118-$L$117)/($M$117-$M$118))*(($M$117-$I$174)^2)*0.5,""))</f>
        <v/>
      </c>
      <c r="S122" s="254"/>
      <c r="T122" s="253"/>
      <c r="U122" s="218">
        <f t="shared" si="22"/>
        <v>5.0000000000001002E-2</v>
      </c>
      <c r="V122" s="198">
        <f ca="1">IF($M$118-$I$175&gt;0,((($M$117+$M$118)/2)-$I$175)*($L$118-$L$117),IF((($M$117-$I$175)*($M$118-$I$175)&lt;0),(($L$118-$L$117)/($M$117-$M$118))*(($M$117-$I$175)^2)*0.5,""))</f>
        <v>18.26098432189557</v>
      </c>
      <c r="W122" s="253"/>
      <c r="X122" s="253"/>
      <c r="Y122" s="218">
        <f t="shared" si="23"/>
        <v>5.0000000000001002E-2</v>
      </c>
      <c r="Z122" s="198">
        <f ca="1">IF($M$118-$I$176&gt;0,((($M$117+$M$118)/2)-$I$176)*($L$118-$L$117),IF((($M$117-$I$176)*($M$118-$I$176)&lt;0),(($L$118-$L$117)/($M$117-$M$118))*(($M$117-$I$176)^2)*0.5,""))</f>
        <v>18.26098432189557</v>
      </c>
      <c r="AA122" s="258"/>
      <c r="AB122" s="253"/>
      <c r="AC122" s="253"/>
      <c r="AD122" s="253"/>
      <c r="AE122" s="253"/>
      <c r="AF122" s="253"/>
      <c r="AG122" s="253"/>
      <c r="AH122" s="253"/>
      <c r="AI122" s="253"/>
      <c r="AJ122" s="253"/>
      <c r="AK122" s="266"/>
      <c r="AL122" s="414"/>
    </row>
    <row r="123" spans="1:38" ht="12" thickBot="1">
      <c r="A123" s="275"/>
      <c r="B123" s="253"/>
      <c r="C123" s="199">
        <f>'Load Duration Curves'!B47</f>
        <v>0.55000000000000104</v>
      </c>
      <c r="D123" s="237">
        <f ca="1">'Load Duration Curves'!C47</f>
        <v>0.40018947083498613</v>
      </c>
      <c r="E123" s="238">
        <f ca="1">'Load Duration Curves'!D47</f>
        <v>1757.6321559072592</v>
      </c>
      <c r="F123" s="253"/>
      <c r="G123" s="253"/>
      <c r="H123" s="253"/>
      <c r="I123" s="253"/>
      <c r="J123" s="253"/>
      <c r="K123" s="253"/>
      <c r="L123" s="253"/>
      <c r="M123" s="253"/>
      <c r="N123" s="253"/>
      <c r="O123" s="258"/>
      <c r="P123" s="261"/>
      <c r="Q123" s="218">
        <f t="shared" si="25"/>
        <v>9.9920072216264108E-16</v>
      </c>
      <c r="R123" s="198" t="str">
        <f>IF($M$119-$I$174&gt;0,((($M$118+$M$119)/2)-$I$174)*($L$119-$L$118),IF((($M$118-$I$174)*($M$119-$I$174)&lt;0),(($L$119-$L$118)/($M$118-$M$119))*(($M$118-$I$174)^2)*0.5,""))</f>
        <v/>
      </c>
      <c r="S123" s="254"/>
      <c r="T123" s="253"/>
      <c r="U123" s="218">
        <f t="shared" si="22"/>
        <v>9.9920072216264108E-16</v>
      </c>
      <c r="V123" s="198">
        <f ca="1">IF($M$119-$I$175&gt;0,((($M$118+$M$119)/2)-$I$175)*($L$119-$L$118),IF((($M$118-$I$175)*($M$119-$I$175)&lt;0),(($L$119-$L$118)/($M$118-$M$119))*(($M$118-$I$175)^2)*0.5,""))</f>
        <v>7.4396602792905275</v>
      </c>
      <c r="W123" s="253"/>
      <c r="X123" s="253"/>
      <c r="Y123" s="218">
        <f t="shared" si="23"/>
        <v>9.9920072216264108E-16</v>
      </c>
      <c r="Z123" s="198">
        <f ca="1">IF($M$119-$I$176&gt;0,((($M$118+$M$119)/2)-$I$176)*($L$119-$L$118),IF((($M$118-$I$176)*($M$119-$I$176)&lt;0),(($L$119-$L$118)/($M$118-$M$119))*(($M$118-$I$176)^2)*0.5,""))</f>
        <v>7.4396602792905275</v>
      </c>
      <c r="AA123" s="258"/>
      <c r="AB123" s="253"/>
      <c r="AC123" s="253"/>
      <c r="AD123" s="253"/>
      <c r="AE123" s="253"/>
      <c r="AF123" s="253"/>
      <c r="AG123" s="253"/>
      <c r="AH123" s="253"/>
      <c r="AI123" s="253"/>
      <c r="AJ123" s="253"/>
      <c r="AK123" s="266"/>
      <c r="AL123" s="414"/>
    </row>
    <row r="124" spans="1:38">
      <c r="A124" s="275"/>
      <c r="B124" s="253"/>
      <c r="C124" s="199">
        <f>'Load Duration Curves'!B48</f>
        <v>0.500000000000001</v>
      </c>
      <c r="D124" s="237">
        <f ca="1">'Load Duration Curves'!C48</f>
        <v>0.54154824739471485</v>
      </c>
      <c r="E124" s="238">
        <f ca="1">'Load Duration Curves'!D48</f>
        <v>2378.4799025575876</v>
      </c>
      <c r="F124" s="253"/>
      <c r="G124" s="253"/>
      <c r="H124" s="253"/>
      <c r="I124" s="253"/>
      <c r="J124" s="253"/>
      <c r="K124" s="428" t="s">
        <v>52</v>
      </c>
      <c r="L124" s="429"/>
      <c r="M124" s="430"/>
      <c r="N124" s="253"/>
      <c r="O124" s="258"/>
      <c r="P124" s="261"/>
      <c r="Q124" s="197" t="s">
        <v>155</v>
      </c>
      <c r="R124" s="198">
        <f>SUM(R100:R123)*PowerFactor</f>
        <v>0</v>
      </c>
      <c r="S124" s="254"/>
      <c r="T124" s="258"/>
      <c r="U124" s="197" t="s">
        <v>155</v>
      </c>
      <c r="V124" s="198">
        <f ca="1">SUM(V100:V123)*PowerFactor</f>
        <v>68306.615922842335</v>
      </c>
      <c r="W124" s="253"/>
      <c r="X124" s="258"/>
      <c r="Y124" s="196" t="s">
        <v>155</v>
      </c>
      <c r="Z124" s="198">
        <f ca="1">SUM(Z100:Z123)*PowerFactor</f>
        <v>68306.615922842335</v>
      </c>
      <c r="AA124" s="258"/>
      <c r="AB124" s="253"/>
      <c r="AC124" s="253"/>
      <c r="AD124" s="253"/>
      <c r="AE124" s="253"/>
      <c r="AF124" s="253"/>
      <c r="AG124" s="253"/>
      <c r="AH124" s="253"/>
      <c r="AI124" s="253"/>
      <c r="AJ124" s="253"/>
      <c r="AK124" s="266"/>
      <c r="AL124" s="414"/>
    </row>
    <row r="125" spans="1:38" ht="12" thickBot="1">
      <c r="A125" s="275"/>
      <c r="B125" s="253"/>
      <c r="C125" s="199">
        <f>'Load Duration Curves'!B49</f>
        <v>0.45000000000000101</v>
      </c>
      <c r="D125" s="237">
        <f ca="1">'Load Duration Curves'!C49</f>
        <v>0.68392204628493469</v>
      </c>
      <c r="E125" s="238">
        <f ca="1">'Load Duration Curves'!D49</f>
        <v>3003.7856272834333</v>
      </c>
      <c r="F125" s="253"/>
      <c r="G125" s="253"/>
      <c r="H125" s="253"/>
      <c r="I125" s="253"/>
      <c r="J125" s="253"/>
      <c r="K125" s="431"/>
      <c r="L125" s="432"/>
      <c r="M125" s="433"/>
      <c r="N125" s="253"/>
      <c r="O125" s="258"/>
      <c r="P125" s="261"/>
      <c r="Q125" s="201" t="s">
        <v>156</v>
      </c>
      <c r="R125" s="202" cm="1">
        <f t="array" ref="R125">R124*70%*INDEX(N_PoF,0,7)*Winter_PV_Factor</f>
        <v>0</v>
      </c>
      <c r="S125" s="253"/>
      <c r="T125" s="258"/>
      <c r="U125" s="200" t="s">
        <v>156</v>
      </c>
      <c r="V125" s="202" cm="1">
        <f t="array" aca="1" ref="V125" ca="1">V124*70%*INDEX(N_1_PoF,0,7)*Winter_PV_Factor</f>
        <v>31.632290774016283</v>
      </c>
      <c r="W125" s="253"/>
      <c r="X125" s="258"/>
      <c r="Y125" s="200" t="s">
        <v>156</v>
      </c>
      <c r="Z125" s="202" cm="1">
        <f t="array" aca="1" ref="Z125" ca="1">Z124*70%*INDEX(N_2_PoF,0,7)*Winter_PV_Factor</f>
        <v>0</v>
      </c>
      <c r="AA125" s="258"/>
      <c r="AB125" s="253"/>
      <c r="AC125" s="253"/>
      <c r="AD125" s="253"/>
      <c r="AE125" s="253"/>
      <c r="AF125" s="253"/>
      <c r="AG125" s="253"/>
      <c r="AH125" s="253"/>
      <c r="AI125" s="253"/>
      <c r="AJ125" s="253"/>
      <c r="AK125" s="266"/>
      <c r="AL125" s="414"/>
    </row>
    <row r="126" spans="1:38" ht="12" thickBot="1">
      <c r="A126" s="275"/>
      <c r="B126" s="253"/>
      <c r="C126" s="199">
        <f>'Load Duration Curves'!B50</f>
        <v>0.40000000000000102</v>
      </c>
      <c r="D126" s="237">
        <f ca="1">'Load Duration Curves'!C50</f>
        <v>0.80789010691558238</v>
      </c>
      <c r="E126" s="238">
        <f ca="1">'Load Duration Curves'!D50</f>
        <v>3548.2533495732378</v>
      </c>
      <c r="F126" s="253"/>
      <c r="G126" s="253"/>
      <c r="H126" s="253"/>
      <c r="I126" s="253"/>
      <c r="J126" s="253"/>
      <c r="K126" s="210" t="s">
        <v>147</v>
      </c>
      <c r="L126" s="211" t="s">
        <v>161</v>
      </c>
      <c r="M126" s="212" t="s">
        <v>149</v>
      </c>
      <c r="N126" s="253"/>
      <c r="O126" s="258"/>
      <c r="P126" s="253"/>
      <c r="Q126" s="253"/>
      <c r="R126" s="253"/>
      <c r="S126" s="253"/>
      <c r="T126" s="253"/>
      <c r="U126" s="253"/>
      <c r="V126" s="253"/>
      <c r="W126" s="253"/>
      <c r="X126" s="253"/>
      <c r="Y126" s="253"/>
      <c r="Z126" s="253"/>
      <c r="AA126" s="258"/>
      <c r="AB126" s="253"/>
      <c r="AC126" s="253"/>
      <c r="AD126" s="253"/>
      <c r="AE126" s="253"/>
      <c r="AF126" s="253"/>
      <c r="AG126" s="253"/>
      <c r="AH126" s="253"/>
      <c r="AI126" s="253"/>
      <c r="AJ126" s="253"/>
      <c r="AK126" s="266"/>
      <c r="AL126" s="414"/>
    </row>
    <row r="127" spans="1:38">
      <c r="A127" s="275"/>
      <c r="B127" s="253"/>
      <c r="C127" s="199">
        <f>'Load Duration Curves'!B51</f>
        <v>0.35000000000000098</v>
      </c>
      <c r="D127" s="237">
        <f ca="1">'Load Duration Curves'!C51</f>
        <v>0.89430234131805897</v>
      </c>
      <c r="E127" s="238">
        <f ca="1">'Load Duration Curves'!D51</f>
        <v>3927.7758830689149</v>
      </c>
      <c r="F127" s="253"/>
      <c r="G127" s="253"/>
      <c r="H127" s="253"/>
      <c r="I127" s="253"/>
      <c r="J127" s="253"/>
      <c r="K127" s="213">
        <f t="shared" ref="K127:K139" si="26">C141</f>
        <v>1</v>
      </c>
      <c r="L127" s="243">
        <f ca="1">E141</f>
        <v>0</v>
      </c>
      <c r="M127" s="205">
        <f>K127*$H$39</f>
        <v>32.593209577405197</v>
      </c>
      <c r="N127" s="253"/>
      <c r="O127" s="258"/>
      <c r="P127" s="253"/>
      <c r="Q127" s="395" t="s">
        <v>144</v>
      </c>
      <c r="R127" s="396"/>
      <c r="S127" s="254"/>
      <c r="T127" s="258"/>
      <c r="U127" s="395" t="s">
        <v>144</v>
      </c>
      <c r="V127" s="396"/>
      <c r="W127" s="253"/>
      <c r="X127" s="253"/>
      <c r="Y127" s="395" t="s">
        <v>144</v>
      </c>
      <c r="Z127" s="396"/>
      <c r="AA127" s="258"/>
      <c r="AB127" s="253"/>
      <c r="AC127" s="253"/>
      <c r="AD127" s="253"/>
      <c r="AE127" s="253"/>
      <c r="AF127" s="253"/>
      <c r="AG127" s="253"/>
      <c r="AH127" s="253"/>
      <c r="AI127" s="253"/>
      <c r="AJ127" s="253"/>
      <c r="AK127" s="266"/>
      <c r="AL127" s="414"/>
    </row>
    <row r="128" spans="1:38" ht="12" thickBot="1">
      <c r="A128" s="275"/>
      <c r="B128" s="253"/>
      <c r="C128" s="199">
        <f>'Load Duration Curves'!B52</f>
        <v>0.30000000000000099</v>
      </c>
      <c r="D128" s="237">
        <f ca="1">'Load Duration Curves'!C52</f>
        <v>0.94167005007431082</v>
      </c>
      <c r="E128" s="238">
        <f ca="1">'Load Duration Curves'!D52</f>
        <v>4135.8148599263732</v>
      </c>
      <c r="F128" s="253"/>
      <c r="G128" s="253"/>
      <c r="H128" s="253"/>
      <c r="I128" s="253"/>
      <c r="J128" s="253"/>
      <c r="K128" s="213">
        <f t="shared" si="26"/>
        <v>0.99</v>
      </c>
      <c r="L128" s="243">
        <f t="shared" ref="L128:L139" ca="1" si="27">E142</f>
        <v>0.2971985383678441</v>
      </c>
      <c r="M128" s="205">
        <f t="shared" ref="M128:M134" si="28">K128*$H$39</f>
        <v>32.267277481631147</v>
      </c>
      <c r="N128" s="253"/>
      <c r="O128" s="258"/>
      <c r="P128" s="253"/>
      <c r="Q128" s="397"/>
      <c r="R128" s="398"/>
      <c r="S128" s="254"/>
      <c r="T128" s="253"/>
      <c r="U128" s="397"/>
      <c r="V128" s="398"/>
      <c r="W128" s="253"/>
      <c r="X128" s="253"/>
      <c r="Y128" s="397"/>
      <c r="Z128" s="398"/>
      <c r="AA128" s="258"/>
      <c r="AB128" s="253"/>
      <c r="AC128" s="253"/>
      <c r="AD128" s="253"/>
      <c r="AE128" s="253"/>
      <c r="AF128" s="253"/>
      <c r="AG128" s="253"/>
      <c r="AH128" s="253"/>
      <c r="AI128" s="253"/>
      <c r="AJ128" s="253"/>
      <c r="AK128" s="266"/>
      <c r="AL128" s="414"/>
    </row>
    <row r="129" spans="1:38">
      <c r="A129" s="275"/>
      <c r="B129" s="253"/>
      <c r="C129" s="199">
        <f>'Load Duration Curves'!B53</f>
        <v>0.250000000000001</v>
      </c>
      <c r="D129" s="237">
        <f ca="1">'Load Duration Curves'!C53</f>
        <v>0.96812829882244578</v>
      </c>
      <c r="E129" s="238">
        <f ca="1">'Load Duration Curves'!D53</f>
        <v>4252.0194884281818</v>
      </c>
      <c r="F129" s="253"/>
      <c r="G129" s="253"/>
      <c r="H129" s="253"/>
      <c r="I129" s="253"/>
      <c r="J129" s="253"/>
      <c r="K129" s="213">
        <f t="shared" si="26"/>
        <v>0.98</v>
      </c>
      <c r="L129" s="243">
        <f t="shared" ca="1" si="27"/>
        <v>0.89159561510353225</v>
      </c>
      <c r="M129" s="205">
        <f t="shared" si="28"/>
        <v>31.941345385857094</v>
      </c>
      <c r="N129" s="253"/>
      <c r="O129" s="258"/>
      <c r="P129" s="253"/>
      <c r="Q129" s="210" t="s">
        <v>147</v>
      </c>
      <c r="R129" s="212" t="s">
        <v>149</v>
      </c>
      <c r="S129" s="254"/>
      <c r="T129" s="253"/>
      <c r="U129" s="210" t="s">
        <v>147</v>
      </c>
      <c r="V129" s="212" t="s">
        <v>149</v>
      </c>
      <c r="W129" s="253"/>
      <c r="X129" s="253"/>
      <c r="Y129" s="210" t="s">
        <v>147</v>
      </c>
      <c r="Z129" s="212" t="s">
        <v>149</v>
      </c>
      <c r="AA129" s="258"/>
      <c r="AB129" s="253"/>
      <c r="AC129" s="253"/>
      <c r="AD129" s="253"/>
      <c r="AE129" s="253"/>
      <c r="AF129" s="253"/>
      <c r="AG129" s="253"/>
      <c r="AH129" s="253"/>
      <c r="AI129" s="253"/>
      <c r="AJ129" s="253"/>
      <c r="AK129" s="266"/>
      <c r="AL129" s="414"/>
    </row>
    <row r="130" spans="1:38">
      <c r="A130" s="275"/>
      <c r="B130" s="253"/>
      <c r="C130" s="199">
        <f>'Load Duration Curves'!B54</f>
        <v>0.20000000000000101</v>
      </c>
      <c r="D130" s="237">
        <f ca="1">'Load Duration Curves'!C54</f>
        <v>0.98484233319786607</v>
      </c>
      <c r="E130" s="238">
        <f ca="1">'Load Duration Curves'!D54</f>
        <v>4325.4275274050278</v>
      </c>
      <c r="F130" s="253"/>
      <c r="G130" s="253"/>
      <c r="H130" s="253"/>
      <c r="I130" s="253"/>
      <c r="J130" s="253"/>
      <c r="K130" s="213">
        <f t="shared" si="26"/>
        <v>0.97</v>
      </c>
      <c r="L130" s="243">
        <f t="shared" ca="1" si="27"/>
        <v>2.0803897685749084</v>
      </c>
      <c r="M130" s="205">
        <f t="shared" si="28"/>
        <v>31.61541329008304</v>
      </c>
      <c r="N130" s="253"/>
      <c r="O130" s="258"/>
      <c r="P130" s="253"/>
      <c r="Q130" s="213">
        <f>$K$127</f>
        <v>1</v>
      </c>
      <c r="R130" s="205"/>
      <c r="S130" s="254"/>
      <c r="T130" s="253"/>
      <c r="U130" s="213">
        <f>$K$127</f>
        <v>1</v>
      </c>
      <c r="V130" s="205"/>
      <c r="W130" s="253"/>
      <c r="X130" s="253"/>
      <c r="Y130" s="213">
        <f>$K$127</f>
        <v>1</v>
      </c>
      <c r="Z130" s="205"/>
      <c r="AA130" s="258"/>
      <c r="AB130" s="253"/>
      <c r="AC130" s="253"/>
      <c r="AD130" s="253"/>
      <c r="AE130" s="253"/>
      <c r="AF130" s="253"/>
      <c r="AG130" s="253"/>
      <c r="AH130" s="253"/>
      <c r="AI130" s="253"/>
      <c r="AJ130" s="253"/>
      <c r="AK130" s="266"/>
      <c r="AL130" s="414"/>
    </row>
    <row r="131" spans="1:38">
      <c r="A131" s="275"/>
      <c r="B131" s="253"/>
      <c r="C131" s="199">
        <f>'Load Duration Curves'!B55</f>
        <v>0.15000000000000099</v>
      </c>
      <c r="D131" s="237">
        <f ca="1">'Load Duration Curves'!C55</f>
        <v>0.99282717553106281</v>
      </c>
      <c r="E131" s="238">
        <f ca="1">'Load Duration Curves'!D55</f>
        <v>4360.4969549324278</v>
      </c>
      <c r="F131" s="253"/>
      <c r="G131" s="253"/>
      <c r="H131" s="253"/>
      <c r="I131" s="253"/>
      <c r="J131" s="253"/>
      <c r="K131" s="213">
        <f t="shared" si="26"/>
        <v>0.95</v>
      </c>
      <c r="L131" s="243">
        <f t="shared" ca="1" si="27"/>
        <v>4.160779537149816</v>
      </c>
      <c r="M131" s="205">
        <f t="shared" si="28"/>
        <v>30.963549098534937</v>
      </c>
      <c r="N131" s="253"/>
      <c r="O131" s="258"/>
      <c r="P131" s="253"/>
      <c r="Q131" s="213">
        <f>$K$128</f>
        <v>0.99</v>
      </c>
      <c r="R131" s="205" t="str">
        <f>IF($M$128-$I$174&gt;0,((($M$127+$M$128)/2)-$I$174)*($L$128-$L$127),IF((($M$127-$I$174)*($M$128-$I$174)&lt;0),(($L$128-$L$127)/($M$127-$M$128))*(($M$127-$I$174)^2)*0.5,""))</f>
        <v/>
      </c>
      <c r="S131" s="254"/>
      <c r="T131" s="258"/>
      <c r="U131" s="213">
        <f>$K$128</f>
        <v>0.99</v>
      </c>
      <c r="V131" s="205">
        <f ca="1">IF($M$128-$I$175&gt;0,((($M$127+$M$128)/2)-$I$175)*($L$128-$L$127),IF((($M$127-$I$175)*($M$128-$I$175)&lt;0),(($L$128-$L$127)/($M$127-$M$128))*(($M$127-$I$175)^2)*0.5,""))</f>
        <v>9.6382209758860338</v>
      </c>
      <c r="W131" s="253"/>
      <c r="X131" s="253"/>
      <c r="Y131" s="213">
        <f>$K$128</f>
        <v>0.99</v>
      </c>
      <c r="Z131" s="205">
        <f ca="1">IF($M$128-$I$176&gt;0,((($M$127+$M$128)/2)-$I$176)*($L$128-$L$127),IF((($M$127-$I$176)*($M$128-$I$176)&lt;0),(($L$128-$L$127)/($M$127-$M$128))*(($M$127-$I$176)^2)*0.5,""))</f>
        <v>9.6382209758860338</v>
      </c>
      <c r="AA131" s="258"/>
      <c r="AB131" s="253"/>
      <c r="AC131" s="253"/>
      <c r="AD131" s="253"/>
      <c r="AE131" s="253"/>
      <c r="AF131" s="253"/>
      <c r="AG131" s="253"/>
      <c r="AH131" s="253"/>
      <c r="AI131" s="253"/>
      <c r="AJ131" s="253"/>
      <c r="AK131" s="266"/>
      <c r="AL131" s="414"/>
    </row>
    <row r="132" spans="1:38">
      <c r="A132" s="275"/>
      <c r="B132" s="253"/>
      <c r="C132" s="199">
        <f>'Load Duration Curves'!B56</f>
        <v>0.100000000000001</v>
      </c>
      <c r="D132" s="237">
        <f ca="1">'Load Duration Curves'!C56</f>
        <v>0.99587224252253614</v>
      </c>
      <c r="E132" s="238">
        <f ca="1">'Load Duration Curves'!D56</f>
        <v>4373.8708891589786</v>
      </c>
      <c r="F132" s="253"/>
      <c r="G132" s="253"/>
      <c r="H132" s="253"/>
      <c r="I132" s="253"/>
      <c r="J132" s="253"/>
      <c r="K132" s="213">
        <f t="shared" si="26"/>
        <v>0.9</v>
      </c>
      <c r="L132" s="243">
        <f t="shared" ca="1" si="27"/>
        <v>11.590742996345925</v>
      </c>
      <c r="M132" s="205">
        <f t="shared" si="28"/>
        <v>29.333888619664677</v>
      </c>
      <c r="N132" s="253"/>
      <c r="O132" s="258"/>
      <c r="P132" s="253"/>
      <c r="Q132" s="213">
        <f>$K$129</f>
        <v>0.98</v>
      </c>
      <c r="R132" s="205" t="str">
        <f>IF($M$129-$I$174&gt;0,((($M$128+$M$129)/2)-$I$174)*($L$129-$L$128),IF((($M$128-$I$174)*($M$129-$I$174)&lt;0),(($L$129-$L$128)/($M$128-$M$129))*(($M$128-$I$174)^2)*0.5,""))</f>
        <v/>
      </c>
      <c r="S132" s="254"/>
      <c r="T132" s="253"/>
      <c r="U132" s="213">
        <f>$K$129</f>
        <v>0.98</v>
      </c>
      <c r="V132" s="205">
        <f ca="1">IF($M$129-$I$175&gt;0,((($M$128+$M$129)/2)-$I$175)*($L$129-$L$128),IF((($M$128-$I$175)*($M$129-$I$175)&lt;0),(($L$129-$L$128)/($M$128-$M$129))*(($M$128-$I$175)^2)*0.5,""))</f>
        <v>19.082708866829634</v>
      </c>
      <c r="W132" s="253"/>
      <c r="X132" s="253"/>
      <c r="Y132" s="213">
        <f>$K$129</f>
        <v>0.98</v>
      </c>
      <c r="Z132" s="205">
        <f ca="1">IF($M$129-$I$176&gt;0,((($M$128+$M$129)/2)-$I$176)*($L$129-$L$128),IF((($M$128-$I$176)*($M$129-$I$176)&lt;0),(($L$129-$L$128)/($M$128-$M$129))*(($M$128-$I$176)^2)*0.5,""))</f>
        <v>19.082708866829634</v>
      </c>
      <c r="AA132" s="258"/>
      <c r="AB132" s="253"/>
      <c r="AC132" s="253"/>
      <c r="AD132" s="253"/>
      <c r="AE132" s="253"/>
      <c r="AF132" s="253"/>
      <c r="AG132" s="253"/>
      <c r="AH132" s="253"/>
      <c r="AI132" s="253"/>
      <c r="AJ132" s="253"/>
      <c r="AK132" s="266"/>
      <c r="AL132" s="414"/>
    </row>
    <row r="133" spans="1:38">
      <c r="A133" s="275"/>
      <c r="B133" s="253"/>
      <c r="C133" s="199">
        <f>'Load Duration Curves'!B57</f>
        <v>5.0000000000001002E-2</v>
      </c>
      <c r="D133" s="237">
        <f ca="1">'Load Duration Curves'!C57</f>
        <v>0.99769928271742014</v>
      </c>
      <c r="E133" s="238">
        <f ca="1">'Load Duration Curves'!D57</f>
        <v>4381.8952496949096</v>
      </c>
      <c r="F133" s="253"/>
      <c r="G133" s="253"/>
      <c r="H133" s="253"/>
      <c r="I133" s="253"/>
      <c r="J133" s="253"/>
      <c r="K133" s="213">
        <f t="shared" si="26"/>
        <v>0.85</v>
      </c>
      <c r="L133" s="243">
        <f t="shared" ca="1" si="27"/>
        <v>32.691839220462818</v>
      </c>
      <c r="M133" s="205">
        <f t="shared" si="28"/>
        <v>27.704228140794417</v>
      </c>
      <c r="N133" s="253"/>
      <c r="O133" s="258"/>
      <c r="P133" s="253"/>
      <c r="Q133" s="213">
        <f>$K$130</f>
        <v>0.97</v>
      </c>
      <c r="R133" s="205" t="str">
        <f>IF($M$130-$I$174&gt;0,((($M$129+$M$130)/2)-$I$174)*($L$130-$L$129),IF((($M$129-$I$174)*($M$130-$I$174)&lt;0),(($L$130-$L$129)/($M$129-$M$130))*(($M$129-$I$174)^2)*0.5,""))</f>
        <v/>
      </c>
      <c r="S133" s="254"/>
      <c r="T133" s="253"/>
      <c r="U133" s="213">
        <f>$K$130</f>
        <v>0.97</v>
      </c>
      <c r="V133" s="205">
        <f ca="1">IF($M$130-$I$175&gt;0,((($M$129+$M$130)/2)-$I$175)*($L$130-$L$129),IF((($M$129-$I$175)*($M$130-$I$175)&lt;0),(($L$130-$L$129)/($M$129-$M$130))*(($M$129-$I$175)^2)*0.5,""))</f>
        <v>37.777951563774394</v>
      </c>
      <c r="W133" s="253"/>
      <c r="X133" s="253"/>
      <c r="Y133" s="213">
        <f>$K$130</f>
        <v>0.97</v>
      </c>
      <c r="Z133" s="205">
        <f ca="1">IF($M$130-$I$176&gt;0,((($M$129+$M$130)/2)-$I$176)*($L$130-$L$129),IF((($M$129-$I$176)*($M$130-$I$176)&lt;0),(($L$130-$L$129)/($M$129-$M$130))*(($M$129-$I$176)^2)*0.5,""))</f>
        <v>37.777951563774394</v>
      </c>
      <c r="AA133" s="258"/>
      <c r="AB133" s="253"/>
      <c r="AC133" s="253"/>
      <c r="AD133" s="253"/>
      <c r="AE133" s="253"/>
      <c r="AF133" s="253"/>
      <c r="AG133" s="253"/>
      <c r="AH133" s="253"/>
      <c r="AI133" s="253"/>
      <c r="AJ133" s="253"/>
      <c r="AK133" s="266"/>
      <c r="AL133" s="414"/>
    </row>
    <row r="134" spans="1:38">
      <c r="A134" s="275"/>
      <c r="B134" s="253"/>
      <c r="C134" s="199">
        <f>'Load Duration Curves'!B58</f>
        <v>9.9920072216264108E-16</v>
      </c>
      <c r="D134" s="237">
        <f ca="1">'Load Duration Curves'!C58</f>
        <v>0.99993233184450059</v>
      </c>
      <c r="E134" s="238">
        <f ca="1">'Load Duration Curves'!D58</f>
        <v>4391.7028014610469</v>
      </c>
      <c r="F134" s="253"/>
      <c r="G134" s="253"/>
      <c r="H134" s="253"/>
      <c r="I134" s="253"/>
      <c r="J134" s="253"/>
      <c r="K134" s="213">
        <f t="shared" si="26"/>
        <v>0.8</v>
      </c>
      <c r="L134" s="243">
        <f t="shared" ca="1" si="27"/>
        <v>84.107186358099668</v>
      </c>
      <c r="M134" s="205">
        <f t="shared" si="28"/>
        <v>26.07456766192416</v>
      </c>
      <c r="N134" s="253"/>
      <c r="O134" s="258"/>
      <c r="P134" s="253"/>
      <c r="Q134" s="213">
        <f>$K$131</f>
        <v>0.95</v>
      </c>
      <c r="R134" s="205" t="str">
        <f>IF($M$131-$I$174&gt;0,((($M$130+$M$131)/2)-$I$174)*($L$131-$L$130),IF((($M$130-$I$174)*($M$131-$I$174)&lt;0),(($L$131-$L$130)/($M$130-$M$131))*(($M$130-$I$174)^2)*0.5,""))</f>
        <v/>
      </c>
      <c r="S134" s="254"/>
      <c r="T134" s="253"/>
      <c r="U134" s="213">
        <f>$K$131</f>
        <v>0.95</v>
      </c>
      <c r="V134" s="205">
        <f ca="1">IF($M$131-$I$175&gt;0,((($M$130+$M$131)/2)-$I$175)*($L$131-$L$130),IF((($M$130-$I$175)*($M$131-$I$175)&lt;0),(($L$131-$L$130)/($M$130-$M$131))*(($M$130-$I$175)^2)*0.5,""))</f>
        <v>65.094316540657402</v>
      </c>
      <c r="W134" s="253"/>
      <c r="X134" s="253"/>
      <c r="Y134" s="213">
        <f>$K$131</f>
        <v>0.95</v>
      </c>
      <c r="Z134" s="205">
        <f ca="1">IF($M$131-$I$176&gt;0,((($M$130+$M$131)/2)-$I$176)*($L$131-$L$130),IF((($M$130-$I$176)*($M$131-$I$176)&lt;0),(($L$131-$L$130)/($M$130-$M$131))*(($M$130-$I$176)^2)*0.5,""))</f>
        <v>65.094316540657402</v>
      </c>
      <c r="AA134" s="258"/>
      <c r="AB134" s="253"/>
      <c r="AC134" s="253"/>
      <c r="AD134" s="253"/>
      <c r="AE134" s="253"/>
      <c r="AF134" s="253"/>
      <c r="AG134" s="253"/>
      <c r="AH134" s="253"/>
      <c r="AI134" s="253"/>
      <c r="AJ134" s="253"/>
      <c r="AK134" s="266"/>
      <c r="AL134" s="414"/>
    </row>
    <row r="135" spans="1:38" ht="12" thickBot="1">
      <c r="A135" s="275"/>
      <c r="B135" s="253"/>
      <c r="C135" s="200"/>
      <c r="D135" s="201"/>
      <c r="E135" s="202"/>
      <c r="F135" s="253"/>
      <c r="G135" s="253"/>
      <c r="H135" s="253"/>
      <c r="I135" s="253"/>
      <c r="J135" s="253"/>
      <c r="K135" s="213">
        <f t="shared" si="26"/>
        <v>0.75</v>
      </c>
      <c r="L135" s="243">
        <f t="shared" ca="1" si="27"/>
        <v>202.09500609013668</v>
      </c>
      <c r="M135" s="205">
        <f t="shared" ref="M135:M150" si="29">K135*$H$39</f>
        <v>24.4449071830539</v>
      </c>
      <c r="N135" s="253"/>
      <c r="O135" s="258"/>
      <c r="P135" s="253"/>
      <c r="Q135" s="213">
        <f>$K$132</f>
        <v>0.9</v>
      </c>
      <c r="R135" s="205" t="str">
        <f>IF($M$132-$I$174&gt;0,((($M$131+$M$132)/2)-$I$174)*($L$132-$L$131),IF((($M$131-$I$174)*($M$132-$I$174)&lt;0),(($L$132-$L$131)/($M$131-$M$132))*(($M$131-$I$174)^2)*0.5,""))</f>
        <v/>
      </c>
      <c r="S135" s="254"/>
      <c r="T135" s="253"/>
      <c r="U135" s="213">
        <f>$K$132</f>
        <v>0.9</v>
      </c>
      <c r="V135" s="205">
        <f ca="1">IF($M$132-$I$175&gt;0,((($M$131+$M$132)/2)-$I$175)*($L$132-$L$131),IF((($M$131-$I$175)*($M$132-$I$175)&lt;0),(($L$132-$L$131)/($M$131-$M$132))*(($M$131-$I$175)^2)*0.5,""))</f>
        <v>224.0038794646882</v>
      </c>
      <c r="W135" s="253"/>
      <c r="X135" s="253"/>
      <c r="Y135" s="213">
        <f>$K$132</f>
        <v>0.9</v>
      </c>
      <c r="Z135" s="205">
        <f ca="1">IF($M$132-$I$176&gt;0,((($M$131+$M$132)/2)-$I$176)*($L$132-$L$131),IF((($M$131-$I$176)*($M$132-$I$176)&lt;0),(($L$132-$L$131)/($M$131-$M$132))*(($M$131-$I$176)^2)*0.5,""))</f>
        <v>224.0038794646882</v>
      </c>
      <c r="AA135" s="258"/>
      <c r="AB135" s="253"/>
      <c r="AC135" s="253"/>
      <c r="AD135" s="253"/>
      <c r="AE135" s="253"/>
      <c r="AF135" s="253"/>
      <c r="AG135" s="253"/>
      <c r="AH135" s="253"/>
      <c r="AI135" s="253"/>
      <c r="AJ135" s="253"/>
      <c r="AK135" s="266"/>
      <c r="AL135" s="414"/>
    </row>
    <row r="136" spans="1:38">
      <c r="A136" s="275"/>
      <c r="B136" s="253"/>
      <c r="C136" s="253"/>
      <c r="D136" s="253"/>
      <c r="E136" s="253"/>
      <c r="F136" s="253"/>
      <c r="G136" s="253"/>
      <c r="H136" s="253"/>
      <c r="I136" s="253"/>
      <c r="J136" s="253"/>
      <c r="K136" s="213">
        <f t="shared" si="26"/>
        <v>0.7</v>
      </c>
      <c r="L136" s="243">
        <f t="shared" ca="1" si="27"/>
        <v>388.14129110841594</v>
      </c>
      <c r="M136" s="205">
        <f t="shared" si="29"/>
        <v>22.815246704183636</v>
      </c>
      <c r="N136" s="253"/>
      <c r="O136" s="258"/>
      <c r="P136" s="253"/>
      <c r="Q136" s="213">
        <f>$K$133</f>
        <v>0.85</v>
      </c>
      <c r="R136" s="205" t="str">
        <f>IF($M$133-$I$174&gt;0,((($M$132+$M$133)/2)-$I$174)*($L$133-$L$132),IF((($M$132-$I$174)*($M$133-$I$174)&lt;0),(($L$133-$L$132)/($M$132-$M$133))*(($M$132-$I$174)^2)*0.5,""))</f>
        <v/>
      </c>
      <c r="S136" s="254"/>
      <c r="T136" s="253"/>
      <c r="U136" s="213">
        <f>$K$133</f>
        <v>0.85</v>
      </c>
      <c r="V136" s="205">
        <f ca="1">IF($M$133-$I$175&gt;0,((($M$132+$M$133)/2)-$I$175)*($L$133-$L$132),IF((($M$132-$I$175)*($M$133-$I$175)&lt;0),(($L$133-$L$132)/($M$132-$M$133))*(($M$132-$I$175)^2)*0.5,""))</f>
        <v>601.78339510243086</v>
      </c>
      <c r="W136" s="253"/>
      <c r="X136" s="253"/>
      <c r="Y136" s="213">
        <f>$K$133</f>
        <v>0.85</v>
      </c>
      <c r="Z136" s="205">
        <f ca="1">IF($M$133-$I$176&gt;0,((($M$132+$M$133)/2)-$I$176)*($L$133-$L$132),IF((($M$132-$I$176)*($M$133-$I$176)&lt;0),(($L$133-$L$132)/($M$132-$M$133))*(($M$132-$I$176)^2)*0.5,""))</f>
        <v>601.78339510243086</v>
      </c>
      <c r="AA136" s="258"/>
      <c r="AB136" s="253"/>
      <c r="AC136" s="253"/>
      <c r="AD136" s="253"/>
      <c r="AE136" s="253"/>
      <c r="AF136" s="253"/>
      <c r="AG136" s="253"/>
      <c r="AH136" s="253"/>
      <c r="AI136" s="253"/>
      <c r="AJ136" s="253"/>
      <c r="AK136" s="266"/>
      <c r="AL136" s="414"/>
    </row>
    <row r="137" spans="1:38" ht="12" thickBot="1">
      <c r="A137" s="275"/>
      <c r="B137" s="253"/>
      <c r="C137" s="253"/>
      <c r="D137" s="253"/>
      <c r="E137" s="253"/>
      <c r="F137" s="253"/>
      <c r="G137" s="253"/>
      <c r="H137" s="253"/>
      <c r="I137" s="253"/>
      <c r="J137" s="253"/>
      <c r="K137" s="213">
        <f t="shared" si="26"/>
        <v>0.65</v>
      </c>
      <c r="L137" s="243">
        <f t="shared" ca="1" si="27"/>
        <v>669.88550548112084</v>
      </c>
      <c r="M137" s="205">
        <f t="shared" si="29"/>
        <v>21.185586225313379</v>
      </c>
      <c r="N137" s="253"/>
      <c r="O137" s="258"/>
      <c r="P137" s="253"/>
      <c r="Q137" s="213">
        <f>$K$134</f>
        <v>0.8</v>
      </c>
      <c r="R137" s="205" t="str">
        <f>IF($M$134-$I$174&gt;0,((($M$133+$M$134)/2)-$I$174)*($L$134-$L$133),IF((($M$133-$I$174)*($M$134-$I$174)&lt;0),(($L$134-$L$133)/($M$133-$M$134))*(($M$133-$I$174)^2)*0.5,""))</f>
        <v/>
      </c>
      <c r="S137" s="254"/>
      <c r="T137" s="253"/>
      <c r="U137" s="213">
        <f>$K$134</f>
        <v>0.8</v>
      </c>
      <c r="V137" s="205">
        <f ca="1">IF($M$134-$I$175&gt;0,((($M$133+$M$134)/2)-$I$175)*($L$134-$L$133),IF((($M$133-$I$175)*($M$134-$I$175)&lt;0),(($L$134-$L$133)/($M$133-$M$134))*(($M$133-$I$175)^2)*0.5,""))</f>
        <v>1382.5277274204316</v>
      </c>
      <c r="W137" s="253"/>
      <c r="X137" s="253"/>
      <c r="Y137" s="213">
        <f>$K$134</f>
        <v>0.8</v>
      </c>
      <c r="Z137" s="205">
        <f ca="1">IF($M$134-$I$176&gt;0,((($M$133+$M$134)/2)-$I$176)*($L$134-$L$133),IF((($M$133-$I$176)*($M$134-$I$176)&lt;0),(($L$134-$L$133)/($M$133-$M$134))*(($M$133-$I$176)^2)*0.5,""))</f>
        <v>1382.5277274204316</v>
      </c>
      <c r="AA137" s="258"/>
      <c r="AB137" s="253"/>
      <c r="AC137" s="253"/>
      <c r="AD137" s="253"/>
      <c r="AE137" s="253"/>
      <c r="AF137" s="253"/>
      <c r="AG137" s="253"/>
      <c r="AH137" s="253"/>
      <c r="AI137" s="253"/>
      <c r="AJ137" s="253"/>
      <c r="AK137" s="266"/>
      <c r="AL137" s="414"/>
    </row>
    <row r="138" spans="1:38">
      <c r="A138" s="275"/>
      <c r="B138" s="253"/>
      <c r="C138" s="428" t="s">
        <v>153</v>
      </c>
      <c r="D138" s="429"/>
      <c r="E138" s="430"/>
      <c r="F138" s="253"/>
      <c r="G138" s="253"/>
      <c r="H138" s="253"/>
      <c r="I138" s="253"/>
      <c r="J138" s="253"/>
      <c r="K138" s="213">
        <f t="shared" si="26"/>
        <v>0.6</v>
      </c>
      <c r="L138" s="243">
        <f t="shared" ca="1" si="27"/>
        <v>1104.6869671132083</v>
      </c>
      <c r="M138" s="205">
        <f t="shared" si="29"/>
        <v>19.555925746443119</v>
      </c>
      <c r="N138" s="253"/>
      <c r="O138" s="258"/>
      <c r="P138" s="253"/>
      <c r="Q138" s="213">
        <f>$K$135</f>
        <v>0.75</v>
      </c>
      <c r="R138" s="205" t="str">
        <f>IF($M$135-$I$174&gt;0,((($M$134+$M$135)/2)-$I$174)*($L$135-$L$134),IF((($M$134-$I$174)*($M$135-$I$174)&lt;0),(($L$135-$L$134)/($M$134-$M$135))*(($M$134-$I$174)^2)*0.5,""))</f>
        <v/>
      </c>
      <c r="S138" s="253"/>
      <c r="T138" s="253"/>
      <c r="U138" s="213">
        <f>$K$135</f>
        <v>0.75</v>
      </c>
      <c r="V138" s="205">
        <f ca="1">IF($M$135-$I$175&gt;0,((($M$134+$M$135)/2)-$I$175)*($L$135-$L$134),IF((($M$134-$I$175)*($M$135-$I$175)&lt;0),(($L$135-$L$134)/($M$134-$M$135))*(($M$134-$I$175)^2)*0.5,""))</f>
        <v>2980.3413454832253</v>
      </c>
      <c r="W138" s="253"/>
      <c r="X138" s="253"/>
      <c r="Y138" s="213">
        <f>$K$135</f>
        <v>0.75</v>
      </c>
      <c r="Z138" s="205">
        <f ca="1">IF($M$135-$I$176&gt;0,((($M$134+$M$135)/2)-$I$176)*($L$135-$L$134),IF((($M$134-$I$176)*($M$135-$I$176)&lt;0),(($L$135-$L$134)/($M$134-$M$135))*(($M$134-$I$176)^2)*0.5,""))</f>
        <v>2980.3413454832253</v>
      </c>
      <c r="AA138" s="258"/>
      <c r="AB138" s="253"/>
      <c r="AC138" s="253"/>
      <c r="AD138" s="253"/>
      <c r="AE138" s="253"/>
      <c r="AF138" s="253"/>
      <c r="AG138" s="253"/>
      <c r="AH138" s="253"/>
      <c r="AI138" s="253"/>
      <c r="AJ138" s="253"/>
      <c r="AK138" s="266"/>
      <c r="AL138" s="414"/>
    </row>
    <row r="139" spans="1:38">
      <c r="A139" s="275"/>
      <c r="B139" s="253"/>
      <c r="C139" s="431"/>
      <c r="D139" s="432"/>
      <c r="E139" s="433"/>
      <c r="F139" s="253"/>
      <c r="G139" s="253"/>
      <c r="H139" s="253"/>
      <c r="I139" s="253"/>
      <c r="J139" s="253"/>
      <c r="K139" s="213">
        <f t="shared" si="26"/>
        <v>0.55000000000000104</v>
      </c>
      <c r="L139" s="243">
        <f t="shared" ca="1" si="27"/>
        <v>1631.619975639313</v>
      </c>
      <c r="M139" s="205">
        <f t="shared" si="29"/>
        <v>17.926265267572891</v>
      </c>
      <c r="N139" s="253"/>
      <c r="O139" s="258"/>
      <c r="P139" s="253"/>
      <c r="Q139" s="213">
        <f>$K$136</f>
        <v>0.7</v>
      </c>
      <c r="R139" s="205" t="str">
        <f>IF($M$136-$I$174&gt;0,((($M$135+$M$136)/2)-$I$174)*($L$136-$L$135),IF((($M$135-$I$174)*($M$136-$I$174)&lt;0),(($L$136-$L$135)/($M$135-$M$136))*(($M$135-$I$174)^2)*0.5,""))</f>
        <v/>
      </c>
      <c r="S139" s="253"/>
      <c r="T139" s="253"/>
      <c r="U139" s="213">
        <f>$K$136</f>
        <v>0.7</v>
      </c>
      <c r="V139" s="205">
        <f ca="1">IF($M$136-$I$175&gt;0,((($M$135+$M$136)/2)-$I$175)*($L$136-$L$135),IF((($M$135-$I$175)*($M$136-$I$175)&lt;0),(($L$136-$L$135)/($M$135-$M$136))*(($M$135-$I$175)^2)*0.5,""))</f>
        <v>4396.2880300563666</v>
      </c>
      <c r="W139" s="253"/>
      <c r="X139" s="253"/>
      <c r="Y139" s="213">
        <f>$K$136</f>
        <v>0.7</v>
      </c>
      <c r="Z139" s="205">
        <f ca="1">IF($M$136-$I$176&gt;0,((($M$135+$M$136)/2)-$I$176)*($L$136-$L$135),IF((($M$135-$I$176)*($M$136-$I$176)&lt;0),(($L$136-$L$135)/($M$135-$M$136))*(($M$135-$I$176)^2)*0.5,""))</f>
        <v>4396.2880300563666</v>
      </c>
      <c r="AA139" s="258"/>
      <c r="AB139" s="253"/>
      <c r="AC139" s="253"/>
      <c r="AD139" s="253"/>
      <c r="AE139" s="253"/>
      <c r="AF139" s="253"/>
      <c r="AG139" s="253"/>
      <c r="AH139" s="253"/>
      <c r="AI139" s="253"/>
      <c r="AJ139" s="253"/>
      <c r="AK139" s="266"/>
      <c r="AL139" s="414"/>
    </row>
    <row r="140" spans="1:38">
      <c r="A140" s="275"/>
      <c r="B140" s="253"/>
      <c r="C140" s="203" t="s">
        <v>147</v>
      </c>
      <c r="D140" s="204" t="s">
        <v>162</v>
      </c>
      <c r="E140" s="205" t="s">
        <v>161</v>
      </c>
      <c r="F140" s="253"/>
      <c r="G140" s="253"/>
      <c r="H140" s="253"/>
      <c r="I140" s="253"/>
      <c r="J140" s="253"/>
      <c r="K140" s="213">
        <f t="shared" ref="K140:K150" si="30">C154</f>
        <v>0.500000000000001</v>
      </c>
      <c r="L140" s="243">
        <f t="shared" ref="L140:L150" ca="1" si="31">E154</f>
        <v>2253.9537149814805</v>
      </c>
      <c r="M140" s="205">
        <f t="shared" si="29"/>
        <v>16.296604788702631</v>
      </c>
      <c r="N140" s="253"/>
      <c r="O140" s="258"/>
      <c r="P140" s="253"/>
      <c r="Q140" s="213">
        <f>$K$137</f>
        <v>0.65</v>
      </c>
      <c r="R140" s="205" t="str">
        <f>IF($M$137-$I$174&gt;0,((($M$136+$M$137)/2)-$I$174)*($L$137-$L$136),IF((($M$136-$I$174)*($M$137-$I$174)&lt;0),(($L$137-$L$136)/($M$136-$M$137))*(($M$136-$I$174)^2)*0.5,""))</f>
        <v/>
      </c>
      <c r="S140" s="253"/>
      <c r="T140" s="253"/>
      <c r="U140" s="213">
        <f>$K$137</f>
        <v>0.65</v>
      </c>
      <c r="V140" s="205">
        <f ca="1">IF($M$137-$I$175&gt;0,((($M$136+$M$137)/2)-$I$175)*($L$137-$L$136),IF((($M$136-$I$175)*($M$137-$I$175)&lt;0),(($L$137-$L$136)/($M$136-$M$137))*(($M$136-$I$175)^2)*0.5,""))</f>
        <v>6198.49005273289</v>
      </c>
      <c r="W140" s="253"/>
      <c r="X140" s="253"/>
      <c r="Y140" s="213">
        <f>$K$137</f>
        <v>0.65</v>
      </c>
      <c r="Z140" s="205">
        <f ca="1">IF($M$137-$I$176&gt;0,((($M$136+$M$137)/2)-$I$176)*($L$137-$L$136),IF((($M$136-$I$176)*($M$137-$I$176)&lt;0),(($L$137-$L$136)/($M$136-$M$137))*(($M$136-$I$176)^2)*0.5,""))</f>
        <v>6198.49005273289</v>
      </c>
      <c r="AA140" s="258"/>
      <c r="AB140" s="253"/>
      <c r="AC140" s="253"/>
      <c r="AD140" s="253"/>
      <c r="AE140" s="253"/>
      <c r="AF140" s="253"/>
      <c r="AG140" s="253"/>
      <c r="AH140" s="253"/>
      <c r="AI140" s="253"/>
      <c r="AJ140" s="253"/>
      <c r="AK140" s="266"/>
      <c r="AL140" s="414"/>
    </row>
    <row r="141" spans="1:38" ht="12" thickBot="1">
      <c r="A141" s="275"/>
      <c r="B141" s="253"/>
      <c r="C141" s="206">
        <f>'Load Duration Curves'!B6</f>
        <v>1</v>
      </c>
      <c r="D141" s="239">
        <f ca="1">'Load Duration Curves'!C6</f>
        <v>0</v>
      </c>
      <c r="E141" s="240">
        <f ca="1">'Load Duration Curves'!D6</f>
        <v>0</v>
      </c>
      <c r="F141" s="291"/>
      <c r="G141" s="292"/>
      <c r="H141" s="292"/>
      <c r="I141" s="292"/>
      <c r="J141" s="294"/>
      <c r="K141" s="213">
        <f t="shared" si="30"/>
        <v>0.45000000000000101</v>
      </c>
      <c r="L141" s="243">
        <f t="shared" ca="1" si="31"/>
        <v>2892.3361753955091</v>
      </c>
      <c r="M141" s="205">
        <f t="shared" si="29"/>
        <v>14.666944309832372</v>
      </c>
      <c r="N141" s="253"/>
      <c r="O141" s="258"/>
      <c r="P141" s="253"/>
      <c r="Q141" s="213">
        <f>$K$138</f>
        <v>0.6</v>
      </c>
      <c r="R141" s="205" t="str">
        <f>IF($M$138-$I$174&gt;0,((($M$137+$M$138)/2)-$I$174)*($L$138-$L$137),IF((($M$137-$I$174)*($M$138-$I$174)&lt;0),(($L$138-$L$137)/($M$137-$M$138))*(($M$137-$I$174)^2)*0.5,""))</f>
        <v/>
      </c>
      <c r="S141" s="253"/>
      <c r="T141" s="253"/>
      <c r="U141" s="213">
        <f>$K$138</f>
        <v>0.6</v>
      </c>
      <c r="V141" s="205">
        <f ca="1">IF($M$138-$I$175&gt;0,((($M$137+$M$138)/2)-$I$175)*($L$138-$L$137),IF((($M$137-$I$175)*($M$138-$I$175)&lt;0),(($L$138-$L$137)/($M$137-$M$138))*(($M$137-$I$175)^2)*0.5,""))</f>
        <v>8857.234477210457</v>
      </c>
      <c r="W141" s="254"/>
      <c r="X141" s="253"/>
      <c r="Y141" s="213">
        <f>$K$138</f>
        <v>0.6</v>
      </c>
      <c r="Z141" s="205">
        <f ca="1">IF($M$138-$I$176&gt;0,((($M$137+$M$138)/2)-$I$176)*($L$138-$L$137),IF((($M$137-$I$176)*($M$138-$I$176)&lt;0),(($L$138-$L$137)/($M$137-$M$138))*(($M$137-$I$176)^2)*0.5,""))</f>
        <v>8857.234477210457</v>
      </c>
      <c r="AA141" s="258"/>
      <c r="AB141" s="253"/>
      <c r="AC141" s="253"/>
      <c r="AD141" s="253"/>
      <c r="AE141" s="253"/>
      <c r="AF141" s="253"/>
      <c r="AG141" s="253"/>
      <c r="AH141" s="253"/>
      <c r="AI141" s="253"/>
      <c r="AJ141" s="253"/>
      <c r="AK141" s="266"/>
      <c r="AL141" s="414"/>
    </row>
    <row r="142" spans="1:38" ht="12" thickBot="1">
      <c r="A142" s="275"/>
      <c r="B142" s="253"/>
      <c r="C142" s="206">
        <f>'Load Duration Curves'!B7</f>
        <v>0.99</v>
      </c>
      <c r="D142" s="239">
        <f ca="1">'Load Duration Curves'!C7</f>
        <v>6.766815536608472E-5</v>
      </c>
      <c r="E142" s="240">
        <f ca="1">'Load Duration Curves'!D7</f>
        <v>0.2971985383678441</v>
      </c>
      <c r="F142" s="253"/>
      <c r="G142" s="253"/>
      <c r="H142" s="253"/>
      <c r="I142" s="293"/>
      <c r="J142" s="253"/>
      <c r="K142" s="213">
        <f t="shared" si="30"/>
        <v>0.40000000000000102</v>
      </c>
      <c r="L142" s="243">
        <f t="shared" ca="1" si="31"/>
        <v>3473.3593179045529</v>
      </c>
      <c r="M142" s="205">
        <f t="shared" si="29"/>
        <v>13.037283830962112</v>
      </c>
      <c r="N142" s="253"/>
      <c r="O142" s="258"/>
      <c r="P142" s="253"/>
      <c r="Q142" s="213">
        <f>$K$139</f>
        <v>0.55000000000000104</v>
      </c>
      <c r="R142" s="205" t="str">
        <f>IF($M$139-$I$174&gt;0,((($M$138+$M$139)/2)-$I$174)*($L$139-$L$138),IF((($M$138-$I$174)*($M$139-$I$174)&lt;0),(($L$139-$L$138)/($M$138-$M$139))*(($M$138-$I$174)^2)*0.5,""))</f>
        <v/>
      </c>
      <c r="S142" s="253"/>
      <c r="T142" s="253"/>
      <c r="U142" s="213">
        <f>$K$139</f>
        <v>0.55000000000000104</v>
      </c>
      <c r="V142" s="205">
        <f ca="1">IF($M$139-$I$175&gt;0,((($M$138+$M$139)/2)-$I$175)*($L$139-$L$138),IF((($M$138-$I$175)*($M$139-$I$175)&lt;0),(($L$139-$L$138)/($M$138-$M$139))*(($M$138-$I$175)^2)*0.5,""))</f>
        <v>9875.3018385827909</v>
      </c>
      <c r="W142" s="254"/>
      <c r="X142" s="253"/>
      <c r="Y142" s="213">
        <f>$K$139</f>
        <v>0.55000000000000104</v>
      </c>
      <c r="Z142" s="205">
        <f ca="1">IF($M$139-$I$176&gt;0,((($M$138+$M$139)/2)-$I$176)*($L$139-$L$138),IF((($M$138-$I$176)*($M$139-$I$176)&lt;0),(($L$139-$L$138)/($M$138-$M$139))*(($M$138-$I$176)^2)*0.5,""))</f>
        <v>9875.3018385827909</v>
      </c>
      <c r="AA142" s="261"/>
      <c r="AB142" s="253"/>
      <c r="AC142" s="253"/>
      <c r="AD142" s="253"/>
      <c r="AE142" s="253"/>
      <c r="AF142" s="253"/>
      <c r="AG142" s="253"/>
      <c r="AH142" s="253"/>
      <c r="AI142" s="253"/>
      <c r="AJ142" s="253"/>
      <c r="AK142" s="266"/>
      <c r="AL142" s="414"/>
    </row>
    <row r="143" spans="1:38" ht="12" thickBot="1">
      <c r="A143" s="275"/>
      <c r="B143" s="253"/>
      <c r="C143" s="206">
        <f>'Load Duration Curves'!B8</f>
        <v>0.98</v>
      </c>
      <c r="D143" s="239">
        <f ca="1">'Load Duration Curves'!C8</f>
        <v>2.0300446609825416E-4</v>
      </c>
      <c r="E143" s="240">
        <f ca="1">'Load Duration Curves'!D8</f>
        <v>0.89159561510353225</v>
      </c>
      <c r="F143" s="253"/>
      <c r="G143" s="253"/>
      <c r="H143" s="253"/>
      <c r="I143" s="253"/>
      <c r="J143" s="253"/>
      <c r="K143" s="213">
        <f t="shared" si="30"/>
        <v>0.35000000000000098</v>
      </c>
      <c r="L143" s="243">
        <f t="shared" ca="1" si="31"/>
        <v>3882.8989037753777</v>
      </c>
      <c r="M143" s="205">
        <f t="shared" si="29"/>
        <v>11.407623352091852</v>
      </c>
      <c r="N143" s="295"/>
      <c r="O143" s="296"/>
      <c r="P143" s="297"/>
      <c r="Q143" s="213">
        <f>$K$140</f>
        <v>0.500000000000001</v>
      </c>
      <c r="R143" s="205" t="str">
        <f>IF($M$140-$I$174&gt;0,((($M$139+$M$140)/2)-$I$174)*($L$140-$L$139),IF((($M$139-$I$174)*($M$140-$I$174)&lt;0),(($L$140-$L$139)/($M$139-$M$140))*(($M$139-$I$174)^2)*0.5,""))</f>
        <v/>
      </c>
      <c r="S143" s="253"/>
      <c r="T143" s="253"/>
      <c r="U143" s="213">
        <f>$K$140</f>
        <v>0.500000000000001</v>
      </c>
      <c r="V143" s="205">
        <f ca="1">IF($M$140-$I$175&gt;0,((($M$139+$M$140)/2)-$I$175)*($L$140-$L$139),IF((($M$139-$I$175)*($M$140-$I$175)&lt;0),(($L$140-$L$139)/($M$139-$M$140))*(($M$139-$I$175)^2)*0.5,""))</f>
        <v>10649.023346571521</v>
      </c>
      <c r="W143" s="255"/>
      <c r="X143" s="253"/>
      <c r="Y143" s="213">
        <f>$K$140</f>
        <v>0.500000000000001</v>
      </c>
      <c r="Z143" s="205">
        <f ca="1">IF($M$140-$I$176&gt;0,((($M$139+$M$140)/2)-$I$176)*($L$140-$L$139),IF((($M$139-$I$176)*($M$140-$I$176)&lt;0),(($L$140-$L$139)/($M$139-$M$140))*(($M$139-$I$176)^2)*0.5,""))</f>
        <v>10649.023346571521</v>
      </c>
      <c r="AA143" s="259"/>
      <c r="AB143" s="253"/>
      <c r="AC143" s="253"/>
      <c r="AD143" s="253"/>
      <c r="AE143" s="253"/>
      <c r="AF143" s="253"/>
      <c r="AG143" s="253"/>
      <c r="AH143" s="253"/>
      <c r="AI143" s="253"/>
      <c r="AJ143" s="253"/>
      <c r="AK143" s="266"/>
      <c r="AL143" s="414"/>
    </row>
    <row r="144" spans="1:38">
      <c r="A144" s="275"/>
      <c r="B144" s="253"/>
      <c r="C144" s="206">
        <f>'Load Duration Curves'!B9</f>
        <v>0.97</v>
      </c>
      <c r="D144" s="239">
        <f ca="1">'Load Duration Curves'!C9</f>
        <v>4.7367708756259296E-4</v>
      </c>
      <c r="E144" s="240">
        <f ca="1">'Load Duration Curves'!D9</f>
        <v>2.0803897685749084</v>
      </c>
      <c r="F144" s="253"/>
      <c r="G144" s="253"/>
      <c r="H144" s="253"/>
      <c r="I144" s="253"/>
      <c r="J144" s="253"/>
      <c r="K144" s="213">
        <f t="shared" si="30"/>
        <v>0.30000000000000099</v>
      </c>
      <c r="L144" s="243">
        <f t="shared" ca="1" si="31"/>
        <v>4127.1961023137073</v>
      </c>
      <c r="M144" s="205">
        <f t="shared" si="29"/>
        <v>9.7779628732215915</v>
      </c>
      <c r="N144" s="253"/>
      <c r="O144" s="258"/>
      <c r="P144" s="253"/>
      <c r="Q144" s="213">
        <f>$K$141</f>
        <v>0.45000000000000101</v>
      </c>
      <c r="R144" s="205" t="str">
        <f>IF($M$141-$I$174&gt;0,((($M$140+$M$141)/2)-$I$174)*($L$141-$L$140),IF((($M$140-$I$174)*($M$141-$I$174)&lt;0),(($L$141-$L$140)/($M$140-$M$141))*(($M$140-$I$174)^2)*0.5,""))</f>
        <v/>
      </c>
      <c r="S144" s="351"/>
      <c r="T144" s="257"/>
      <c r="U144" s="213">
        <f>$K$141</f>
        <v>0.45000000000000101</v>
      </c>
      <c r="V144" s="205">
        <f ca="1">IF($M$141-$I$175&gt;0,((($M$140+$M$141)/2)-$I$175)*($L$141-$L$140),IF((($M$140-$I$175)*($M$141-$I$175)&lt;0),(($L$141-$L$140)/($M$140-$M$141))*(($M$140-$I$175)^2)*0.5,""))</f>
        <v>9883.2933283366765</v>
      </c>
      <c r="W144" s="253"/>
      <c r="X144" s="257"/>
      <c r="Y144" s="213">
        <f>$K$141</f>
        <v>0.45000000000000101</v>
      </c>
      <c r="Z144" s="205">
        <f ca="1">IF($M$141-$I$176&gt;0,((($M$140+$M$141)/2)-$I$176)*($L$141-$L$140),IF((($M$140-$I$176)*($M$141-$I$176)&lt;0),(($L$141-$L$140)/($M$140-$M$141))*(($M$140-$I$176)^2)*0.5,""))</f>
        <v>9883.2933283366765</v>
      </c>
      <c r="AA144" s="351"/>
      <c r="AB144" s="253"/>
      <c r="AC144" s="253"/>
      <c r="AD144" s="253"/>
      <c r="AE144" s="253"/>
      <c r="AF144" s="253"/>
      <c r="AG144" s="253"/>
      <c r="AH144" s="253"/>
      <c r="AI144" s="253"/>
      <c r="AJ144" s="253"/>
      <c r="AK144" s="266"/>
      <c r="AL144" s="414"/>
    </row>
    <row r="145" spans="1:78">
      <c r="A145" s="275"/>
      <c r="B145" s="253"/>
      <c r="C145" s="206">
        <f>'Load Duration Curves'!B10</f>
        <v>0.95</v>
      </c>
      <c r="D145" s="239">
        <f ca="1">'Load Duration Curves'!C10</f>
        <v>9.4735417512518581E-4</v>
      </c>
      <c r="E145" s="240">
        <f ca="1">'Load Duration Curves'!D10</f>
        <v>4.160779537149816</v>
      </c>
      <c r="F145" s="253"/>
      <c r="G145" s="253"/>
      <c r="H145" s="253"/>
      <c r="I145" s="253"/>
      <c r="J145" s="253"/>
      <c r="K145" s="213">
        <f t="shared" si="30"/>
        <v>0.250000000000001</v>
      </c>
      <c r="L145" s="243">
        <f t="shared" ca="1" si="31"/>
        <v>4245.1839220457223</v>
      </c>
      <c r="M145" s="205">
        <f t="shared" si="29"/>
        <v>8.1483023943513313</v>
      </c>
      <c r="N145" s="253"/>
      <c r="O145" s="258"/>
      <c r="P145" s="253"/>
      <c r="Q145" s="213">
        <f>$K$142</f>
        <v>0.40000000000000102</v>
      </c>
      <c r="R145" s="205" t="str">
        <f>IF($M$142-$I$174&gt;0,((($M$141+$M$142)/2)-$I$174)*($L$142-$L$141),IF((($M$141-$I$174)*($M$142-$I$174)&lt;0),(($L$142-$L$141)/($M$141-$M$142))*(($M$141-$I$174)^2)*0.5,""))</f>
        <v/>
      </c>
      <c r="S145" s="253"/>
      <c r="T145" s="253"/>
      <c r="U145" s="213">
        <f>$K$142</f>
        <v>0.40000000000000102</v>
      </c>
      <c r="V145" s="205">
        <f ca="1">IF($M$142-$I$175&gt;0,((($M$141+$M$142)/2)-$I$175)*($L$142-$L$141),IF((($M$141-$I$175)*($M$142-$I$175)&lt;0),(($L$142-$L$141)/($M$141-$M$142))*(($M$141-$I$175)^2)*0.5,""))</f>
        <v>8048.398847575947</v>
      </c>
      <c r="W145" s="253"/>
      <c r="X145" s="253"/>
      <c r="Y145" s="213">
        <f>$K$142</f>
        <v>0.40000000000000102</v>
      </c>
      <c r="Z145" s="205">
        <f ca="1">IF($M$142-$I$176&gt;0,((($M$141+$M$142)/2)-$I$176)*($L$142-$L$141),IF((($M$141-$I$176)*($M$142-$I$176)&lt;0),(($L$142-$L$141)/($M$141-$M$142))*(($M$141-$I$176)^2)*0.5,""))</f>
        <v>8048.398847575947</v>
      </c>
      <c r="AA145" s="253"/>
      <c r="AB145" s="253"/>
      <c r="AC145" s="253"/>
      <c r="AD145" s="253"/>
      <c r="AE145" s="253"/>
      <c r="AF145" s="253"/>
      <c r="AG145" s="253"/>
      <c r="AH145" s="253"/>
      <c r="AI145" s="253"/>
      <c r="AJ145" s="253"/>
      <c r="AK145" s="266"/>
      <c r="AL145" s="414"/>
    </row>
    <row r="146" spans="1:78" ht="12" thickBot="1">
      <c r="A146" s="275"/>
      <c r="B146" s="253"/>
      <c r="C146" s="206">
        <f>'Load Duration Curves'!B11</f>
        <v>0.9</v>
      </c>
      <c r="D146" s="239">
        <f ca="1">'Load Duration Curves'!C11</f>
        <v>2.6390580592773054E-3</v>
      </c>
      <c r="E146" s="240">
        <f ca="1">'Load Duration Curves'!D11</f>
        <v>11.590742996345925</v>
      </c>
      <c r="F146" s="253"/>
      <c r="G146" s="253"/>
      <c r="H146" s="253"/>
      <c r="I146" s="253"/>
      <c r="J146" s="253"/>
      <c r="K146" s="213">
        <f t="shared" si="30"/>
        <v>0.20000000000000101</v>
      </c>
      <c r="L146" s="243">
        <f t="shared" ca="1" si="31"/>
        <v>4322.1583434829818</v>
      </c>
      <c r="M146" s="205">
        <f t="shared" si="29"/>
        <v>6.518641915481072</v>
      </c>
      <c r="N146" s="253"/>
      <c r="O146" s="258"/>
      <c r="P146" s="253"/>
      <c r="Q146" s="213">
        <f>$K$143</f>
        <v>0.35000000000000098</v>
      </c>
      <c r="R146" s="205" t="str">
        <f>IF($M$143-$I$174&gt;0,((($M$142+$M$143)/2)-$I$174)*($L$143-$L$142),IF((($M$142-$I$174)*($M$143-$I$174)&lt;0),(($L$143-$L$142)/($M$142-$M$143))*(($M$142-$I$174)^2)*0.5,""))</f>
        <v/>
      </c>
      <c r="S146" s="253"/>
      <c r="T146" s="253"/>
      <c r="U146" s="213">
        <f>$K$143</f>
        <v>0.35000000000000098</v>
      </c>
      <c r="V146" s="205">
        <f ca="1">IF($M$143-$I$175&gt;0,((($M$142+$M$143)/2)-$I$175)*($L$143-$L$142),IF((($M$142-$I$175)*($M$143-$I$175)&lt;0),(($L$143-$L$142)/($M$142-$M$143))*(($M$142-$I$175)^2)*0.5,""))</f>
        <v>5005.578582199335</v>
      </c>
      <c r="W146" s="253"/>
      <c r="X146" s="253"/>
      <c r="Y146" s="213">
        <f>$K$143</f>
        <v>0.35000000000000098</v>
      </c>
      <c r="Z146" s="205">
        <f ca="1">IF($M$143-$I$176&gt;0,((($M$142+$M$143)/2)-$I$176)*($L$143-$L$142),IF((($M$142-$I$176)*($M$143-$I$176)&lt;0),(($L$143-$L$142)/($M$142-$M$143))*(($M$142-$I$176)^2)*0.5,""))</f>
        <v>5005.578582199335</v>
      </c>
      <c r="AA146" s="253"/>
      <c r="AB146" s="253"/>
      <c r="AC146" s="253"/>
      <c r="AD146" s="253"/>
      <c r="AE146" s="253"/>
      <c r="AF146" s="253"/>
      <c r="AG146" s="253"/>
      <c r="AH146" s="253"/>
      <c r="AI146" s="253"/>
      <c r="AJ146" s="253"/>
      <c r="AK146" s="266"/>
      <c r="AL146" s="414"/>
    </row>
    <row r="147" spans="1:78">
      <c r="A147" s="275"/>
      <c r="B147" s="253"/>
      <c r="C147" s="206">
        <f>'Load Duration Curves'!B12</f>
        <v>0.85</v>
      </c>
      <c r="D147" s="239">
        <f ca="1">'Load Duration Curves'!C12</f>
        <v>7.4434970902693114E-3</v>
      </c>
      <c r="E147" s="240">
        <f ca="1">'Load Duration Curves'!D12</f>
        <v>32.691839220462818</v>
      </c>
      <c r="F147" s="253"/>
      <c r="G147" s="253"/>
      <c r="H147" s="253"/>
      <c r="I147" s="253"/>
      <c r="J147" s="253"/>
      <c r="K147" s="213">
        <f t="shared" si="30"/>
        <v>0.15000000000000099</v>
      </c>
      <c r="L147" s="243">
        <f t="shared" ca="1" si="31"/>
        <v>4354.255785626704</v>
      </c>
      <c r="M147" s="205">
        <f t="shared" si="29"/>
        <v>4.8889814366108117</v>
      </c>
      <c r="N147" s="253"/>
      <c r="O147" s="258"/>
      <c r="P147" s="253"/>
      <c r="Q147" s="213">
        <f>$K$144</f>
        <v>0.30000000000000099</v>
      </c>
      <c r="R147" s="205" t="str">
        <f>IF($M$144-$I$174&gt;0,((($M$143+$M$144)/2)-$I$174)*($L$144-$L$143),IF((($M$143-$I$174)*($M$144-$I$174)&lt;0),(($L$144-$L$143)/($M$143-$M$144))*(($M$143-$I$174)^2)*0.5,""))</f>
        <v/>
      </c>
      <c r="S147" s="253"/>
      <c r="T147" s="253"/>
      <c r="U147" s="213">
        <f>$K$144</f>
        <v>0.30000000000000099</v>
      </c>
      <c r="V147" s="205">
        <f ca="1">IF($M$144-$I$175&gt;0,((($M$143+$M$144)/2)-$I$175)*($L$144-$L$143),IF((($M$143-$I$175)*($M$144-$I$175)&lt;0),(($L$144-$L$143)/($M$143-$M$144))*(($M$143-$I$175)^2)*0.5,""))</f>
        <v>2587.7896821181503</v>
      </c>
      <c r="W147" s="253"/>
      <c r="X147" s="253"/>
      <c r="Y147" s="213">
        <f>$K$144</f>
        <v>0.30000000000000099</v>
      </c>
      <c r="Z147" s="205">
        <f ca="1">IF($M$144-$I$176&gt;0,((($M$143+$M$144)/2)-$I$176)*($L$144-$L$143),IF((($M$143-$I$176)*($M$144-$I$176)&lt;0),(($L$144-$L$143)/($M$143-$M$144))*(($M$143-$I$176)^2)*0.5,""))</f>
        <v>2587.7896821181503</v>
      </c>
      <c r="AA147" s="253"/>
      <c r="AB147" s="253"/>
      <c r="AC147" s="253"/>
      <c r="AD147" s="253"/>
      <c r="AE147" s="253"/>
      <c r="AF147" s="253"/>
      <c r="AG147" s="253"/>
      <c r="AH147" s="253"/>
      <c r="AI147" s="253"/>
      <c r="AJ147" s="253"/>
      <c r="AK147" s="266"/>
      <c r="AL147" s="414"/>
      <c r="BS147" s="298"/>
      <c r="BT147" s="299"/>
      <c r="BU147" s="299"/>
      <c r="BV147" s="299"/>
      <c r="BW147" s="299"/>
      <c r="BX147" s="299"/>
      <c r="BY147" s="299"/>
      <c r="BZ147" s="300"/>
    </row>
    <row r="148" spans="1:78">
      <c r="A148" s="275"/>
      <c r="B148" s="253"/>
      <c r="C148" s="206">
        <f>'Load Duration Curves'!B13</f>
        <v>0.8</v>
      </c>
      <c r="D148" s="239">
        <f ca="1">'Load Duration Curves'!C13</f>
        <v>1.9150087968601927E-2</v>
      </c>
      <c r="E148" s="240">
        <f ca="1">'Load Duration Curves'!D13</f>
        <v>84.107186358099668</v>
      </c>
      <c r="F148" s="253"/>
      <c r="G148" s="253"/>
      <c r="H148" s="253"/>
      <c r="I148" s="253"/>
      <c r="J148" s="253"/>
      <c r="K148" s="213">
        <f t="shared" si="30"/>
        <v>0.100000000000001</v>
      </c>
      <c r="L148" s="243">
        <f t="shared" ca="1" si="31"/>
        <v>4366.1437271614159</v>
      </c>
      <c r="M148" s="205">
        <f t="shared" si="29"/>
        <v>3.2593209577405524</v>
      </c>
      <c r="N148" s="253"/>
      <c r="O148" s="258"/>
      <c r="P148" s="253"/>
      <c r="Q148" s="213">
        <f>$K$145</f>
        <v>0.250000000000001</v>
      </c>
      <c r="R148" s="205" t="str">
        <f>IF($M$145-$I$174&gt;0,((($M$144+$M$145)/2)-$I$174)*($L$145-$L$144),IF((($M$144-$I$174)*($M$145-$I$174)&lt;0),(($L$145-$L$144)/($M$144-$M$145))*(($M$144-$I$174)^2)*0.5,""))</f>
        <v/>
      </c>
      <c r="S148" s="253"/>
      <c r="T148" s="253"/>
      <c r="U148" s="213">
        <f>$K$145</f>
        <v>0.250000000000001</v>
      </c>
      <c r="V148" s="205">
        <f ca="1">IF($M$145-$I$175&gt;0,((($M$144+$M$145)/2)-$I$175)*($L$145-$L$144),IF((($M$144-$I$175)*($M$145-$I$175)&lt;0),(($L$145-$L$144)/($M$144-$M$145))*(($M$144-$I$175)^2)*0.5,""))</f>
        <v>1057.5404774293372</v>
      </c>
      <c r="W148" s="253"/>
      <c r="X148" s="253"/>
      <c r="Y148" s="213">
        <f>$K$145</f>
        <v>0.250000000000001</v>
      </c>
      <c r="Z148" s="205">
        <f ca="1">IF($M$145-$I$176&gt;0,((($M$144+$M$145)/2)-$I$176)*($L$145-$L$144),IF((($M$144-$I$176)*($M$145-$I$176)&lt;0),(($L$145-$L$144)/($M$144-$M$145))*(($M$144-$I$176)^2)*0.5,""))</f>
        <v>1057.5404774293372</v>
      </c>
      <c r="AA148" s="253"/>
      <c r="AB148" s="253"/>
      <c r="AC148" s="253"/>
      <c r="AD148" s="253"/>
      <c r="AE148" s="253"/>
      <c r="AF148" s="253"/>
      <c r="AG148" s="253"/>
      <c r="AH148" s="253"/>
      <c r="AI148" s="253"/>
      <c r="AJ148" s="253"/>
      <c r="AK148" s="266"/>
      <c r="AL148" s="414"/>
      <c r="BS148" s="301"/>
      <c r="BT148" s="140"/>
      <c r="BU148" s="140"/>
      <c r="BV148" s="140"/>
      <c r="BW148" s="140"/>
      <c r="BX148" s="140"/>
      <c r="BY148" s="140"/>
      <c r="BZ148" s="302"/>
    </row>
    <row r="149" spans="1:78">
      <c r="A149" s="275"/>
      <c r="B149" s="253"/>
      <c r="C149" s="206">
        <f>'Load Duration Curves'!B14</f>
        <v>0.75</v>
      </c>
      <c r="D149" s="239">
        <f ca="1">'Load Duration Curves'!C14</f>
        <v>4.6014345648938221E-2</v>
      </c>
      <c r="E149" s="240">
        <f ca="1">'Load Duration Curves'!D14</f>
        <v>202.09500609013668</v>
      </c>
      <c r="F149" s="253"/>
      <c r="G149" s="253"/>
      <c r="H149" s="253"/>
      <c r="I149" s="253"/>
      <c r="J149" s="253"/>
      <c r="K149" s="213">
        <f t="shared" si="30"/>
        <v>5.0000000000001002E-2</v>
      </c>
      <c r="L149" s="243">
        <f t="shared" ca="1" si="31"/>
        <v>4374.4652862357143</v>
      </c>
      <c r="M149" s="205">
        <f t="shared" si="29"/>
        <v>1.6296604788702924</v>
      </c>
      <c r="N149" s="253"/>
      <c r="O149" s="258"/>
      <c r="P149" s="253"/>
      <c r="Q149" s="213">
        <f>$K$146</f>
        <v>0.20000000000000101</v>
      </c>
      <c r="R149" s="205" t="str">
        <f>IF($M$146-$I$174&gt;0,((($M$145+$M$146)/2)-$I$174)*($L$146-$L$145),IF((($M$145-$I$174)*($M$146-$I$174)&lt;0),(($L$146-$L$145)/($M$145-$M$146))*(($M$145-$I$174)^2)*0.5,""))</f>
        <v/>
      </c>
      <c r="S149" s="253"/>
      <c r="T149" s="253"/>
      <c r="U149" s="213">
        <f>$K$146</f>
        <v>0.20000000000000101</v>
      </c>
      <c r="V149" s="205">
        <f ca="1">IF($M$146-$I$175&gt;0,((($M$145+$M$146)/2)-$I$175)*($L$146-$L$145),IF((($M$145-$I$175)*($M$146-$I$175)&lt;0),(($L$146-$L$145)/($M$145-$M$146))*(($M$145-$I$175)^2)*0.5,""))</f>
        <v>564.48977625092709</v>
      </c>
      <c r="W149" s="253"/>
      <c r="X149" s="253"/>
      <c r="Y149" s="213">
        <f>$K$146</f>
        <v>0.20000000000000101</v>
      </c>
      <c r="Z149" s="205">
        <f ca="1">IF($M$146-$I$176&gt;0,((($M$145+$M$146)/2)-$I$176)*($L$146-$L$145),IF((($M$145-$I$176)*($M$146-$I$176)&lt;0),(($L$146-$L$145)/($M$145-$M$146))*(($M$145-$I$176)^2)*0.5,""))</f>
        <v>564.48977625092709</v>
      </c>
      <c r="AA149" s="253"/>
      <c r="AB149" s="253"/>
      <c r="AC149" s="253"/>
      <c r="AD149" s="253"/>
      <c r="AE149" s="253"/>
      <c r="AF149" s="253"/>
      <c r="AG149" s="253"/>
      <c r="AH149" s="253"/>
      <c r="AI149" s="253"/>
      <c r="AJ149" s="253"/>
      <c r="AK149" s="266"/>
      <c r="AL149" s="414"/>
      <c r="BS149" s="301"/>
      <c r="BT149" s="140"/>
      <c r="BU149" s="140"/>
      <c r="BV149" s="140"/>
      <c r="BW149" s="140"/>
      <c r="BX149" s="140"/>
      <c r="BY149" s="140"/>
      <c r="BZ149" s="302"/>
    </row>
    <row r="150" spans="1:78" ht="12" thickBot="1">
      <c r="A150" s="275"/>
      <c r="B150" s="253"/>
      <c r="C150" s="206">
        <f>'Load Duration Curves'!B15</f>
        <v>0.7</v>
      </c>
      <c r="D150" s="239">
        <f ca="1">'Load Duration Curves'!C15</f>
        <v>8.8374610908109275E-2</v>
      </c>
      <c r="E150" s="240">
        <f ca="1">'Load Duration Curves'!D15</f>
        <v>388.14129110841594</v>
      </c>
      <c r="F150" s="253"/>
      <c r="G150" s="253"/>
      <c r="H150" s="253"/>
      <c r="I150" s="253"/>
      <c r="J150" s="253"/>
      <c r="K150" s="214">
        <f t="shared" si="30"/>
        <v>9.9920072216264108E-16</v>
      </c>
      <c r="L150" s="246">
        <f t="shared" ca="1" si="31"/>
        <v>4375.9512789275532</v>
      </c>
      <c r="M150" s="209">
        <f t="shared" si="29"/>
        <v>3.2567158547341585E-14</v>
      </c>
      <c r="N150" s="253"/>
      <c r="O150" s="258"/>
      <c r="P150" s="253"/>
      <c r="Q150" s="213">
        <f>$K$147</f>
        <v>0.15000000000000099</v>
      </c>
      <c r="R150" s="205" t="str">
        <f>IF($M$147-$I$174&gt;0,((($M$146+$M$147)/2)-$I$174)*($L$147-$L$146),IF((($M$146-$I$174)*($M$147-$I$174)&lt;0),(($L$147-$L$146)/($M$146-$M$147))*(($M$146-$I$174)^2)*0.5,""))</f>
        <v/>
      </c>
      <c r="S150" s="253"/>
      <c r="T150" s="253"/>
      <c r="U150" s="213">
        <f>$K$147</f>
        <v>0.15000000000000099</v>
      </c>
      <c r="V150" s="205">
        <f ca="1">IF($M$147-$I$175&gt;0,((($M$146+$M$147)/2)-$I$175)*($L$147-$L$146),IF((($M$146-$I$175)*($M$147-$I$175)&lt;0),(($L$147-$L$146)/($M$146-$M$147))*(($M$146-$I$175)^2)*0.5,""))</f>
        <v>183.07776527057189</v>
      </c>
      <c r="W150" s="253"/>
      <c r="X150" s="253"/>
      <c r="Y150" s="213">
        <f>$K$147</f>
        <v>0.15000000000000099</v>
      </c>
      <c r="Z150" s="205">
        <f ca="1">IF($M$147-$I$176&gt;0,((($M$146+$M$147)/2)-$I$176)*($L$147-$L$146),IF((($M$146-$I$176)*($M$147-$I$176)&lt;0),(($L$147-$L$146)/($M$146-$M$147))*(($M$146-$I$176)^2)*0.5,""))</f>
        <v>183.07776527057189</v>
      </c>
      <c r="AA150" s="253"/>
      <c r="AB150" s="253"/>
      <c r="AC150" s="253"/>
      <c r="AD150" s="253"/>
      <c r="AE150" s="253"/>
      <c r="AF150" s="253"/>
      <c r="AG150" s="253"/>
      <c r="AH150" s="253"/>
      <c r="AI150" s="253"/>
      <c r="AJ150" s="253"/>
      <c r="AK150" s="266"/>
      <c r="AL150" s="414"/>
      <c r="BS150" s="301"/>
      <c r="BT150" s="140"/>
      <c r="BU150" s="140"/>
      <c r="BV150" s="140"/>
      <c r="BW150" s="140"/>
      <c r="BX150" s="140"/>
      <c r="BY150" s="140"/>
      <c r="BZ150" s="302"/>
    </row>
    <row r="151" spans="1:78">
      <c r="A151" s="275"/>
      <c r="B151" s="253"/>
      <c r="C151" s="206">
        <f>'Load Duration Curves'!B16</f>
        <v>0.65</v>
      </c>
      <c r="D151" s="239">
        <f ca="1">'Load Duration Curves'!C16</f>
        <v>0.15252402219515501</v>
      </c>
      <c r="E151" s="240">
        <f ca="1">'Load Duration Curves'!D16</f>
        <v>669.88550548112084</v>
      </c>
      <c r="F151" s="253"/>
      <c r="G151" s="253"/>
      <c r="H151" s="253"/>
      <c r="I151" s="253"/>
      <c r="J151" s="253"/>
      <c r="K151" s="253"/>
      <c r="L151" s="253"/>
      <c r="M151" s="253"/>
      <c r="N151" s="253"/>
      <c r="O151" s="258"/>
      <c r="P151" s="261"/>
      <c r="Q151" s="213">
        <f>$K$148</f>
        <v>0.100000000000001</v>
      </c>
      <c r="R151" s="205" t="str">
        <f>IF($M$148-$I$174&gt;0,((($M$147+$M$148)/2)-$I$174)*($L$148-$L$147),IF((($M$147-$I$174)*($M$148-$I$174)&lt;0),(($L$148-$L$147)/($M$147-$M$148))*(($M$147-$I$174)^2)*0.5,""))</f>
        <v/>
      </c>
      <c r="S151" s="253"/>
      <c r="T151" s="258"/>
      <c r="U151" s="213">
        <f>$K$148</f>
        <v>0.100000000000001</v>
      </c>
      <c r="V151" s="205">
        <f ca="1">IF($M$148-$I$175&gt;0,((($M$147+$M$148)/2)-$I$175)*($L$148-$L$147),IF((($M$147-$I$175)*($M$148-$I$175)&lt;0),(($L$148-$L$147)/($M$147-$M$148))*(($M$147-$I$175)^2)*0.5,""))</f>
        <v>48.433271235601005</v>
      </c>
      <c r="W151" s="253"/>
      <c r="X151" s="258"/>
      <c r="Y151" s="213">
        <f>$K$148</f>
        <v>0.100000000000001</v>
      </c>
      <c r="Z151" s="205">
        <f ca="1">IF($M$148-$I$176&gt;0,((($M$147+$M$148)/2)-$I$176)*($L$148-$L$147),IF((($M$147-$I$176)*($M$148-$I$176)&lt;0),(($L$148-$L$147)/($M$147-$M$148))*(($M$147-$I$176)^2)*0.5,""))</f>
        <v>48.433271235601005</v>
      </c>
      <c r="AA151" s="253"/>
      <c r="AB151" s="253"/>
      <c r="AC151" s="253"/>
      <c r="AD151" s="253"/>
      <c r="AE151" s="253"/>
      <c r="AF151" s="253"/>
      <c r="AG151" s="253"/>
      <c r="AH151" s="253"/>
      <c r="AI151" s="253"/>
      <c r="AJ151" s="253"/>
      <c r="AK151" s="266"/>
      <c r="AL151" s="414"/>
      <c r="BS151" s="301"/>
      <c r="BT151" s="140"/>
      <c r="BU151" s="140"/>
      <c r="BV151" s="140"/>
      <c r="BW151" s="140"/>
      <c r="BX151" s="140"/>
      <c r="BY151" s="140"/>
      <c r="BZ151" s="302"/>
    </row>
    <row r="152" spans="1:78">
      <c r="A152" s="275"/>
      <c r="B152" s="253"/>
      <c r="C152" s="206">
        <f>'Load Duration Curves'!B17</f>
        <v>0.6</v>
      </c>
      <c r="D152" s="239">
        <f ca="1">'Load Duration Curves'!C17</f>
        <v>0.2515225334957214</v>
      </c>
      <c r="E152" s="240">
        <f ca="1">'Load Duration Curves'!D17</f>
        <v>1104.6869671132083</v>
      </c>
      <c r="F152" s="253"/>
      <c r="G152" s="253"/>
      <c r="H152" s="253"/>
      <c r="I152" s="253"/>
      <c r="J152" s="253"/>
      <c r="K152" s="253"/>
      <c r="L152" s="253"/>
      <c r="M152" s="253"/>
      <c r="N152" s="253"/>
      <c r="O152" s="258"/>
      <c r="P152" s="261"/>
      <c r="Q152" s="213">
        <f>$K$149</f>
        <v>5.0000000000001002E-2</v>
      </c>
      <c r="R152" s="205" t="str">
        <f>IF($M$149-$I$174&gt;0,((($M$148+$M$149)/2)-$I$174)*($L$149-$L$148),IF((($M$148-$I$174)*($M$149-$I$174)&lt;0),(($L$149-$L$148)/($M$148-$M$149))*(($M$148-$I$174)^2)*0.5,""))</f>
        <v/>
      </c>
      <c r="S152" s="253"/>
      <c r="T152" s="253"/>
      <c r="U152" s="213">
        <f>$K$149</f>
        <v>5.0000000000001002E-2</v>
      </c>
      <c r="V152" s="205">
        <f ca="1">IF($M$149-$I$175&gt;0,((($M$148+$M$149)/2)-$I$175)*($L$149-$L$148),IF((($M$148-$I$175)*($M$149-$I$175)&lt;0),(($L$149-$L$148)/($M$148-$M$149))*(($M$148-$I$175)^2)*0.5,""))</f>
        <v>20.34197391895275</v>
      </c>
      <c r="W152" s="253"/>
      <c r="X152" s="258"/>
      <c r="Y152" s="213">
        <f>$K$149</f>
        <v>5.0000000000001002E-2</v>
      </c>
      <c r="Z152" s="205">
        <f ca="1">IF($M$149-$I$176&gt;0,((($M$148+$M$149)/2)-$I$176)*($L$149-$L$148),IF((($M$148-$I$176)*($M$149-$I$176)&lt;0),(($L$149-$L$148)/($M$148-$M$149))*(($M$148-$I$176)^2)*0.5,""))</f>
        <v>20.34197391895275</v>
      </c>
      <c r="AA152" s="253"/>
      <c r="AB152" s="253"/>
      <c r="AC152" s="253"/>
      <c r="AD152" s="253"/>
      <c r="AE152" s="253"/>
      <c r="AF152" s="253"/>
      <c r="AG152" s="253"/>
      <c r="AH152" s="253"/>
      <c r="AI152" s="253"/>
      <c r="AJ152" s="253"/>
      <c r="AK152" s="266"/>
      <c r="AL152" s="414"/>
      <c r="BS152" s="301"/>
      <c r="BT152" s="140"/>
      <c r="BU152" s="140"/>
      <c r="BV152" s="140"/>
      <c r="BW152" s="140"/>
      <c r="BX152" s="140"/>
      <c r="BY152" s="140"/>
      <c r="BZ152" s="302"/>
    </row>
    <row r="153" spans="1:78">
      <c r="A153" s="275"/>
      <c r="B153" s="253"/>
      <c r="C153" s="206">
        <f>'Load Duration Curves'!B18</f>
        <v>0.55000000000000104</v>
      </c>
      <c r="D153" s="239">
        <f ca="1">'Load Duration Curves'!C18</f>
        <v>0.37149817295977072</v>
      </c>
      <c r="E153" s="240">
        <f ca="1">'Load Duration Curves'!D18</f>
        <v>1631.619975639313</v>
      </c>
      <c r="F153" s="253"/>
      <c r="G153" s="253"/>
      <c r="H153" s="253"/>
      <c r="I153" s="253"/>
      <c r="J153" s="253"/>
      <c r="K153" s="253"/>
      <c r="L153" s="253"/>
      <c r="M153" s="253"/>
      <c r="N153" s="253"/>
      <c r="O153" s="258"/>
      <c r="P153" s="253"/>
      <c r="Q153" s="213">
        <f>$K$150</f>
        <v>9.9920072216264108E-16</v>
      </c>
      <c r="R153" s="205" t="str">
        <f>IF($M$150-$I$174&gt;0,((($M$149+$M$150)/2)-$I$174)*($L$150-$L$149),IF((($M$149-$I$174)*($M$150-$I$174)&lt;0),(($L$150-$L$149)/($M$149-$M$150))*(($M$149-$I$174)^2)*0.5,""))</f>
        <v/>
      </c>
      <c r="S153" s="253"/>
      <c r="T153" s="258"/>
      <c r="U153" s="213">
        <f>$K$150</f>
        <v>9.9920072216264108E-16</v>
      </c>
      <c r="V153" s="205">
        <f ca="1">IF($M$150-$I$176&gt;0,((($M$149+$M$150)/2)-$I$176)*($L$150-$L$149),IF((($M$149-$I$176)*($M$150-$I$176)&lt;0),(($L$150-$L$149)/($M$149-$M$150))*(($M$149-$I$176)^2)*0.5,""))</f>
        <v>1.2108317808899711</v>
      </c>
      <c r="W153" s="253"/>
      <c r="X153" s="258"/>
      <c r="Y153" s="213">
        <f>$K$150</f>
        <v>9.9920072216264108E-16</v>
      </c>
      <c r="Z153" s="205">
        <f ca="1">IF($M$150-$I$176&gt;0,((($M$149+$M$150)/2)-$I$176)*($L$150-$L$149),IF((($M$149-$I$176)*($M$150-$I$176)&lt;0),(($L$150-$L$149)/($M$149-$M$150))*(($M$149-$I$176)^2)*0.5,""))</f>
        <v>1.2108317808899711</v>
      </c>
      <c r="AA153" s="253"/>
      <c r="AB153" s="253"/>
      <c r="AC153" s="253"/>
      <c r="AD153" s="253"/>
      <c r="AE153" s="253"/>
      <c r="AF153" s="253"/>
      <c r="AG153" s="253"/>
      <c r="AH153" s="253"/>
      <c r="AI153" s="253"/>
      <c r="AJ153" s="253"/>
      <c r="AK153" s="266"/>
      <c r="AL153" s="414"/>
      <c r="BS153" s="301"/>
      <c r="BT153" s="140"/>
      <c r="BU153" s="140"/>
      <c r="BV153" s="140"/>
      <c r="BW153" s="140"/>
      <c r="BX153" s="140"/>
      <c r="BY153" s="140"/>
      <c r="BZ153" s="302"/>
    </row>
    <row r="154" spans="1:78">
      <c r="A154" s="275"/>
      <c r="B154" s="253"/>
      <c r="C154" s="206">
        <f>'Load Duration Curves'!B19</f>
        <v>0.500000000000001</v>
      </c>
      <c r="D154" s="239">
        <f ca="1">'Load Duration Curves'!C19</f>
        <v>0.51319529029632982</v>
      </c>
      <c r="E154" s="240">
        <f ca="1">'Load Duration Curves'!D19</f>
        <v>2253.9537149814805</v>
      </c>
      <c r="F154" s="253"/>
      <c r="G154" s="253"/>
      <c r="H154" s="253"/>
      <c r="I154" s="253"/>
      <c r="J154" s="253"/>
      <c r="K154" s="253"/>
      <c r="L154" s="253"/>
      <c r="M154" s="253"/>
      <c r="N154" s="253"/>
      <c r="O154" s="258"/>
      <c r="P154" s="261"/>
      <c r="Q154" s="204" t="s">
        <v>155</v>
      </c>
      <c r="R154" s="205">
        <f>SUM(R130:R153)*PowerFactor</f>
        <v>0</v>
      </c>
      <c r="S154" s="253"/>
      <c r="T154" s="258"/>
      <c r="U154" s="204" t="s">
        <v>155</v>
      </c>
      <c r="V154" s="205">
        <f ca="1">SUM(V130:V153)*PowerFactor</f>
        <v>71969.77440842145</v>
      </c>
      <c r="W154" s="253"/>
      <c r="X154" s="258"/>
      <c r="Y154" s="204" t="s">
        <v>155</v>
      </c>
      <c r="Z154" s="205">
        <f ca="1">SUM(Z130:Z153)*PowerFactor</f>
        <v>71969.77440842145</v>
      </c>
      <c r="AA154" s="253"/>
      <c r="AB154" s="253"/>
      <c r="AC154" s="253"/>
      <c r="AD154" s="253"/>
      <c r="AE154" s="253"/>
      <c r="AF154" s="253"/>
      <c r="AG154" s="253"/>
      <c r="AH154" s="253"/>
      <c r="AI154" s="253"/>
      <c r="AJ154" s="253"/>
      <c r="AK154" s="266"/>
      <c r="AL154" s="414"/>
      <c r="BS154" s="301"/>
      <c r="BT154" s="140"/>
      <c r="BU154" s="140"/>
      <c r="BV154" s="140"/>
      <c r="BW154" s="140"/>
      <c r="BX154" s="140"/>
      <c r="BY154" s="140"/>
      <c r="BZ154" s="302"/>
    </row>
    <row r="155" spans="1:78" ht="12" thickBot="1">
      <c r="A155" s="275"/>
      <c r="B155" s="253"/>
      <c r="C155" s="206">
        <f>'Load Duration Curves'!B20</f>
        <v>0.45000000000000101</v>
      </c>
      <c r="D155" s="239">
        <f ca="1">'Load Duration Curves'!C20</f>
        <v>0.65854648802265692</v>
      </c>
      <c r="E155" s="240">
        <f ca="1">'Load Duration Curves'!D20</f>
        <v>2892.3361753955091</v>
      </c>
      <c r="F155" s="253"/>
      <c r="G155" s="253"/>
      <c r="H155" s="253"/>
      <c r="I155" s="253"/>
      <c r="J155" s="253"/>
      <c r="K155" s="253"/>
      <c r="L155" s="253"/>
      <c r="M155" s="253"/>
      <c r="N155" s="253"/>
      <c r="O155" s="258"/>
      <c r="P155" s="261"/>
      <c r="Q155" s="208" t="s">
        <v>156</v>
      </c>
      <c r="R155" s="209" cm="1">
        <f t="array" ref="R155">R154*30%*INDEX(N_PoF,0,7)*Winter_PV_Factor</f>
        <v>0</v>
      </c>
      <c r="S155" s="253"/>
      <c r="T155" s="258"/>
      <c r="U155" s="208" t="s">
        <v>156</v>
      </c>
      <c r="V155" s="209" cm="1">
        <f t="array" aca="1" ref="V155" ca="1">V154*30%*INDEX(N_1_PoF,0,7)*Winter_PV_Factor</f>
        <v>14.283716781647614</v>
      </c>
      <c r="W155" s="253"/>
      <c r="X155" s="258"/>
      <c r="Y155" s="208" t="s">
        <v>156</v>
      </c>
      <c r="Z155" s="209" cm="1">
        <f t="array" aca="1" ref="Z155" ca="1">Z154*30%*INDEX(N_2_PoF,0,7)*Winter_PV_Factor</f>
        <v>0</v>
      </c>
      <c r="AA155" s="253"/>
      <c r="AB155" s="253"/>
      <c r="AC155" s="253"/>
      <c r="AD155" s="253"/>
      <c r="AE155" s="253"/>
      <c r="AF155" s="253"/>
      <c r="AG155" s="253"/>
      <c r="AH155" s="253"/>
      <c r="AI155" s="253"/>
      <c r="AJ155" s="253"/>
      <c r="AK155" s="266"/>
      <c r="AL155" s="414"/>
      <c r="BS155" s="301"/>
      <c r="BT155" s="140"/>
      <c r="BU155" s="140"/>
      <c r="BV155" s="140"/>
      <c r="BW155" s="140"/>
      <c r="BX155" s="140"/>
      <c r="BY155" s="140"/>
      <c r="BZ155" s="302"/>
    </row>
    <row r="156" spans="1:78">
      <c r="A156" s="275"/>
      <c r="B156" s="253"/>
      <c r="C156" s="206">
        <f>'Load Duration Curves'!B21</f>
        <v>0.40000000000000102</v>
      </c>
      <c r="D156" s="239">
        <f ca="1">'Load Duration Curves'!C21</f>
        <v>0.79083773176333172</v>
      </c>
      <c r="E156" s="240">
        <f ca="1">'Load Duration Curves'!D21</f>
        <v>3473.3593179045529</v>
      </c>
      <c r="F156" s="253"/>
      <c r="G156" s="253"/>
      <c r="H156" s="253"/>
      <c r="I156" s="253"/>
      <c r="J156" s="253"/>
      <c r="K156" s="253"/>
      <c r="L156" s="253"/>
      <c r="M156" s="253"/>
      <c r="N156" s="253"/>
      <c r="O156" s="258"/>
      <c r="P156" s="254"/>
      <c r="Q156" s="267"/>
      <c r="R156" s="253"/>
      <c r="S156" s="253"/>
      <c r="T156" s="253"/>
      <c r="U156" s="253"/>
      <c r="V156" s="253"/>
      <c r="W156" s="253"/>
      <c r="X156" s="253"/>
      <c r="Y156" s="253"/>
      <c r="Z156" s="253"/>
      <c r="AA156" s="253"/>
      <c r="AB156" s="253"/>
      <c r="AC156" s="253"/>
      <c r="AD156" s="253"/>
      <c r="AE156" s="253"/>
      <c r="AF156" s="253"/>
      <c r="AG156" s="253"/>
      <c r="AH156" s="253"/>
      <c r="AI156" s="253"/>
      <c r="AJ156" s="253"/>
      <c r="AK156" s="266"/>
      <c r="AL156" s="414"/>
      <c r="BS156" s="301"/>
      <c r="BT156" s="140"/>
      <c r="BU156" s="140"/>
      <c r="BV156" s="140"/>
      <c r="BW156" s="140"/>
      <c r="BX156" s="140"/>
      <c r="BY156" s="140"/>
      <c r="BZ156" s="302"/>
    </row>
    <row r="157" spans="1:78">
      <c r="A157" s="275"/>
      <c r="B157" s="253"/>
      <c r="C157" s="206">
        <f>'Load Duration Curves'!B22</f>
        <v>0.35000000000000098</v>
      </c>
      <c r="D157" s="239">
        <f ca="1">'Load Duration Curves'!C22</f>
        <v>0.88408444985778178</v>
      </c>
      <c r="E157" s="240">
        <f ca="1">'Load Duration Curves'!D22</f>
        <v>3882.8989037753777</v>
      </c>
      <c r="F157" s="253"/>
      <c r="G157" s="253"/>
      <c r="H157" s="253"/>
      <c r="I157" s="253"/>
      <c r="J157" s="253"/>
      <c r="K157" s="253"/>
      <c r="L157" s="253"/>
      <c r="M157" s="253"/>
      <c r="N157" s="253"/>
      <c r="O157" s="258"/>
      <c r="P157" s="253"/>
      <c r="Q157" s="253"/>
      <c r="R157" s="253"/>
      <c r="S157" s="253"/>
      <c r="T157" s="253"/>
      <c r="U157" s="253"/>
      <c r="V157" s="253"/>
      <c r="W157" s="253"/>
      <c r="X157" s="253"/>
      <c r="Y157" s="253"/>
      <c r="Z157" s="253"/>
      <c r="AA157" s="253"/>
      <c r="AB157" s="253"/>
      <c r="AC157" s="253"/>
      <c r="AD157" s="253"/>
      <c r="AE157" s="253"/>
      <c r="AF157" s="253"/>
      <c r="AG157" s="253"/>
      <c r="AH157" s="253"/>
      <c r="AI157" s="253"/>
      <c r="AJ157" s="253"/>
      <c r="AK157" s="266"/>
      <c r="AL157" s="414"/>
      <c r="BS157" s="301"/>
      <c r="BT157" s="140"/>
      <c r="BU157" s="140"/>
      <c r="BV157" s="140"/>
      <c r="BW157" s="140"/>
      <c r="BX157" s="140"/>
      <c r="BY157" s="140"/>
      <c r="BZ157" s="302"/>
    </row>
    <row r="158" spans="1:78" ht="12" thickBot="1">
      <c r="A158" s="275"/>
      <c r="B158" s="253"/>
      <c r="C158" s="206">
        <f>'Load Duration Curves'!B23</f>
        <v>0.30000000000000099</v>
      </c>
      <c r="D158" s="239">
        <f ca="1">'Load Duration Curves'!C23</f>
        <v>0.93970767356869467</v>
      </c>
      <c r="E158" s="240">
        <f ca="1">'Load Duration Curves'!D23</f>
        <v>4127.1961023137073</v>
      </c>
      <c r="F158" s="253"/>
      <c r="G158" s="253"/>
      <c r="H158" s="253"/>
      <c r="I158" s="253"/>
      <c r="J158" s="253"/>
      <c r="K158" s="253"/>
      <c r="L158" s="253"/>
      <c r="M158" s="253"/>
      <c r="N158" s="253"/>
      <c r="O158" s="258"/>
      <c r="P158" s="253"/>
      <c r="Q158" s="253"/>
      <c r="R158" s="253"/>
      <c r="S158" s="253"/>
      <c r="T158" s="253"/>
      <c r="U158" s="253"/>
      <c r="V158" s="253"/>
      <c r="W158" s="253"/>
      <c r="X158" s="253"/>
      <c r="Y158" s="253"/>
      <c r="Z158" s="253"/>
      <c r="AA158" s="253"/>
      <c r="AB158" s="253"/>
      <c r="AC158" s="253"/>
      <c r="AD158" s="253"/>
      <c r="AE158" s="253"/>
      <c r="AF158" s="253"/>
      <c r="AG158" s="253"/>
      <c r="AH158" s="253"/>
      <c r="AI158" s="253"/>
      <c r="AJ158" s="253"/>
      <c r="AK158" s="266"/>
      <c r="AL158" s="414"/>
      <c r="BS158" s="303"/>
      <c r="BT158" s="304"/>
      <c r="BU158" s="304"/>
      <c r="BV158" s="304"/>
      <c r="BW158" s="304"/>
      <c r="BX158" s="304"/>
      <c r="BY158" s="304"/>
      <c r="BZ158" s="305"/>
    </row>
    <row r="159" spans="1:78">
      <c r="A159" s="275"/>
      <c r="B159" s="253"/>
      <c r="C159" s="206">
        <f>'Load Duration Curves'!B24</f>
        <v>0.250000000000001</v>
      </c>
      <c r="D159" s="239">
        <f ca="1">'Load Duration Curves'!C24</f>
        <v>0.96657193124902607</v>
      </c>
      <c r="E159" s="240">
        <f ca="1">'Load Duration Curves'!D24</f>
        <v>4245.1839220457223</v>
      </c>
      <c r="F159" s="253"/>
      <c r="G159" s="253"/>
      <c r="H159" s="253"/>
      <c r="I159" s="253"/>
      <c r="J159" s="253"/>
      <c r="K159" s="253"/>
      <c r="L159" s="253"/>
      <c r="M159" s="253"/>
      <c r="N159" s="253"/>
      <c r="O159" s="258"/>
      <c r="P159" s="253"/>
      <c r="Q159" s="253"/>
      <c r="R159" s="253"/>
      <c r="S159" s="253"/>
      <c r="T159" s="253"/>
      <c r="U159" s="253"/>
      <c r="V159" s="253"/>
      <c r="W159" s="253"/>
      <c r="X159" s="253"/>
      <c r="Y159" s="253"/>
      <c r="Z159" s="253"/>
      <c r="AA159" s="253"/>
      <c r="AB159" s="253"/>
      <c r="AC159" s="253"/>
      <c r="AD159" s="253"/>
      <c r="AE159" s="253"/>
      <c r="AF159" s="253"/>
      <c r="AG159" s="253"/>
      <c r="AH159" s="253"/>
      <c r="AI159" s="253"/>
      <c r="AJ159" s="253"/>
      <c r="AK159" s="266"/>
      <c r="AL159" s="414"/>
    </row>
    <row r="160" spans="1:78">
      <c r="A160" s="275"/>
      <c r="B160" s="253"/>
      <c r="C160" s="206">
        <f>'Load Duration Curves'!B25</f>
        <v>0.20000000000000101</v>
      </c>
      <c r="D160" s="239">
        <f ca="1">'Load Duration Curves'!C25</f>
        <v>0.98409798348883926</v>
      </c>
      <c r="E160" s="240">
        <f ca="1">'Load Duration Curves'!D25</f>
        <v>4322.1583434829818</v>
      </c>
      <c r="F160" s="253"/>
      <c r="G160" s="253"/>
      <c r="H160" s="253"/>
      <c r="I160" s="253"/>
      <c r="J160" s="253"/>
      <c r="K160" s="253"/>
      <c r="L160" s="253"/>
      <c r="M160" s="253"/>
      <c r="N160" s="253"/>
      <c r="O160" s="258"/>
      <c r="P160" s="253"/>
      <c r="Q160" s="253"/>
      <c r="R160" s="253"/>
      <c r="S160" s="253"/>
      <c r="T160" s="253"/>
      <c r="U160" s="253"/>
      <c r="V160" s="253"/>
      <c r="W160" s="253"/>
      <c r="X160" s="253"/>
      <c r="Y160" s="253"/>
      <c r="Z160" s="253"/>
      <c r="AA160" s="253"/>
      <c r="AB160" s="253"/>
      <c r="AC160" s="253"/>
      <c r="AD160" s="253"/>
      <c r="AE160" s="253"/>
      <c r="AF160" s="253"/>
      <c r="AG160" s="253"/>
      <c r="AH160" s="253"/>
      <c r="AI160" s="253"/>
      <c r="AJ160" s="253"/>
      <c r="AK160" s="266"/>
      <c r="AL160" s="414"/>
    </row>
    <row r="161" spans="1:38">
      <c r="A161" s="275"/>
      <c r="B161" s="253"/>
      <c r="C161" s="206">
        <f>'Load Duration Curves'!B26</f>
        <v>0.15000000000000099</v>
      </c>
      <c r="D161" s="239">
        <f ca="1">'Load Duration Curves'!C26</f>
        <v>0.99140614426837526</v>
      </c>
      <c r="E161" s="240">
        <f ca="1">'Load Duration Curves'!D26</f>
        <v>4354.255785626704</v>
      </c>
      <c r="F161" s="253"/>
      <c r="G161" s="253"/>
      <c r="H161" s="253"/>
      <c r="I161" s="253"/>
      <c r="J161" s="253"/>
      <c r="K161" s="253"/>
      <c r="L161" s="253"/>
      <c r="M161" s="253"/>
      <c r="N161" s="253"/>
      <c r="O161" s="258"/>
      <c r="P161" s="253"/>
      <c r="Q161" s="253"/>
      <c r="R161" s="253"/>
      <c r="S161" s="253"/>
      <c r="T161" s="253"/>
      <c r="U161" s="253"/>
      <c r="V161" s="253"/>
      <c r="W161" s="253"/>
      <c r="X161" s="253"/>
      <c r="Y161" s="253"/>
      <c r="Z161" s="253"/>
      <c r="AA161" s="253"/>
      <c r="AB161" s="253"/>
      <c r="AC161" s="253"/>
      <c r="AD161" s="253"/>
      <c r="AE161" s="253"/>
      <c r="AF161" s="253"/>
      <c r="AG161" s="253"/>
      <c r="AH161" s="253"/>
      <c r="AI161" s="253"/>
      <c r="AJ161" s="253"/>
      <c r="AK161" s="266"/>
      <c r="AL161" s="414"/>
    </row>
    <row r="162" spans="1:38">
      <c r="A162" s="275"/>
      <c r="B162" s="253"/>
      <c r="C162" s="206">
        <f>'Load Duration Curves'!B27</f>
        <v>0.100000000000001</v>
      </c>
      <c r="D162" s="239">
        <f ca="1">'Load Duration Curves'!C27</f>
        <v>0.99411287048301822</v>
      </c>
      <c r="E162" s="240">
        <f ca="1">'Load Duration Curves'!D27</f>
        <v>4366.1437271614159</v>
      </c>
      <c r="F162" s="253"/>
      <c r="G162" s="253"/>
      <c r="H162" s="253"/>
      <c r="I162" s="253"/>
      <c r="J162" s="253"/>
      <c r="K162" s="253"/>
      <c r="L162" s="253"/>
      <c r="M162" s="253"/>
      <c r="N162" s="253"/>
      <c r="O162" s="258"/>
      <c r="P162" s="253"/>
      <c r="Q162" s="253"/>
      <c r="R162" s="253"/>
      <c r="S162" s="253"/>
      <c r="T162" s="253"/>
      <c r="U162" s="253"/>
      <c r="V162" s="253"/>
      <c r="W162" s="253"/>
      <c r="X162" s="253"/>
      <c r="Y162" s="253"/>
      <c r="Z162" s="253"/>
      <c r="AA162" s="253"/>
      <c r="AB162" s="253"/>
      <c r="AC162" s="253"/>
      <c r="AD162" s="253"/>
      <c r="AE162" s="253"/>
      <c r="AF162" s="253"/>
      <c r="AG162" s="253"/>
      <c r="AH162" s="253"/>
      <c r="AI162" s="253"/>
      <c r="AJ162" s="253"/>
      <c r="AK162" s="266"/>
      <c r="AL162" s="414"/>
    </row>
    <row r="163" spans="1:38">
      <c r="A163" s="275"/>
      <c r="B163" s="253"/>
      <c r="C163" s="206">
        <f>'Load Duration Curves'!B28</f>
        <v>5.0000000000001002E-2</v>
      </c>
      <c r="D163" s="239">
        <f ca="1">'Load Duration Curves'!C28</f>
        <v>0.99600757883326829</v>
      </c>
      <c r="E163" s="240">
        <f ca="1">'Load Duration Curves'!D28</f>
        <v>4374.4652862357143</v>
      </c>
      <c r="F163" s="253"/>
      <c r="G163" s="253"/>
      <c r="H163" s="253"/>
      <c r="I163" s="253"/>
      <c r="J163" s="253"/>
      <c r="K163" s="253"/>
      <c r="L163" s="253"/>
      <c r="M163" s="253"/>
      <c r="N163" s="253"/>
      <c r="O163" s="258"/>
      <c r="P163" s="253"/>
      <c r="Q163" s="253"/>
      <c r="R163" s="253"/>
      <c r="S163" s="253"/>
      <c r="T163" s="253"/>
      <c r="U163" s="253"/>
      <c r="V163" s="253"/>
      <c r="W163" s="253"/>
      <c r="X163" s="253"/>
      <c r="Y163" s="253"/>
      <c r="Z163" s="253"/>
      <c r="AA163" s="253"/>
      <c r="AB163" s="253"/>
      <c r="AC163" s="253"/>
      <c r="AD163" s="253"/>
      <c r="AE163" s="253"/>
      <c r="AF163" s="253"/>
      <c r="AG163" s="253"/>
      <c r="AH163" s="253"/>
      <c r="AI163" s="253"/>
      <c r="AJ163" s="253"/>
      <c r="AK163" s="266"/>
      <c r="AL163" s="414"/>
    </row>
    <row r="164" spans="1:38">
      <c r="A164" s="275"/>
      <c r="B164" s="253"/>
      <c r="C164" s="206">
        <f>'Load Duration Curves'!B29</f>
        <v>9.9920072216264108E-16</v>
      </c>
      <c r="D164" s="239">
        <f ca="1">'Load Duration Curves'!C29</f>
        <v>0.99634591961009866</v>
      </c>
      <c r="E164" s="240">
        <f ca="1">'Load Duration Curves'!D29</f>
        <v>4375.9512789275532</v>
      </c>
      <c r="F164" s="253"/>
      <c r="G164" s="253"/>
      <c r="H164" s="253"/>
      <c r="I164" s="253"/>
      <c r="J164" s="253"/>
      <c r="K164" s="253"/>
      <c r="L164" s="253"/>
      <c r="M164" s="253"/>
      <c r="N164" s="253"/>
      <c r="O164" s="258"/>
      <c r="P164" s="253"/>
      <c r="Q164" s="253"/>
      <c r="R164" s="253"/>
      <c r="S164" s="253"/>
      <c r="T164" s="253"/>
      <c r="U164" s="253"/>
      <c r="V164" s="253"/>
      <c r="W164" s="253"/>
      <c r="X164" s="253"/>
      <c r="Y164" s="253"/>
      <c r="Z164" s="253"/>
      <c r="AA164" s="253"/>
      <c r="AB164" s="253"/>
      <c r="AC164" s="253"/>
      <c r="AD164" s="253"/>
      <c r="AE164" s="253"/>
      <c r="AF164" s="253"/>
      <c r="AG164" s="253"/>
      <c r="AH164" s="253"/>
      <c r="AI164" s="253"/>
      <c r="AJ164" s="253"/>
      <c r="AK164" s="266"/>
      <c r="AL164" s="414"/>
    </row>
    <row r="165" spans="1:38" ht="12" thickBot="1">
      <c r="A165" s="275"/>
      <c r="B165" s="253"/>
      <c r="C165" s="207"/>
      <c r="D165" s="208"/>
      <c r="E165" s="209"/>
      <c r="F165" s="253"/>
      <c r="G165" s="253"/>
      <c r="H165" s="253"/>
      <c r="I165" s="253"/>
      <c r="J165" s="253"/>
      <c r="K165" s="253"/>
      <c r="L165" s="253"/>
      <c r="M165" s="253"/>
      <c r="N165" s="253"/>
      <c r="O165" s="258"/>
      <c r="P165" s="253"/>
      <c r="Q165" s="253"/>
      <c r="R165" s="253"/>
      <c r="S165" s="253"/>
      <c r="T165" s="253"/>
      <c r="U165" s="253"/>
      <c r="V165" s="253"/>
      <c r="W165" s="253"/>
      <c r="X165" s="253"/>
      <c r="Y165" s="253"/>
      <c r="Z165" s="253"/>
      <c r="AA165" s="253"/>
      <c r="AB165" s="253"/>
      <c r="AC165" s="253"/>
      <c r="AD165" s="253"/>
      <c r="AE165" s="253"/>
      <c r="AF165" s="253"/>
      <c r="AG165" s="253"/>
      <c r="AH165" s="253"/>
      <c r="AI165" s="253"/>
      <c r="AJ165" s="253"/>
      <c r="AK165" s="266"/>
      <c r="AL165" s="414"/>
    </row>
    <row r="166" spans="1:38">
      <c r="A166" s="275"/>
      <c r="B166" s="253"/>
      <c r="C166" s="253"/>
      <c r="D166" s="253"/>
      <c r="E166" s="253"/>
      <c r="F166" s="253"/>
      <c r="G166" s="253"/>
      <c r="H166" s="253"/>
      <c r="I166" s="253"/>
      <c r="J166" s="253"/>
      <c r="K166" s="253"/>
      <c r="L166" s="253"/>
      <c r="M166" s="253"/>
      <c r="N166" s="253"/>
      <c r="O166" s="258"/>
      <c r="P166" s="253"/>
      <c r="Q166" s="253"/>
      <c r="R166" s="253"/>
      <c r="S166" s="253"/>
      <c r="T166" s="253"/>
      <c r="U166" s="253"/>
      <c r="V166" s="253"/>
      <c r="W166" s="253"/>
      <c r="X166" s="253"/>
      <c r="Y166" s="253"/>
      <c r="Z166" s="253"/>
      <c r="AA166" s="253"/>
      <c r="AB166" s="253"/>
      <c r="AC166" s="253"/>
      <c r="AD166" s="253"/>
      <c r="AE166" s="253"/>
      <c r="AF166" s="253"/>
      <c r="AG166" s="253"/>
      <c r="AH166" s="253"/>
      <c r="AI166" s="253"/>
      <c r="AJ166" s="253"/>
      <c r="AK166" s="266"/>
      <c r="AL166" s="414"/>
    </row>
    <row r="167" spans="1:38" ht="12" thickBot="1">
      <c r="A167" s="275"/>
      <c r="B167" s="253"/>
      <c r="C167" s="253"/>
      <c r="D167" s="253"/>
      <c r="E167" s="253"/>
      <c r="F167" s="253"/>
      <c r="G167" s="253"/>
      <c r="H167" s="253"/>
      <c r="I167" s="253"/>
      <c r="J167" s="253"/>
      <c r="K167" s="253"/>
      <c r="L167" s="253"/>
      <c r="M167" s="253"/>
      <c r="N167" s="253"/>
      <c r="O167" s="258"/>
      <c r="P167" s="253"/>
      <c r="Q167" s="253"/>
      <c r="R167" s="253"/>
      <c r="S167" s="253"/>
      <c r="T167" s="253"/>
      <c r="U167" s="253"/>
      <c r="V167" s="253"/>
      <c r="W167" s="253"/>
      <c r="X167" s="253"/>
      <c r="Y167" s="253"/>
      <c r="Z167" s="253"/>
      <c r="AA167" s="253"/>
      <c r="AB167" s="253"/>
      <c r="AC167" s="253"/>
      <c r="AD167" s="253"/>
      <c r="AE167" s="253"/>
      <c r="AF167" s="253"/>
      <c r="AG167" s="253"/>
      <c r="AH167" s="253"/>
      <c r="AI167" s="253"/>
      <c r="AJ167" s="253"/>
      <c r="AK167" s="266"/>
      <c r="AL167" s="414"/>
    </row>
    <row r="168" spans="1:38" ht="12">
      <c r="A168" s="275"/>
      <c r="B168" s="253"/>
      <c r="C168" s="399" t="s">
        <v>163</v>
      </c>
      <c r="D168" s="402"/>
      <c r="E168" s="400"/>
      <c r="F168" s="253"/>
      <c r="G168" s="253"/>
      <c r="H168" s="399" t="s">
        <v>164</v>
      </c>
      <c r="I168" s="400"/>
      <c r="J168" s="253"/>
      <c r="K168" s="253"/>
      <c r="L168" s="253"/>
      <c r="M168" s="253"/>
      <c r="N168" s="253"/>
      <c r="O168" s="258"/>
      <c r="P168" s="253"/>
      <c r="Q168" s="253"/>
      <c r="R168" s="253"/>
      <c r="S168" s="253"/>
      <c r="T168" s="253"/>
      <c r="U168" s="253"/>
      <c r="V168" s="253"/>
      <c r="W168" s="253"/>
      <c r="X168" s="253"/>
      <c r="Y168" s="253"/>
      <c r="Z168" s="253"/>
      <c r="AA168" s="253"/>
      <c r="AB168" s="253"/>
      <c r="AC168" s="253"/>
      <c r="AD168" s="253"/>
      <c r="AE168" s="253"/>
      <c r="AF168" s="253"/>
      <c r="AG168" s="253"/>
      <c r="AH168" s="253"/>
      <c r="AI168" s="253"/>
      <c r="AJ168" s="253"/>
      <c r="AK168" s="266"/>
      <c r="AL168" s="414"/>
    </row>
    <row r="169" spans="1:38" ht="12" customHeight="1" thickBot="1">
      <c r="A169" s="275"/>
      <c r="B169" s="253"/>
      <c r="C169" s="146"/>
      <c r="D169" s="391"/>
      <c r="E169" s="392"/>
      <c r="F169" s="253"/>
      <c r="G169" s="253"/>
      <c r="H169" s="390"/>
      <c r="I169" s="401"/>
      <c r="J169" s="255"/>
      <c r="K169" s="262"/>
      <c r="L169" s="262"/>
      <c r="M169" s="262"/>
      <c r="N169" s="262"/>
      <c r="O169" s="256"/>
      <c r="P169" s="253"/>
      <c r="Q169" s="253"/>
      <c r="R169" s="253"/>
      <c r="S169" s="253"/>
      <c r="T169" s="253"/>
      <c r="U169" s="253"/>
      <c r="V169" s="253"/>
      <c r="W169" s="253"/>
      <c r="X169" s="253"/>
      <c r="Y169" s="253"/>
      <c r="Z169" s="253"/>
      <c r="AA169" s="253"/>
      <c r="AB169" s="253"/>
      <c r="AC169" s="253"/>
      <c r="AD169" s="253"/>
      <c r="AE169" s="253"/>
      <c r="AF169" s="253"/>
      <c r="AG169" s="253"/>
      <c r="AH169" s="253"/>
      <c r="AI169" s="253"/>
      <c r="AJ169" s="253"/>
      <c r="AK169" s="266"/>
      <c r="AL169" s="414"/>
    </row>
    <row r="170" spans="1:38" ht="15" thickBot="1">
      <c r="A170" s="275"/>
      <c r="B170" s="253"/>
      <c r="C170" s="146" t="s">
        <v>165</v>
      </c>
      <c r="D170" s="391" cm="1">
        <f t="array" ref="D170">INDEX(SCR_BAU,0,7)</f>
        <v>47.4</v>
      </c>
      <c r="E170" s="392"/>
      <c r="F170" s="255"/>
      <c r="G170" s="256"/>
      <c r="H170" s="177" t="s">
        <v>129</v>
      </c>
      <c r="I170" s="249">
        <v>2031</v>
      </c>
      <c r="J170" s="253"/>
      <c r="K170" s="253"/>
      <c r="L170" s="253"/>
      <c r="M170" s="253"/>
      <c r="N170" s="253"/>
      <c r="O170" s="258"/>
      <c r="P170" s="253"/>
      <c r="Q170" s="253"/>
      <c r="R170" s="253"/>
      <c r="S170" s="253"/>
      <c r="T170" s="253"/>
      <c r="U170" s="253"/>
      <c r="V170" s="253"/>
      <c r="W170" s="253"/>
      <c r="X170" s="253"/>
      <c r="Y170" s="253"/>
      <c r="Z170" s="253"/>
      <c r="AA170" s="253"/>
      <c r="AB170" s="253"/>
      <c r="AC170" s="253"/>
      <c r="AD170" s="253"/>
      <c r="AE170" s="253"/>
      <c r="AF170" s="253"/>
      <c r="AG170" s="253"/>
      <c r="AH170" s="253"/>
      <c r="AI170" s="253"/>
      <c r="AJ170" s="253"/>
      <c r="AK170" s="266"/>
      <c r="AL170" s="414"/>
    </row>
    <row r="171" spans="1:38">
      <c r="A171" s="275"/>
      <c r="B171" s="253"/>
      <c r="C171" s="146" t="s">
        <v>166</v>
      </c>
      <c r="D171" s="391" cm="1">
        <f t="array" ref="D171">INDEX(SCR_BAU_N_1,0,7)</f>
        <v>0</v>
      </c>
      <c r="E171" s="392"/>
      <c r="F171" s="253"/>
      <c r="G171" s="257"/>
      <c r="H171" s="146" t="s">
        <v>165</v>
      </c>
      <c r="I171" s="249">
        <f>$D$170+$D$182</f>
        <v>47.4</v>
      </c>
      <c r="J171" s="253"/>
      <c r="K171" s="253"/>
      <c r="L171" s="253"/>
      <c r="M171" s="253"/>
      <c r="N171" s="253"/>
      <c r="O171" s="258"/>
      <c r="P171" s="253"/>
      <c r="Q171" s="253"/>
      <c r="R171" s="253"/>
      <c r="S171" s="253"/>
      <c r="T171" s="253"/>
      <c r="U171" s="253"/>
      <c r="V171" s="253"/>
      <c r="W171" s="253"/>
      <c r="X171" s="253"/>
      <c r="Y171" s="253"/>
      <c r="Z171" s="253"/>
      <c r="AA171" s="253"/>
      <c r="AB171" s="253"/>
      <c r="AC171" s="253"/>
      <c r="AD171" s="253"/>
      <c r="AE171" s="253"/>
      <c r="AF171" s="253"/>
      <c r="AG171" s="253"/>
      <c r="AH171" s="253"/>
      <c r="AI171" s="253"/>
      <c r="AJ171" s="253"/>
      <c r="AK171" s="266"/>
      <c r="AL171" s="414"/>
    </row>
    <row r="172" spans="1:38" ht="12" thickBot="1">
      <c r="A172" s="275"/>
      <c r="B172" s="253"/>
      <c r="C172" s="146" t="s">
        <v>167</v>
      </c>
      <c r="D172" s="391" cm="1">
        <f t="array" ref="D172">INDEX(SCR_BAU_N_2,0,7)</f>
        <v>0</v>
      </c>
      <c r="E172" s="392"/>
      <c r="F172" s="253"/>
      <c r="G172" s="256"/>
      <c r="H172" s="146" t="s">
        <v>166</v>
      </c>
      <c r="I172" s="249">
        <f>$D$171+$D$183</f>
        <v>0</v>
      </c>
      <c r="J172" s="253"/>
      <c r="K172" s="253"/>
      <c r="L172" s="253"/>
      <c r="M172" s="253"/>
      <c r="N172" s="253"/>
      <c r="O172" s="258"/>
      <c r="P172" s="253"/>
      <c r="Q172" s="253"/>
      <c r="R172" s="253"/>
      <c r="S172" s="253"/>
      <c r="T172" s="253"/>
      <c r="U172" s="253"/>
      <c r="V172" s="253"/>
      <c r="W172" s="253"/>
      <c r="X172" s="253"/>
      <c r="Y172" s="253"/>
      <c r="Z172" s="253"/>
      <c r="AA172" s="253"/>
      <c r="AB172" s="253"/>
      <c r="AC172" s="253"/>
      <c r="AD172" s="253"/>
      <c r="AE172" s="253"/>
      <c r="AF172" s="253"/>
      <c r="AG172" s="253"/>
      <c r="AH172" s="253"/>
      <c r="AI172" s="253"/>
      <c r="AJ172" s="253"/>
      <c r="AK172" s="266"/>
      <c r="AL172" s="414"/>
    </row>
    <row r="173" spans="1:38">
      <c r="A173" s="275"/>
      <c r="B173" s="253"/>
      <c r="C173" s="146" t="s">
        <v>168</v>
      </c>
      <c r="D173" s="391" cm="1">
        <f t="array" ref="D173">INDEX(WCR_BAU,0,7)</f>
        <v>48.3</v>
      </c>
      <c r="E173" s="392"/>
      <c r="F173" s="257"/>
      <c r="G173" s="268"/>
      <c r="H173" s="146" t="s">
        <v>167</v>
      </c>
      <c r="I173" s="249">
        <f>$D$172+$D$184</f>
        <v>0</v>
      </c>
      <c r="J173" s="253"/>
      <c r="K173" s="253"/>
      <c r="L173" s="253"/>
      <c r="M173" s="253"/>
      <c r="N173" s="253"/>
      <c r="O173" s="258"/>
      <c r="P173" s="253"/>
      <c r="Q173" s="253"/>
      <c r="R173" s="253"/>
      <c r="S173" s="253"/>
      <c r="T173" s="253"/>
      <c r="U173" s="253"/>
      <c r="V173" s="253"/>
      <c r="W173" s="253"/>
      <c r="X173" s="253"/>
      <c r="Y173" s="253"/>
      <c r="Z173" s="253"/>
      <c r="AA173" s="253"/>
      <c r="AB173" s="253"/>
      <c r="AC173" s="253"/>
      <c r="AD173" s="253"/>
      <c r="AE173" s="253"/>
      <c r="AF173" s="253"/>
      <c r="AG173" s="253"/>
      <c r="AH173" s="253"/>
      <c r="AI173" s="253"/>
      <c r="AJ173" s="253"/>
      <c r="AK173" s="266"/>
      <c r="AL173" s="414"/>
    </row>
    <row r="174" spans="1:38">
      <c r="A174" s="275"/>
      <c r="B174" s="253"/>
      <c r="C174" s="146" t="s">
        <v>169</v>
      </c>
      <c r="D174" s="391" cm="1">
        <f t="array" ref="D174">INDEX(WCR_BAU_N_1,0,7)</f>
        <v>0</v>
      </c>
      <c r="E174" s="392"/>
      <c r="F174" s="258"/>
      <c r="G174" s="269"/>
      <c r="H174" s="146" t="s">
        <v>168</v>
      </c>
      <c r="I174" s="249">
        <f>$D$173+$D$182</f>
        <v>48.3</v>
      </c>
      <c r="J174" s="253"/>
      <c r="K174" s="253"/>
      <c r="L174" s="253"/>
      <c r="M174" s="253"/>
      <c r="N174" s="253"/>
      <c r="O174" s="258"/>
      <c r="P174" s="253"/>
      <c r="Q174" s="253"/>
      <c r="R174" s="253"/>
      <c r="S174" s="253"/>
      <c r="T174" s="253"/>
      <c r="U174" s="253"/>
      <c r="V174" s="253"/>
      <c r="W174" s="253"/>
      <c r="X174" s="253"/>
      <c r="Y174" s="253"/>
      <c r="Z174" s="253"/>
      <c r="AA174" s="253"/>
      <c r="AB174" s="253"/>
      <c r="AC174" s="253"/>
      <c r="AD174" s="253"/>
      <c r="AE174" s="253"/>
      <c r="AF174" s="253"/>
      <c r="AG174" s="253"/>
      <c r="AH174" s="253"/>
      <c r="AI174" s="253"/>
      <c r="AJ174" s="253"/>
      <c r="AK174" s="266"/>
      <c r="AL174" s="414"/>
    </row>
    <row r="175" spans="1:38" ht="12" thickBot="1">
      <c r="A175" s="275"/>
      <c r="B175" s="253"/>
      <c r="C175" s="141" t="s">
        <v>170</v>
      </c>
      <c r="D175" s="393" cm="1">
        <f t="array" ref="D175">INDEX(WCR_BAU_N_2,0,7)</f>
        <v>0</v>
      </c>
      <c r="E175" s="394"/>
      <c r="F175" s="258"/>
      <c r="G175" s="269"/>
      <c r="H175" s="146" t="s">
        <v>169</v>
      </c>
      <c r="I175" s="249">
        <f>$D$174+$D$183</f>
        <v>0</v>
      </c>
      <c r="J175" s="253"/>
      <c r="K175" s="253"/>
      <c r="L175" s="253"/>
      <c r="M175" s="253"/>
      <c r="N175" s="253"/>
      <c r="O175" s="258"/>
      <c r="P175" s="253"/>
      <c r="Q175" s="253"/>
      <c r="R175" s="253"/>
      <c r="S175" s="253"/>
      <c r="T175" s="253"/>
      <c r="U175" s="253"/>
      <c r="V175" s="253"/>
      <c r="W175" s="253"/>
      <c r="X175" s="253"/>
      <c r="Y175" s="253"/>
      <c r="Z175" s="253"/>
      <c r="AA175" s="253"/>
      <c r="AB175" s="253"/>
      <c r="AC175" s="253"/>
      <c r="AD175" s="253"/>
      <c r="AE175" s="253"/>
      <c r="AF175" s="253"/>
      <c r="AG175" s="253"/>
      <c r="AH175" s="253"/>
      <c r="AI175" s="253"/>
      <c r="AJ175" s="253"/>
      <c r="AK175" s="266"/>
      <c r="AL175" s="414"/>
    </row>
    <row r="176" spans="1:38" ht="12" thickBot="1">
      <c r="A176" s="275"/>
      <c r="B176" s="253"/>
      <c r="C176" s="253"/>
      <c r="D176" s="253"/>
      <c r="E176" s="253"/>
      <c r="F176" s="258"/>
      <c r="G176" s="269"/>
      <c r="H176" s="141" t="s">
        <v>170</v>
      </c>
      <c r="I176" s="251">
        <f>$D$175+$D$184</f>
        <v>0</v>
      </c>
      <c r="J176" s="253"/>
      <c r="K176" s="253"/>
      <c r="L176" s="253"/>
      <c r="M176" s="253"/>
      <c r="N176" s="253"/>
      <c r="O176" s="258"/>
      <c r="P176" s="253"/>
      <c r="Q176" s="253"/>
      <c r="R176" s="253"/>
      <c r="S176" s="253"/>
      <c r="T176" s="253"/>
      <c r="U176" s="253"/>
      <c r="V176" s="253"/>
      <c r="W176" s="253"/>
      <c r="X176" s="253"/>
      <c r="Y176" s="253"/>
      <c r="Z176" s="253"/>
      <c r="AA176" s="253"/>
      <c r="AB176" s="253"/>
      <c r="AC176" s="253"/>
      <c r="AD176" s="253"/>
      <c r="AE176" s="253"/>
      <c r="AF176" s="253"/>
      <c r="AG176" s="253"/>
      <c r="AH176" s="253"/>
      <c r="AI176" s="253"/>
      <c r="AJ176" s="253"/>
      <c r="AK176" s="266"/>
      <c r="AL176" s="414"/>
    </row>
    <row r="177" spans="1:38">
      <c r="A177" s="275"/>
      <c r="B177" s="253"/>
      <c r="C177" s="253"/>
      <c r="D177" s="253"/>
      <c r="E177" s="253"/>
      <c r="F177" s="258"/>
      <c r="G177" s="253"/>
      <c r="H177" s="253"/>
      <c r="I177" s="253"/>
      <c r="J177" s="253"/>
      <c r="K177" s="253"/>
      <c r="L177" s="253"/>
      <c r="M177" s="253"/>
      <c r="N177" s="253"/>
      <c r="O177" s="258"/>
      <c r="P177" s="253"/>
      <c r="Q177" s="253"/>
      <c r="R177" s="253"/>
      <c r="S177" s="253"/>
      <c r="T177" s="253"/>
      <c r="U177" s="253"/>
      <c r="V177" s="253"/>
      <c r="W177" s="253"/>
      <c r="X177" s="253"/>
      <c r="Y177" s="253"/>
      <c r="Z177" s="253"/>
      <c r="AA177" s="253"/>
      <c r="AB177" s="253"/>
      <c r="AC177" s="253"/>
      <c r="AD177" s="253"/>
      <c r="AE177" s="253"/>
      <c r="AF177" s="253"/>
      <c r="AG177" s="253"/>
      <c r="AH177" s="253"/>
      <c r="AI177" s="253"/>
      <c r="AJ177" s="253"/>
      <c r="AK177" s="266"/>
      <c r="AL177" s="414"/>
    </row>
    <row r="178" spans="1:38" ht="12" thickBot="1">
      <c r="A178" s="275"/>
      <c r="B178" s="253"/>
      <c r="C178" s="253"/>
      <c r="D178" s="253"/>
      <c r="E178" s="253"/>
      <c r="F178" s="258"/>
      <c r="G178" s="253"/>
      <c r="H178" s="253"/>
      <c r="I178" s="253"/>
      <c r="J178" s="253"/>
      <c r="K178" s="253"/>
      <c r="L178" s="253"/>
      <c r="M178" s="253"/>
      <c r="N178" s="253"/>
      <c r="O178" s="258"/>
      <c r="P178" s="253"/>
      <c r="Q178" s="253"/>
      <c r="R178" s="253"/>
      <c r="S178" s="253"/>
      <c r="T178" s="253"/>
      <c r="U178" s="253"/>
      <c r="V178" s="253"/>
      <c r="W178" s="253"/>
      <c r="X178" s="253"/>
      <c r="Y178" s="253"/>
      <c r="Z178" s="253"/>
      <c r="AA178" s="253"/>
      <c r="AB178" s="253"/>
      <c r="AC178" s="253"/>
      <c r="AD178" s="253"/>
      <c r="AE178" s="253"/>
      <c r="AF178" s="253"/>
      <c r="AG178" s="253"/>
      <c r="AH178" s="253"/>
      <c r="AI178" s="253"/>
      <c r="AJ178" s="253"/>
      <c r="AK178" s="266"/>
      <c r="AL178" s="414"/>
    </row>
    <row r="179" spans="1:38">
      <c r="A179" s="275"/>
      <c r="B179" s="253"/>
      <c r="C179" s="399" t="s">
        <v>171</v>
      </c>
      <c r="D179" s="400"/>
      <c r="E179" s="253"/>
      <c r="F179" s="258"/>
      <c r="G179" s="253"/>
      <c r="H179" s="253"/>
      <c r="I179" s="253"/>
      <c r="J179" s="253"/>
      <c r="K179" s="253"/>
      <c r="L179" s="253"/>
      <c r="M179" s="253"/>
      <c r="N179" s="253"/>
      <c r="O179" s="258"/>
      <c r="P179" s="253"/>
      <c r="Q179" s="253"/>
      <c r="R179" s="253"/>
      <c r="S179" s="253"/>
      <c r="T179" s="253"/>
      <c r="U179" s="253"/>
      <c r="V179" s="253"/>
      <c r="W179" s="253"/>
      <c r="X179" s="253"/>
      <c r="Y179" s="253"/>
      <c r="Z179" s="253"/>
      <c r="AA179" s="253"/>
      <c r="AB179" s="253"/>
      <c r="AC179" s="253"/>
      <c r="AD179" s="253"/>
      <c r="AE179" s="253"/>
      <c r="AF179" s="253"/>
      <c r="AG179" s="253"/>
      <c r="AH179" s="253"/>
      <c r="AI179" s="253"/>
      <c r="AJ179" s="253"/>
      <c r="AK179" s="266"/>
      <c r="AL179" s="414"/>
    </row>
    <row r="180" spans="1:38" ht="12" thickBot="1">
      <c r="A180" s="275"/>
      <c r="B180" s="253"/>
      <c r="C180" s="390"/>
      <c r="D180" s="401"/>
      <c r="E180" s="255"/>
      <c r="F180" s="256"/>
      <c r="G180" s="253"/>
      <c r="H180" s="253"/>
      <c r="I180" s="253"/>
      <c r="J180" s="253"/>
      <c r="K180" s="253"/>
      <c r="L180" s="253"/>
      <c r="M180" s="253"/>
      <c r="N180" s="253"/>
      <c r="O180" s="258"/>
      <c r="P180" s="253"/>
      <c r="Q180" s="253"/>
      <c r="R180" s="253"/>
      <c r="S180" s="253"/>
      <c r="T180" s="253"/>
      <c r="U180" s="253"/>
      <c r="V180" s="253"/>
      <c r="W180" s="253"/>
      <c r="X180" s="253"/>
      <c r="Y180" s="253"/>
      <c r="Z180" s="253"/>
      <c r="AA180" s="253"/>
      <c r="AB180" s="253"/>
      <c r="AC180" s="253"/>
      <c r="AD180" s="253"/>
      <c r="AE180" s="253"/>
      <c r="AF180" s="253"/>
      <c r="AG180" s="253"/>
      <c r="AH180" s="253"/>
      <c r="AI180" s="253"/>
      <c r="AJ180" s="253"/>
      <c r="AK180" s="266"/>
      <c r="AL180" s="414"/>
    </row>
    <row r="181" spans="1:38" ht="14.45">
      <c r="A181" s="275"/>
      <c r="B181" s="253"/>
      <c r="C181" s="177" t="s">
        <v>129</v>
      </c>
      <c r="D181" s="139">
        <v>2031</v>
      </c>
      <c r="E181" s="253"/>
      <c r="F181" s="253"/>
      <c r="G181" s="253"/>
      <c r="H181" s="253"/>
      <c r="I181" s="253"/>
      <c r="J181" s="253"/>
      <c r="K181" s="253"/>
      <c r="L181" s="253"/>
      <c r="M181" s="253"/>
      <c r="N181" s="253"/>
      <c r="O181" s="258"/>
      <c r="P181" s="253"/>
      <c r="Q181" s="253"/>
      <c r="R181" s="253"/>
      <c r="S181" s="253"/>
      <c r="T181" s="253"/>
      <c r="U181" s="253"/>
      <c r="V181" s="253"/>
      <c r="W181" s="253"/>
      <c r="X181" s="253"/>
      <c r="Y181" s="253"/>
      <c r="Z181" s="253"/>
      <c r="AA181" s="253"/>
      <c r="AB181" s="253"/>
      <c r="AC181" s="253"/>
      <c r="AD181" s="253"/>
      <c r="AE181" s="253"/>
      <c r="AF181" s="253"/>
      <c r="AG181" s="253"/>
      <c r="AH181" s="253"/>
      <c r="AI181" s="253"/>
      <c r="AJ181" s="253"/>
      <c r="AK181" s="266"/>
      <c r="AL181" s="414"/>
    </row>
    <row r="182" spans="1:38" ht="14.45">
      <c r="A182" s="275"/>
      <c r="B182" s="258"/>
      <c r="C182" s="64" t="s">
        <v>172</v>
      </c>
      <c r="D182" s="139" cm="1">
        <f t="array" ref="D182">INDEX(Added_Capacity__MVA__Option_1,0,7)</f>
        <v>0</v>
      </c>
      <c r="E182" s="253"/>
      <c r="F182" s="253"/>
      <c r="G182" s="253"/>
      <c r="H182" s="253"/>
      <c r="I182" s="253"/>
      <c r="J182" s="253"/>
      <c r="K182" s="253"/>
      <c r="L182" s="253"/>
      <c r="M182" s="253"/>
      <c r="N182" s="253"/>
      <c r="O182" s="258"/>
      <c r="P182" s="253"/>
      <c r="Q182" s="253"/>
      <c r="R182" s="253"/>
      <c r="S182" s="253"/>
      <c r="T182" s="253"/>
      <c r="U182" s="253"/>
      <c r="V182" s="253"/>
      <c r="W182" s="253"/>
      <c r="X182" s="253"/>
      <c r="Y182" s="253"/>
      <c r="Z182" s="253"/>
      <c r="AA182" s="253"/>
      <c r="AB182" s="253"/>
      <c r="AC182" s="253"/>
      <c r="AD182" s="253"/>
      <c r="AE182" s="253"/>
      <c r="AF182" s="253"/>
      <c r="AG182" s="253"/>
      <c r="AH182" s="253"/>
      <c r="AI182" s="253"/>
      <c r="AJ182" s="253"/>
      <c r="AK182" s="266"/>
      <c r="AL182" s="414"/>
    </row>
    <row r="183" spans="1:38" ht="14.45">
      <c r="A183" s="275"/>
      <c r="B183" s="258"/>
      <c r="C183" s="64" t="s">
        <v>173</v>
      </c>
      <c r="D183" s="139" cm="1">
        <f t="array" ref="D183">INDEX(Added_Capacity__MVA__Option_1_N_1,0,7)</f>
        <v>0</v>
      </c>
      <c r="E183" s="253"/>
      <c r="F183" s="253"/>
      <c r="G183" s="253"/>
      <c r="H183" s="253"/>
      <c r="I183" s="253"/>
      <c r="J183" s="253"/>
      <c r="K183" s="253"/>
      <c r="L183" s="253"/>
      <c r="M183" s="253"/>
      <c r="N183" s="253"/>
      <c r="O183" s="258"/>
      <c r="P183" s="253"/>
      <c r="Q183" s="253"/>
      <c r="R183" s="253"/>
      <c r="S183" s="253"/>
      <c r="T183" s="253"/>
      <c r="U183" s="253"/>
      <c r="V183" s="253"/>
      <c r="W183" s="253"/>
      <c r="X183" s="253"/>
      <c r="Y183" s="253"/>
      <c r="Z183" s="253"/>
      <c r="AA183" s="253"/>
      <c r="AB183" s="253"/>
      <c r="AC183" s="253"/>
      <c r="AD183" s="253"/>
      <c r="AE183" s="253"/>
      <c r="AF183" s="253"/>
      <c r="AG183" s="253"/>
      <c r="AH183" s="253"/>
      <c r="AI183" s="253"/>
      <c r="AJ183" s="253"/>
      <c r="AK183" s="266"/>
      <c r="AL183" s="414"/>
    </row>
    <row r="184" spans="1:38" ht="15" thickBot="1">
      <c r="A184" s="275"/>
      <c r="B184" s="258"/>
      <c r="C184" s="178" t="s">
        <v>174</v>
      </c>
      <c r="D184" s="145" cm="1">
        <f t="array" ref="D184">INDEX(Added_Capacity__MVA__Option_1_N_2,0,7)</f>
        <v>0</v>
      </c>
      <c r="E184" s="253"/>
      <c r="F184" s="253"/>
      <c r="G184" s="253"/>
      <c r="H184" s="253"/>
      <c r="I184" s="253"/>
      <c r="J184" s="253"/>
      <c r="K184" s="253"/>
      <c r="L184" s="253"/>
      <c r="M184" s="253"/>
      <c r="N184" s="253"/>
      <c r="O184" s="258"/>
      <c r="P184" s="253"/>
      <c r="Q184" s="253"/>
      <c r="R184" s="253"/>
      <c r="S184" s="253"/>
      <c r="T184" s="253"/>
      <c r="U184" s="253"/>
      <c r="V184" s="253"/>
      <c r="W184" s="253"/>
      <c r="X184" s="253"/>
      <c r="Y184" s="253"/>
      <c r="Z184" s="253"/>
      <c r="AA184" s="253"/>
      <c r="AB184" s="253"/>
      <c r="AC184" s="253"/>
      <c r="AD184" s="253"/>
      <c r="AE184" s="253"/>
      <c r="AF184" s="253"/>
      <c r="AG184" s="253"/>
      <c r="AH184" s="253"/>
      <c r="AI184" s="253"/>
      <c r="AJ184" s="253"/>
      <c r="AK184" s="266"/>
      <c r="AL184" s="414"/>
    </row>
    <row r="185" spans="1:38">
      <c r="A185" s="275"/>
      <c r="B185" s="253"/>
      <c r="C185" s="253"/>
      <c r="D185" s="253"/>
      <c r="E185" s="253"/>
      <c r="F185" s="253"/>
      <c r="G185" s="253"/>
      <c r="H185" s="253"/>
      <c r="I185" s="253"/>
      <c r="J185" s="253"/>
      <c r="K185" s="253"/>
      <c r="L185" s="253"/>
      <c r="M185" s="253"/>
      <c r="N185" s="253"/>
      <c r="O185" s="258"/>
      <c r="P185" s="253"/>
      <c r="Q185" s="253"/>
      <c r="R185" s="253"/>
      <c r="S185" s="253"/>
      <c r="T185" s="253"/>
      <c r="U185" s="253"/>
      <c r="V185" s="253"/>
      <c r="W185" s="253"/>
      <c r="X185" s="253"/>
      <c r="Y185" s="253"/>
      <c r="Z185" s="253"/>
      <c r="AA185" s="253"/>
      <c r="AB185" s="253"/>
      <c r="AC185" s="253"/>
      <c r="AD185" s="253"/>
      <c r="AE185" s="253"/>
      <c r="AF185" s="253"/>
      <c r="AG185" s="253"/>
      <c r="AH185" s="253"/>
      <c r="AI185" s="253"/>
      <c r="AJ185" s="253"/>
      <c r="AK185" s="266"/>
      <c r="AL185" s="414"/>
    </row>
    <row r="186" spans="1:38">
      <c r="A186" s="275"/>
      <c r="B186" s="253"/>
      <c r="C186" s="253"/>
      <c r="D186" s="253"/>
      <c r="E186" s="253"/>
      <c r="F186" s="253"/>
      <c r="G186" s="253"/>
      <c r="H186" s="253"/>
      <c r="I186" s="253"/>
      <c r="J186" s="253"/>
      <c r="K186" s="253"/>
      <c r="L186" s="253"/>
      <c r="M186" s="253"/>
      <c r="N186" s="253"/>
      <c r="O186" s="258"/>
      <c r="P186" s="253"/>
      <c r="Q186" s="253"/>
      <c r="R186" s="253"/>
      <c r="S186" s="253"/>
      <c r="T186" s="253"/>
      <c r="U186" s="253"/>
      <c r="V186" s="253"/>
      <c r="W186" s="253"/>
      <c r="X186" s="253"/>
      <c r="Y186" s="253"/>
      <c r="Z186" s="253"/>
      <c r="AA186" s="253"/>
      <c r="AB186" s="253"/>
      <c r="AC186" s="253"/>
      <c r="AD186" s="253"/>
      <c r="AE186" s="253"/>
      <c r="AF186" s="253"/>
      <c r="AG186" s="253"/>
      <c r="AH186" s="253"/>
      <c r="AI186" s="253"/>
      <c r="AJ186" s="253"/>
      <c r="AK186" s="266"/>
      <c r="AL186" s="414"/>
    </row>
    <row r="187" spans="1:38" ht="12" thickBot="1">
      <c r="A187" s="275"/>
      <c r="B187" s="253"/>
      <c r="C187" s="253"/>
      <c r="D187" s="253"/>
      <c r="E187" s="253"/>
      <c r="F187" s="253"/>
      <c r="G187" s="253"/>
      <c r="H187" s="253"/>
      <c r="I187" s="253"/>
      <c r="J187" s="253"/>
      <c r="K187" s="253"/>
      <c r="L187" s="253"/>
      <c r="M187" s="253"/>
      <c r="N187" s="253"/>
      <c r="O187" s="258"/>
      <c r="P187" s="253"/>
      <c r="Q187" s="253"/>
      <c r="R187" s="253"/>
      <c r="S187" s="253"/>
      <c r="T187" s="253"/>
      <c r="U187" s="253"/>
      <c r="V187" s="253"/>
      <c r="W187" s="253"/>
      <c r="X187" s="253"/>
      <c r="Y187" s="253"/>
      <c r="Z187" s="253"/>
      <c r="AA187" s="253"/>
      <c r="AB187" s="253"/>
      <c r="AC187" s="253"/>
      <c r="AD187" s="253"/>
      <c r="AE187" s="253"/>
      <c r="AF187" s="253"/>
      <c r="AG187" s="253"/>
      <c r="AH187" s="253"/>
      <c r="AI187" s="253"/>
      <c r="AJ187" s="253"/>
      <c r="AK187" s="266"/>
      <c r="AL187" s="414"/>
    </row>
    <row r="188" spans="1:38">
      <c r="A188" s="275"/>
      <c r="B188" s="253"/>
      <c r="C188" s="399" t="s">
        <v>175</v>
      </c>
      <c r="D188" s="400"/>
      <c r="E188" s="253"/>
      <c r="F188" s="253"/>
      <c r="G188" s="253"/>
      <c r="H188" s="253"/>
      <c r="I188" s="253"/>
      <c r="J188" s="253"/>
      <c r="K188" s="253"/>
      <c r="L188" s="253"/>
      <c r="M188" s="253"/>
      <c r="N188" s="253"/>
      <c r="O188" s="258"/>
      <c r="P188" s="253"/>
      <c r="Q188" s="253"/>
      <c r="R188" s="253"/>
      <c r="S188" s="253"/>
      <c r="T188" s="253"/>
      <c r="U188" s="253"/>
      <c r="V188" s="253"/>
      <c r="W188" s="253"/>
      <c r="X188" s="253"/>
      <c r="Y188" s="253"/>
      <c r="Z188" s="253"/>
      <c r="AA188" s="253"/>
      <c r="AB188" s="253"/>
      <c r="AC188" s="253"/>
      <c r="AD188" s="253"/>
      <c r="AE188" s="253"/>
      <c r="AF188" s="253"/>
      <c r="AG188" s="253"/>
      <c r="AH188" s="253"/>
      <c r="AI188" s="253"/>
      <c r="AJ188" s="253"/>
      <c r="AK188" s="266"/>
      <c r="AL188" s="414"/>
    </row>
    <row r="189" spans="1:38" ht="12" thickBot="1">
      <c r="A189" s="275"/>
      <c r="B189" s="253"/>
      <c r="C189" s="390"/>
      <c r="D189" s="401"/>
      <c r="E189" s="255"/>
      <c r="F189" s="262"/>
      <c r="G189" s="262"/>
      <c r="H189" s="262"/>
      <c r="I189" s="262"/>
      <c r="J189" s="262"/>
      <c r="K189" s="262"/>
      <c r="L189" s="262"/>
      <c r="M189" s="262"/>
      <c r="N189" s="262"/>
      <c r="O189" s="256"/>
      <c r="P189" s="253"/>
      <c r="Q189" s="253"/>
      <c r="R189" s="253"/>
      <c r="S189" s="253"/>
      <c r="T189" s="253"/>
      <c r="U189" s="253"/>
      <c r="V189" s="253"/>
      <c r="W189" s="253"/>
      <c r="X189" s="253"/>
      <c r="Y189" s="253"/>
      <c r="Z189" s="253"/>
      <c r="AA189" s="253"/>
      <c r="AB189" s="253"/>
      <c r="AC189" s="253"/>
      <c r="AD189" s="253"/>
      <c r="AE189" s="253"/>
      <c r="AF189" s="253"/>
      <c r="AG189" s="253"/>
      <c r="AH189" s="253"/>
      <c r="AI189" s="253"/>
      <c r="AJ189" s="253"/>
      <c r="AK189" s="266"/>
      <c r="AL189" s="414"/>
    </row>
    <row r="190" spans="1:38" ht="15" thickBot="1">
      <c r="A190" s="275"/>
      <c r="B190" s="253"/>
      <c r="C190" s="178" t="s">
        <v>176</v>
      </c>
      <c r="D190" s="145">
        <f>PowerFactor</f>
        <v>0.99</v>
      </c>
      <c r="E190" s="253"/>
      <c r="F190" s="253"/>
      <c r="G190" s="253"/>
      <c r="H190" s="253"/>
      <c r="I190" s="253"/>
      <c r="J190" s="253"/>
      <c r="K190" s="253"/>
      <c r="L190" s="253"/>
      <c r="M190" s="253"/>
      <c r="N190" s="253"/>
      <c r="O190" s="253"/>
      <c r="P190" s="253"/>
      <c r="Q190" s="253"/>
      <c r="R190" s="253"/>
      <c r="S190" s="253"/>
      <c r="T190" s="253"/>
      <c r="U190" s="253"/>
      <c r="V190" s="253"/>
      <c r="W190" s="253"/>
      <c r="X190" s="253"/>
      <c r="Y190" s="253"/>
      <c r="Z190" s="253"/>
      <c r="AA190" s="253"/>
      <c r="AB190" s="253"/>
      <c r="AC190" s="253"/>
      <c r="AD190" s="253"/>
      <c r="AE190" s="253"/>
      <c r="AF190" s="253"/>
      <c r="AG190" s="253"/>
      <c r="AH190" s="253"/>
      <c r="AI190" s="253"/>
      <c r="AJ190" s="253"/>
      <c r="AK190" s="266"/>
      <c r="AL190" s="414"/>
    </row>
    <row r="191" spans="1:38" ht="12" thickBot="1">
      <c r="A191" s="263"/>
      <c r="B191" s="264"/>
      <c r="C191" s="264"/>
      <c r="D191" s="264"/>
      <c r="E191" s="264"/>
      <c r="F191" s="264"/>
      <c r="G191" s="264"/>
      <c r="H191" s="264"/>
      <c r="I191" s="264"/>
      <c r="J191" s="264"/>
      <c r="K191" s="264"/>
      <c r="L191" s="264"/>
      <c r="M191" s="264"/>
      <c r="N191" s="264"/>
      <c r="O191" s="264"/>
      <c r="P191" s="264"/>
      <c r="Q191" s="264"/>
      <c r="R191" s="264"/>
      <c r="S191" s="264"/>
      <c r="T191" s="264"/>
      <c r="U191" s="264"/>
      <c r="V191" s="264"/>
      <c r="W191" s="264"/>
      <c r="X191" s="264"/>
      <c r="Y191" s="264"/>
      <c r="Z191" s="264"/>
      <c r="AA191" s="264"/>
      <c r="AB191" s="264"/>
      <c r="AC191" s="264"/>
      <c r="AD191" s="264"/>
      <c r="AE191" s="264"/>
      <c r="AF191" s="264"/>
      <c r="AG191" s="264"/>
      <c r="AH191" s="264"/>
      <c r="AI191" s="264"/>
      <c r="AJ191" s="264"/>
      <c r="AK191" s="272"/>
      <c r="AL191" s="414"/>
    </row>
    <row r="192" spans="1:38">
      <c r="D192" s="140"/>
      <c r="E192" s="140"/>
      <c r="F192" s="140"/>
      <c r="G192" s="140"/>
      <c r="H192" s="140"/>
      <c r="I192" s="140"/>
      <c r="J192" s="140"/>
      <c r="K192" s="140"/>
      <c r="L192" s="140"/>
      <c r="M192" s="442" t="s">
        <v>113</v>
      </c>
      <c r="N192" s="442"/>
      <c r="O192" s="442"/>
      <c r="P192" s="442"/>
      <c r="Q192" s="442"/>
      <c r="R192" s="442"/>
      <c r="S192" s="442"/>
      <c r="T192" s="442"/>
      <c r="U192" s="442"/>
      <c r="V192" s="442"/>
      <c r="W192" s="442"/>
      <c r="X192" s="442"/>
      <c r="Y192" s="442"/>
      <c r="Z192" s="442"/>
      <c r="AA192" s="442"/>
      <c r="AB192" s="442"/>
      <c r="AC192" s="442"/>
      <c r="AD192" s="442"/>
      <c r="AE192" s="442"/>
      <c r="AF192" s="442"/>
      <c r="AG192" s="442"/>
      <c r="AH192" s="442"/>
      <c r="AI192" s="442"/>
      <c r="AJ192" s="442"/>
      <c r="AK192" s="442"/>
    </row>
    <row r="193" spans="6:17">
      <c r="F193" s="140"/>
      <c r="G193" s="140"/>
      <c r="H193" s="140"/>
      <c r="I193" s="140"/>
      <c r="J193" s="140"/>
      <c r="K193" s="140"/>
      <c r="L193" s="140"/>
      <c r="M193" s="140"/>
      <c r="N193" s="140"/>
      <c r="O193" s="140"/>
      <c r="P193" s="140"/>
      <c r="Q193" s="140"/>
    </row>
    <row r="194" spans="6:17">
      <c r="F194" s="140"/>
      <c r="G194" s="140"/>
      <c r="H194" s="140"/>
      <c r="I194" s="140"/>
      <c r="J194" s="140"/>
      <c r="K194" s="140"/>
      <c r="L194" s="140"/>
      <c r="M194" s="140"/>
      <c r="N194" s="140"/>
      <c r="O194" s="140"/>
      <c r="P194" s="140"/>
      <c r="Q194" s="140"/>
    </row>
    <row r="195" spans="6:17">
      <c r="F195" s="140"/>
      <c r="G195" s="140"/>
      <c r="H195" s="140"/>
      <c r="I195" s="140"/>
      <c r="J195" s="140"/>
      <c r="K195" s="140"/>
      <c r="L195" s="140"/>
      <c r="M195" s="140"/>
      <c r="N195" s="140"/>
      <c r="O195" s="140"/>
      <c r="P195" s="140"/>
      <c r="Q195" s="140"/>
    </row>
    <row r="196" spans="6:17">
      <c r="F196" s="140"/>
      <c r="G196" s="140"/>
      <c r="H196" s="140"/>
      <c r="I196" s="140"/>
      <c r="J196" s="140"/>
      <c r="K196" s="140"/>
      <c r="L196" s="140"/>
      <c r="M196" s="140"/>
      <c r="N196" s="140"/>
      <c r="O196" s="140"/>
      <c r="P196" s="140"/>
      <c r="Q196" s="140"/>
    </row>
    <row r="197" spans="6:17">
      <c r="F197" s="140"/>
      <c r="G197" s="140"/>
      <c r="H197" s="140"/>
      <c r="I197" s="140"/>
      <c r="J197" s="140"/>
      <c r="K197" s="140"/>
      <c r="L197" s="140"/>
      <c r="M197" s="140"/>
      <c r="N197" s="140"/>
      <c r="O197" s="140"/>
      <c r="P197" s="140"/>
      <c r="Q197" s="140"/>
    </row>
    <row r="198" spans="6:17">
      <c r="F198" s="140"/>
      <c r="G198" s="140"/>
      <c r="H198" s="140"/>
      <c r="I198" s="140"/>
      <c r="J198" s="140"/>
      <c r="K198" s="140"/>
      <c r="L198" s="140"/>
      <c r="M198" s="140"/>
      <c r="N198" s="140"/>
      <c r="O198" s="140"/>
      <c r="P198" s="140"/>
      <c r="Q198" s="140"/>
    </row>
    <row r="199" spans="6:17">
      <c r="F199" s="140"/>
      <c r="G199" s="140"/>
      <c r="H199" s="140"/>
      <c r="I199" s="140"/>
      <c r="J199" s="140"/>
      <c r="K199" s="140"/>
      <c r="L199" s="140"/>
      <c r="M199" s="140"/>
      <c r="N199" s="140"/>
      <c r="O199" s="140"/>
      <c r="P199" s="140"/>
      <c r="Q199" s="140"/>
    </row>
    <row r="200" spans="6:17">
      <c r="F200" s="140"/>
      <c r="G200" s="140"/>
      <c r="H200" s="140"/>
      <c r="I200" s="140"/>
      <c r="J200" s="140"/>
      <c r="K200" s="140"/>
      <c r="L200" s="140"/>
      <c r="M200" s="140"/>
      <c r="N200" s="140"/>
      <c r="O200" s="140"/>
      <c r="P200" s="140"/>
      <c r="Q200" s="140"/>
    </row>
    <row r="201" spans="6:17">
      <c r="F201" s="140"/>
      <c r="G201" s="140"/>
      <c r="H201" s="140"/>
      <c r="I201" s="140"/>
      <c r="J201" s="140"/>
      <c r="K201" s="140"/>
      <c r="L201" s="140"/>
      <c r="M201" s="140"/>
      <c r="N201" s="140"/>
      <c r="O201" s="140"/>
      <c r="P201" s="140"/>
      <c r="Q201" s="140"/>
    </row>
  </sheetData>
  <mergeCells count="46">
    <mergeCell ref="Q65:R66"/>
    <mergeCell ref="Q97:R98"/>
    <mergeCell ref="AF2:AJ2"/>
    <mergeCell ref="M192:AK192"/>
    <mergeCell ref="U127:V128"/>
    <mergeCell ref="Y127:Z128"/>
    <mergeCell ref="U33:V34"/>
    <mergeCell ref="Y33:Z34"/>
    <mergeCell ref="U65:V66"/>
    <mergeCell ref="U97:V98"/>
    <mergeCell ref="Y97:Z98"/>
    <mergeCell ref="Y65:Z66"/>
    <mergeCell ref="AL1:AL191"/>
    <mergeCell ref="G2:S2"/>
    <mergeCell ref="C188:D189"/>
    <mergeCell ref="C78:E79"/>
    <mergeCell ref="C108:E109"/>
    <mergeCell ref="C138:E139"/>
    <mergeCell ref="K62:M63"/>
    <mergeCell ref="K93:M94"/>
    <mergeCell ref="K124:M125"/>
    <mergeCell ref="C38:D39"/>
    <mergeCell ref="C43:D44"/>
    <mergeCell ref="C48:E49"/>
    <mergeCell ref="C168:E168"/>
    <mergeCell ref="H168:I169"/>
    <mergeCell ref="C179:D180"/>
    <mergeCell ref="AI17:AJ18"/>
    <mergeCell ref="C25:D26"/>
    <mergeCell ref="C33:D34"/>
    <mergeCell ref="G33:H34"/>
    <mergeCell ref="K33:M34"/>
    <mergeCell ref="Q33:R34"/>
    <mergeCell ref="C9:D10"/>
    <mergeCell ref="G9:K10"/>
    <mergeCell ref="C17:D18"/>
    <mergeCell ref="AF17:AG18"/>
    <mergeCell ref="C2:E2"/>
    <mergeCell ref="D174:E174"/>
    <mergeCell ref="D175:E175"/>
    <mergeCell ref="Q127:R128"/>
    <mergeCell ref="D169:E169"/>
    <mergeCell ref="D170:E170"/>
    <mergeCell ref="D171:E171"/>
    <mergeCell ref="D172:E172"/>
    <mergeCell ref="D173:E173"/>
  </mergeCells>
  <hyperlinks>
    <hyperlink ref="Q33" r:id="rId1" xr:uid="{E2994C8D-E6EC-4A3B-A0D4-89617ADCDE0E}"/>
    <hyperlink ref="AF20" r:id="rId2" xr:uid="{41526B9F-DF8F-455E-95E5-0A116AB4557C}"/>
    <hyperlink ref="AI20" r:id="rId3" xr:uid="{44549316-54DF-4E1A-8F7B-BF568F6DD4B8}"/>
    <hyperlink ref="Q97" r:id="rId4" display="E@R" xr:uid="{87F67A5C-1C38-411F-9F11-F66F5F6415EC}"/>
    <hyperlink ref="Q127" r:id="rId5" display="E@R" xr:uid="{BB5694A7-63B2-4858-9325-1F37B9783580}"/>
    <hyperlink ref="Q65" r:id="rId6" display="E@R" xr:uid="{F31BBD2E-C3DF-452E-B56D-E453F37710D7}"/>
    <hyperlink ref="U127" r:id="rId7" display="E@R" xr:uid="{445B3AEF-B377-4B14-9D49-D9FD7C1BEBD5}"/>
    <hyperlink ref="Y127" r:id="rId8" display="E@R" xr:uid="{4AEC5804-FF55-446B-898A-88A6714E48F8}"/>
    <hyperlink ref="U33" r:id="rId9" xr:uid="{221DEE38-42D3-4996-A341-DD01F77B17E2}"/>
    <hyperlink ref="Y33" r:id="rId10" xr:uid="{AE07C688-995B-4609-8490-9E2ED1946E56}"/>
    <hyperlink ref="U65" r:id="rId11" display="E@R" xr:uid="{D0BEEF1B-9B83-43CE-8349-9E537F20A837}"/>
    <hyperlink ref="U97" r:id="rId12" display="E@R" xr:uid="{C2148751-AC4F-4954-82A8-99A1DBA231AE}"/>
    <hyperlink ref="Y97" r:id="rId13" display="E@R" xr:uid="{48AA2574-21CA-4F36-BDAB-8E25F29AD94E}"/>
    <hyperlink ref="Y65" r:id="rId14" display="E@R" xr:uid="{7892543B-0C31-4CB0-B59E-C421F559AFC3}"/>
  </hyperlinks>
  <pageMargins left="0.7" right="0.7" top="0.75" bottom="0.75" header="0.3" footer="0.3"/>
  <headerFooter>
    <oddFooter>&amp;C_x000D_&amp;1#&amp;"Century Gothic"&amp;7&amp;K7F7F7F BUSINESS USE ONLY</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C88B-42BA-40B4-B366-D68FD832C50B}">
  <sheetPr codeName="Sheet7">
    <tabColor rgb="FF00856C"/>
  </sheetPr>
  <dimension ref="A1:D8"/>
  <sheetViews>
    <sheetView workbookViewId="0">
      <selection activeCell="C7" sqref="C7"/>
    </sheetView>
  </sheetViews>
  <sheetFormatPr defaultRowHeight="11.45"/>
  <cols>
    <col min="2" max="2" width="26.7109375" customWidth="1"/>
    <col min="4" max="4" width="12" bestFit="1" customWidth="1"/>
  </cols>
  <sheetData>
    <row r="1" spans="1:4" ht="12">
      <c r="A1" s="443" t="s">
        <v>177</v>
      </c>
      <c r="B1" s="443"/>
    </row>
    <row r="2" spans="1:4">
      <c r="A2" s="444" t="str">
        <f ca="1">IF(AND(C5="Good",C6="Good",C7="Good",C8="Good")=TRUE,"Good","Bad")</f>
        <v>Good</v>
      </c>
      <c r="B2" s="444"/>
    </row>
    <row r="4" spans="1:4" ht="12">
      <c r="A4" s="159" t="s">
        <v>178</v>
      </c>
      <c r="B4" s="159" t="s">
        <v>179</v>
      </c>
      <c r="C4" s="159" t="s">
        <v>180</v>
      </c>
      <c r="D4" s="159" t="s">
        <v>181</v>
      </c>
    </row>
    <row r="5" spans="1:4">
      <c r="A5">
        <v>1</v>
      </c>
      <c r="B5" t="s">
        <v>182</v>
      </c>
      <c r="C5" s="172" t="str" cm="1">
        <f t="array" ref="C5">IF(AND(Winter_POE10 &gt;Winter_POE50,Summer_POE10&gt;Summer_POE50),"Good","Bad")</f>
        <v>Good</v>
      </c>
      <c r="D5" t="s">
        <v>183</v>
      </c>
    </row>
    <row r="6" spans="1:4">
      <c r="A6">
        <v>2</v>
      </c>
      <c r="B6" t="s">
        <v>184</v>
      </c>
      <c r="C6" s="172" t="str" cm="1">
        <f t="array" ref="C6">IF(OR(SUM('Key Model Assumption &amp; Inputs'!B46:H46)&lt;&gt;0,SUM('Key Model Assumption &amp; Inputs'!B56:H56)&lt;&gt;0,Planned_Transfers__MVA___Option_1&lt;&gt;0,SUM(FT!D29:J29)&lt;&gt;0),IF(AND(SUM(Base_Case_Winter_POE50)&lt;SUM(Winter_Maximum_Demand__MVA____P50),SUM(Base_Case_Winter_POE10)&lt;SUM(Winter_Maximum_Demand__MVA____P10),SUM(Base_Case_Summer_POE50)&lt;SUM(Summer_Maximum_Demand__MVA____P50),SUM(Base_Case_Summer_POE10)&lt;SUM(Summer_Maximum_Demand__MVA____P10)),"Good","Bad"),IF(AND(SUM(Base_Case_Winter_POE50)=SUM(Winter_Maximum_Demand__MVA____P50),SUM(Base_Case_Winter_POE10)=SUM(Winter_Maximum_Demand__MVA____P10),SUM(Base_Case_Summer_POE50)=SUM(Summer_Maximum_Demand__MVA____P50),SUM(Base_Case_Summer_POE10)=SUM(Summer_Maximum_Demand__MVA____P10)),"Good","Bad"))</f>
        <v>Good</v>
      </c>
      <c r="D6" t="s">
        <v>185</v>
      </c>
    </row>
    <row r="7" spans="1:4">
      <c r="A7">
        <v>3</v>
      </c>
      <c r="B7" t="s">
        <v>186</v>
      </c>
      <c r="C7" s="172" t="str">
        <f ca="1">IF(ROUND('Output for AusNet''s NPV model'!H6,10)=ROUND('Modelling Steps Example &amp;  QA'!AJ20,10),"Good","Bad")</f>
        <v>Good</v>
      </c>
      <c r="D7" t="s">
        <v>187</v>
      </c>
    </row>
    <row r="8" spans="1:4">
      <c r="A8">
        <v>4</v>
      </c>
      <c r="B8" t="s">
        <v>188</v>
      </c>
      <c r="C8" s="172" t="str">
        <f ca="1">IF(SUMIF('Customer No. and Vol per Feeder'!F:F,ZSS,'Customer No. and Vol per Feeder'!C:C)=SUM('Locational VCR'!C2:C5)+SUMIFS('Customer No. and Vol per Feeder'!C:C,'Customer No. and Vol per Feeder'!F:F,ZSS,'Customer No. and Vol per Feeder'!A:A,"")+SUMIFS('Customer No. and Vol per Feeder'!C:C,'Customer No. and Vol per Feeder'!F:F,ZSS,'Customer No. and Vol per Feeder'!A:A,"NCONUML"),"Good","Bad")</f>
        <v>Good</v>
      </c>
      <c r="D8" t="s">
        <v>189</v>
      </c>
    </row>
  </sheetData>
  <mergeCells count="2">
    <mergeCell ref="A1:B1"/>
    <mergeCell ref="A2:B2"/>
  </mergeCells>
  <conditionalFormatting sqref="A2:B2">
    <cfRule type="cellIs" dxfId="5" priority="3" operator="equal">
      <formula>"Bad"</formula>
    </cfRule>
    <cfRule type="cellIs" dxfId="4" priority="4" operator="equal">
      <formula>"Good"</formula>
    </cfRule>
  </conditionalFormatting>
  <conditionalFormatting sqref="C5:C8">
    <cfRule type="cellIs" dxfId="3" priority="1" operator="equal">
      <formula>"Bad"</formula>
    </cfRule>
    <cfRule type="cellIs" dxfId="2" priority="2" operator="equal">
      <formula>"Good"</formula>
    </cfRule>
  </conditionalFormatting>
  <pageMargins left="0.7" right="0.7" top="0.75" bottom="0.75" header="0.3" footer="0.3"/>
  <headerFooter>
    <oddFooter>&amp;C_x000D_&amp;1#&amp;"Century Gothic"&amp;7&amp;K7F7F7F BUSINESS USE ONLY</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7C1688-4D55-4F89-B369-505BBAAD4E32}">
  <sheetPr codeName="Sheet9">
    <tabColor rgb="FF7030A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B1A583-1C82-4C9A-934B-FFBF8DEA3C3D}">
  <sheetPr codeName="Sheet58">
    <tabColor rgb="FF7030A0"/>
  </sheetPr>
  <dimension ref="A1:AF55"/>
  <sheetViews>
    <sheetView workbookViewId="0">
      <selection activeCell="B22" sqref="B22"/>
    </sheetView>
  </sheetViews>
  <sheetFormatPr defaultColWidth="9" defaultRowHeight="13.9"/>
  <cols>
    <col min="1" max="1" width="68.140625" style="2" customWidth="1"/>
    <col min="2" max="7" width="12" style="2" bestFit="1" customWidth="1"/>
    <col min="8" max="8" width="14.85546875" style="2" customWidth="1"/>
    <col min="9" max="31" width="12" style="2" bestFit="1" customWidth="1"/>
    <col min="32" max="32" width="8.42578125" style="2" bestFit="1" customWidth="1"/>
    <col min="33" max="16384" width="9" style="2"/>
  </cols>
  <sheetData>
    <row r="1" spans="1:32">
      <c r="A1" s="1" t="s">
        <v>190</v>
      </c>
    </row>
    <row r="2" spans="1:32">
      <c r="A2" s="309" t="s">
        <v>191</v>
      </c>
    </row>
    <row r="3" spans="1:32">
      <c r="A3" s="3" t="s">
        <v>192</v>
      </c>
    </row>
    <row r="4" spans="1:32">
      <c r="A4" s="4" t="str">
        <f>'Key Model Assumption &amp; Inputs'!A9</f>
        <v>Option 1 - Do Nothing / Base Case</v>
      </c>
      <c r="B4" s="4" t="str" cm="1">
        <f t="array" ref="B4:AE4">Time_Period</f>
        <v>FY25</v>
      </c>
      <c r="C4" s="4" t="str">
        <v>FY26</v>
      </c>
      <c r="D4" s="5" t="str">
        <v>FY27</v>
      </c>
      <c r="E4" s="5" t="str">
        <v>FY28</v>
      </c>
      <c r="F4" s="5" t="str">
        <v>FY29</v>
      </c>
      <c r="G4" s="5" t="str">
        <v>FY30</v>
      </c>
      <c r="H4" s="5" t="str">
        <v>FY31</v>
      </c>
      <c r="I4" s="4" t="str">
        <v>FY32</v>
      </c>
      <c r="J4" s="4" t="str">
        <v>FY33</v>
      </c>
      <c r="K4" s="4" t="str">
        <v>FY34</v>
      </c>
      <c r="L4" s="4" t="str">
        <v>FY35</v>
      </c>
      <c r="M4" s="4" t="str">
        <v>FY36</v>
      </c>
      <c r="N4" s="4" t="str">
        <v>FY37</v>
      </c>
      <c r="O4" s="4" t="str">
        <v>FY38</v>
      </c>
      <c r="P4" s="4" t="str">
        <v>FY39</v>
      </c>
      <c r="Q4" s="4" t="str">
        <v>FY40</v>
      </c>
      <c r="R4" s="4" t="str">
        <v>FY41</v>
      </c>
      <c r="S4" s="4" t="str">
        <v>FY42</v>
      </c>
      <c r="T4" s="4" t="str">
        <v>FY43</v>
      </c>
      <c r="U4" s="4" t="str">
        <v>FY44</v>
      </c>
      <c r="V4" s="4" t="str">
        <v>FY45</v>
      </c>
      <c r="W4" s="4" t="str">
        <v>FY46</v>
      </c>
      <c r="X4" s="4" t="str">
        <v>FY47</v>
      </c>
      <c r="Y4" s="4" t="str">
        <v>FY48</v>
      </c>
      <c r="Z4" s="4" t="str">
        <v>FY49</v>
      </c>
      <c r="AA4" s="4" t="str">
        <v>FY50</v>
      </c>
      <c r="AB4" s="4" t="str">
        <v>FY51</v>
      </c>
      <c r="AC4" s="4" t="str">
        <v>FY52</v>
      </c>
      <c r="AD4" s="4" t="str">
        <v>FY53</v>
      </c>
      <c r="AE4" s="4" t="str">
        <v>FY54</v>
      </c>
      <c r="AF4" s="4"/>
    </row>
    <row r="5" spans="1:32">
      <c r="A5" s="6" t="s">
        <v>193</v>
      </c>
      <c r="B5" s="7" cm="1">
        <f t="array" aca="1" ref="B5:AE5" ca="1">Cost_of_EUE_______Option_1/10^6</f>
        <v>1.6419498935695924</v>
      </c>
      <c r="C5" s="166">
        <f ca="1"/>
        <v>1.8592240051506577</v>
      </c>
      <c r="D5" s="7">
        <f ca="1"/>
        <v>2.4085822832920751</v>
      </c>
      <c r="E5" s="7">
        <f ca="1"/>
        <v>2.6662086030513881</v>
      </c>
      <c r="F5" s="7">
        <f ca="1"/>
        <v>2.9365526002320923</v>
      </c>
      <c r="G5" s="7">
        <f ca="1"/>
        <v>3.2473608388875417</v>
      </c>
      <c r="H5" s="7">
        <f ca="1"/>
        <v>3.6251974472914745</v>
      </c>
      <c r="I5" s="7">
        <f ca="1"/>
        <v>4.0053866826233939</v>
      </c>
      <c r="J5" s="7">
        <f ca="1"/>
        <v>4.3586074015270722</v>
      </c>
      <c r="K5" s="7">
        <f ca="1"/>
        <v>4.732152009387125</v>
      </c>
      <c r="L5" s="7">
        <f ca="1"/>
        <v>5.1403496938166038</v>
      </c>
      <c r="M5" s="7">
        <f ca="1"/>
        <v>5.5660363681553005</v>
      </c>
      <c r="N5" s="7">
        <f ca="1"/>
        <v>5.9297288733993465</v>
      </c>
      <c r="O5" s="7">
        <f ca="1"/>
        <v>6.433626489317307</v>
      </c>
      <c r="P5" s="7">
        <f ca="1"/>
        <v>6.8363411160794447</v>
      </c>
      <c r="Q5" s="7">
        <f ca="1"/>
        <v>6.8363411160794447</v>
      </c>
      <c r="R5" s="7">
        <f ca="1"/>
        <v>6.8363411160794447</v>
      </c>
      <c r="S5" s="7">
        <f ca="1"/>
        <v>6.8363411160794447</v>
      </c>
      <c r="T5" s="7">
        <f ca="1"/>
        <v>6.8363411160794447</v>
      </c>
      <c r="U5" s="7">
        <f ca="1"/>
        <v>6.8363411160794447</v>
      </c>
      <c r="V5" s="7">
        <f ca="1"/>
        <v>6.8363411160794447</v>
      </c>
      <c r="W5" s="7">
        <f ca="1"/>
        <v>6.8363411160794447</v>
      </c>
      <c r="X5" s="7">
        <f ca="1"/>
        <v>6.8363411160794447</v>
      </c>
      <c r="Y5" s="7">
        <f ca="1"/>
        <v>6.8363411160794447</v>
      </c>
      <c r="Z5" s="7">
        <f ca="1"/>
        <v>6.8363411160794447</v>
      </c>
      <c r="AA5" s="7">
        <f ca="1"/>
        <v>6.8363411160794447</v>
      </c>
      <c r="AB5" s="7">
        <f ca="1"/>
        <v>6.8363411160794447</v>
      </c>
      <c r="AC5" s="7">
        <f ca="1"/>
        <v>6.8363411160794447</v>
      </c>
      <c r="AD5" s="7">
        <f ca="1"/>
        <v>6.8363411160794447</v>
      </c>
      <c r="AE5" s="7">
        <f ca="1"/>
        <v>6.8363411160794447</v>
      </c>
      <c r="AF5" s="7"/>
    </row>
    <row r="6" spans="1:32">
      <c r="A6" s="9" t="s">
        <v>194</v>
      </c>
      <c r="B6" s="135" cm="1">
        <f t="array" aca="1" ref="B6:AE6" ca="1">Total_EUE__MWh____Option_1</f>
        <v>43.539344710018113</v>
      </c>
      <c r="C6" s="167">
        <f ca="1"/>
        <v>49.300770486614127</v>
      </c>
      <c r="D6" s="135">
        <f ca="1"/>
        <v>63.868023442976906</v>
      </c>
      <c r="E6" s="135">
        <f ca="1"/>
        <v>70.699462810464922</v>
      </c>
      <c r="F6" s="135">
        <f ca="1"/>
        <v>77.868134966437722</v>
      </c>
      <c r="G6" s="135">
        <f ca="1"/>
        <v>86.109791483807953</v>
      </c>
      <c r="H6" s="135">
        <f ca="1"/>
        <v>96.128829459198954</v>
      </c>
      <c r="I6" s="135">
        <f ca="1"/>
        <v>106.21025169807622</v>
      </c>
      <c r="J6" s="135">
        <f ca="1"/>
        <v>115.5765537388978</v>
      </c>
      <c r="K6" s="135">
        <f ca="1"/>
        <v>125.48178136483331</v>
      </c>
      <c r="L6" s="135">
        <f ca="1"/>
        <v>136.30589954396274</v>
      </c>
      <c r="M6" s="135">
        <f ca="1"/>
        <v>147.59377070560984</v>
      </c>
      <c r="N6" s="135">
        <f ca="1"/>
        <v>157.23775157024238</v>
      </c>
      <c r="O6" s="135">
        <f ca="1"/>
        <v>170.59953080840921</v>
      </c>
      <c r="P6" s="135">
        <f ca="1"/>
        <v>181.27825555088251</v>
      </c>
      <c r="Q6" s="135">
        <f ca="1"/>
        <v>181.27825555088251</v>
      </c>
      <c r="R6" s="135">
        <f ca="1"/>
        <v>181.27825555088251</v>
      </c>
      <c r="S6" s="135">
        <f ca="1"/>
        <v>181.27825555088251</v>
      </c>
      <c r="T6" s="135">
        <f ca="1"/>
        <v>181.27825555088251</v>
      </c>
      <c r="U6" s="135">
        <f ca="1"/>
        <v>181.27825555088251</v>
      </c>
      <c r="V6" s="135">
        <f ca="1"/>
        <v>181.27825555088251</v>
      </c>
      <c r="W6" s="135">
        <f ca="1"/>
        <v>181.27825555088251</v>
      </c>
      <c r="X6" s="135">
        <f ca="1"/>
        <v>181.27825555088251</v>
      </c>
      <c r="Y6" s="135">
        <f ca="1"/>
        <v>181.27825555088251</v>
      </c>
      <c r="Z6" s="135">
        <f ca="1"/>
        <v>181.27825555088251</v>
      </c>
      <c r="AA6" s="135">
        <f ca="1"/>
        <v>181.27825555088251</v>
      </c>
      <c r="AB6" s="135">
        <f ca="1"/>
        <v>181.27825555088251</v>
      </c>
      <c r="AC6" s="135">
        <f ca="1"/>
        <v>181.27825555088251</v>
      </c>
      <c r="AD6" s="135">
        <f ca="1"/>
        <v>181.27825555088251</v>
      </c>
      <c r="AE6" s="135">
        <f ca="1"/>
        <v>181.27825555088251</v>
      </c>
    </row>
    <row r="7" spans="1:32">
      <c r="A7" s="9"/>
      <c r="B7" s="135"/>
      <c r="C7" s="167"/>
      <c r="D7" s="135"/>
      <c r="E7" s="135"/>
      <c r="F7" s="135"/>
      <c r="G7" s="135"/>
      <c r="H7" s="361"/>
      <c r="I7" s="135"/>
      <c r="J7" s="135"/>
      <c r="K7" s="135"/>
      <c r="L7" s="135"/>
      <c r="M7" s="135"/>
      <c r="N7" s="135"/>
      <c r="O7" s="135"/>
      <c r="P7" s="135"/>
      <c r="Q7" s="135"/>
      <c r="R7" s="135"/>
      <c r="S7" s="135"/>
      <c r="T7" s="135"/>
      <c r="U7" s="135"/>
      <c r="V7" s="135"/>
      <c r="W7" s="135"/>
      <c r="X7" s="135"/>
      <c r="Y7" s="135"/>
      <c r="Z7" s="135"/>
      <c r="AA7" s="135"/>
      <c r="AB7" s="135"/>
      <c r="AC7" s="135"/>
      <c r="AD7" s="135"/>
      <c r="AE7" s="135"/>
    </row>
    <row r="8" spans="1:32">
      <c r="A8" s="3" t="s">
        <v>195</v>
      </c>
    </row>
    <row r="9" spans="1:32">
      <c r="A9" s="4" t="str">
        <f>'Key Model Assumption &amp; Inputs'!A10</f>
        <v>Option 2 - 1A New PHS ZSS + Four new feeders</v>
      </c>
      <c r="B9" s="4" t="str" cm="1">
        <f t="array" ref="B9:AE9">Time_Period</f>
        <v>FY25</v>
      </c>
      <c r="C9" s="4" t="str">
        <v>FY26</v>
      </c>
      <c r="D9" s="5" t="str">
        <v>FY27</v>
      </c>
      <c r="E9" s="5" t="str">
        <v>FY28</v>
      </c>
      <c r="F9" s="5" t="str">
        <v>FY29</v>
      </c>
      <c r="G9" s="5" t="str">
        <v>FY30</v>
      </c>
      <c r="H9" s="5" t="str">
        <v>FY31</v>
      </c>
      <c r="I9" s="4" t="str">
        <v>FY32</v>
      </c>
      <c r="J9" s="4" t="str">
        <v>FY33</v>
      </c>
      <c r="K9" s="4" t="str">
        <v>FY34</v>
      </c>
      <c r="L9" s="4" t="str">
        <v>FY35</v>
      </c>
      <c r="M9" s="4" t="str">
        <v>FY36</v>
      </c>
      <c r="N9" s="4" t="str">
        <v>FY37</v>
      </c>
      <c r="O9" s="4" t="str">
        <v>FY38</v>
      </c>
      <c r="P9" s="4" t="str">
        <v>FY39</v>
      </c>
      <c r="Q9" s="4" t="str">
        <v>FY40</v>
      </c>
      <c r="R9" s="4" t="str">
        <v>FY41</v>
      </c>
      <c r="S9" s="4" t="str">
        <v>FY42</v>
      </c>
      <c r="T9" s="4" t="str">
        <v>FY43</v>
      </c>
      <c r="U9" s="4" t="str">
        <v>FY44</v>
      </c>
      <c r="V9" s="4" t="str">
        <v>FY45</v>
      </c>
      <c r="W9" s="4" t="str">
        <v>FY46</v>
      </c>
      <c r="X9" s="4" t="str">
        <v>FY47</v>
      </c>
      <c r="Y9" s="4" t="str">
        <v>FY48</v>
      </c>
      <c r="Z9" s="4" t="str">
        <v>FY49</v>
      </c>
      <c r="AA9" s="4" t="str">
        <v>FY50</v>
      </c>
      <c r="AB9" s="4" t="str">
        <v>FY51</v>
      </c>
      <c r="AC9" s="4" t="str">
        <v>FY52</v>
      </c>
      <c r="AD9" s="4" t="str">
        <v>FY53</v>
      </c>
      <c r="AE9" s="4" t="str">
        <v>FY54</v>
      </c>
    </row>
    <row r="10" spans="1:32">
      <c r="A10" s="6" t="s">
        <v>196</v>
      </c>
      <c r="B10" s="7" cm="1">
        <f t="array" aca="1" ref="B10:AE10" ca="1">Cost_of_EUE_______Option_2/10^6</f>
        <v>1.6388802111141043</v>
      </c>
      <c r="C10" s="166">
        <f ca="1"/>
        <v>1.8592240051506577</v>
      </c>
      <c r="D10" s="7">
        <f ca="1"/>
        <v>2.4085822832920751</v>
      </c>
      <c r="E10" s="7">
        <f ca="1"/>
        <v>2.6662086030513881</v>
      </c>
      <c r="F10" s="7">
        <f ca="1"/>
        <v>2.9365526002320923</v>
      </c>
      <c r="G10" s="7">
        <f ca="1"/>
        <v>3.2473608388875417</v>
      </c>
      <c r="H10" s="7">
        <f ca="1"/>
        <v>3.6251974472914745</v>
      </c>
      <c r="I10" s="7">
        <f ca="1"/>
        <v>4.0053866826233939</v>
      </c>
      <c r="J10" s="7">
        <f ca="1"/>
        <v>4.3586074015270722</v>
      </c>
      <c r="K10" s="7">
        <f ca="1"/>
        <v>4.732152009387125</v>
      </c>
      <c r="L10" s="7">
        <f ca="1"/>
        <v>5.1403496938166038</v>
      </c>
      <c r="M10" s="7">
        <f ca="1"/>
        <v>5.5660363681553005</v>
      </c>
      <c r="N10" s="7">
        <f ca="1"/>
        <v>5.9297288733993465</v>
      </c>
      <c r="O10" s="7">
        <f ca="1"/>
        <v>6.433626489317307</v>
      </c>
      <c r="P10" s="7">
        <f ca="1"/>
        <v>6.8363411160794447</v>
      </c>
      <c r="Q10" s="7">
        <f ca="1"/>
        <v>6.8363411160794447</v>
      </c>
      <c r="R10" s="7">
        <f ca="1"/>
        <v>6.8363411160794447</v>
      </c>
      <c r="S10" s="7">
        <f ca="1"/>
        <v>6.8363411160794447</v>
      </c>
      <c r="T10" s="7">
        <f ca="1"/>
        <v>6.8363411160794447</v>
      </c>
      <c r="U10" s="7">
        <f ca="1"/>
        <v>6.8363411160794447</v>
      </c>
      <c r="V10" s="7">
        <f ca="1"/>
        <v>6.8363411160794447</v>
      </c>
      <c r="W10" s="7">
        <f ca="1"/>
        <v>6.8363411160794447</v>
      </c>
      <c r="X10" s="7">
        <f ca="1"/>
        <v>6.8363411160794447</v>
      </c>
      <c r="Y10" s="7">
        <f ca="1"/>
        <v>6.8363411160794447</v>
      </c>
      <c r="Z10" s="7">
        <f ca="1"/>
        <v>6.8363411160794447</v>
      </c>
      <c r="AA10" s="7">
        <f ca="1"/>
        <v>6.8363411160794447</v>
      </c>
      <c r="AB10" s="7">
        <f ca="1"/>
        <v>6.8363411160794447</v>
      </c>
      <c r="AC10" s="7">
        <f ca="1"/>
        <v>6.8363411160794447</v>
      </c>
      <c r="AD10" s="7">
        <f ca="1"/>
        <v>6.8363411160794447</v>
      </c>
      <c r="AE10" s="7">
        <f ca="1"/>
        <v>6.8363411160794447</v>
      </c>
      <c r="AF10" s="7"/>
    </row>
    <row r="11" spans="1:32">
      <c r="A11" s="354" t="s">
        <v>194</v>
      </c>
      <c r="B11" s="135" cm="1">
        <f t="array" aca="1" ref="B11:AE11" ca="1">Total_EUE__MWh____Option_2</f>
        <v>43.457946390189221</v>
      </c>
      <c r="C11" s="167">
        <f ca="1"/>
        <v>49.300770486614127</v>
      </c>
      <c r="D11" s="135">
        <f ca="1"/>
        <v>63.868023442976906</v>
      </c>
      <c r="E11" s="135">
        <f ca="1"/>
        <v>70.699462810464922</v>
      </c>
      <c r="F11" s="135">
        <f ca="1"/>
        <v>77.868134966437722</v>
      </c>
      <c r="G11" s="135">
        <f ca="1"/>
        <v>86.109791483807953</v>
      </c>
      <c r="H11" s="135">
        <f ca="1"/>
        <v>96.128829459198954</v>
      </c>
      <c r="I11" s="135">
        <f ca="1"/>
        <v>106.21025169807622</v>
      </c>
      <c r="J11" s="135">
        <f ca="1"/>
        <v>115.5765537388978</v>
      </c>
      <c r="K11" s="135">
        <f ca="1"/>
        <v>125.48178136483331</v>
      </c>
      <c r="L11" s="135">
        <f ca="1"/>
        <v>136.30589954396274</v>
      </c>
      <c r="M11" s="135">
        <f ca="1"/>
        <v>147.59377070560984</v>
      </c>
      <c r="N11" s="135">
        <f ca="1"/>
        <v>157.23775157024238</v>
      </c>
      <c r="O11" s="135">
        <f ca="1"/>
        <v>170.59953080840921</v>
      </c>
      <c r="P11" s="135">
        <f ca="1"/>
        <v>181.27825555088251</v>
      </c>
      <c r="Q11" s="135">
        <f ca="1"/>
        <v>181.27825555088251</v>
      </c>
      <c r="R11" s="135">
        <f ca="1"/>
        <v>181.27825555088251</v>
      </c>
      <c r="S11" s="135">
        <f ca="1"/>
        <v>181.27825555088251</v>
      </c>
      <c r="T11" s="135">
        <f ca="1"/>
        <v>181.27825555088251</v>
      </c>
      <c r="U11" s="135">
        <f ca="1"/>
        <v>181.27825555088251</v>
      </c>
      <c r="V11" s="135">
        <f ca="1"/>
        <v>181.27825555088251</v>
      </c>
      <c r="W11" s="135">
        <f ca="1"/>
        <v>181.27825555088251</v>
      </c>
      <c r="X11" s="135">
        <f ca="1"/>
        <v>181.27825555088251</v>
      </c>
      <c r="Y11" s="135">
        <f ca="1"/>
        <v>181.27825555088251</v>
      </c>
      <c r="Z11" s="135">
        <f ca="1"/>
        <v>181.27825555088251</v>
      </c>
      <c r="AA11" s="135">
        <f ca="1"/>
        <v>181.27825555088251</v>
      </c>
      <c r="AB11" s="135">
        <f ca="1"/>
        <v>181.27825555088251</v>
      </c>
      <c r="AC11" s="135">
        <f ca="1"/>
        <v>181.27825555088251</v>
      </c>
      <c r="AD11" s="135">
        <f ca="1"/>
        <v>181.27825555088251</v>
      </c>
      <c r="AE11" s="135">
        <f ca="1"/>
        <v>181.27825555088251</v>
      </c>
    </row>
    <row r="12" spans="1:32">
      <c r="A12" s="4" t="str">
        <f>'Key Model Assumption &amp; Inputs'!A11</f>
        <v>Option 3 - 2A PHM 3rd Tx + Switchroom + Three new feeders + OFR12 New Feeder</v>
      </c>
      <c r="B12" s="4" t="str" cm="1">
        <f t="array" ref="B12:AE12">Time_Period</f>
        <v>FY25</v>
      </c>
      <c r="C12" s="4" t="str">
        <v>FY26</v>
      </c>
      <c r="D12" s="5" t="str">
        <v>FY27</v>
      </c>
      <c r="E12" s="5" t="str">
        <v>FY28</v>
      </c>
      <c r="F12" s="5" t="str">
        <v>FY29</v>
      </c>
      <c r="G12" s="5" t="str">
        <v>FY30</v>
      </c>
      <c r="H12" s="5" t="str">
        <v>FY31</v>
      </c>
      <c r="I12" s="4" t="str">
        <v>FY32</v>
      </c>
      <c r="J12" s="4" t="str">
        <v>FY33</v>
      </c>
      <c r="K12" s="4" t="str">
        <v>FY34</v>
      </c>
      <c r="L12" s="4" t="str">
        <v>FY35</v>
      </c>
      <c r="M12" s="4" t="str">
        <v>FY36</v>
      </c>
      <c r="N12" s="4" t="str">
        <v>FY37</v>
      </c>
      <c r="O12" s="4" t="str">
        <v>FY38</v>
      </c>
      <c r="P12" s="4" t="str">
        <v>FY39</v>
      </c>
      <c r="Q12" s="4" t="str">
        <v>FY40</v>
      </c>
      <c r="R12" s="4" t="str">
        <v>FY41</v>
      </c>
      <c r="S12" s="4" t="str">
        <v>FY42</v>
      </c>
      <c r="T12" s="4" t="str">
        <v>FY43</v>
      </c>
      <c r="U12" s="4" t="str">
        <v>FY44</v>
      </c>
      <c r="V12" s="4" t="str">
        <v>FY45</v>
      </c>
      <c r="W12" s="4" t="str">
        <v>FY46</v>
      </c>
      <c r="X12" s="4" t="str">
        <v>FY47</v>
      </c>
      <c r="Y12" s="4" t="str">
        <v>FY48</v>
      </c>
      <c r="Z12" s="4" t="str">
        <v>FY49</v>
      </c>
      <c r="AA12" s="4" t="str">
        <v>FY50</v>
      </c>
      <c r="AB12" s="4" t="str">
        <v>FY51</v>
      </c>
      <c r="AC12" s="4" t="str">
        <v>FY52</v>
      </c>
      <c r="AD12" s="4" t="str">
        <v>FY53</v>
      </c>
      <c r="AE12" s="4" t="str">
        <v>FY54</v>
      </c>
    </row>
    <row r="13" spans="1:32">
      <c r="A13" s="6" t="s">
        <v>196</v>
      </c>
      <c r="B13" s="7" cm="1">
        <f t="array" aca="1" ref="B13:AE13" ca="1">Cost_of_EUE_______Option_3/10^6</f>
        <v>1.6388802111141043</v>
      </c>
      <c r="C13" s="166">
        <f ca="1"/>
        <v>1.8592240051506577</v>
      </c>
      <c r="D13" s="7">
        <f ca="1"/>
        <v>2.4085822832920751</v>
      </c>
      <c r="E13" s="7">
        <f ca="1"/>
        <v>2.6662086030513881</v>
      </c>
      <c r="F13" s="7">
        <f ca="1"/>
        <v>2.9365526002320923</v>
      </c>
      <c r="G13" s="7">
        <f ca="1"/>
        <v>3.2473608388875417</v>
      </c>
      <c r="H13" s="7">
        <f ca="1"/>
        <v>3.6251974472914745</v>
      </c>
      <c r="I13" s="7">
        <f ca="1"/>
        <v>4.0053866826233939</v>
      </c>
      <c r="J13" s="7">
        <f ca="1"/>
        <v>4.3586074015270722</v>
      </c>
      <c r="K13" s="7">
        <f ca="1"/>
        <v>4.732152009387125</v>
      </c>
      <c r="L13" s="7">
        <f ca="1"/>
        <v>5.1403496938166038</v>
      </c>
      <c r="M13" s="7">
        <f ca="1"/>
        <v>5.5660363681553005</v>
      </c>
      <c r="N13" s="7">
        <f ca="1"/>
        <v>5.9297288733993465</v>
      </c>
      <c r="O13" s="7">
        <f ca="1"/>
        <v>6.433626489317307</v>
      </c>
      <c r="P13" s="7">
        <f ca="1"/>
        <v>6.8363411160794447</v>
      </c>
      <c r="Q13" s="7">
        <f ca="1"/>
        <v>6.8363411160794447</v>
      </c>
      <c r="R13" s="7">
        <f ca="1"/>
        <v>6.8363411160794447</v>
      </c>
      <c r="S13" s="7">
        <f ca="1"/>
        <v>6.8363411160794447</v>
      </c>
      <c r="T13" s="7">
        <f ca="1"/>
        <v>6.8363411160794447</v>
      </c>
      <c r="U13" s="7">
        <f ca="1"/>
        <v>6.8363411160794447</v>
      </c>
      <c r="V13" s="7">
        <f ca="1"/>
        <v>6.8363411160794447</v>
      </c>
      <c r="W13" s="7">
        <f ca="1"/>
        <v>6.8363411160794447</v>
      </c>
      <c r="X13" s="7">
        <f ca="1"/>
        <v>6.8363411160794447</v>
      </c>
      <c r="Y13" s="7">
        <f ca="1"/>
        <v>6.8363411160794447</v>
      </c>
      <c r="Z13" s="7">
        <f ca="1"/>
        <v>6.8363411160794447</v>
      </c>
      <c r="AA13" s="7">
        <f ca="1"/>
        <v>6.8363411160794447</v>
      </c>
      <c r="AB13" s="7">
        <f ca="1"/>
        <v>6.8363411160794447</v>
      </c>
      <c r="AC13" s="7">
        <f ca="1"/>
        <v>6.8363411160794447</v>
      </c>
      <c r="AD13" s="7">
        <f ca="1"/>
        <v>6.8363411160794447</v>
      </c>
      <c r="AE13" s="7">
        <f ca="1"/>
        <v>6.8363411160794447</v>
      </c>
      <c r="AF13" s="7"/>
    </row>
    <row r="14" spans="1:32">
      <c r="A14" s="354" t="s">
        <v>194</v>
      </c>
      <c r="B14" s="135" cm="1">
        <f t="array" aca="1" ref="B14:AE14" ca="1">Total_EUE__MWh____Option_3</f>
        <v>43.457946390189221</v>
      </c>
      <c r="C14" s="167">
        <f ca="1"/>
        <v>49.300770486614127</v>
      </c>
      <c r="D14" s="135">
        <f ca="1"/>
        <v>63.868023442976906</v>
      </c>
      <c r="E14" s="135">
        <f ca="1"/>
        <v>70.699462810464922</v>
      </c>
      <c r="F14" s="135">
        <f ca="1"/>
        <v>77.868134966437722</v>
      </c>
      <c r="G14" s="135">
        <f ca="1"/>
        <v>86.109791483807953</v>
      </c>
      <c r="H14" s="135">
        <f ca="1"/>
        <v>96.128829459198954</v>
      </c>
      <c r="I14" s="135">
        <f ca="1"/>
        <v>106.21025169807622</v>
      </c>
      <c r="J14" s="135">
        <f ca="1"/>
        <v>115.5765537388978</v>
      </c>
      <c r="K14" s="135">
        <f ca="1"/>
        <v>125.48178136483331</v>
      </c>
      <c r="L14" s="135">
        <f ca="1"/>
        <v>136.30589954396274</v>
      </c>
      <c r="M14" s="135">
        <f ca="1"/>
        <v>147.59377070560984</v>
      </c>
      <c r="N14" s="135">
        <f ca="1"/>
        <v>157.23775157024238</v>
      </c>
      <c r="O14" s="135">
        <f ca="1"/>
        <v>170.59953080840921</v>
      </c>
      <c r="P14" s="135">
        <f ca="1"/>
        <v>181.27825555088251</v>
      </c>
      <c r="Q14" s="135">
        <f ca="1"/>
        <v>181.27825555088251</v>
      </c>
      <c r="R14" s="135">
        <f ca="1"/>
        <v>181.27825555088251</v>
      </c>
      <c r="S14" s="135">
        <f ca="1"/>
        <v>181.27825555088251</v>
      </c>
      <c r="T14" s="135">
        <f ca="1"/>
        <v>181.27825555088251</v>
      </c>
      <c r="U14" s="135">
        <f ca="1"/>
        <v>181.27825555088251</v>
      </c>
      <c r="V14" s="135">
        <f ca="1"/>
        <v>181.27825555088251</v>
      </c>
      <c r="W14" s="135">
        <f ca="1"/>
        <v>181.27825555088251</v>
      </c>
      <c r="X14" s="135">
        <f ca="1"/>
        <v>181.27825555088251</v>
      </c>
      <c r="Y14" s="135">
        <f ca="1"/>
        <v>181.27825555088251</v>
      </c>
      <c r="Z14" s="135">
        <f ca="1"/>
        <v>181.27825555088251</v>
      </c>
      <c r="AA14" s="135">
        <f ca="1"/>
        <v>181.27825555088251</v>
      </c>
      <c r="AB14" s="135">
        <f ca="1"/>
        <v>181.27825555088251</v>
      </c>
      <c r="AC14" s="135">
        <f ca="1"/>
        <v>181.27825555088251</v>
      </c>
      <c r="AD14" s="135">
        <f ca="1"/>
        <v>181.27825555088251</v>
      </c>
      <c r="AE14" s="135">
        <f ca="1"/>
        <v>181.27825555088251</v>
      </c>
    </row>
    <row r="15" spans="1:32">
      <c r="A15" s="4" t="str">
        <f>'Key Model Assumption &amp; Inputs'!A12</f>
        <v>Option 4 - 3A OFR 3rd Tx + Switchroom + Three new feeders + OFR12 New Feeder</v>
      </c>
      <c r="B15" s="4" t="str" cm="1">
        <f t="array" ref="B15:AE15">Time_Period</f>
        <v>FY25</v>
      </c>
      <c r="C15" s="4" t="str">
        <v>FY26</v>
      </c>
      <c r="D15" s="5" t="str">
        <v>FY27</v>
      </c>
      <c r="E15" s="5" t="str">
        <v>FY28</v>
      </c>
      <c r="F15" s="5" t="str">
        <v>FY29</v>
      </c>
      <c r="G15" s="5" t="str">
        <v>FY30</v>
      </c>
      <c r="H15" s="5"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2">
      <c r="A16" s="6" t="s">
        <v>196</v>
      </c>
      <c r="B16" s="7" cm="1">
        <f t="array" aca="1" ref="B16:AE16" ca="1">Cost_of_EUE_______Option_4/10^6</f>
        <v>1.6388802111141043</v>
      </c>
      <c r="C16" s="166">
        <f ca="1"/>
        <v>1.8592240051506577</v>
      </c>
      <c r="D16" s="7">
        <f ca="1"/>
        <v>2.4085822832920751</v>
      </c>
      <c r="E16" s="7">
        <f ca="1"/>
        <v>2.6662086030513881</v>
      </c>
      <c r="F16" s="7">
        <f ca="1"/>
        <v>2.9365526002320923</v>
      </c>
      <c r="G16" s="7">
        <f ca="1"/>
        <v>3.2473608388875417</v>
      </c>
      <c r="H16" s="7">
        <f ca="1"/>
        <v>3.6251974472914745</v>
      </c>
      <c r="I16" s="7">
        <f ca="1"/>
        <v>4.0053866826233939</v>
      </c>
      <c r="J16" s="7">
        <f ca="1"/>
        <v>4.3586074015270722</v>
      </c>
      <c r="K16" s="7">
        <f ca="1"/>
        <v>4.732152009387125</v>
      </c>
      <c r="L16" s="7">
        <f ca="1"/>
        <v>5.1403496938166038</v>
      </c>
      <c r="M16" s="7">
        <f ca="1"/>
        <v>5.5660363681553005</v>
      </c>
      <c r="N16" s="7">
        <f ca="1"/>
        <v>5.9297288733993465</v>
      </c>
      <c r="O16" s="7">
        <f ca="1"/>
        <v>6.433626489317307</v>
      </c>
      <c r="P16" s="7">
        <f ca="1"/>
        <v>6.8363411160794447</v>
      </c>
      <c r="Q16" s="7">
        <f ca="1"/>
        <v>6.8363411160794447</v>
      </c>
      <c r="R16" s="7">
        <f ca="1"/>
        <v>6.8363411160794447</v>
      </c>
      <c r="S16" s="7">
        <f ca="1"/>
        <v>6.8363411160794447</v>
      </c>
      <c r="T16" s="7">
        <f ca="1"/>
        <v>6.8363411160794447</v>
      </c>
      <c r="U16" s="7">
        <f ca="1"/>
        <v>6.8363411160794447</v>
      </c>
      <c r="V16" s="7">
        <f ca="1"/>
        <v>6.8363411160794447</v>
      </c>
      <c r="W16" s="7">
        <f ca="1"/>
        <v>6.8363411160794447</v>
      </c>
      <c r="X16" s="7">
        <f ca="1"/>
        <v>6.8363411160794447</v>
      </c>
      <c r="Y16" s="7">
        <f ca="1"/>
        <v>6.8363411160794447</v>
      </c>
      <c r="Z16" s="7">
        <f ca="1"/>
        <v>6.8363411160794447</v>
      </c>
      <c r="AA16" s="7">
        <f ca="1"/>
        <v>6.8363411160794447</v>
      </c>
      <c r="AB16" s="7">
        <f ca="1"/>
        <v>6.8363411160794447</v>
      </c>
      <c r="AC16" s="7">
        <f ca="1"/>
        <v>6.8363411160794447</v>
      </c>
      <c r="AD16" s="7">
        <f ca="1"/>
        <v>6.8363411160794447</v>
      </c>
      <c r="AE16" s="7">
        <f ca="1"/>
        <v>6.8363411160794447</v>
      </c>
      <c r="AF16" s="7"/>
    </row>
    <row r="17" spans="1:32">
      <c r="A17" s="354" t="s">
        <v>194</v>
      </c>
      <c r="B17" s="135" cm="1">
        <f t="array" aca="1" ref="B17:AE17" ca="1">Total_EUE__MWh____Option_4</f>
        <v>43.457946390189221</v>
      </c>
      <c r="C17" s="167">
        <f ca="1"/>
        <v>49.300770486614127</v>
      </c>
      <c r="D17" s="135">
        <f ca="1"/>
        <v>63.868023442976906</v>
      </c>
      <c r="E17" s="135">
        <f ca="1"/>
        <v>70.699462810464922</v>
      </c>
      <c r="F17" s="135">
        <f ca="1"/>
        <v>77.868134966437722</v>
      </c>
      <c r="G17" s="135">
        <f ca="1"/>
        <v>86.109791483807953</v>
      </c>
      <c r="H17" s="135">
        <f ca="1"/>
        <v>96.128829459198954</v>
      </c>
      <c r="I17" s="135">
        <f ca="1"/>
        <v>106.21025169807622</v>
      </c>
      <c r="J17" s="135">
        <f ca="1"/>
        <v>115.5765537388978</v>
      </c>
      <c r="K17" s="135">
        <f ca="1"/>
        <v>125.48178136483331</v>
      </c>
      <c r="L17" s="135">
        <f ca="1"/>
        <v>136.30589954396274</v>
      </c>
      <c r="M17" s="135">
        <f ca="1"/>
        <v>147.59377070560984</v>
      </c>
      <c r="N17" s="135">
        <f ca="1"/>
        <v>157.23775157024238</v>
      </c>
      <c r="O17" s="135">
        <f ca="1"/>
        <v>170.59953080840921</v>
      </c>
      <c r="P17" s="135">
        <f ca="1"/>
        <v>181.27825555088251</v>
      </c>
      <c r="Q17" s="135">
        <f ca="1"/>
        <v>181.27825555088251</v>
      </c>
      <c r="R17" s="135">
        <f ca="1"/>
        <v>181.27825555088251</v>
      </c>
      <c r="S17" s="135">
        <f ca="1"/>
        <v>181.27825555088251</v>
      </c>
      <c r="T17" s="135">
        <f ca="1"/>
        <v>181.27825555088251</v>
      </c>
      <c r="U17" s="135">
        <f ca="1"/>
        <v>181.27825555088251</v>
      </c>
      <c r="V17" s="135">
        <f ca="1"/>
        <v>181.27825555088251</v>
      </c>
      <c r="W17" s="135">
        <f ca="1"/>
        <v>181.27825555088251</v>
      </c>
      <c r="X17" s="135">
        <f ca="1"/>
        <v>181.27825555088251</v>
      </c>
      <c r="Y17" s="135">
        <f ca="1"/>
        <v>181.27825555088251</v>
      </c>
      <c r="Z17" s="135">
        <f ca="1"/>
        <v>181.27825555088251</v>
      </c>
      <c r="AA17" s="135">
        <f ca="1"/>
        <v>181.27825555088251</v>
      </c>
      <c r="AB17" s="135">
        <f ca="1"/>
        <v>181.27825555088251</v>
      </c>
      <c r="AC17" s="135">
        <f ca="1"/>
        <v>181.27825555088251</v>
      </c>
      <c r="AD17" s="135">
        <f ca="1"/>
        <v>181.27825555088251</v>
      </c>
      <c r="AE17" s="135">
        <f ca="1"/>
        <v>181.27825555088251</v>
      </c>
    </row>
    <row r="18" spans="1:32">
      <c r="A18" s="4" t="str">
        <f>'Key Model Assumption &amp; Inputs'!A13</f>
        <v>Option 5 - 4A LLG 2nd Tx + Switchroom + Three new feeders + OFR12 New Feeder</v>
      </c>
      <c r="B18" s="4" t="str" cm="1">
        <f t="array" ref="B18:AE18">Time_Period</f>
        <v>FY25</v>
      </c>
      <c r="C18" s="4" t="str">
        <v>FY26</v>
      </c>
      <c r="D18" s="5" t="str">
        <v>FY27</v>
      </c>
      <c r="E18" s="5" t="str">
        <v>FY28</v>
      </c>
      <c r="F18" s="5" t="str">
        <v>FY29</v>
      </c>
      <c r="G18" s="5" t="str">
        <v>FY30</v>
      </c>
      <c r="H18" s="5" t="str">
        <v>FY31</v>
      </c>
      <c r="I18" s="4" t="str">
        <v>FY32</v>
      </c>
      <c r="J18" s="4" t="str">
        <v>FY33</v>
      </c>
      <c r="K18" s="4" t="str">
        <v>FY34</v>
      </c>
      <c r="L18" s="4" t="str">
        <v>FY35</v>
      </c>
      <c r="M18" s="4" t="str">
        <v>FY36</v>
      </c>
      <c r="N18" s="4" t="str">
        <v>FY37</v>
      </c>
      <c r="O18" s="4" t="str">
        <v>FY38</v>
      </c>
      <c r="P18" s="4" t="str">
        <v>FY39</v>
      </c>
      <c r="Q18" s="4" t="str">
        <v>FY40</v>
      </c>
      <c r="R18" s="4" t="str">
        <v>FY41</v>
      </c>
      <c r="S18" s="4" t="str">
        <v>FY42</v>
      </c>
      <c r="T18" s="4" t="str">
        <v>FY43</v>
      </c>
      <c r="U18" s="4" t="str">
        <v>FY44</v>
      </c>
      <c r="V18" s="4" t="str">
        <v>FY45</v>
      </c>
      <c r="W18" s="4" t="str">
        <v>FY46</v>
      </c>
      <c r="X18" s="4" t="str">
        <v>FY47</v>
      </c>
      <c r="Y18" s="4" t="str">
        <v>FY48</v>
      </c>
      <c r="Z18" s="4" t="str">
        <v>FY49</v>
      </c>
      <c r="AA18" s="4" t="str">
        <v>FY50</v>
      </c>
      <c r="AB18" s="4" t="str">
        <v>FY51</v>
      </c>
      <c r="AC18" s="4" t="str">
        <v>FY52</v>
      </c>
      <c r="AD18" s="4" t="str">
        <v>FY53</v>
      </c>
      <c r="AE18" s="4" t="str">
        <v>FY54</v>
      </c>
    </row>
    <row r="19" spans="1:32">
      <c r="A19" s="6" t="s">
        <v>196</v>
      </c>
      <c r="B19" s="7" cm="1">
        <f t="array" aca="1" ref="B19:AE19" ca="1">Cost_of_EUE_______Option_5/10^6</f>
        <v>1.6388802111141043</v>
      </c>
      <c r="C19" s="166">
        <f ca="1"/>
        <v>1.8592240051506577</v>
      </c>
      <c r="D19" s="7">
        <f ca="1"/>
        <v>2.4085822832920751</v>
      </c>
      <c r="E19" s="7">
        <f ca="1"/>
        <v>0</v>
      </c>
      <c r="F19" s="7">
        <f ca="1"/>
        <v>0</v>
      </c>
      <c r="G19" s="7">
        <f ca="1"/>
        <v>0</v>
      </c>
      <c r="H19" s="7">
        <f ca="1"/>
        <v>0</v>
      </c>
      <c r="I19" s="7">
        <f ca="1"/>
        <v>0</v>
      </c>
      <c r="J19" s="7">
        <f ca="1"/>
        <v>0</v>
      </c>
      <c r="K19" s="7">
        <f ca="1"/>
        <v>0</v>
      </c>
      <c r="L19" s="7">
        <f ca="1"/>
        <v>0</v>
      </c>
      <c r="M19" s="7">
        <f ca="1"/>
        <v>0</v>
      </c>
      <c r="N19" s="7">
        <f ca="1"/>
        <v>0</v>
      </c>
      <c r="O19" s="7">
        <f ca="1"/>
        <v>0</v>
      </c>
      <c r="P19" s="7">
        <f ca="1"/>
        <v>0</v>
      </c>
      <c r="Q19" s="7">
        <f ca="1"/>
        <v>0</v>
      </c>
      <c r="R19" s="7">
        <f ca="1"/>
        <v>0</v>
      </c>
      <c r="S19" s="7">
        <f ca="1"/>
        <v>0</v>
      </c>
      <c r="T19" s="7">
        <f ca="1"/>
        <v>0</v>
      </c>
      <c r="U19" s="7">
        <f ca="1"/>
        <v>0</v>
      </c>
      <c r="V19" s="7">
        <f ca="1"/>
        <v>0</v>
      </c>
      <c r="W19" s="7">
        <f ca="1"/>
        <v>0</v>
      </c>
      <c r="X19" s="7">
        <f ca="1"/>
        <v>0</v>
      </c>
      <c r="Y19" s="7">
        <f ca="1"/>
        <v>0</v>
      </c>
      <c r="Z19" s="7">
        <f ca="1"/>
        <v>0</v>
      </c>
      <c r="AA19" s="7">
        <f ca="1"/>
        <v>0</v>
      </c>
      <c r="AB19" s="7">
        <f ca="1"/>
        <v>0</v>
      </c>
      <c r="AC19" s="7">
        <f ca="1"/>
        <v>0</v>
      </c>
      <c r="AD19" s="7">
        <f ca="1"/>
        <v>0</v>
      </c>
      <c r="AE19" s="7">
        <f ca="1"/>
        <v>0</v>
      </c>
      <c r="AF19" s="7"/>
    </row>
    <row r="20" spans="1:32">
      <c r="A20" s="354" t="s">
        <v>194</v>
      </c>
      <c r="B20" s="135" cm="1">
        <f t="array" aca="1" ref="B20:AE20" ca="1">Total_EUE__MWh____Option_5</f>
        <v>43.457946390189221</v>
      </c>
      <c r="C20" s="167">
        <f ca="1"/>
        <v>49.300770486614127</v>
      </c>
      <c r="D20" s="135">
        <f ca="1"/>
        <v>63.868023442976906</v>
      </c>
      <c r="E20" s="135">
        <f ca="1"/>
        <v>0</v>
      </c>
      <c r="F20" s="135">
        <f ca="1"/>
        <v>0</v>
      </c>
      <c r="G20" s="135">
        <f ca="1"/>
        <v>0</v>
      </c>
      <c r="H20" s="135">
        <f ca="1"/>
        <v>0</v>
      </c>
      <c r="I20" s="135">
        <f ca="1"/>
        <v>0</v>
      </c>
      <c r="J20" s="135">
        <f ca="1"/>
        <v>0</v>
      </c>
      <c r="K20" s="135">
        <f ca="1"/>
        <v>0</v>
      </c>
      <c r="L20" s="135">
        <f ca="1"/>
        <v>0</v>
      </c>
      <c r="M20" s="135">
        <f ca="1"/>
        <v>0</v>
      </c>
      <c r="N20" s="135">
        <f ca="1"/>
        <v>0</v>
      </c>
      <c r="O20" s="135">
        <f ca="1"/>
        <v>0</v>
      </c>
      <c r="P20" s="135">
        <f ca="1"/>
        <v>0</v>
      </c>
      <c r="Q20" s="135">
        <f ca="1"/>
        <v>0</v>
      </c>
      <c r="R20" s="135">
        <f ca="1"/>
        <v>0</v>
      </c>
      <c r="S20" s="135">
        <f ca="1"/>
        <v>0</v>
      </c>
      <c r="T20" s="135">
        <f ca="1"/>
        <v>0</v>
      </c>
      <c r="U20" s="135">
        <f ca="1"/>
        <v>0</v>
      </c>
      <c r="V20" s="135">
        <f ca="1"/>
        <v>0</v>
      </c>
      <c r="W20" s="135">
        <f ca="1"/>
        <v>0</v>
      </c>
      <c r="X20" s="135">
        <f ca="1"/>
        <v>0</v>
      </c>
      <c r="Y20" s="135">
        <f ca="1"/>
        <v>0</v>
      </c>
      <c r="Z20" s="135">
        <f ca="1"/>
        <v>0</v>
      </c>
      <c r="AA20" s="135">
        <f ca="1"/>
        <v>0</v>
      </c>
      <c r="AB20" s="135">
        <f ca="1"/>
        <v>0</v>
      </c>
      <c r="AC20" s="135">
        <f ca="1"/>
        <v>0</v>
      </c>
      <c r="AD20" s="135">
        <f ca="1"/>
        <v>0</v>
      </c>
      <c r="AE20" s="135">
        <f ca="1"/>
        <v>0</v>
      </c>
    </row>
    <row r="21" spans="1:32">
      <c r="A21" s="4" t="str">
        <f>'Key Model Assumption &amp; Inputs'!A14</f>
        <v xml:space="preserve">Option 6 - Non Network </v>
      </c>
      <c r="B21" s="4" t="str" cm="1">
        <f t="array" ref="B21:AE21">Time_Period</f>
        <v>FY25</v>
      </c>
      <c r="C21" s="4" t="str">
        <v>FY26</v>
      </c>
      <c r="D21" s="5" t="str">
        <v>FY27</v>
      </c>
      <c r="E21" s="5" t="str">
        <v>FY28</v>
      </c>
      <c r="F21" s="5" t="str">
        <v>FY29</v>
      </c>
      <c r="G21" s="5" t="str">
        <v>FY30</v>
      </c>
      <c r="H21" s="5" t="str">
        <v>FY31</v>
      </c>
      <c r="I21" s="4" t="str">
        <v>FY32</v>
      </c>
      <c r="J21" s="4" t="str">
        <v>FY33</v>
      </c>
      <c r="K21" s="4" t="str">
        <v>FY34</v>
      </c>
      <c r="L21" s="4" t="str">
        <v>FY35</v>
      </c>
      <c r="M21" s="4" t="str">
        <v>FY36</v>
      </c>
      <c r="N21" s="4" t="str">
        <v>FY37</v>
      </c>
      <c r="O21" s="4" t="str">
        <v>FY38</v>
      </c>
      <c r="P21" s="4" t="str">
        <v>FY39</v>
      </c>
      <c r="Q21" s="4" t="str">
        <v>FY40</v>
      </c>
      <c r="R21" s="4" t="str">
        <v>FY41</v>
      </c>
      <c r="S21" s="4" t="str">
        <v>FY42</v>
      </c>
      <c r="T21" s="4" t="str">
        <v>FY43</v>
      </c>
      <c r="U21" s="4" t="str">
        <v>FY44</v>
      </c>
      <c r="V21" s="4" t="str">
        <v>FY45</v>
      </c>
      <c r="W21" s="4" t="str">
        <v>FY46</v>
      </c>
      <c r="X21" s="4" t="str">
        <v>FY47</v>
      </c>
      <c r="Y21" s="4" t="str">
        <v>FY48</v>
      </c>
      <c r="Z21" s="4" t="str">
        <v>FY49</v>
      </c>
      <c r="AA21" s="4" t="str">
        <v>FY50</v>
      </c>
      <c r="AB21" s="4" t="str">
        <v>FY51</v>
      </c>
      <c r="AC21" s="4" t="str">
        <v>FY52</v>
      </c>
      <c r="AD21" s="4" t="str">
        <v>FY53</v>
      </c>
      <c r="AE21" s="4" t="str">
        <v>FY54</v>
      </c>
    </row>
    <row r="22" spans="1:32">
      <c r="A22" s="6" t="s">
        <v>196</v>
      </c>
      <c r="B22" s="7" cm="1">
        <f t="array" aca="1" ref="B22:AE22" ca="1">Cost_of_EUE_______Option_6/10^6</f>
        <v>1.4074386492984705</v>
      </c>
      <c r="C22" s="166">
        <f ca="1"/>
        <v>1.5989053098915404</v>
      </c>
      <c r="D22" s="7">
        <f ca="1"/>
        <v>2.0773406161322465</v>
      </c>
      <c r="E22" s="7">
        <f ca="1"/>
        <v>2.3022205752256748</v>
      </c>
      <c r="F22" s="7">
        <f ca="1"/>
        <v>2.5368358047114485</v>
      </c>
      <c r="G22" s="7">
        <f ca="1"/>
        <v>2.8087948292343308</v>
      </c>
      <c r="H22" s="7">
        <f ca="1"/>
        <v>3.1413849296867578</v>
      </c>
      <c r="I22" s="7">
        <f ca="1"/>
        <v>3.4753611864503839</v>
      </c>
      <c r="J22" s="7">
        <f ca="1"/>
        <v>3.7803803391768964</v>
      </c>
      <c r="K22" s="7">
        <f ca="1"/>
        <v>4.1064324667503902</v>
      </c>
      <c r="L22" s="7">
        <f ca="1"/>
        <v>4.4615272699739705</v>
      </c>
      <c r="M22" s="7">
        <f ca="1"/>
        <v>4.8340265950429391</v>
      </c>
      <c r="N22" s="7">
        <f ca="1"/>
        <v>5.1436567982286521</v>
      </c>
      <c r="O22" s="7">
        <f ca="1"/>
        <v>5.5922976642509346</v>
      </c>
      <c r="P22" s="7">
        <f ca="1"/>
        <v>5.9366212591220062</v>
      </c>
      <c r="Q22" s="7">
        <f ca="1"/>
        <v>5.9366212591220062</v>
      </c>
      <c r="R22" s="7">
        <f ca="1"/>
        <v>5.9366212591220062</v>
      </c>
      <c r="S22" s="7">
        <f ca="1"/>
        <v>5.9366212591220062</v>
      </c>
      <c r="T22" s="7">
        <f ca="1"/>
        <v>5.9366212591220062</v>
      </c>
      <c r="U22" s="7">
        <f ca="1"/>
        <v>5.9366212591220062</v>
      </c>
      <c r="V22" s="7">
        <f ca="1"/>
        <v>5.9366212591220062</v>
      </c>
      <c r="W22" s="7">
        <f ca="1"/>
        <v>5.9366212591220062</v>
      </c>
      <c r="X22" s="7">
        <f ca="1"/>
        <v>5.9366212591220062</v>
      </c>
      <c r="Y22" s="7">
        <f ca="1"/>
        <v>5.9366212591220062</v>
      </c>
      <c r="Z22" s="7">
        <f ca="1"/>
        <v>5.9366212591220062</v>
      </c>
      <c r="AA22" s="7">
        <f ca="1"/>
        <v>5.9366212591220062</v>
      </c>
      <c r="AB22" s="7">
        <f ca="1"/>
        <v>5.9366212591220062</v>
      </c>
      <c r="AC22" s="7">
        <f ca="1"/>
        <v>5.9366212591220062</v>
      </c>
      <c r="AD22" s="7">
        <f ca="1"/>
        <v>5.9366212591220062</v>
      </c>
      <c r="AE22" s="7">
        <f ca="1"/>
        <v>5.9366212591220062</v>
      </c>
      <c r="AF22" s="7"/>
    </row>
    <row r="23" spans="1:32">
      <c r="A23" s="354" t="s">
        <v>194</v>
      </c>
      <c r="B23" s="135" cm="1">
        <f t="array" aca="1" ref="B23:AE23" ca="1">Total_EUE__MWh____Option_6</f>
        <v>37.320844411876777</v>
      </c>
      <c r="C23" s="167">
        <f ca="1"/>
        <v>42.397937792549051</v>
      </c>
      <c r="D23" s="135">
        <f ca="1"/>
        <v>55.084536696350675</v>
      </c>
      <c r="E23" s="135">
        <f ca="1"/>
        <v>61.047645616841351</v>
      </c>
      <c r="F23" s="135">
        <f ca="1"/>
        <v>67.268903275681197</v>
      </c>
      <c r="G23" s="135">
        <f ca="1"/>
        <v>74.480400875014112</v>
      </c>
      <c r="H23" s="135">
        <f ca="1"/>
        <v>83.299643829655466</v>
      </c>
      <c r="I23" s="135">
        <f ca="1"/>
        <v>92.155643288068134</v>
      </c>
      <c r="J23" s="135">
        <f ca="1"/>
        <v>100.24379146221607</v>
      </c>
      <c r="K23" s="135">
        <f ca="1"/>
        <v>108.8896679481269</v>
      </c>
      <c r="L23" s="135">
        <f ca="1"/>
        <v>118.30566480822368</v>
      </c>
      <c r="M23" s="135">
        <f ca="1"/>
        <v>128.18317482356784</v>
      </c>
      <c r="N23" s="135">
        <f ca="1"/>
        <v>136.393593547021</v>
      </c>
      <c r="O23" s="135">
        <f ca="1"/>
        <v>148.29013764574461</v>
      </c>
      <c r="P23" s="135">
        <f ca="1"/>
        <v>157.42051595241296</v>
      </c>
      <c r="Q23" s="135">
        <f ca="1"/>
        <v>157.42051595241296</v>
      </c>
      <c r="R23" s="135">
        <f ca="1"/>
        <v>157.42051595241296</v>
      </c>
      <c r="S23" s="135">
        <f ca="1"/>
        <v>157.42051595241296</v>
      </c>
      <c r="T23" s="135">
        <f ca="1"/>
        <v>157.42051595241296</v>
      </c>
      <c r="U23" s="135">
        <f ca="1"/>
        <v>157.42051595241296</v>
      </c>
      <c r="V23" s="135">
        <f ca="1"/>
        <v>157.42051595241296</v>
      </c>
      <c r="W23" s="135">
        <f ca="1"/>
        <v>157.42051595241296</v>
      </c>
      <c r="X23" s="135">
        <f ca="1"/>
        <v>157.42051595241296</v>
      </c>
      <c r="Y23" s="135">
        <f ca="1"/>
        <v>157.42051595241296</v>
      </c>
      <c r="Z23" s="135">
        <f ca="1"/>
        <v>157.42051595241296</v>
      </c>
      <c r="AA23" s="135">
        <f ca="1"/>
        <v>157.42051595241296</v>
      </c>
      <c r="AB23" s="135">
        <f ca="1"/>
        <v>157.42051595241296</v>
      </c>
      <c r="AC23" s="135">
        <f ca="1"/>
        <v>157.42051595241296</v>
      </c>
      <c r="AD23" s="135">
        <f ca="1"/>
        <v>157.42051595241296</v>
      </c>
      <c r="AE23" s="135">
        <f ca="1"/>
        <v>157.42051595241296</v>
      </c>
    </row>
    <row r="24" spans="1:32">
      <c r="A24" s="4" t="str">
        <f>'Key Model Assumption &amp; Inputs'!A15</f>
        <v xml:space="preserve">Option 7 - </v>
      </c>
      <c r="B24" s="4" t="str" cm="1">
        <f t="array" ref="B24:AE24">Time_Period</f>
        <v>FY25</v>
      </c>
      <c r="C24" s="4" t="str">
        <v>FY26</v>
      </c>
      <c r="D24" s="5" t="str">
        <v>FY27</v>
      </c>
      <c r="E24" s="5" t="str">
        <v>FY28</v>
      </c>
      <c r="F24" s="5" t="str">
        <v>FY29</v>
      </c>
      <c r="G24" s="5" t="str">
        <v>FY30</v>
      </c>
      <c r="H24" s="5" t="str">
        <v>FY31</v>
      </c>
      <c r="I24" s="4" t="str">
        <v>FY32</v>
      </c>
      <c r="J24" s="4" t="str">
        <v>FY33</v>
      </c>
      <c r="K24" s="4" t="str">
        <v>FY34</v>
      </c>
      <c r="L24" s="4" t="str">
        <v>FY35</v>
      </c>
      <c r="M24" s="4" t="str">
        <v>FY36</v>
      </c>
      <c r="N24" s="4" t="str">
        <v>FY37</v>
      </c>
      <c r="O24" s="4" t="str">
        <v>FY38</v>
      </c>
      <c r="P24" s="4" t="str">
        <v>FY39</v>
      </c>
      <c r="Q24" s="4" t="str">
        <v>FY40</v>
      </c>
      <c r="R24" s="4" t="str">
        <v>FY41</v>
      </c>
      <c r="S24" s="4" t="str">
        <v>FY42</v>
      </c>
      <c r="T24" s="4" t="str">
        <v>FY43</v>
      </c>
      <c r="U24" s="4" t="str">
        <v>FY44</v>
      </c>
      <c r="V24" s="4" t="str">
        <v>FY45</v>
      </c>
      <c r="W24" s="4" t="str">
        <v>FY46</v>
      </c>
      <c r="X24" s="4" t="str">
        <v>FY47</v>
      </c>
      <c r="Y24" s="4" t="str">
        <v>FY48</v>
      </c>
      <c r="Z24" s="4" t="str">
        <v>FY49</v>
      </c>
      <c r="AA24" s="4" t="str">
        <v>FY50</v>
      </c>
      <c r="AB24" s="4" t="str">
        <v>FY51</v>
      </c>
      <c r="AC24" s="4" t="str">
        <v>FY52</v>
      </c>
      <c r="AD24" s="4" t="str">
        <v>FY53</v>
      </c>
      <c r="AE24" s="4" t="str">
        <v>FY54</v>
      </c>
    </row>
    <row r="25" spans="1:32">
      <c r="A25" s="6" t="s">
        <v>196</v>
      </c>
      <c r="B25" s="7" cm="1">
        <f t="array" aca="1" ref="B25:AE25" ca="1">Cost_of_EUE_______Option_7/10^6</f>
        <v>1.6388802111141043</v>
      </c>
      <c r="C25" s="166">
        <f ca="1"/>
        <v>1.8592240051506577</v>
      </c>
      <c r="D25" s="7">
        <f ca="1"/>
        <v>2.4085822832920751</v>
      </c>
      <c r="E25" s="7">
        <f ca="1"/>
        <v>2.6662086030513881</v>
      </c>
      <c r="F25" s="7">
        <f ca="1"/>
        <v>2.9365526002320923</v>
      </c>
      <c r="G25" s="7">
        <f ca="1"/>
        <v>3.2473608388875417</v>
      </c>
      <c r="H25" s="7">
        <f ca="1"/>
        <v>3.6251974472914745</v>
      </c>
      <c r="I25" s="7">
        <f ca="1"/>
        <v>4.0053866826233939</v>
      </c>
      <c r="J25" s="7">
        <f ca="1"/>
        <v>4.3586074015270722</v>
      </c>
      <c r="K25" s="7">
        <f ca="1"/>
        <v>4.732152009387125</v>
      </c>
      <c r="L25" s="7">
        <f ca="1"/>
        <v>5.1403496938166038</v>
      </c>
      <c r="M25" s="7">
        <f ca="1"/>
        <v>5.5660363681553005</v>
      </c>
      <c r="N25" s="7">
        <f ca="1"/>
        <v>5.9297288733993465</v>
      </c>
      <c r="O25" s="7">
        <f ca="1"/>
        <v>6.433626489317307</v>
      </c>
      <c r="P25" s="7">
        <f ca="1"/>
        <v>6.8363411160794447</v>
      </c>
      <c r="Q25" s="7">
        <f ca="1"/>
        <v>6.8363411160794447</v>
      </c>
      <c r="R25" s="7">
        <f ca="1"/>
        <v>6.8363411160794447</v>
      </c>
      <c r="S25" s="7">
        <f ca="1"/>
        <v>6.8363411160794447</v>
      </c>
      <c r="T25" s="7">
        <f ca="1"/>
        <v>6.8363411160794447</v>
      </c>
      <c r="U25" s="7">
        <f ca="1"/>
        <v>6.8363411160794447</v>
      </c>
      <c r="V25" s="7">
        <f ca="1"/>
        <v>6.8363411160794447</v>
      </c>
      <c r="W25" s="7">
        <f ca="1"/>
        <v>6.8363411160794447</v>
      </c>
      <c r="X25" s="7">
        <f ca="1"/>
        <v>6.8363411160794447</v>
      </c>
      <c r="Y25" s="7">
        <f ca="1"/>
        <v>6.8363411160794447</v>
      </c>
      <c r="Z25" s="7">
        <f ca="1"/>
        <v>6.8363411160794447</v>
      </c>
      <c r="AA25" s="7">
        <f ca="1"/>
        <v>6.8363411160794447</v>
      </c>
      <c r="AB25" s="7">
        <f ca="1"/>
        <v>6.8363411160794447</v>
      </c>
      <c r="AC25" s="7">
        <f ca="1"/>
        <v>6.8363411160794447</v>
      </c>
      <c r="AD25" s="7">
        <f ca="1"/>
        <v>6.8363411160794447</v>
      </c>
      <c r="AE25" s="7">
        <f ca="1"/>
        <v>6.8363411160794447</v>
      </c>
      <c r="AF25" s="7"/>
    </row>
    <row r="26" spans="1:32">
      <c r="A26" s="354" t="s">
        <v>194</v>
      </c>
      <c r="B26" s="135" cm="1">
        <f t="array" aca="1" ref="B26:AE26" ca="1">Total_EUE__MWh____Option_7</f>
        <v>43.457946390189221</v>
      </c>
      <c r="C26" s="167">
        <f ca="1"/>
        <v>49.300770486614127</v>
      </c>
      <c r="D26" s="135">
        <f ca="1"/>
        <v>63.868023442976906</v>
      </c>
      <c r="E26" s="135">
        <f ca="1"/>
        <v>70.699462810464922</v>
      </c>
      <c r="F26" s="135">
        <f ca="1"/>
        <v>77.868134966437722</v>
      </c>
      <c r="G26" s="135">
        <f ca="1"/>
        <v>86.109791483807953</v>
      </c>
      <c r="H26" s="135">
        <f ca="1"/>
        <v>96.128829459198954</v>
      </c>
      <c r="I26" s="135">
        <f ca="1"/>
        <v>106.21025169807622</v>
      </c>
      <c r="J26" s="135">
        <f ca="1"/>
        <v>115.5765537388978</v>
      </c>
      <c r="K26" s="135">
        <f ca="1"/>
        <v>125.48178136483331</v>
      </c>
      <c r="L26" s="135">
        <f ca="1"/>
        <v>136.30589954396274</v>
      </c>
      <c r="M26" s="135">
        <f ca="1"/>
        <v>147.59377070560984</v>
      </c>
      <c r="N26" s="135">
        <f ca="1"/>
        <v>157.23775157024238</v>
      </c>
      <c r="O26" s="135">
        <f ca="1"/>
        <v>170.59953080840921</v>
      </c>
      <c r="P26" s="135">
        <f ca="1"/>
        <v>181.27825555088251</v>
      </c>
      <c r="Q26" s="135">
        <f ca="1"/>
        <v>181.27825555088251</v>
      </c>
      <c r="R26" s="135">
        <f ca="1"/>
        <v>181.27825555088251</v>
      </c>
      <c r="S26" s="135">
        <f ca="1"/>
        <v>181.27825555088251</v>
      </c>
      <c r="T26" s="135">
        <f ca="1"/>
        <v>181.27825555088251</v>
      </c>
      <c r="U26" s="135">
        <f ca="1"/>
        <v>181.27825555088251</v>
      </c>
      <c r="V26" s="135">
        <f ca="1"/>
        <v>181.27825555088251</v>
      </c>
      <c r="W26" s="135">
        <f ca="1"/>
        <v>181.27825555088251</v>
      </c>
      <c r="X26" s="135">
        <f ca="1"/>
        <v>181.27825555088251</v>
      </c>
      <c r="Y26" s="135">
        <f ca="1"/>
        <v>181.27825555088251</v>
      </c>
      <c r="Z26" s="135">
        <f ca="1"/>
        <v>181.27825555088251</v>
      </c>
      <c r="AA26" s="135">
        <f ca="1"/>
        <v>181.27825555088251</v>
      </c>
      <c r="AB26" s="135">
        <f ca="1"/>
        <v>181.27825555088251</v>
      </c>
      <c r="AC26" s="135">
        <f ca="1"/>
        <v>181.27825555088251</v>
      </c>
      <c r="AD26" s="135">
        <f ca="1"/>
        <v>181.27825555088251</v>
      </c>
      <c r="AE26" s="135">
        <f ca="1"/>
        <v>181.27825555088251</v>
      </c>
    </row>
    <row r="27" spans="1:32">
      <c r="A27" s="4" t="str">
        <f>'Key Model Assumption &amp; Inputs'!A16</f>
        <v xml:space="preserve">Option 8 - </v>
      </c>
      <c r="B27" s="4" t="str" cm="1">
        <f t="array" ref="B27:AE27">Time_Period</f>
        <v>FY25</v>
      </c>
      <c r="C27" s="4" t="str">
        <v>FY26</v>
      </c>
      <c r="D27" s="5" t="str">
        <v>FY27</v>
      </c>
      <c r="E27" s="5" t="str">
        <v>FY28</v>
      </c>
      <c r="F27" s="5" t="str">
        <v>FY29</v>
      </c>
      <c r="G27" s="5" t="str">
        <v>FY30</v>
      </c>
      <c r="H27" s="5" t="str">
        <v>FY31</v>
      </c>
      <c r="I27" s="4" t="str">
        <v>FY32</v>
      </c>
      <c r="J27" s="4" t="str">
        <v>FY33</v>
      </c>
      <c r="K27" s="4" t="str">
        <v>FY34</v>
      </c>
      <c r="L27" s="4" t="str">
        <v>FY35</v>
      </c>
      <c r="M27" s="4" t="str">
        <v>FY36</v>
      </c>
      <c r="N27" s="4" t="str">
        <v>FY37</v>
      </c>
      <c r="O27" s="4" t="str">
        <v>FY38</v>
      </c>
      <c r="P27" s="4" t="str">
        <v>FY39</v>
      </c>
      <c r="Q27" s="4" t="str">
        <v>FY40</v>
      </c>
      <c r="R27" s="4" t="str">
        <v>FY41</v>
      </c>
      <c r="S27" s="4" t="str">
        <v>FY42</v>
      </c>
      <c r="T27" s="4" t="str">
        <v>FY43</v>
      </c>
      <c r="U27" s="4" t="str">
        <v>FY44</v>
      </c>
      <c r="V27" s="4" t="str">
        <v>FY45</v>
      </c>
      <c r="W27" s="4" t="str">
        <v>FY46</v>
      </c>
      <c r="X27" s="4" t="str">
        <v>FY47</v>
      </c>
      <c r="Y27" s="4" t="str">
        <v>FY48</v>
      </c>
      <c r="Z27" s="4" t="str">
        <v>FY49</v>
      </c>
      <c r="AA27" s="4" t="str">
        <v>FY50</v>
      </c>
      <c r="AB27" s="4" t="str">
        <v>FY51</v>
      </c>
      <c r="AC27" s="4" t="str">
        <v>FY52</v>
      </c>
      <c r="AD27" s="4" t="str">
        <v>FY53</v>
      </c>
      <c r="AE27" s="4" t="str">
        <v>FY54</v>
      </c>
    </row>
    <row r="28" spans="1:32">
      <c r="A28" s="6" t="s">
        <v>196</v>
      </c>
      <c r="B28" s="7" cm="1">
        <f t="array" aca="1" ref="B28:AE28" ca="1">Cost_of_EUE_______Option_8/10^6</f>
        <v>1.6388802111141043</v>
      </c>
      <c r="C28" s="166">
        <f ca="1"/>
        <v>1.8592240051506577</v>
      </c>
      <c r="D28" s="7">
        <f ca="1"/>
        <v>2.4085822832920751</v>
      </c>
      <c r="E28" s="7">
        <f ca="1"/>
        <v>2.6662086030513881</v>
      </c>
      <c r="F28" s="7">
        <f ca="1"/>
        <v>2.9365526002320923</v>
      </c>
      <c r="G28" s="7">
        <f ca="1"/>
        <v>3.2473608388875417</v>
      </c>
      <c r="H28" s="7">
        <f ca="1"/>
        <v>3.6251974472914745</v>
      </c>
      <c r="I28" s="7">
        <f ca="1"/>
        <v>4.0053866826233939</v>
      </c>
      <c r="J28" s="7">
        <f ca="1"/>
        <v>4.3586074015270722</v>
      </c>
      <c r="K28" s="7">
        <f ca="1"/>
        <v>4.732152009387125</v>
      </c>
      <c r="L28" s="7">
        <f ca="1"/>
        <v>5.1403496938166038</v>
      </c>
      <c r="M28" s="7">
        <f ca="1"/>
        <v>5.5660363681553005</v>
      </c>
      <c r="N28" s="7">
        <f ca="1"/>
        <v>5.9297288733993465</v>
      </c>
      <c r="O28" s="7">
        <f ca="1"/>
        <v>6.433626489317307</v>
      </c>
      <c r="P28" s="7">
        <f ca="1"/>
        <v>6.8363411160794447</v>
      </c>
      <c r="Q28" s="7">
        <f ca="1"/>
        <v>6.8363411160794447</v>
      </c>
      <c r="R28" s="7">
        <f ca="1"/>
        <v>6.8363411160794447</v>
      </c>
      <c r="S28" s="7">
        <f ca="1"/>
        <v>6.8363411160794447</v>
      </c>
      <c r="T28" s="7">
        <f ca="1"/>
        <v>6.8363411160794447</v>
      </c>
      <c r="U28" s="7">
        <f ca="1"/>
        <v>6.8363411160794447</v>
      </c>
      <c r="V28" s="7">
        <f ca="1"/>
        <v>6.8363411160794447</v>
      </c>
      <c r="W28" s="7">
        <f ca="1"/>
        <v>6.8363411160794447</v>
      </c>
      <c r="X28" s="7">
        <f ca="1"/>
        <v>6.8363411160794447</v>
      </c>
      <c r="Y28" s="7">
        <f ca="1"/>
        <v>6.8363411160794447</v>
      </c>
      <c r="Z28" s="7">
        <f ca="1"/>
        <v>6.8363411160794447</v>
      </c>
      <c r="AA28" s="7">
        <f ca="1"/>
        <v>6.8363411160794447</v>
      </c>
      <c r="AB28" s="7">
        <f ca="1"/>
        <v>6.8363411160794447</v>
      </c>
      <c r="AC28" s="7">
        <f ca="1"/>
        <v>6.8363411160794447</v>
      </c>
      <c r="AD28" s="7">
        <f ca="1"/>
        <v>6.8363411160794447</v>
      </c>
      <c r="AE28" s="7">
        <f ca="1"/>
        <v>6.8363411160794447</v>
      </c>
      <c r="AF28" s="7"/>
    </row>
    <row r="29" spans="1:32">
      <c r="A29" s="354" t="s">
        <v>194</v>
      </c>
      <c r="B29" s="135" cm="1">
        <f t="array" aca="1" ref="B29:AE29" ca="1">Total_EUE__MWh____Option_8</f>
        <v>43.457946390189221</v>
      </c>
      <c r="C29" s="167">
        <f ca="1"/>
        <v>49.300770486614127</v>
      </c>
      <c r="D29" s="135">
        <f ca="1"/>
        <v>63.868023442976906</v>
      </c>
      <c r="E29" s="135">
        <f ca="1"/>
        <v>70.699462810464922</v>
      </c>
      <c r="F29" s="135">
        <f ca="1"/>
        <v>77.868134966437722</v>
      </c>
      <c r="G29" s="135">
        <f ca="1"/>
        <v>86.109791483807953</v>
      </c>
      <c r="H29" s="135">
        <f ca="1"/>
        <v>96.128829459198954</v>
      </c>
      <c r="I29" s="135">
        <f ca="1"/>
        <v>106.21025169807622</v>
      </c>
      <c r="J29" s="135">
        <f ca="1"/>
        <v>115.5765537388978</v>
      </c>
      <c r="K29" s="135">
        <f ca="1"/>
        <v>125.48178136483331</v>
      </c>
      <c r="L29" s="135">
        <f ca="1"/>
        <v>136.30589954396274</v>
      </c>
      <c r="M29" s="135">
        <f ca="1"/>
        <v>147.59377070560984</v>
      </c>
      <c r="N29" s="135">
        <f ca="1"/>
        <v>157.23775157024238</v>
      </c>
      <c r="O29" s="135">
        <f ca="1"/>
        <v>170.59953080840921</v>
      </c>
      <c r="P29" s="135">
        <f ca="1"/>
        <v>181.27825555088251</v>
      </c>
      <c r="Q29" s="135">
        <f ca="1"/>
        <v>181.27825555088251</v>
      </c>
      <c r="R29" s="135">
        <f ca="1"/>
        <v>181.27825555088251</v>
      </c>
      <c r="S29" s="135">
        <f ca="1"/>
        <v>181.27825555088251</v>
      </c>
      <c r="T29" s="135">
        <f ca="1"/>
        <v>181.27825555088251</v>
      </c>
      <c r="U29" s="135">
        <f ca="1"/>
        <v>181.27825555088251</v>
      </c>
      <c r="V29" s="135">
        <f ca="1"/>
        <v>181.27825555088251</v>
      </c>
      <c r="W29" s="135">
        <f ca="1"/>
        <v>181.27825555088251</v>
      </c>
      <c r="X29" s="135">
        <f ca="1"/>
        <v>181.27825555088251</v>
      </c>
      <c r="Y29" s="135">
        <f ca="1"/>
        <v>181.27825555088251</v>
      </c>
      <c r="Z29" s="135">
        <f ca="1"/>
        <v>181.27825555088251</v>
      </c>
      <c r="AA29" s="135">
        <f ca="1"/>
        <v>181.27825555088251</v>
      </c>
      <c r="AB29" s="135">
        <f ca="1"/>
        <v>181.27825555088251</v>
      </c>
      <c r="AC29" s="135">
        <f ca="1"/>
        <v>181.27825555088251</v>
      </c>
      <c r="AD29" s="135">
        <f ca="1"/>
        <v>181.27825555088251</v>
      </c>
      <c r="AE29" s="135">
        <f ca="1"/>
        <v>181.27825555088251</v>
      </c>
    </row>
    <row r="30" spans="1:32">
      <c r="AF30" s="7"/>
    </row>
    <row r="31" spans="1:32">
      <c r="AF31" s="7"/>
    </row>
    <row r="32" spans="1:32">
      <c r="AF32" s="7"/>
    </row>
    <row r="33" spans="32:32">
      <c r="AF33" s="7"/>
    </row>
    <row r="34" spans="32:32">
      <c r="AF34" s="7"/>
    </row>
    <row r="35" spans="32:32">
      <c r="AF35" s="7"/>
    </row>
    <row r="36" spans="32:32">
      <c r="AF36" s="7"/>
    </row>
    <row r="37" spans="32:32">
      <c r="AF37" s="7"/>
    </row>
    <row r="38" spans="32:32">
      <c r="AF38" s="7"/>
    </row>
    <row r="39" spans="32:32">
      <c r="AF39" s="7"/>
    </row>
    <row r="40" spans="32:32">
      <c r="AF40" s="7"/>
    </row>
    <row r="41" spans="32:32">
      <c r="AF41" s="7"/>
    </row>
    <row r="42" spans="32:32">
      <c r="AF42" s="7"/>
    </row>
    <row r="43" spans="32:32">
      <c r="AF43" s="7"/>
    </row>
    <row r="44" spans="32:32">
      <c r="AF44" s="7"/>
    </row>
    <row r="45" spans="32:32">
      <c r="AF45" s="7"/>
    </row>
    <row r="46" spans="32:32">
      <c r="AF46" s="7"/>
    </row>
    <row r="47" spans="32:32">
      <c r="AF47" s="7"/>
    </row>
    <row r="48" spans="32:32">
      <c r="AF48" s="7"/>
    </row>
    <row r="49" spans="32:32">
      <c r="AF49" s="7"/>
    </row>
    <row r="50" spans="32:32">
      <c r="AF50" s="7"/>
    </row>
    <row r="51" spans="32:32">
      <c r="AF51" s="7"/>
    </row>
    <row r="52" spans="32:32">
      <c r="AF52" s="7"/>
    </row>
    <row r="53" spans="32:32">
      <c r="AF53" s="7"/>
    </row>
    <row r="54" spans="32:32">
      <c r="AF54" s="7"/>
    </row>
    <row r="55" spans="32:32">
      <c r="AF55" s="7"/>
    </row>
  </sheetData>
  <pageMargins left="0.7" right="0.7" top="0.75" bottom="0.75" header="0.3" footer="0.3"/>
  <pageSetup paperSize="9" orientation="portrait" r:id="rId1"/>
  <headerFooter>
    <oddFooter>&amp;C_x000D_&amp;1#&amp;"Century Gothic"&amp;7&amp;K7F7F7F BUSINESS USE ONLY</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6AE12F-DA2C-4509-8CE5-450735E1D8F2}">
  <sheetPr codeName="Sheet4">
    <tabColor rgb="FF92D05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20A630-1686-40A4-A95F-AF2E31273420}">
  <sheetPr codeName="Sheet53">
    <tabColor rgb="FF92D050"/>
  </sheetPr>
  <dimension ref="A1:AA89"/>
  <sheetViews>
    <sheetView workbookViewId="0">
      <selection activeCell="C81" sqref="C81"/>
    </sheetView>
  </sheetViews>
  <sheetFormatPr defaultColWidth="10.28515625" defaultRowHeight="13.9"/>
  <cols>
    <col min="1" max="1" width="61.7109375" style="6" customWidth="1"/>
    <col min="2" max="2" width="42.42578125" style="6" customWidth="1"/>
    <col min="3" max="3" width="18.5703125" style="6" bestFit="1" customWidth="1"/>
    <col min="4" max="4" width="16.42578125" style="6" bestFit="1" customWidth="1"/>
    <col min="5" max="5" width="15.5703125" style="6" bestFit="1" customWidth="1"/>
    <col min="6" max="6" width="19.7109375" style="6" customWidth="1"/>
    <col min="7" max="7" width="13" style="6" bestFit="1" customWidth="1"/>
    <col min="8" max="8" width="35.85546875" style="6" bestFit="1" customWidth="1"/>
    <col min="9" max="9" width="13" style="6" bestFit="1" customWidth="1"/>
    <col min="10" max="10" width="12.28515625" style="6" bestFit="1" customWidth="1"/>
    <col min="11" max="16384" width="10.28515625" style="6"/>
  </cols>
  <sheetData>
    <row r="1" spans="1:27">
      <c r="A1" s="102" t="s">
        <v>197</v>
      </c>
      <c r="B1" s="103" t="s">
        <v>198</v>
      </c>
      <c r="C1" s="103" t="s">
        <v>199</v>
      </c>
      <c r="D1" s="445" t="s">
        <v>200</v>
      </c>
      <c r="E1" s="445"/>
      <c r="F1" s="445"/>
      <c r="G1" s="445"/>
      <c r="H1" s="445"/>
      <c r="I1" s="99"/>
      <c r="J1" s="99"/>
      <c r="K1" s="99"/>
      <c r="L1" s="99"/>
      <c r="M1" s="99"/>
      <c r="N1" s="99"/>
      <c r="O1" s="99"/>
      <c r="P1" s="99"/>
      <c r="Q1" s="99"/>
      <c r="R1" s="99"/>
      <c r="S1" s="99"/>
      <c r="T1" s="99"/>
      <c r="U1" s="99"/>
      <c r="V1" s="99"/>
      <c r="W1" s="99"/>
      <c r="X1" s="99"/>
      <c r="Y1" s="99"/>
      <c r="Z1" s="99"/>
      <c r="AA1" s="99"/>
    </row>
    <row r="2" spans="1:27">
      <c r="A2" s="102" t="s">
        <v>201</v>
      </c>
      <c r="B2" s="123">
        <v>0.3</v>
      </c>
      <c r="C2" s="99"/>
      <c r="D2" s="99"/>
      <c r="E2" s="121" t="s">
        <v>199</v>
      </c>
      <c r="F2" s="121" t="s">
        <v>202</v>
      </c>
      <c r="G2" s="121" t="s">
        <v>203</v>
      </c>
      <c r="H2" s="121" t="s">
        <v>204</v>
      </c>
      <c r="I2" s="99"/>
      <c r="J2" s="99"/>
      <c r="K2" s="99"/>
      <c r="L2" s="99"/>
      <c r="M2" s="99"/>
      <c r="N2" s="99"/>
      <c r="O2" s="99"/>
      <c r="P2" s="99"/>
      <c r="Q2" s="99"/>
      <c r="R2" s="99"/>
      <c r="S2" s="99"/>
      <c r="T2" s="99"/>
      <c r="U2" s="99"/>
      <c r="V2" s="99"/>
      <c r="W2" s="99"/>
      <c r="X2" s="99"/>
      <c r="Y2" s="99"/>
      <c r="Z2" s="99"/>
      <c r="AA2" s="99"/>
    </row>
    <row r="3" spans="1:27">
      <c r="A3" s="102" t="s">
        <v>205</v>
      </c>
      <c r="B3" s="123">
        <v>0.7</v>
      </c>
      <c r="C3" s="99"/>
      <c r="D3" s="121" t="s">
        <v>206</v>
      </c>
      <c r="E3" s="103">
        <v>0.38579999999999998</v>
      </c>
      <c r="F3" s="103">
        <v>0.14180000000000001</v>
      </c>
      <c r="G3" s="103">
        <v>0.38579999999999998</v>
      </c>
      <c r="H3" s="104">
        <f>IF($C$1="Central",$E$3,IF($C$1="North",$F$3,IF($C$1="East",$G$3)))</f>
        <v>0.38579999999999998</v>
      </c>
      <c r="I3" s="99"/>
      <c r="J3" s="99"/>
      <c r="K3" s="99"/>
      <c r="L3" s="99"/>
      <c r="M3" s="99"/>
      <c r="N3" s="99"/>
      <c r="O3" s="99"/>
      <c r="P3" s="99"/>
      <c r="Q3" s="99"/>
      <c r="R3" s="99"/>
      <c r="S3" s="99"/>
      <c r="T3" s="99"/>
      <c r="U3" s="99"/>
      <c r="V3" s="99"/>
      <c r="W3" s="99"/>
      <c r="X3" s="99"/>
      <c r="Y3" s="99"/>
      <c r="Z3" s="99"/>
      <c r="AA3" s="99"/>
    </row>
    <row r="4" spans="1:27">
      <c r="A4" s="102" t="s">
        <v>207</v>
      </c>
      <c r="B4" s="104" t="s">
        <v>208</v>
      </c>
      <c r="C4" s="99"/>
      <c r="D4" s="121" t="s">
        <v>209</v>
      </c>
      <c r="E4" s="103">
        <v>0.2344</v>
      </c>
      <c r="F4" s="103">
        <v>4.9000000000000002E-2</v>
      </c>
      <c r="G4" s="103">
        <v>0.2344</v>
      </c>
      <c r="H4" s="104">
        <f>IF($C$1="Central",$E$4,IF($C$1="North",$F$4,IF($C$1="East",$G$4)))</f>
        <v>0.2344</v>
      </c>
      <c r="I4" s="99"/>
      <c r="J4" s="99"/>
      <c r="K4" s="99"/>
      <c r="L4" s="99"/>
      <c r="M4" s="99"/>
      <c r="N4" s="99"/>
      <c r="O4" s="99"/>
      <c r="P4" s="99"/>
      <c r="Q4" s="99"/>
      <c r="R4" s="99"/>
      <c r="S4" s="99"/>
      <c r="T4" s="99"/>
      <c r="U4" s="99"/>
      <c r="V4" s="99"/>
      <c r="W4" s="99"/>
      <c r="X4" s="99"/>
      <c r="Y4" s="99"/>
      <c r="Z4" s="99"/>
      <c r="AA4" s="99"/>
    </row>
    <row r="5" spans="1:27">
      <c r="A5" s="102"/>
      <c r="B5" s="99"/>
      <c r="C5" s="99"/>
      <c r="D5" s="99"/>
      <c r="E5" s="99"/>
      <c r="F5" s="99"/>
      <c r="G5" s="99"/>
      <c r="H5" s="99"/>
      <c r="I5" s="99"/>
      <c r="J5" s="99"/>
      <c r="K5" s="99"/>
      <c r="L5" s="99"/>
      <c r="M5" s="99"/>
      <c r="N5" s="99"/>
      <c r="O5" s="99"/>
      <c r="P5" s="99"/>
      <c r="Q5" s="99"/>
      <c r="R5" s="99"/>
      <c r="S5" s="99"/>
      <c r="T5" s="99"/>
      <c r="U5" s="99"/>
      <c r="V5" s="99"/>
      <c r="W5" s="99"/>
      <c r="X5" s="99"/>
      <c r="Y5" s="99"/>
      <c r="Z5" s="99"/>
      <c r="AA5" s="99"/>
    </row>
    <row r="6" spans="1:27">
      <c r="A6" s="102" t="s">
        <v>210</v>
      </c>
      <c r="B6" s="102" t="s">
        <v>211</v>
      </c>
      <c r="C6" s="99"/>
      <c r="D6" s="99"/>
      <c r="E6" s="99"/>
      <c r="F6" s="99"/>
      <c r="G6" s="99"/>
      <c r="H6" s="99"/>
      <c r="I6" s="99"/>
      <c r="J6" s="99"/>
      <c r="K6" s="99"/>
      <c r="L6" s="99"/>
      <c r="M6" s="99"/>
      <c r="N6" s="99"/>
      <c r="O6" s="99"/>
      <c r="P6" s="99"/>
      <c r="Q6" s="99"/>
      <c r="R6" s="99"/>
      <c r="S6" s="99"/>
      <c r="T6" s="99"/>
      <c r="U6" s="99"/>
      <c r="V6" s="99"/>
      <c r="W6" s="99"/>
      <c r="X6" s="99"/>
      <c r="Y6" s="99"/>
      <c r="Z6" s="99"/>
      <c r="AA6" s="99"/>
    </row>
    <row r="7" spans="1:27">
      <c r="A7" s="103" t="s">
        <v>212</v>
      </c>
      <c r="B7" s="101">
        <f>IF(A7="High",110%,IF(A7="Low",90%,100%))</f>
        <v>1</v>
      </c>
      <c r="C7" s="99"/>
      <c r="D7" s="445" t="s">
        <v>213</v>
      </c>
      <c r="E7" s="445"/>
      <c r="F7" s="121"/>
      <c r="G7" s="445" t="s">
        <v>214</v>
      </c>
      <c r="H7" s="445"/>
      <c r="I7" s="99"/>
      <c r="J7" s="99"/>
      <c r="K7" s="99"/>
      <c r="L7" s="99"/>
      <c r="M7" s="99"/>
      <c r="N7" s="99"/>
      <c r="O7" s="99"/>
      <c r="P7" s="99"/>
      <c r="Q7" s="99"/>
      <c r="R7" s="99"/>
      <c r="S7" s="99"/>
      <c r="T7" s="99"/>
      <c r="U7" s="99"/>
      <c r="V7" s="99"/>
      <c r="W7" s="99"/>
      <c r="X7" s="99"/>
      <c r="Y7" s="99"/>
      <c r="Z7" s="99"/>
      <c r="AA7" s="99"/>
    </row>
    <row r="8" spans="1:27">
      <c r="A8" s="102" t="s">
        <v>215</v>
      </c>
      <c r="B8" s="102" t="s">
        <v>216</v>
      </c>
      <c r="C8" s="99"/>
      <c r="D8" s="121" t="s">
        <v>217</v>
      </c>
      <c r="E8" s="103">
        <v>1.33</v>
      </c>
      <c r="F8" s="99"/>
      <c r="G8" s="99" t="s">
        <v>218</v>
      </c>
      <c r="H8" s="99"/>
      <c r="I8" s="99"/>
      <c r="J8" s="99"/>
      <c r="K8" s="99"/>
      <c r="L8" s="99"/>
      <c r="M8" s="99"/>
      <c r="N8" s="99"/>
      <c r="O8" s="99"/>
      <c r="P8" s="99"/>
      <c r="Q8" s="99"/>
      <c r="R8" s="99"/>
      <c r="S8" s="99"/>
      <c r="T8" s="99"/>
      <c r="U8" s="99"/>
      <c r="V8" s="99"/>
      <c r="W8" s="99"/>
      <c r="X8" s="99"/>
      <c r="Y8" s="99"/>
      <c r="Z8" s="99"/>
      <c r="AA8" s="99"/>
    </row>
    <row r="9" spans="1:27">
      <c r="A9" s="100" t="str">
        <f>_xlfn.CONCAT("Option 1 - ",B9)</f>
        <v>Option 1 - Do Nothing / Base Case</v>
      </c>
      <c r="B9" s="103" t="s">
        <v>219</v>
      </c>
      <c r="C9" s="99"/>
      <c r="D9" s="121" t="s">
        <v>220</v>
      </c>
      <c r="E9" s="103">
        <v>1.1299999999999999</v>
      </c>
      <c r="F9" s="99"/>
      <c r="G9" s="103" t="s">
        <v>221</v>
      </c>
      <c r="H9" s="101">
        <f>IF(G9="High",150%,IF(G9="Low",50%,100%))</f>
        <v>0.5</v>
      </c>
      <c r="I9" s="99"/>
      <c r="J9" s="99"/>
      <c r="K9" s="99"/>
      <c r="L9" s="99"/>
      <c r="M9" s="99"/>
      <c r="N9" s="99"/>
      <c r="O9" s="99"/>
      <c r="P9" s="99"/>
      <c r="Q9" s="99"/>
      <c r="R9" s="99"/>
      <c r="S9" s="99"/>
      <c r="T9" s="99"/>
      <c r="U9" s="99"/>
      <c r="V9" s="99"/>
      <c r="W9" s="99"/>
      <c r="X9" s="99"/>
      <c r="Y9" s="99"/>
      <c r="Z9" s="99"/>
      <c r="AA9" s="99"/>
    </row>
    <row r="10" spans="1:27">
      <c r="A10" s="100" t="str">
        <f>_xlfn.CONCAT("Option 2 - ",B10)</f>
        <v>Option 2 - 1A New PHS ZSS + Four new feeders</v>
      </c>
      <c r="B10" s="103" t="s">
        <v>222</v>
      </c>
      <c r="C10" s="99"/>
      <c r="D10" s="99"/>
      <c r="E10" s="99"/>
      <c r="F10" s="99"/>
      <c r="G10" s="99"/>
      <c r="H10" s="99"/>
      <c r="I10" s="99"/>
      <c r="J10" s="99"/>
      <c r="K10" s="99"/>
      <c r="L10" s="99"/>
      <c r="M10" s="99"/>
      <c r="N10" s="99"/>
      <c r="O10" s="99"/>
      <c r="P10" s="99"/>
      <c r="Q10" s="99"/>
      <c r="R10" s="99"/>
      <c r="S10" s="99"/>
      <c r="T10" s="99"/>
      <c r="U10" s="99"/>
      <c r="V10" s="99"/>
      <c r="W10" s="99"/>
      <c r="X10" s="99"/>
      <c r="Y10" s="99"/>
      <c r="Z10" s="99"/>
      <c r="AA10" s="99"/>
    </row>
    <row r="11" spans="1:27">
      <c r="A11" s="100" t="str">
        <f>_xlfn.CONCAT("Option 3 - ",B11)</f>
        <v>Option 3 - 2A PHM 3rd Tx + Switchroom + Three new feeders + OFR12 New Feeder</v>
      </c>
      <c r="B11" s="103" t="s">
        <v>223</v>
      </c>
      <c r="C11" s="99"/>
      <c r="D11" s="446" t="s">
        <v>224</v>
      </c>
      <c r="E11" s="446"/>
      <c r="F11" s="99"/>
      <c r="G11" s="99"/>
      <c r="H11" s="99"/>
      <c r="I11" s="99"/>
      <c r="J11" s="99"/>
      <c r="K11" s="99"/>
      <c r="L11" s="99"/>
      <c r="M11" s="99"/>
      <c r="N11" s="99"/>
      <c r="O11" s="99"/>
      <c r="P11" s="99"/>
      <c r="Q11" s="99"/>
      <c r="R11" s="99"/>
      <c r="S11" s="99"/>
      <c r="T11" s="99"/>
      <c r="U11" s="99"/>
      <c r="V11" s="99"/>
      <c r="W11" s="99"/>
      <c r="X11" s="99"/>
      <c r="Y11" s="99"/>
      <c r="Z11" s="99"/>
      <c r="AA11" s="99"/>
    </row>
    <row r="12" spans="1:27">
      <c r="A12" s="100" t="str">
        <f>_xlfn.CONCAT("Option 4 - ",B12)</f>
        <v>Option 4 - 3A OFR 3rd Tx + Switchroom + Three new feeders + OFR12 New Feeder</v>
      </c>
      <c r="B12" s="103" t="s">
        <v>225</v>
      </c>
      <c r="C12" s="99"/>
      <c r="D12" s="347" t="s">
        <v>226</v>
      </c>
      <c r="E12" s="348">
        <v>0.2</v>
      </c>
      <c r="F12" s="99"/>
      <c r="G12" s="99"/>
      <c r="H12" s="99"/>
      <c r="I12" s="99"/>
      <c r="J12" s="99"/>
      <c r="K12" s="99"/>
      <c r="L12" s="99"/>
      <c r="M12" s="99"/>
      <c r="N12" s="99"/>
      <c r="O12" s="99"/>
      <c r="P12" s="99"/>
      <c r="Q12" s="99"/>
      <c r="R12" s="99"/>
      <c r="S12" s="99"/>
      <c r="T12" s="99"/>
      <c r="U12" s="99"/>
      <c r="V12" s="99"/>
      <c r="W12" s="99"/>
      <c r="X12" s="99"/>
      <c r="Y12" s="99"/>
      <c r="Z12" s="99"/>
      <c r="AA12" s="99"/>
    </row>
    <row r="13" spans="1:27">
      <c r="A13" s="100" t="str">
        <f>_xlfn.CONCAT("Option 5 - ",B13)</f>
        <v>Option 5 - 4A LLG 2nd Tx + Switchroom + Three new feeders + OFR12 New Feeder</v>
      </c>
      <c r="B13" s="103" t="s">
        <v>227</v>
      </c>
      <c r="C13" s="99"/>
      <c r="D13" s="99"/>
      <c r="E13" s="99"/>
      <c r="F13" s="99"/>
      <c r="G13" s="99"/>
      <c r="H13" s="99"/>
      <c r="I13" s="99"/>
      <c r="J13" s="99"/>
      <c r="K13" s="99"/>
      <c r="L13" s="99"/>
      <c r="M13" s="99"/>
      <c r="N13" s="99"/>
      <c r="O13" s="99"/>
      <c r="P13" s="99"/>
      <c r="Q13" s="99"/>
      <c r="R13" s="99"/>
      <c r="S13" s="99"/>
      <c r="T13" s="99"/>
      <c r="U13" s="99"/>
      <c r="V13" s="99"/>
      <c r="W13" s="99"/>
      <c r="X13" s="99"/>
      <c r="Y13" s="99"/>
      <c r="Z13" s="99"/>
      <c r="AA13" s="99"/>
    </row>
    <row r="14" spans="1:27">
      <c r="A14" s="100" t="str">
        <f>_xlfn.CONCAT("Option 6 - ",B14)</f>
        <v xml:space="preserve">Option 6 - Non Network </v>
      </c>
      <c r="B14" s="103" t="s">
        <v>228</v>
      </c>
      <c r="C14" s="99"/>
      <c r="D14" s="99"/>
      <c r="E14" s="99"/>
      <c r="F14" s="99"/>
      <c r="G14" s="99"/>
      <c r="H14" s="99"/>
      <c r="I14" s="99"/>
      <c r="J14" s="99"/>
      <c r="K14" s="99"/>
      <c r="L14" s="99"/>
      <c r="M14" s="99"/>
      <c r="N14" s="99"/>
      <c r="O14" s="99"/>
      <c r="P14" s="99"/>
      <c r="Q14" s="99"/>
      <c r="R14" s="99"/>
      <c r="S14" s="99"/>
      <c r="T14" s="99"/>
      <c r="U14" s="99"/>
      <c r="V14" s="99"/>
      <c r="W14" s="99"/>
      <c r="X14" s="99"/>
      <c r="Y14" s="99"/>
      <c r="Z14" s="99"/>
      <c r="AA14" s="99"/>
    </row>
    <row r="15" spans="1:27">
      <c r="A15" s="100" t="str">
        <f>_xlfn.CONCAT("Option 7 - ",B15)</f>
        <v xml:space="preserve">Option 7 - </v>
      </c>
      <c r="B15" s="103"/>
      <c r="C15" s="99"/>
      <c r="D15" s="99"/>
      <c r="E15" s="99"/>
      <c r="F15" s="99"/>
      <c r="G15" s="99"/>
      <c r="H15" s="99"/>
      <c r="I15" s="99"/>
      <c r="J15" s="99"/>
      <c r="K15" s="99"/>
      <c r="L15" s="99"/>
      <c r="M15" s="99"/>
      <c r="N15" s="99"/>
      <c r="O15" s="99"/>
      <c r="P15" s="99"/>
      <c r="Q15" s="99"/>
      <c r="R15" s="99"/>
      <c r="S15" s="99"/>
      <c r="T15" s="99"/>
      <c r="U15" s="99"/>
      <c r="V15" s="99"/>
      <c r="W15" s="99"/>
      <c r="X15" s="99"/>
      <c r="Y15" s="99"/>
      <c r="Z15" s="99"/>
      <c r="AA15" s="99"/>
    </row>
    <row r="16" spans="1:27">
      <c r="A16" s="100" t="str">
        <f>_xlfn.CONCAT("Option 8 - ",B16)</f>
        <v xml:space="preserve">Option 8 - </v>
      </c>
      <c r="B16" s="103"/>
      <c r="C16" s="99"/>
      <c r="D16" s="99"/>
      <c r="E16" s="99"/>
      <c r="F16" s="99"/>
      <c r="G16" s="99"/>
      <c r="H16" s="99"/>
      <c r="I16" s="99"/>
      <c r="J16" s="99"/>
      <c r="K16" s="99"/>
      <c r="L16" s="99"/>
      <c r="M16" s="99"/>
      <c r="N16" s="99"/>
      <c r="O16" s="99"/>
      <c r="P16" s="99"/>
      <c r="Q16" s="99"/>
      <c r="R16" s="99"/>
      <c r="S16" s="99"/>
      <c r="T16" s="99"/>
      <c r="U16" s="99"/>
      <c r="V16" s="99"/>
      <c r="W16" s="99"/>
      <c r="X16" s="99"/>
      <c r="Y16" s="99"/>
      <c r="Z16" s="99"/>
      <c r="AA16" s="99"/>
    </row>
    <row r="17" spans="1:27">
      <c r="A17" s="99"/>
      <c r="B17" s="99"/>
      <c r="C17" s="99"/>
      <c r="D17" s="99"/>
      <c r="E17" s="99"/>
      <c r="F17" s="99"/>
      <c r="G17" s="99"/>
      <c r="H17" s="99"/>
      <c r="I17" s="99"/>
      <c r="J17" s="99"/>
      <c r="K17" s="99"/>
      <c r="L17" s="99"/>
      <c r="M17" s="99"/>
      <c r="N17" s="99"/>
      <c r="O17" s="99"/>
      <c r="P17" s="99"/>
      <c r="Q17" s="99"/>
      <c r="R17" s="99"/>
      <c r="S17" s="99"/>
      <c r="T17" s="99"/>
      <c r="U17" s="99"/>
      <c r="V17" s="99"/>
      <c r="W17" s="99"/>
      <c r="X17" s="99"/>
      <c r="Y17" s="99"/>
      <c r="Z17" s="99"/>
      <c r="AA17" s="99"/>
    </row>
    <row r="18" spans="1:27">
      <c r="A18" s="99"/>
      <c r="B18" s="99"/>
      <c r="C18" s="99"/>
      <c r="D18" s="99"/>
      <c r="E18" s="99"/>
      <c r="F18" s="99"/>
      <c r="G18" s="99"/>
      <c r="H18" s="99"/>
      <c r="I18" s="99"/>
      <c r="J18" s="99"/>
      <c r="K18" s="99"/>
      <c r="L18" s="99"/>
      <c r="M18" s="99"/>
      <c r="N18" s="99"/>
      <c r="O18" s="99"/>
      <c r="P18" s="99"/>
      <c r="Q18" s="99"/>
      <c r="R18" s="99"/>
      <c r="S18" s="99"/>
      <c r="T18" s="99"/>
      <c r="U18" s="99"/>
      <c r="V18" s="99"/>
      <c r="W18" s="99"/>
      <c r="X18" s="99"/>
      <c r="Y18" s="99"/>
      <c r="Z18" s="99"/>
      <c r="AA18" s="99"/>
    </row>
    <row r="19" spans="1:27">
      <c r="A19" s="121" t="s">
        <v>229</v>
      </c>
      <c r="B19" s="122" t="str">
        <f>First_year_of_analysis</f>
        <v>FY25</v>
      </c>
      <c r="C19" s="122" t="str">
        <f>_xlfn.CONCAT("FY",_xlfn.TEXTAFTER(B19,"FY")+1)</f>
        <v>FY26</v>
      </c>
      <c r="D19" s="122" t="str">
        <f t="shared" ref="D19:P19" si="0">_xlfn.CONCAT("FY",_xlfn.TEXTAFTER(C19,"FY")+1)</f>
        <v>FY27</v>
      </c>
      <c r="E19" s="122" t="str">
        <f t="shared" si="0"/>
        <v>FY28</v>
      </c>
      <c r="F19" s="122" t="str">
        <f t="shared" si="0"/>
        <v>FY29</v>
      </c>
      <c r="G19" s="122" t="str">
        <f t="shared" si="0"/>
        <v>FY30</v>
      </c>
      <c r="H19" s="122" t="str">
        <f t="shared" si="0"/>
        <v>FY31</v>
      </c>
      <c r="I19" s="122" t="str">
        <f t="shared" si="0"/>
        <v>FY32</v>
      </c>
      <c r="J19" s="122" t="str">
        <f t="shared" si="0"/>
        <v>FY33</v>
      </c>
      <c r="K19" s="122" t="str">
        <f t="shared" si="0"/>
        <v>FY34</v>
      </c>
      <c r="L19" s="122" t="str">
        <f t="shared" si="0"/>
        <v>FY35</v>
      </c>
      <c r="M19" s="122" t="str">
        <f t="shared" si="0"/>
        <v>FY36</v>
      </c>
      <c r="N19" s="122" t="str">
        <f t="shared" si="0"/>
        <v>FY37</v>
      </c>
      <c r="O19" s="122" t="str">
        <f t="shared" si="0"/>
        <v>FY38</v>
      </c>
      <c r="P19" s="122" t="str">
        <f t="shared" si="0"/>
        <v>FY39</v>
      </c>
      <c r="Q19" s="99"/>
      <c r="R19" s="99"/>
      <c r="S19" s="99"/>
      <c r="T19" s="99"/>
      <c r="U19" s="99"/>
      <c r="V19" s="99"/>
      <c r="W19" s="99"/>
      <c r="X19" s="99"/>
      <c r="Y19" s="99"/>
      <c r="Z19" s="99"/>
      <c r="AA19" s="99"/>
    </row>
    <row r="20" spans="1:27">
      <c r="A20" s="121" t="str">
        <f>_xlfn.CONCAT($A$19," Option 1 N")</f>
        <v>Added Capacity (MVA) Option 1 N</v>
      </c>
      <c r="B20" s="360"/>
      <c r="C20" s="360"/>
      <c r="D20" s="360"/>
      <c r="E20" s="360"/>
      <c r="F20" s="360"/>
      <c r="G20" s="360"/>
      <c r="H20" s="360"/>
      <c r="I20" s="104">
        <f>H20</f>
        <v>0</v>
      </c>
      <c r="J20" s="104">
        <f t="shared" ref="J20:P20" si="1">I20</f>
        <v>0</v>
      </c>
      <c r="K20" s="104">
        <f t="shared" si="1"/>
        <v>0</v>
      </c>
      <c r="L20" s="104">
        <f t="shared" si="1"/>
        <v>0</v>
      </c>
      <c r="M20" s="104">
        <f t="shared" si="1"/>
        <v>0</v>
      </c>
      <c r="N20" s="104">
        <f t="shared" si="1"/>
        <v>0</v>
      </c>
      <c r="O20" s="104">
        <f t="shared" si="1"/>
        <v>0</v>
      </c>
      <c r="P20" s="104">
        <f t="shared" si="1"/>
        <v>0</v>
      </c>
      <c r="Q20" s="99"/>
      <c r="R20" s="99"/>
      <c r="S20" s="99"/>
      <c r="T20" s="99"/>
      <c r="U20" s="99"/>
      <c r="V20" s="99"/>
      <c r="W20" s="99"/>
      <c r="X20" s="99"/>
      <c r="Y20" s="99"/>
      <c r="Z20" s="99"/>
      <c r="AA20" s="99"/>
    </row>
    <row r="21" spans="1:27">
      <c r="A21" s="121" t="str">
        <f>_xlfn.CONCAT($A$19," Option 1 N-1")</f>
        <v>Added Capacity (MVA) Option 1 N-1</v>
      </c>
      <c r="B21" s="360"/>
      <c r="C21" s="360"/>
      <c r="D21" s="360"/>
      <c r="E21" s="360"/>
      <c r="F21" s="360"/>
      <c r="G21" s="360"/>
      <c r="H21" s="360"/>
      <c r="I21" s="104">
        <f t="shared" ref="I21:I43" si="2">H21</f>
        <v>0</v>
      </c>
      <c r="J21" s="104">
        <f t="shared" ref="J21:J41" si="3">I21</f>
        <v>0</v>
      </c>
      <c r="K21" s="104">
        <f t="shared" ref="K21:K41" si="4">J21</f>
        <v>0</v>
      </c>
      <c r="L21" s="104">
        <f t="shared" ref="L21:L41" si="5">K21</f>
        <v>0</v>
      </c>
      <c r="M21" s="104">
        <f t="shared" ref="M21:M41" si="6">L21</f>
        <v>0</v>
      </c>
      <c r="N21" s="104">
        <f t="shared" ref="N21:N41" si="7">M21</f>
        <v>0</v>
      </c>
      <c r="O21" s="104">
        <f t="shared" ref="O21:O41" si="8">N21</f>
        <v>0</v>
      </c>
      <c r="P21" s="104">
        <f t="shared" ref="P21:P41" si="9">O21</f>
        <v>0</v>
      </c>
      <c r="Q21" s="99"/>
      <c r="R21" s="99"/>
      <c r="S21" s="99"/>
      <c r="T21" s="99"/>
      <c r="U21" s="99"/>
      <c r="V21" s="99"/>
      <c r="W21" s="99"/>
      <c r="X21" s="99"/>
      <c r="Y21" s="99"/>
      <c r="Z21" s="99"/>
      <c r="AA21" s="99"/>
    </row>
    <row r="22" spans="1:27">
      <c r="A22" s="121" t="str">
        <f>_xlfn.CONCAT($A$19," Option 1 N-2")</f>
        <v>Added Capacity (MVA) Option 1 N-2</v>
      </c>
      <c r="B22" s="360"/>
      <c r="C22" s="360"/>
      <c r="D22" s="360"/>
      <c r="E22" s="360"/>
      <c r="F22" s="360"/>
      <c r="G22" s="360"/>
      <c r="H22" s="360"/>
      <c r="I22" s="104">
        <f t="shared" si="2"/>
        <v>0</v>
      </c>
      <c r="J22" s="104">
        <f t="shared" si="3"/>
        <v>0</v>
      </c>
      <c r="K22" s="104">
        <f t="shared" si="4"/>
        <v>0</v>
      </c>
      <c r="L22" s="104">
        <f t="shared" si="5"/>
        <v>0</v>
      </c>
      <c r="M22" s="104">
        <f t="shared" si="6"/>
        <v>0</v>
      </c>
      <c r="N22" s="104">
        <f t="shared" si="7"/>
        <v>0</v>
      </c>
      <c r="O22" s="104">
        <f t="shared" si="8"/>
        <v>0</v>
      </c>
      <c r="P22" s="104">
        <f t="shared" si="9"/>
        <v>0</v>
      </c>
      <c r="Q22" s="99"/>
      <c r="R22" s="99"/>
      <c r="S22" s="99"/>
      <c r="T22" s="99"/>
      <c r="U22" s="99"/>
      <c r="V22" s="99"/>
      <c r="W22" s="99"/>
      <c r="X22" s="99"/>
      <c r="Y22" s="99"/>
      <c r="Z22" s="99"/>
      <c r="AA22" s="99"/>
    </row>
    <row r="23" spans="1:27">
      <c r="A23" s="121" t="str">
        <f>_xlfn.CONCAT($A$19," Option 2 N")</f>
        <v>Added Capacity (MVA) Option 2 N</v>
      </c>
      <c r="B23" s="360"/>
      <c r="C23" s="360"/>
      <c r="D23" s="360"/>
      <c r="E23" s="360"/>
      <c r="F23" s="360"/>
      <c r="G23" s="360"/>
      <c r="H23" s="360"/>
      <c r="I23" s="104">
        <f t="shared" si="2"/>
        <v>0</v>
      </c>
      <c r="J23" s="104">
        <f t="shared" si="3"/>
        <v>0</v>
      </c>
      <c r="K23" s="104">
        <f t="shared" si="4"/>
        <v>0</v>
      </c>
      <c r="L23" s="104">
        <f t="shared" si="5"/>
        <v>0</v>
      </c>
      <c r="M23" s="104">
        <f t="shared" si="6"/>
        <v>0</v>
      </c>
      <c r="N23" s="104">
        <f t="shared" si="7"/>
        <v>0</v>
      </c>
      <c r="O23" s="104">
        <f t="shared" si="8"/>
        <v>0</v>
      </c>
      <c r="P23" s="104">
        <f t="shared" si="9"/>
        <v>0</v>
      </c>
      <c r="Q23" s="99"/>
      <c r="R23" s="99"/>
      <c r="S23" s="99"/>
      <c r="T23" s="99"/>
      <c r="U23" s="99"/>
      <c r="V23" s="99"/>
      <c r="W23" s="99"/>
      <c r="X23" s="99"/>
      <c r="Y23" s="99"/>
      <c r="Z23" s="99"/>
      <c r="AA23" s="99"/>
    </row>
    <row r="24" spans="1:27">
      <c r="A24" s="121" t="str">
        <f>_xlfn.CONCAT($A$19," Option 2 N-1")</f>
        <v>Added Capacity (MVA) Option 2 N-1</v>
      </c>
      <c r="B24" s="360"/>
      <c r="C24" s="360"/>
      <c r="D24" s="360"/>
      <c r="E24" s="360"/>
      <c r="F24" s="360"/>
      <c r="G24" s="360"/>
      <c r="H24" s="360"/>
      <c r="I24" s="104">
        <f t="shared" si="2"/>
        <v>0</v>
      </c>
      <c r="J24" s="104">
        <f t="shared" si="3"/>
        <v>0</v>
      </c>
      <c r="K24" s="104">
        <f t="shared" si="4"/>
        <v>0</v>
      </c>
      <c r="L24" s="104">
        <f t="shared" si="5"/>
        <v>0</v>
      </c>
      <c r="M24" s="104">
        <f t="shared" si="6"/>
        <v>0</v>
      </c>
      <c r="N24" s="104">
        <f t="shared" si="7"/>
        <v>0</v>
      </c>
      <c r="O24" s="104">
        <f t="shared" si="8"/>
        <v>0</v>
      </c>
      <c r="P24" s="104">
        <f t="shared" si="9"/>
        <v>0</v>
      </c>
      <c r="Q24" s="99"/>
      <c r="R24" s="99"/>
      <c r="S24" s="99"/>
      <c r="T24" s="99"/>
      <c r="U24" s="99"/>
      <c r="V24" s="99"/>
      <c r="W24" s="99"/>
      <c r="X24" s="99"/>
      <c r="Y24" s="99"/>
      <c r="Z24" s="99"/>
      <c r="AA24" s="99"/>
    </row>
    <row r="25" spans="1:27">
      <c r="A25" s="121" t="str">
        <f>_xlfn.CONCAT($A$19," Option 2 N-2")</f>
        <v>Added Capacity (MVA) Option 2 N-2</v>
      </c>
      <c r="B25" s="360"/>
      <c r="C25" s="360"/>
      <c r="D25" s="360"/>
      <c r="E25" s="360"/>
      <c r="F25" s="360"/>
      <c r="G25" s="360"/>
      <c r="H25" s="360"/>
      <c r="I25" s="104">
        <f t="shared" si="2"/>
        <v>0</v>
      </c>
      <c r="J25" s="104">
        <f t="shared" si="3"/>
        <v>0</v>
      </c>
      <c r="K25" s="104">
        <f t="shared" si="4"/>
        <v>0</v>
      </c>
      <c r="L25" s="104">
        <f t="shared" si="5"/>
        <v>0</v>
      </c>
      <c r="M25" s="104">
        <f t="shared" si="6"/>
        <v>0</v>
      </c>
      <c r="N25" s="104">
        <f t="shared" si="7"/>
        <v>0</v>
      </c>
      <c r="O25" s="104">
        <f t="shared" si="8"/>
        <v>0</v>
      </c>
      <c r="P25" s="104">
        <f t="shared" si="9"/>
        <v>0</v>
      </c>
      <c r="Q25" s="99"/>
      <c r="R25" s="99"/>
      <c r="S25" s="99"/>
      <c r="T25" s="99"/>
      <c r="U25" s="99"/>
      <c r="V25" s="99"/>
      <c r="W25" s="99"/>
      <c r="X25" s="99"/>
      <c r="Y25" s="99"/>
      <c r="Z25" s="99"/>
      <c r="AA25" s="99"/>
    </row>
    <row r="26" spans="1:27">
      <c r="A26" s="121" t="str">
        <f>_xlfn.CONCAT($A$19," Option 3 N")</f>
        <v>Added Capacity (MVA) Option 3 N</v>
      </c>
      <c r="B26" s="360"/>
      <c r="C26" s="360"/>
      <c r="D26" s="360"/>
      <c r="E26" s="360"/>
      <c r="F26" s="360"/>
      <c r="G26" s="360"/>
      <c r="H26" s="360"/>
      <c r="I26" s="104">
        <f t="shared" si="2"/>
        <v>0</v>
      </c>
      <c r="J26" s="104">
        <f t="shared" si="3"/>
        <v>0</v>
      </c>
      <c r="K26" s="104">
        <f t="shared" si="4"/>
        <v>0</v>
      </c>
      <c r="L26" s="104">
        <f t="shared" si="5"/>
        <v>0</v>
      </c>
      <c r="M26" s="104">
        <f t="shared" si="6"/>
        <v>0</v>
      </c>
      <c r="N26" s="104">
        <f t="shared" si="7"/>
        <v>0</v>
      </c>
      <c r="O26" s="104">
        <f t="shared" si="8"/>
        <v>0</v>
      </c>
      <c r="P26" s="104">
        <f t="shared" si="9"/>
        <v>0</v>
      </c>
      <c r="Q26" s="99"/>
      <c r="R26" s="99"/>
      <c r="S26" s="99"/>
      <c r="T26" s="99"/>
      <c r="U26" s="99"/>
      <c r="V26" s="99"/>
      <c r="W26" s="99"/>
      <c r="X26" s="99"/>
      <c r="Y26" s="99"/>
      <c r="Z26" s="99"/>
      <c r="AA26" s="99"/>
    </row>
    <row r="27" spans="1:27">
      <c r="A27" s="121" t="str">
        <f>_xlfn.CONCAT($A$19," Option 3 N-1")</f>
        <v>Added Capacity (MVA) Option 3 N-1</v>
      </c>
      <c r="B27" s="360"/>
      <c r="C27" s="360"/>
      <c r="D27" s="360"/>
      <c r="E27" s="360"/>
      <c r="F27" s="360"/>
      <c r="G27" s="360"/>
      <c r="H27" s="360"/>
      <c r="I27" s="104">
        <f t="shared" si="2"/>
        <v>0</v>
      </c>
      <c r="J27" s="104">
        <f t="shared" si="3"/>
        <v>0</v>
      </c>
      <c r="K27" s="104">
        <f t="shared" si="4"/>
        <v>0</v>
      </c>
      <c r="L27" s="104">
        <f t="shared" si="5"/>
        <v>0</v>
      </c>
      <c r="M27" s="104">
        <f t="shared" si="6"/>
        <v>0</v>
      </c>
      <c r="N27" s="104">
        <f t="shared" si="7"/>
        <v>0</v>
      </c>
      <c r="O27" s="104">
        <f t="shared" si="8"/>
        <v>0</v>
      </c>
      <c r="P27" s="104">
        <f t="shared" si="9"/>
        <v>0</v>
      </c>
      <c r="Q27" s="99"/>
      <c r="R27" s="99"/>
      <c r="S27" s="99"/>
      <c r="T27" s="99"/>
      <c r="U27" s="99"/>
      <c r="V27" s="99"/>
      <c r="W27" s="99"/>
      <c r="X27" s="99"/>
      <c r="Y27" s="99"/>
      <c r="Z27" s="99"/>
      <c r="AA27" s="99"/>
    </row>
    <row r="28" spans="1:27">
      <c r="A28" s="121" t="str">
        <f>_xlfn.CONCAT($A$19," Option 3 N-2")</f>
        <v>Added Capacity (MVA) Option 3 N-2</v>
      </c>
      <c r="B28" s="360"/>
      <c r="C28" s="360"/>
      <c r="D28" s="360"/>
      <c r="E28" s="360"/>
      <c r="F28" s="360"/>
      <c r="G28" s="360"/>
      <c r="H28" s="360"/>
      <c r="I28" s="104">
        <f t="shared" si="2"/>
        <v>0</v>
      </c>
      <c r="J28" s="104">
        <f t="shared" si="3"/>
        <v>0</v>
      </c>
      <c r="K28" s="104">
        <f t="shared" si="4"/>
        <v>0</v>
      </c>
      <c r="L28" s="104">
        <f t="shared" si="5"/>
        <v>0</v>
      </c>
      <c r="M28" s="104">
        <f t="shared" si="6"/>
        <v>0</v>
      </c>
      <c r="N28" s="104">
        <f t="shared" si="7"/>
        <v>0</v>
      </c>
      <c r="O28" s="104">
        <f t="shared" si="8"/>
        <v>0</v>
      </c>
      <c r="P28" s="104">
        <f t="shared" si="9"/>
        <v>0</v>
      </c>
      <c r="Q28" s="99"/>
      <c r="R28" s="99"/>
      <c r="S28" s="99"/>
      <c r="T28" s="99"/>
      <c r="U28" s="99"/>
      <c r="V28" s="99"/>
      <c r="W28" s="99"/>
      <c r="X28" s="99"/>
      <c r="Y28" s="99"/>
      <c r="Z28" s="99"/>
      <c r="AA28" s="99"/>
    </row>
    <row r="29" spans="1:27">
      <c r="A29" s="121" t="str">
        <f>_xlfn.CONCAT($A$19," Option 4 N")</f>
        <v>Added Capacity (MVA) Option 4 N</v>
      </c>
      <c r="B29" s="360"/>
      <c r="C29" s="360"/>
      <c r="D29" s="360"/>
      <c r="E29" s="360"/>
      <c r="F29" s="360"/>
      <c r="G29" s="360"/>
      <c r="H29" s="360"/>
      <c r="I29" s="104">
        <f t="shared" si="2"/>
        <v>0</v>
      </c>
      <c r="J29" s="104">
        <f t="shared" si="3"/>
        <v>0</v>
      </c>
      <c r="K29" s="104">
        <f t="shared" si="4"/>
        <v>0</v>
      </c>
      <c r="L29" s="104">
        <f t="shared" si="5"/>
        <v>0</v>
      </c>
      <c r="M29" s="104">
        <f t="shared" si="6"/>
        <v>0</v>
      </c>
      <c r="N29" s="104">
        <f t="shared" si="7"/>
        <v>0</v>
      </c>
      <c r="O29" s="104">
        <f t="shared" si="8"/>
        <v>0</v>
      </c>
      <c r="P29" s="104">
        <f t="shared" si="9"/>
        <v>0</v>
      </c>
      <c r="Q29" s="99"/>
      <c r="R29" s="99"/>
      <c r="S29" s="99"/>
      <c r="T29" s="99"/>
      <c r="U29" s="99"/>
      <c r="V29" s="99"/>
      <c r="W29" s="99"/>
      <c r="X29" s="99"/>
      <c r="Y29" s="99"/>
      <c r="Z29" s="99"/>
      <c r="AA29" s="99"/>
    </row>
    <row r="30" spans="1:27">
      <c r="A30" s="121" t="str">
        <f>_xlfn.CONCAT($A$19," Option 4 N-1")</f>
        <v>Added Capacity (MVA) Option 4 N-1</v>
      </c>
      <c r="B30" s="360"/>
      <c r="C30" s="360"/>
      <c r="D30" s="360"/>
      <c r="E30" s="360"/>
      <c r="F30" s="360"/>
      <c r="G30" s="360"/>
      <c r="H30" s="360"/>
      <c r="I30" s="104">
        <f t="shared" si="2"/>
        <v>0</v>
      </c>
      <c r="J30" s="104">
        <f t="shared" si="3"/>
        <v>0</v>
      </c>
      <c r="K30" s="104">
        <f t="shared" si="4"/>
        <v>0</v>
      </c>
      <c r="L30" s="104">
        <f t="shared" si="5"/>
        <v>0</v>
      </c>
      <c r="M30" s="104">
        <f t="shared" si="6"/>
        <v>0</v>
      </c>
      <c r="N30" s="104">
        <f t="shared" si="7"/>
        <v>0</v>
      </c>
      <c r="O30" s="104">
        <f t="shared" si="8"/>
        <v>0</v>
      </c>
      <c r="P30" s="104">
        <f t="shared" si="9"/>
        <v>0</v>
      </c>
      <c r="Q30" s="99"/>
      <c r="R30" s="99"/>
      <c r="S30" s="99"/>
      <c r="T30" s="99"/>
      <c r="U30" s="99"/>
      <c r="V30" s="99"/>
      <c r="W30" s="99"/>
      <c r="X30" s="99"/>
      <c r="Y30" s="99"/>
      <c r="Z30" s="99"/>
      <c r="AA30" s="99"/>
    </row>
    <row r="31" spans="1:27">
      <c r="A31" s="121" t="str">
        <f>_xlfn.CONCAT($A$19," Option 4 N-2")</f>
        <v>Added Capacity (MVA) Option 4 N-2</v>
      </c>
      <c r="B31" s="360"/>
      <c r="C31" s="360"/>
      <c r="D31" s="360"/>
      <c r="E31" s="360"/>
      <c r="F31" s="360"/>
      <c r="G31" s="360"/>
      <c r="H31" s="360"/>
      <c r="I31" s="104">
        <f t="shared" si="2"/>
        <v>0</v>
      </c>
      <c r="J31" s="104">
        <f t="shared" si="3"/>
        <v>0</v>
      </c>
      <c r="K31" s="104">
        <f t="shared" si="4"/>
        <v>0</v>
      </c>
      <c r="L31" s="104">
        <f t="shared" si="5"/>
        <v>0</v>
      </c>
      <c r="M31" s="104">
        <f t="shared" si="6"/>
        <v>0</v>
      </c>
      <c r="N31" s="104">
        <f t="shared" si="7"/>
        <v>0</v>
      </c>
      <c r="O31" s="104">
        <f t="shared" si="8"/>
        <v>0</v>
      </c>
      <c r="P31" s="104">
        <f t="shared" si="9"/>
        <v>0</v>
      </c>
      <c r="Q31" s="99"/>
      <c r="R31" s="99"/>
      <c r="S31" s="99"/>
      <c r="T31" s="99"/>
      <c r="U31" s="99"/>
      <c r="V31" s="99"/>
      <c r="W31" s="99"/>
      <c r="X31" s="99"/>
      <c r="Y31" s="99"/>
      <c r="Z31" s="99"/>
      <c r="AA31" s="99"/>
    </row>
    <row r="32" spans="1:27">
      <c r="A32" s="121" t="str">
        <f>_xlfn.CONCAT($A$19," Option 5 N")</f>
        <v>Added Capacity (MVA) Option 5 N</v>
      </c>
      <c r="B32" s="360"/>
      <c r="C32" s="360"/>
      <c r="D32" s="360"/>
      <c r="E32" s="360">
        <v>47.4</v>
      </c>
      <c r="F32" s="360">
        <v>47.4</v>
      </c>
      <c r="G32" s="360">
        <v>47.4</v>
      </c>
      <c r="H32" s="360">
        <v>47.4</v>
      </c>
      <c r="I32" s="104">
        <f t="shared" si="2"/>
        <v>47.4</v>
      </c>
      <c r="J32" s="104">
        <f t="shared" si="3"/>
        <v>47.4</v>
      </c>
      <c r="K32" s="104">
        <f t="shared" si="4"/>
        <v>47.4</v>
      </c>
      <c r="L32" s="104">
        <f t="shared" si="5"/>
        <v>47.4</v>
      </c>
      <c r="M32" s="104">
        <f t="shared" si="6"/>
        <v>47.4</v>
      </c>
      <c r="N32" s="104">
        <f t="shared" si="7"/>
        <v>47.4</v>
      </c>
      <c r="O32" s="104">
        <f t="shared" si="8"/>
        <v>47.4</v>
      </c>
      <c r="P32" s="104">
        <f t="shared" si="9"/>
        <v>47.4</v>
      </c>
      <c r="Q32" s="99"/>
      <c r="R32" s="99"/>
      <c r="S32" s="99"/>
      <c r="T32" s="99"/>
      <c r="U32" s="99"/>
      <c r="V32" s="99"/>
      <c r="W32" s="99"/>
      <c r="X32" s="99"/>
      <c r="Y32" s="99"/>
      <c r="Z32" s="99"/>
      <c r="AA32" s="99"/>
    </row>
    <row r="33" spans="1:27">
      <c r="A33" s="121" t="str">
        <f>_xlfn.CONCAT($A$19," Option 5 N-1")</f>
        <v>Added Capacity (MVA) Option 5 N-1</v>
      </c>
      <c r="B33" s="360"/>
      <c r="C33" s="360"/>
      <c r="D33" s="360"/>
      <c r="E33" s="360">
        <v>47.4</v>
      </c>
      <c r="F33" s="360">
        <v>47.4</v>
      </c>
      <c r="G33" s="360">
        <v>47.4</v>
      </c>
      <c r="H33" s="360">
        <v>47.4</v>
      </c>
      <c r="I33" s="104">
        <f t="shared" si="2"/>
        <v>47.4</v>
      </c>
      <c r="J33" s="104">
        <f t="shared" si="3"/>
        <v>47.4</v>
      </c>
      <c r="K33" s="104">
        <f t="shared" si="4"/>
        <v>47.4</v>
      </c>
      <c r="L33" s="104">
        <f t="shared" si="5"/>
        <v>47.4</v>
      </c>
      <c r="M33" s="104">
        <f t="shared" si="6"/>
        <v>47.4</v>
      </c>
      <c r="N33" s="104">
        <f t="shared" si="7"/>
        <v>47.4</v>
      </c>
      <c r="O33" s="104">
        <f t="shared" si="8"/>
        <v>47.4</v>
      </c>
      <c r="P33" s="104">
        <f t="shared" si="9"/>
        <v>47.4</v>
      </c>
      <c r="Q33" s="99"/>
      <c r="R33" s="99"/>
      <c r="S33" s="99"/>
      <c r="T33" s="99"/>
      <c r="U33" s="99"/>
      <c r="V33" s="99"/>
      <c r="W33" s="99"/>
      <c r="X33" s="99"/>
      <c r="Y33" s="99"/>
      <c r="Z33" s="99"/>
      <c r="AA33" s="99"/>
    </row>
    <row r="34" spans="1:27">
      <c r="A34" s="121" t="str">
        <f>_xlfn.CONCAT($A$19," Option 5 N-2")</f>
        <v>Added Capacity (MVA) Option 5 N-2</v>
      </c>
      <c r="B34" s="360"/>
      <c r="C34" s="360"/>
      <c r="D34" s="360"/>
      <c r="E34" s="360"/>
      <c r="F34" s="360"/>
      <c r="G34" s="360"/>
      <c r="H34" s="360"/>
      <c r="I34" s="104">
        <f t="shared" si="2"/>
        <v>0</v>
      </c>
      <c r="J34" s="104">
        <f t="shared" si="3"/>
        <v>0</v>
      </c>
      <c r="K34" s="104">
        <f t="shared" si="4"/>
        <v>0</v>
      </c>
      <c r="L34" s="104">
        <f t="shared" si="5"/>
        <v>0</v>
      </c>
      <c r="M34" s="104">
        <f t="shared" si="6"/>
        <v>0</v>
      </c>
      <c r="N34" s="104">
        <f t="shared" si="7"/>
        <v>0</v>
      </c>
      <c r="O34" s="104">
        <f t="shared" si="8"/>
        <v>0</v>
      </c>
      <c r="P34" s="104">
        <f t="shared" si="9"/>
        <v>0</v>
      </c>
      <c r="Q34" s="99"/>
      <c r="R34" s="99"/>
      <c r="S34" s="99"/>
      <c r="T34" s="99"/>
      <c r="U34" s="99"/>
      <c r="V34" s="99"/>
      <c r="W34" s="99"/>
      <c r="X34" s="99"/>
      <c r="Y34" s="99"/>
      <c r="Z34" s="99"/>
      <c r="AA34" s="99"/>
    </row>
    <row r="35" spans="1:27">
      <c r="A35" s="121" t="str">
        <f>_xlfn.CONCAT($A$19," Option 6 N")</f>
        <v>Added Capacity (MVA) Option 6 N</v>
      </c>
      <c r="B35" s="360"/>
      <c r="C35" s="360"/>
      <c r="D35" s="360"/>
      <c r="E35" s="360"/>
      <c r="F35" s="360"/>
      <c r="G35" s="360"/>
      <c r="H35" s="360"/>
      <c r="I35" s="104">
        <f t="shared" si="2"/>
        <v>0</v>
      </c>
      <c r="J35" s="104">
        <f t="shared" si="3"/>
        <v>0</v>
      </c>
      <c r="K35" s="104">
        <f t="shared" si="4"/>
        <v>0</v>
      </c>
      <c r="L35" s="104">
        <f t="shared" si="5"/>
        <v>0</v>
      </c>
      <c r="M35" s="104">
        <f t="shared" si="6"/>
        <v>0</v>
      </c>
      <c r="N35" s="104">
        <f t="shared" si="7"/>
        <v>0</v>
      </c>
      <c r="O35" s="104">
        <f t="shared" si="8"/>
        <v>0</v>
      </c>
      <c r="P35" s="104">
        <f t="shared" si="9"/>
        <v>0</v>
      </c>
      <c r="Q35" s="99"/>
      <c r="R35" s="99"/>
      <c r="S35" s="99"/>
      <c r="T35" s="99"/>
      <c r="U35" s="99"/>
      <c r="V35" s="99"/>
      <c r="W35" s="99"/>
      <c r="X35" s="99"/>
      <c r="Y35" s="99"/>
      <c r="Z35" s="99"/>
      <c r="AA35" s="99"/>
    </row>
    <row r="36" spans="1:27">
      <c r="A36" s="121" t="str">
        <f>_xlfn.CONCAT($A$19," Option 6 N-1")</f>
        <v>Added Capacity (MVA) Option 6 N-1</v>
      </c>
      <c r="B36" s="360"/>
      <c r="C36" s="360"/>
      <c r="D36" s="360"/>
      <c r="E36" s="360"/>
      <c r="F36" s="360"/>
      <c r="G36" s="360"/>
      <c r="H36" s="360"/>
      <c r="I36" s="104">
        <f t="shared" si="2"/>
        <v>0</v>
      </c>
      <c r="J36" s="104">
        <f t="shared" si="3"/>
        <v>0</v>
      </c>
      <c r="K36" s="104">
        <f t="shared" si="4"/>
        <v>0</v>
      </c>
      <c r="L36" s="104">
        <f t="shared" si="5"/>
        <v>0</v>
      </c>
      <c r="M36" s="104">
        <f t="shared" si="6"/>
        <v>0</v>
      </c>
      <c r="N36" s="104">
        <f t="shared" si="7"/>
        <v>0</v>
      </c>
      <c r="O36" s="104">
        <f t="shared" si="8"/>
        <v>0</v>
      </c>
      <c r="P36" s="104">
        <f t="shared" si="9"/>
        <v>0</v>
      </c>
      <c r="Q36" s="99"/>
      <c r="R36" s="99"/>
      <c r="S36" s="99"/>
      <c r="T36" s="99"/>
      <c r="U36" s="99"/>
      <c r="V36" s="99"/>
      <c r="W36" s="99"/>
      <c r="X36" s="99"/>
      <c r="Y36" s="99"/>
      <c r="Z36" s="99"/>
      <c r="AA36" s="99"/>
    </row>
    <row r="37" spans="1:27">
      <c r="A37" s="121" t="str">
        <f>_xlfn.CONCAT($A$19," Option 6 N-2")</f>
        <v>Added Capacity (MVA) Option 6 N-2</v>
      </c>
      <c r="B37" s="360"/>
      <c r="C37" s="360"/>
      <c r="D37" s="360"/>
      <c r="E37" s="360"/>
      <c r="F37" s="360"/>
      <c r="G37" s="360"/>
      <c r="H37" s="360"/>
      <c r="I37" s="104">
        <f t="shared" si="2"/>
        <v>0</v>
      </c>
      <c r="J37" s="104">
        <f t="shared" si="3"/>
        <v>0</v>
      </c>
      <c r="K37" s="104">
        <f t="shared" si="4"/>
        <v>0</v>
      </c>
      <c r="L37" s="104">
        <f t="shared" si="5"/>
        <v>0</v>
      </c>
      <c r="M37" s="104">
        <f t="shared" si="6"/>
        <v>0</v>
      </c>
      <c r="N37" s="104">
        <f t="shared" si="7"/>
        <v>0</v>
      </c>
      <c r="O37" s="104">
        <f t="shared" si="8"/>
        <v>0</v>
      </c>
      <c r="P37" s="104">
        <f t="shared" si="9"/>
        <v>0</v>
      </c>
      <c r="Q37" s="99"/>
      <c r="R37" s="99"/>
      <c r="S37" s="99"/>
      <c r="T37" s="99"/>
      <c r="U37" s="99"/>
      <c r="V37" s="99"/>
      <c r="W37" s="99"/>
      <c r="X37" s="99"/>
      <c r="Y37" s="99"/>
      <c r="Z37" s="99"/>
      <c r="AA37" s="99"/>
    </row>
    <row r="38" spans="1:27">
      <c r="A38" s="121" t="str">
        <f>_xlfn.CONCAT($A$19," Option 7 N")</f>
        <v>Added Capacity (MVA) Option 7 N</v>
      </c>
      <c r="B38" s="360"/>
      <c r="C38" s="360"/>
      <c r="D38" s="360"/>
      <c r="E38" s="360"/>
      <c r="F38" s="360"/>
      <c r="G38" s="360"/>
      <c r="H38" s="360"/>
      <c r="I38" s="104">
        <f t="shared" si="2"/>
        <v>0</v>
      </c>
      <c r="J38" s="104">
        <f t="shared" si="3"/>
        <v>0</v>
      </c>
      <c r="K38" s="104">
        <f t="shared" si="4"/>
        <v>0</v>
      </c>
      <c r="L38" s="104">
        <f t="shared" si="5"/>
        <v>0</v>
      </c>
      <c r="M38" s="104">
        <f t="shared" si="6"/>
        <v>0</v>
      </c>
      <c r="N38" s="104">
        <f t="shared" si="7"/>
        <v>0</v>
      </c>
      <c r="O38" s="104">
        <f t="shared" si="8"/>
        <v>0</v>
      </c>
      <c r="P38" s="104">
        <f t="shared" si="9"/>
        <v>0</v>
      </c>
      <c r="Q38" s="99"/>
      <c r="R38" s="99"/>
      <c r="S38" s="99"/>
      <c r="T38" s="99"/>
      <c r="U38" s="99"/>
      <c r="V38" s="99"/>
      <c r="W38" s="99"/>
      <c r="X38" s="99"/>
      <c r="Y38" s="99"/>
      <c r="Z38" s="99"/>
      <c r="AA38" s="99"/>
    </row>
    <row r="39" spans="1:27">
      <c r="A39" s="121" t="str">
        <f>_xlfn.CONCAT($A$19," Option 7 N-1")</f>
        <v>Added Capacity (MVA) Option 7 N-1</v>
      </c>
      <c r="B39" s="360"/>
      <c r="C39" s="360"/>
      <c r="D39" s="360"/>
      <c r="E39" s="360"/>
      <c r="F39" s="360"/>
      <c r="G39" s="360"/>
      <c r="H39" s="360"/>
      <c r="I39" s="104">
        <f t="shared" si="2"/>
        <v>0</v>
      </c>
      <c r="J39" s="104">
        <f t="shared" si="3"/>
        <v>0</v>
      </c>
      <c r="K39" s="104">
        <f t="shared" si="4"/>
        <v>0</v>
      </c>
      <c r="L39" s="104">
        <f t="shared" si="5"/>
        <v>0</v>
      </c>
      <c r="M39" s="104">
        <f t="shared" si="6"/>
        <v>0</v>
      </c>
      <c r="N39" s="104">
        <f t="shared" si="7"/>
        <v>0</v>
      </c>
      <c r="O39" s="104">
        <f t="shared" si="8"/>
        <v>0</v>
      </c>
      <c r="P39" s="104">
        <f t="shared" si="9"/>
        <v>0</v>
      </c>
      <c r="Q39" s="99"/>
      <c r="R39" s="99"/>
      <c r="S39" s="99"/>
      <c r="T39" s="99"/>
      <c r="U39" s="99"/>
      <c r="V39" s="99"/>
      <c r="W39" s="99"/>
      <c r="X39" s="99"/>
      <c r="Y39" s="99"/>
      <c r="Z39" s="99"/>
      <c r="AA39" s="99"/>
    </row>
    <row r="40" spans="1:27">
      <c r="A40" s="121" t="str">
        <f>_xlfn.CONCAT($A$19," Option 7 N-2")</f>
        <v>Added Capacity (MVA) Option 7 N-2</v>
      </c>
      <c r="B40" s="360"/>
      <c r="C40" s="360"/>
      <c r="D40" s="360"/>
      <c r="E40" s="360"/>
      <c r="F40" s="360"/>
      <c r="G40" s="360"/>
      <c r="H40" s="360"/>
      <c r="I40" s="104">
        <f t="shared" si="2"/>
        <v>0</v>
      </c>
      <c r="J40" s="104">
        <f t="shared" si="3"/>
        <v>0</v>
      </c>
      <c r="K40" s="104">
        <f t="shared" si="4"/>
        <v>0</v>
      </c>
      <c r="L40" s="104">
        <f t="shared" si="5"/>
        <v>0</v>
      </c>
      <c r="M40" s="104">
        <f t="shared" si="6"/>
        <v>0</v>
      </c>
      <c r="N40" s="104">
        <f t="shared" si="7"/>
        <v>0</v>
      </c>
      <c r="O40" s="104">
        <f t="shared" si="8"/>
        <v>0</v>
      </c>
      <c r="P40" s="104">
        <f t="shared" si="9"/>
        <v>0</v>
      </c>
      <c r="Q40" s="99"/>
      <c r="R40" s="99"/>
      <c r="S40" s="99"/>
      <c r="T40" s="99"/>
      <c r="U40" s="99"/>
      <c r="V40" s="99"/>
      <c r="W40" s="99"/>
      <c r="X40" s="99"/>
      <c r="Y40" s="99"/>
      <c r="Z40" s="99"/>
      <c r="AA40" s="99"/>
    </row>
    <row r="41" spans="1:27">
      <c r="A41" s="121" t="str">
        <f>_xlfn.CONCAT($A$19," Option 8 N")</f>
        <v>Added Capacity (MVA) Option 8 N</v>
      </c>
      <c r="B41" s="360"/>
      <c r="C41" s="360"/>
      <c r="D41" s="360"/>
      <c r="E41" s="360"/>
      <c r="F41" s="360"/>
      <c r="G41" s="360"/>
      <c r="H41" s="360"/>
      <c r="I41" s="104">
        <f t="shared" si="2"/>
        <v>0</v>
      </c>
      <c r="J41" s="104">
        <f t="shared" si="3"/>
        <v>0</v>
      </c>
      <c r="K41" s="104">
        <f t="shared" si="4"/>
        <v>0</v>
      </c>
      <c r="L41" s="104">
        <f t="shared" si="5"/>
        <v>0</v>
      </c>
      <c r="M41" s="104">
        <f t="shared" si="6"/>
        <v>0</v>
      </c>
      <c r="N41" s="104">
        <f t="shared" si="7"/>
        <v>0</v>
      </c>
      <c r="O41" s="104">
        <f t="shared" si="8"/>
        <v>0</v>
      </c>
      <c r="P41" s="104">
        <f t="shared" si="9"/>
        <v>0</v>
      </c>
      <c r="Q41" s="99"/>
      <c r="R41" s="99"/>
      <c r="S41" s="99"/>
      <c r="T41" s="99"/>
      <c r="U41" s="99"/>
      <c r="V41" s="99"/>
      <c r="W41" s="99"/>
      <c r="X41" s="99"/>
      <c r="Y41" s="99"/>
      <c r="Z41" s="99"/>
      <c r="AA41" s="99"/>
    </row>
    <row r="42" spans="1:27">
      <c r="A42" s="121" t="str">
        <f>_xlfn.CONCAT($A$19," Option 8 N-1")</f>
        <v>Added Capacity (MVA) Option 8 N-1</v>
      </c>
      <c r="B42" s="360"/>
      <c r="C42" s="360"/>
      <c r="D42" s="360"/>
      <c r="E42" s="360"/>
      <c r="F42" s="360"/>
      <c r="G42" s="360"/>
      <c r="H42" s="360"/>
      <c r="I42" s="104">
        <f t="shared" si="2"/>
        <v>0</v>
      </c>
      <c r="J42" s="104">
        <f t="shared" ref="J42:J43" si="10">I42</f>
        <v>0</v>
      </c>
      <c r="K42" s="104">
        <f t="shared" ref="K42:K43" si="11">J42</f>
        <v>0</v>
      </c>
      <c r="L42" s="104">
        <f t="shared" ref="L42:L43" si="12">K42</f>
        <v>0</v>
      </c>
      <c r="M42" s="104">
        <f t="shared" ref="M42:M43" si="13">L42</f>
        <v>0</v>
      </c>
      <c r="N42" s="104">
        <f t="shared" ref="N42:N43" si="14">M42</f>
        <v>0</v>
      </c>
      <c r="O42" s="104">
        <f t="shared" ref="O42:O43" si="15">N42</f>
        <v>0</v>
      </c>
      <c r="P42" s="104">
        <f t="shared" ref="P42:P43" si="16">O42</f>
        <v>0</v>
      </c>
      <c r="Q42" s="99"/>
      <c r="R42" s="99"/>
      <c r="S42" s="99"/>
      <c r="T42" s="99"/>
      <c r="U42" s="99"/>
      <c r="V42" s="99"/>
      <c r="W42" s="99"/>
      <c r="X42" s="99"/>
      <c r="Y42" s="99"/>
      <c r="Z42" s="99"/>
      <c r="AA42" s="99"/>
    </row>
    <row r="43" spans="1:27">
      <c r="A43" s="121" t="str">
        <f>_xlfn.CONCAT($A$19," Option 8 N-2")</f>
        <v>Added Capacity (MVA) Option 8 N-2</v>
      </c>
      <c r="B43" s="360"/>
      <c r="C43" s="360"/>
      <c r="D43" s="360"/>
      <c r="E43" s="360"/>
      <c r="F43" s="360"/>
      <c r="G43" s="360"/>
      <c r="H43" s="360"/>
      <c r="I43" s="104">
        <f t="shared" si="2"/>
        <v>0</v>
      </c>
      <c r="J43" s="104">
        <f t="shared" si="10"/>
        <v>0</v>
      </c>
      <c r="K43" s="104">
        <f t="shared" si="11"/>
        <v>0</v>
      </c>
      <c r="L43" s="104">
        <f t="shared" si="12"/>
        <v>0</v>
      </c>
      <c r="M43" s="104">
        <f t="shared" si="13"/>
        <v>0</v>
      </c>
      <c r="N43" s="104">
        <f t="shared" si="14"/>
        <v>0</v>
      </c>
      <c r="O43" s="104">
        <f t="shared" si="15"/>
        <v>0</v>
      </c>
      <c r="P43" s="104">
        <f t="shared" si="16"/>
        <v>0</v>
      </c>
      <c r="Q43" s="99"/>
      <c r="R43" s="99"/>
      <c r="S43" s="99"/>
      <c r="T43" s="99"/>
      <c r="U43" s="99"/>
      <c r="V43" s="99"/>
      <c r="W43" s="99"/>
      <c r="X43" s="99"/>
      <c r="Y43" s="99"/>
      <c r="Z43" s="99"/>
      <c r="AA43" s="99"/>
    </row>
    <row r="44" spans="1:27">
      <c r="A44" s="121"/>
      <c r="B44" s="99"/>
      <c r="C44" s="99"/>
      <c r="D44" s="99"/>
      <c r="E44" s="99"/>
      <c r="F44" s="99"/>
      <c r="G44" s="99"/>
      <c r="H44" s="99"/>
      <c r="I44" s="99"/>
      <c r="J44" s="99"/>
      <c r="K44" s="99"/>
      <c r="L44" s="99"/>
      <c r="M44" s="99"/>
      <c r="N44" s="99"/>
      <c r="O44" s="99"/>
      <c r="P44" s="99"/>
      <c r="Q44" s="99"/>
      <c r="R44" s="99"/>
      <c r="S44" s="99"/>
      <c r="T44" s="99"/>
      <c r="U44" s="99"/>
      <c r="V44" s="99"/>
      <c r="W44" s="99"/>
      <c r="X44" s="99"/>
      <c r="Y44" s="99"/>
      <c r="Z44" s="99"/>
      <c r="AA44" s="99"/>
    </row>
    <row r="45" spans="1:27">
      <c r="A45" s="121" t="s">
        <v>230</v>
      </c>
      <c r="B45" s="122" t="str" cm="1">
        <f t="array" ref="B45:P45">TimePeriod15yr</f>
        <v>FY25</v>
      </c>
      <c r="C45" s="122" t="str">
        <v>FY26</v>
      </c>
      <c r="D45" s="122" t="str">
        <v>FY27</v>
      </c>
      <c r="E45" s="122" t="str">
        <v>FY28</v>
      </c>
      <c r="F45" s="122" t="str">
        <v>FY29</v>
      </c>
      <c r="G45" s="122" t="str">
        <v>FY30</v>
      </c>
      <c r="H45" s="122" t="str">
        <v>FY31</v>
      </c>
      <c r="I45" s="122" t="str">
        <v>FY32</v>
      </c>
      <c r="J45" s="122" t="str">
        <v>FY33</v>
      </c>
      <c r="K45" s="122" t="str">
        <v>FY34</v>
      </c>
      <c r="L45" s="122" t="str">
        <v>FY35</v>
      </c>
      <c r="M45" s="122" t="str">
        <v>FY36</v>
      </c>
      <c r="N45" s="122" t="str">
        <v>FY37</v>
      </c>
      <c r="O45" s="122" t="str">
        <v>FY38</v>
      </c>
      <c r="P45" s="122" t="str">
        <v>FY39</v>
      </c>
      <c r="Q45" s="99"/>
      <c r="R45" s="99"/>
      <c r="S45" s="99"/>
      <c r="T45" s="99"/>
      <c r="U45" s="99"/>
      <c r="V45" s="99"/>
      <c r="W45" s="99"/>
      <c r="X45" s="99"/>
      <c r="Y45" s="99"/>
      <c r="Z45" s="99"/>
      <c r="AA45" s="99"/>
    </row>
    <row r="46" spans="1:27">
      <c r="A46" s="121" t="str">
        <f>_xlfn.CONCAT("Avaliable ",$A$45," Option 1")</f>
        <v>Avaliable Embedded Generation (MVA)  Option 1</v>
      </c>
      <c r="B46" s="103"/>
      <c r="C46" s="103"/>
      <c r="D46" s="103"/>
      <c r="E46" s="103"/>
      <c r="F46" s="103"/>
      <c r="G46" s="103"/>
      <c r="H46" s="103"/>
      <c r="I46" s="104">
        <f>H46</f>
        <v>0</v>
      </c>
      <c r="J46" s="104">
        <f t="shared" ref="J46:P46" si="17">I46</f>
        <v>0</v>
      </c>
      <c r="K46" s="104">
        <f t="shared" si="17"/>
        <v>0</v>
      </c>
      <c r="L46" s="104">
        <f t="shared" si="17"/>
        <v>0</v>
      </c>
      <c r="M46" s="104">
        <f t="shared" si="17"/>
        <v>0</v>
      </c>
      <c r="N46" s="104">
        <f t="shared" si="17"/>
        <v>0</v>
      </c>
      <c r="O46" s="104">
        <f t="shared" si="17"/>
        <v>0</v>
      </c>
      <c r="P46" s="104">
        <f t="shared" si="17"/>
        <v>0</v>
      </c>
      <c r="Q46" s="99"/>
      <c r="R46" s="99"/>
      <c r="S46" s="99"/>
      <c r="T46" s="99"/>
      <c r="U46" s="99"/>
      <c r="V46" s="99"/>
      <c r="W46" s="99"/>
      <c r="X46" s="99"/>
      <c r="Y46" s="99"/>
      <c r="Z46" s="99"/>
      <c r="AA46" s="99"/>
    </row>
    <row r="47" spans="1:27">
      <c r="A47" s="121" t="str">
        <f>_xlfn.CONCAT("Added ",$A$45," Option 2")</f>
        <v>Added Embedded Generation (MVA)  Option 2</v>
      </c>
      <c r="B47" s="103"/>
      <c r="C47" s="103"/>
      <c r="D47" s="103"/>
      <c r="E47" s="103"/>
      <c r="F47" s="103"/>
      <c r="G47" s="103"/>
      <c r="H47" s="103"/>
      <c r="I47" s="104">
        <f t="shared" ref="I47:P53" si="18">H47</f>
        <v>0</v>
      </c>
      <c r="J47" s="104">
        <f t="shared" si="18"/>
        <v>0</v>
      </c>
      <c r="K47" s="104">
        <f t="shared" si="18"/>
        <v>0</v>
      </c>
      <c r="L47" s="104">
        <f t="shared" si="18"/>
        <v>0</v>
      </c>
      <c r="M47" s="104">
        <f t="shared" si="18"/>
        <v>0</v>
      </c>
      <c r="N47" s="104">
        <f t="shared" si="18"/>
        <v>0</v>
      </c>
      <c r="O47" s="104">
        <f t="shared" si="18"/>
        <v>0</v>
      </c>
      <c r="P47" s="104">
        <f t="shared" si="18"/>
        <v>0</v>
      </c>
      <c r="Q47" s="99"/>
      <c r="R47" s="99"/>
      <c r="S47" s="99"/>
      <c r="T47" s="99"/>
      <c r="U47" s="99"/>
      <c r="V47" s="99"/>
      <c r="W47" s="99"/>
      <c r="X47" s="99"/>
      <c r="Y47" s="99"/>
      <c r="Z47" s="99"/>
      <c r="AA47" s="99"/>
    </row>
    <row r="48" spans="1:27">
      <c r="A48" s="121" t="str">
        <f>_xlfn.CONCAT("Added ",$A$45," Option 3")</f>
        <v>Added Embedded Generation (MVA)  Option 3</v>
      </c>
      <c r="B48" s="103"/>
      <c r="C48" s="103"/>
      <c r="D48" s="103"/>
      <c r="E48" s="103"/>
      <c r="F48" s="103"/>
      <c r="G48" s="103"/>
      <c r="H48" s="103"/>
      <c r="I48" s="104">
        <f t="shared" si="18"/>
        <v>0</v>
      </c>
      <c r="J48" s="104">
        <f t="shared" si="18"/>
        <v>0</v>
      </c>
      <c r="K48" s="104">
        <f t="shared" si="18"/>
        <v>0</v>
      </c>
      <c r="L48" s="104">
        <f t="shared" si="18"/>
        <v>0</v>
      </c>
      <c r="M48" s="104">
        <f t="shared" si="18"/>
        <v>0</v>
      </c>
      <c r="N48" s="104">
        <f t="shared" si="18"/>
        <v>0</v>
      </c>
      <c r="O48" s="104">
        <f t="shared" si="18"/>
        <v>0</v>
      </c>
      <c r="P48" s="104">
        <f t="shared" si="18"/>
        <v>0</v>
      </c>
      <c r="Q48" s="99"/>
      <c r="R48" s="99"/>
      <c r="S48" s="99"/>
      <c r="T48" s="99"/>
      <c r="U48" s="99"/>
      <c r="V48" s="99"/>
      <c r="W48" s="99"/>
      <c r="X48" s="99"/>
      <c r="Y48" s="99"/>
      <c r="Z48" s="99"/>
      <c r="AA48" s="99"/>
    </row>
    <row r="49" spans="1:27">
      <c r="A49" s="121" t="str">
        <f>_xlfn.CONCAT("Added ",$A$45," Option 4")</f>
        <v>Added Embedded Generation (MVA)  Option 4</v>
      </c>
      <c r="B49" s="103"/>
      <c r="C49" s="103"/>
      <c r="D49" s="103"/>
      <c r="E49" s="103"/>
      <c r="F49" s="103"/>
      <c r="G49" s="103"/>
      <c r="H49" s="103"/>
      <c r="I49" s="104">
        <f t="shared" si="18"/>
        <v>0</v>
      </c>
      <c r="J49" s="104">
        <f t="shared" si="18"/>
        <v>0</v>
      </c>
      <c r="K49" s="104">
        <f t="shared" si="18"/>
        <v>0</v>
      </c>
      <c r="L49" s="104">
        <f t="shared" si="18"/>
        <v>0</v>
      </c>
      <c r="M49" s="104">
        <f t="shared" si="18"/>
        <v>0</v>
      </c>
      <c r="N49" s="104">
        <f t="shared" si="18"/>
        <v>0</v>
      </c>
      <c r="O49" s="104">
        <f t="shared" si="18"/>
        <v>0</v>
      </c>
      <c r="P49" s="104">
        <f t="shared" si="18"/>
        <v>0</v>
      </c>
      <c r="Q49" s="99"/>
      <c r="R49" s="99"/>
      <c r="S49" s="99"/>
      <c r="T49" s="99"/>
      <c r="U49" s="99"/>
      <c r="V49" s="99"/>
      <c r="W49" s="99"/>
      <c r="X49" s="99"/>
      <c r="Y49" s="99"/>
      <c r="Z49" s="99"/>
      <c r="AA49" s="99"/>
    </row>
    <row r="50" spans="1:27">
      <c r="A50" s="121" t="str">
        <f>_xlfn.CONCAT("Added ",$A$45," Option 5")</f>
        <v>Added Embedded Generation (MVA)  Option 5</v>
      </c>
      <c r="B50" s="103"/>
      <c r="C50" s="103"/>
      <c r="D50" s="103"/>
      <c r="E50" s="103"/>
      <c r="F50" s="103"/>
      <c r="G50" s="103"/>
      <c r="H50" s="103"/>
      <c r="I50" s="104">
        <f t="shared" si="18"/>
        <v>0</v>
      </c>
      <c r="J50" s="104">
        <f t="shared" si="18"/>
        <v>0</v>
      </c>
      <c r="K50" s="104">
        <f t="shared" si="18"/>
        <v>0</v>
      </c>
      <c r="L50" s="104">
        <f t="shared" si="18"/>
        <v>0</v>
      </c>
      <c r="M50" s="104">
        <f t="shared" si="18"/>
        <v>0</v>
      </c>
      <c r="N50" s="104">
        <f t="shared" si="18"/>
        <v>0</v>
      </c>
      <c r="O50" s="104">
        <f t="shared" si="18"/>
        <v>0</v>
      </c>
      <c r="P50" s="104">
        <f t="shared" si="18"/>
        <v>0</v>
      </c>
      <c r="Q50" s="99"/>
      <c r="R50" s="99"/>
      <c r="S50" s="99"/>
      <c r="T50" s="99"/>
      <c r="U50" s="99"/>
      <c r="V50" s="99"/>
      <c r="W50" s="99"/>
      <c r="X50" s="99"/>
      <c r="Y50" s="99"/>
      <c r="Z50" s="99"/>
      <c r="AA50" s="99"/>
    </row>
    <row r="51" spans="1:27">
      <c r="A51" s="121" t="str">
        <f>_xlfn.CONCAT("Added ",$A$45," Option 6")</f>
        <v>Added Embedded Generation (MVA)  Option 6</v>
      </c>
      <c r="B51" s="103"/>
      <c r="C51" s="103"/>
      <c r="D51" s="103"/>
      <c r="E51" s="103"/>
      <c r="F51" s="103"/>
      <c r="G51" s="103"/>
      <c r="H51" s="103"/>
      <c r="I51" s="104">
        <f t="shared" si="18"/>
        <v>0</v>
      </c>
      <c r="J51" s="104">
        <f t="shared" si="18"/>
        <v>0</v>
      </c>
      <c r="K51" s="104">
        <f t="shared" si="18"/>
        <v>0</v>
      </c>
      <c r="L51" s="104">
        <f t="shared" si="18"/>
        <v>0</v>
      </c>
      <c r="M51" s="104">
        <f t="shared" si="18"/>
        <v>0</v>
      </c>
      <c r="N51" s="104">
        <f t="shared" si="18"/>
        <v>0</v>
      </c>
      <c r="O51" s="104">
        <f t="shared" si="18"/>
        <v>0</v>
      </c>
      <c r="P51" s="104">
        <f t="shared" si="18"/>
        <v>0</v>
      </c>
      <c r="Q51" s="99"/>
      <c r="R51" s="99"/>
      <c r="S51" s="99"/>
      <c r="T51" s="99"/>
      <c r="U51" s="99"/>
      <c r="V51" s="99"/>
      <c r="W51" s="99"/>
      <c r="X51" s="99"/>
      <c r="Y51" s="99"/>
      <c r="Z51" s="99"/>
      <c r="AA51" s="99"/>
    </row>
    <row r="52" spans="1:27">
      <c r="A52" s="121" t="str">
        <f>_xlfn.CONCAT("Added ",$A$45," Option 7")</f>
        <v>Added Embedded Generation (MVA)  Option 7</v>
      </c>
      <c r="B52" s="103"/>
      <c r="C52" s="103"/>
      <c r="D52" s="103"/>
      <c r="E52" s="103"/>
      <c r="F52" s="103"/>
      <c r="G52" s="103"/>
      <c r="H52" s="103"/>
      <c r="I52" s="104">
        <f t="shared" si="18"/>
        <v>0</v>
      </c>
      <c r="J52" s="104">
        <f t="shared" si="18"/>
        <v>0</v>
      </c>
      <c r="K52" s="104">
        <f t="shared" si="18"/>
        <v>0</v>
      </c>
      <c r="L52" s="104">
        <f t="shared" si="18"/>
        <v>0</v>
      </c>
      <c r="M52" s="104">
        <f t="shared" si="18"/>
        <v>0</v>
      </c>
      <c r="N52" s="104">
        <f t="shared" si="18"/>
        <v>0</v>
      </c>
      <c r="O52" s="104">
        <f t="shared" si="18"/>
        <v>0</v>
      </c>
      <c r="P52" s="104">
        <f t="shared" si="18"/>
        <v>0</v>
      </c>
      <c r="Q52" s="99"/>
      <c r="R52" s="99"/>
      <c r="S52" s="99"/>
      <c r="T52" s="99"/>
      <c r="U52" s="99"/>
      <c r="V52" s="99"/>
      <c r="W52" s="99"/>
      <c r="X52" s="99"/>
      <c r="Y52" s="99"/>
      <c r="Z52" s="99"/>
      <c r="AA52" s="99"/>
    </row>
    <row r="53" spans="1:27">
      <c r="A53" s="121" t="str">
        <f>_xlfn.CONCAT("Added ",$A$45," Option 8")</f>
        <v>Added Embedded Generation (MVA)  Option 8</v>
      </c>
      <c r="B53" s="103"/>
      <c r="C53" s="103"/>
      <c r="D53" s="103"/>
      <c r="E53" s="103"/>
      <c r="F53" s="103"/>
      <c r="G53" s="103"/>
      <c r="H53" s="103"/>
      <c r="I53" s="104">
        <f t="shared" si="18"/>
        <v>0</v>
      </c>
      <c r="J53" s="104">
        <f t="shared" si="18"/>
        <v>0</v>
      </c>
      <c r="K53" s="104">
        <f t="shared" si="18"/>
        <v>0</v>
      </c>
      <c r="L53" s="104">
        <f t="shared" si="18"/>
        <v>0</v>
      </c>
      <c r="M53" s="104">
        <f t="shared" si="18"/>
        <v>0</v>
      </c>
      <c r="N53" s="104">
        <f t="shared" si="18"/>
        <v>0</v>
      </c>
      <c r="O53" s="104">
        <f t="shared" si="18"/>
        <v>0</v>
      </c>
      <c r="P53" s="104">
        <f t="shared" si="18"/>
        <v>0</v>
      </c>
      <c r="Q53" s="99"/>
      <c r="R53" s="99"/>
      <c r="S53" s="99"/>
      <c r="T53" s="99"/>
      <c r="U53" s="99"/>
      <c r="V53" s="99"/>
      <c r="W53" s="99"/>
      <c r="X53" s="99"/>
      <c r="Y53" s="99"/>
      <c r="Z53" s="99"/>
      <c r="AA53" s="99"/>
    </row>
    <row r="54" spans="1:27">
      <c r="A54" s="99"/>
      <c r="B54" s="99"/>
      <c r="C54" s="99"/>
      <c r="D54" s="99"/>
      <c r="E54" s="99"/>
      <c r="F54" s="99"/>
      <c r="G54" s="99"/>
      <c r="H54" s="99"/>
      <c r="I54" s="99"/>
      <c r="J54" s="99"/>
      <c r="K54" s="99"/>
      <c r="L54" s="99"/>
      <c r="M54" s="99"/>
      <c r="N54" s="99"/>
      <c r="O54" s="99"/>
      <c r="P54" s="99"/>
      <c r="Q54" s="99"/>
      <c r="R54" s="99"/>
      <c r="S54" s="99"/>
      <c r="T54" s="99"/>
      <c r="U54" s="99"/>
      <c r="V54" s="99"/>
      <c r="W54" s="99"/>
      <c r="X54" s="99"/>
      <c r="Y54" s="99"/>
      <c r="Z54" s="99"/>
      <c r="AA54" s="99"/>
    </row>
    <row r="55" spans="1:27">
      <c r="A55" s="121" t="s">
        <v>231</v>
      </c>
      <c r="B55" s="122" t="str" cm="1">
        <f t="array" ref="B55:P55">TimePeriod15yr</f>
        <v>FY25</v>
      </c>
      <c r="C55" s="122" t="str">
        <v>FY26</v>
      </c>
      <c r="D55" s="122" t="str">
        <v>FY27</v>
      </c>
      <c r="E55" s="122" t="str">
        <v>FY28</v>
      </c>
      <c r="F55" s="122" t="str">
        <v>FY29</v>
      </c>
      <c r="G55" s="122" t="str">
        <v>FY30</v>
      </c>
      <c r="H55" s="122" t="str">
        <v>FY31</v>
      </c>
      <c r="I55" s="122" t="str">
        <v>FY32</v>
      </c>
      <c r="J55" s="122" t="str">
        <v>FY33</v>
      </c>
      <c r="K55" s="122" t="str">
        <v>FY34</v>
      </c>
      <c r="L55" s="122" t="str">
        <v>FY35</v>
      </c>
      <c r="M55" s="122" t="str">
        <v>FY36</v>
      </c>
      <c r="N55" s="122" t="str">
        <v>FY37</v>
      </c>
      <c r="O55" s="122" t="str">
        <v>FY38</v>
      </c>
      <c r="P55" s="122" t="str">
        <v>FY39</v>
      </c>
      <c r="Q55" s="99"/>
      <c r="R55" s="99"/>
      <c r="S55" s="99"/>
      <c r="T55" s="99"/>
      <c r="U55" s="99"/>
      <c r="V55" s="99"/>
      <c r="W55" s="99"/>
      <c r="X55" s="99"/>
      <c r="Y55" s="99"/>
      <c r="Z55" s="99"/>
      <c r="AA55" s="99"/>
    </row>
    <row r="56" spans="1:27">
      <c r="A56" s="121" t="str">
        <f>_xlfn.CONCAT("Avaliable ",$A$55," Option 1")</f>
        <v>Avaliable Demand Management (MVA)  Option 1</v>
      </c>
      <c r="B56" s="103"/>
      <c r="C56" s="103"/>
      <c r="D56" s="103"/>
      <c r="E56" s="103"/>
      <c r="F56" s="103"/>
      <c r="G56" s="103"/>
      <c r="H56" s="103"/>
      <c r="I56" s="104">
        <f>H56</f>
        <v>0</v>
      </c>
      <c r="J56" s="104">
        <f t="shared" ref="J56:P56" si="19">I56</f>
        <v>0</v>
      </c>
      <c r="K56" s="104">
        <f t="shared" si="19"/>
        <v>0</v>
      </c>
      <c r="L56" s="104">
        <f t="shared" si="19"/>
        <v>0</v>
      </c>
      <c r="M56" s="104">
        <f t="shared" si="19"/>
        <v>0</v>
      </c>
      <c r="N56" s="104">
        <f t="shared" si="19"/>
        <v>0</v>
      </c>
      <c r="O56" s="104">
        <f t="shared" si="19"/>
        <v>0</v>
      </c>
      <c r="P56" s="104">
        <f t="shared" si="19"/>
        <v>0</v>
      </c>
      <c r="Q56" s="99"/>
      <c r="R56" s="99"/>
      <c r="S56" s="99"/>
      <c r="T56" s="99"/>
      <c r="U56" s="99"/>
      <c r="V56" s="99"/>
      <c r="W56" s="99"/>
      <c r="X56" s="99"/>
      <c r="Y56" s="99"/>
      <c r="Z56" s="99"/>
      <c r="AA56" s="99"/>
    </row>
    <row r="57" spans="1:27">
      <c r="A57" s="121" t="str">
        <f>_xlfn.CONCAT("Added ",$A$55," Option 2")</f>
        <v>Added Demand Management (MVA)  Option 2</v>
      </c>
      <c r="B57" s="103"/>
      <c r="C57" s="103"/>
      <c r="D57" s="103"/>
      <c r="E57" s="103"/>
      <c r="F57" s="103"/>
      <c r="G57" s="103"/>
      <c r="H57" s="103"/>
      <c r="I57" s="104">
        <f t="shared" ref="I57:P63" si="20">H57</f>
        <v>0</v>
      </c>
      <c r="J57" s="104">
        <f t="shared" si="20"/>
        <v>0</v>
      </c>
      <c r="K57" s="104">
        <f t="shared" si="20"/>
        <v>0</v>
      </c>
      <c r="L57" s="104">
        <f t="shared" si="20"/>
        <v>0</v>
      </c>
      <c r="M57" s="104">
        <f t="shared" si="20"/>
        <v>0</v>
      </c>
      <c r="N57" s="104">
        <f t="shared" si="20"/>
        <v>0</v>
      </c>
      <c r="O57" s="104">
        <f t="shared" si="20"/>
        <v>0</v>
      </c>
      <c r="P57" s="104">
        <f t="shared" si="20"/>
        <v>0</v>
      </c>
      <c r="Q57" s="99"/>
      <c r="R57" s="99"/>
      <c r="S57" s="99"/>
      <c r="T57" s="99"/>
      <c r="U57" s="99"/>
      <c r="V57" s="99"/>
      <c r="W57" s="99"/>
      <c r="X57" s="99"/>
      <c r="Y57" s="99"/>
      <c r="Z57" s="99"/>
      <c r="AA57" s="99"/>
    </row>
    <row r="58" spans="1:27">
      <c r="A58" s="121" t="str">
        <f>_xlfn.CONCAT("Added ",$A$55," Option 3")</f>
        <v>Added Demand Management (MVA)  Option 3</v>
      </c>
      <c r="B58" s="103"/>
      <c r="C58" s="103"/>
      <c r="D58" s="103"/>
      <c r="E58" s="103"/>
      <c r="F58" s="103"/>
      <c r="G58" s="103"/>
      <c r="H58" s="103"/>
      <c r="I58" s="104">
        <f t="shared" si="20"/>
        <v>0</v>
      </c>
      <c r="J58" s="104">
        <f t="shared" si="20"/>
        <v>0</v>
      </c>
      <c r="K58" s="104">
        <f t="shared" si="20"/>
        <v>0</v>
      </c>
      <c r="L58" s="104">
        <f t="shared" si="20"/>
        <v>0</v>
      </c>
      <c r="M58" s="104">
        <f t="shared" si="20"/>
        <v>0</v>
      </c>
      <c r="N58" s="104">
        <f t="shared" si="20"/>
        <v>0</v>
      </c>
      <c r="O58" s="104">
        <f t="shared" si="20"/>
        <v>0</v>
      </c>
      <c r="P58" s="104">
        <f t="shared" si="20"/>
        <v>0</v>
      </c>
      <c r="Q58" s="99"/>
      <c r="R58" s="99"/>
      <c r="S58" s="99"/>
      <c r="T58" s="99"/>
      <c r="U58" s="99"/>
      <c r="V58" s="99"/>
      <c r="W58" s="99"/>
      <c r="X58" s="99"/>
      <c r="Y58" s="99"/>
      <c r="Z58" s="99"/>
      <c r="AA58" s="99"/>
    </row>
    <row r="59" spans="1:27">
      <c r="A59" s="121" t="str">
        <f>_xlfn.CONCAT("Added ",$A$55," Option 4")</f>
        <v>Added Demand Management (MVA)  Option 4</v>
      </c>
      <c r="B59" s="103"/>
      <c r="C59" s="103"/>
      <c r="D59" s="103"/>
      <c r="E59" s="103"/>
      <c r="F59" s="103"/>
      <c r="G59" s="103"/>
      <c r="H59" s="103"/>
      <c r="I59" s="104">
        <f t="shared" si="20"/>
        <v>0</v>
      </c>
      <c r="J59" s="104">
        <f t="shared" si="20"/>
        <v>0</v>
      </c>
      <c r="K59" s="104">
        <f t="shared" si="20"/>
        <v>0</v>
      </c>
      <c r="L59" s="104">
        <f t="shared" si="20"/>
        <v>0</v>
      </c>
      <c r="M59" s="104">
        <f t="shared" si="20"/>
        <v>0</v>
      </c>
      <c r="N59" s="104">
        <f t="shared" si="20"/>
        <v>0</v>
      </c>
      <c r="O59" s="104">
        <f t="shared" si="20"/>
        <v>0</v>
      </c>
      <c r="P59" s="104">
        <f t="shared" si="20"/>
        <v>0</v>
      </c>
      <c r="Q59" s="99"/>
      <c r="R59" s="99"/>
      <c r="S59" s="99"/>
      <c r="T59" s="99"/>
      <c r="U59" s="99"/>
      <c r="V59" s="99"/>
      <c r="W59" s="99"/>
      <c r="X59" s="99"/>
      <c r="Y59" s="99"/>
      <c r="Z59" s="99"/>
      <c r="AA59" s="99"/>
    </row>
    <row r="60" spans="1:27">
      <c r="A60" s="121" t="str">
        <f>_xlfn.CONCAT("Added ",$A$55," Option 5")</f>
        <v>Added Demand Management (MVA)  Option 5</v>
      </c>
      <c r="B60" s="103"/>
      <c r="C60" s="103"/>
      <c r="D60" s="103"/>
      <c r="E60" s="103"/>
      <c r="F60" s="103"/>
      <c r="G60" s="103"/>
      <c r="H60" s="103"/>
      <c r="I60" s="104">
        <f t="shared" si="20"/>
        <v>0</v>
      </c>
      <c r="J60" s="104">
        <f t="shared" si="20"/>
        <v>0</v>
      </c>
      <c r="K60" s="104">
        <f t="shared" si="20"/>
        <v>0</v>
      </c>
      <c r="L60" s="104">
        <f t="shared" si="20"/>
        <v>0</v>
      </c>
      <c r="M60" s="104">
        <f t="shared" si="20"/>
        <v>0</v>
      </c>
      <c r="N60" s="104">
        <f t="shared" si="20"/>
        <v>0</v>
      </c>
      <c r="O60" s="104">
        <f t="shared" si="20"/>
        <v>0</v>
      </c>
      <c r="P60" s="104">
        <f t="shared" si="20"/>
        <v>0</v>
      </c>
      <c r="Q60" s="99"/>
      <c r="R60" s="99"/>
      <c r="S60" s="99"/>
      <c r="T60" s="99"/>
      <c r="U60" s="99"/>
      <c r="V60" s="99"/>
      <c r="W60" s="99"/>
      <c r="X60" s="99"/>
      <c r="Y60" s="99"/>
      <c r="Z60" s="99"/>
      <c r="AA60" s="99"/>
    </row>
    <row r="61" spans="1:27">
      <c r="A61" s="121" t="str">
        <f>_xlfn.CONCAT("Added ",$A$55," Option 6")</f>
        <v>Added Demand Management (MVA)  Option 6</v>
      </c>
      <c r="B61" s="103" cm="1">
        <f t="array" aca="1" ref="B61:P61" ca="1">DR_Average_Rate*SUM(Agr_Percentage,Com_Percentage,Ind_Percentage)*Summer_POE10</f>
        <v>3.2101005342672551</v>
      </c>
      <c r="C61" s="103">
        <f ca="1"/>
        <v>3.6106271327218389</v>
      </c>
      <c r="D61" s="103">
        <f ca="1"/>
        <v>4.1575675582973357</v>
      </c>
      <c r="E61" s="103">
        <f ca="1"/>
        <v>4.1502208296512375</v>
      </c>
      <c r="F61" s="103">
        <f ca="1"/>
        <v>4.1550409282114114</v>
      </c>
      <c r="G61" s="103">
        <f ca="1"/>
        <v>4.1699931754835449</v>
      </c>
      <c r="H61" s="103">
        <f ca="1"/>
        <v>4.2207987007085395</v>
      </c>
      <c r="I61" s="104">
        <f ca="1"/>
        <v>4.2548288793728766</v>
      </c>
      <c r="J61" s="104">
        <f ca="1"/>
        <v>4.282740265182766</v>
      </c>
      <c r="K61" s="104">
        <f ca="1"/>
        <v>4.2868502763127871</v>
      </c>
      <c r="L61" s="104">
        <f ca="1"/>
        <v>4.3120229822062903</v>
      </c>
      <c r="M61" s="104">
        <f ca="1"/>
        <v>4.3209441472369612</v>
      </c>
      <c r="N61" s="104">
        <f ca="1"/>
        <v>4.3209215818710156</v>
      </c>
      <c r="O61" s="104">
        <f ca="1"/>
        <v>4.3151584790278079</v>
      </c>
      <c r="P61" s="104">
        <f ca="1"/>
        <v>4.3139335295137489</v>
      </c>
      <c r="Q61" s="99"/>
      <c r="R61" s="99"/>
      <c r="S61" s="99"/>
      <c r="T61" s="99"/>
      <c r="U61" s="99"/>
      <c r="V61" s="99"/>
      <c r="W61" s="99"/>
      <c r="X61" s="99"/>
      <c r="Y61" s="99"/>
      <c r="Z61" s="99"/>
      <c r="AA61" s="99"/>
    </row>
    <row r="62" spans="1:27">
      <c r="A62" s="121" t="str">
        <f>_xlfn.CONCAT("Added ",$A$55," Option 7")</f>
        <v>Added Demand Management (MVA)  Option 7</v>
      </c>
      <c r="B62" s="103"/>
      <c r="C62" s="103"/>
      <c r="D62" s="103"/>
      <c r="E62" s="103"/>
      <c r="F62" s="103"/>
      <c r="G62" s="103"/>
      <c r="H62" s="103"/>
      <c r="I62" s="104">
        <f t="shared" si="20"/>
        <v>0</v>
      </c>
      <c r="J62" s="104">
        <f t="shared" si="20"/>
        <v>0</v>
      </c>
      <c r="K62" s="104">
        <f t="shared" si="20"/>
        <v>0</v>
      </c>
      <c r="L62" s="104">
        <f t="shared" si="20"/>
        <v>0</v>
      </c>
      <c r="M62" s="104">
        <f t="shared" si="20"/>
        <v>0</v>
      </c>
      <c r="N62" s="104">
        <f t="shared" si="20"/>
        <v>0</v>
      </c>
      <c r="O62" s="104">
        <f t="shared" si="20"/>
        <v>0</v>
      </c>
      <c r="P62" s="104">
        <f t="shared" si="20"/>
        <v>0</v>
      </c>
      <c r="Q62" s="99"/>
      <c r="R62" s="99"/>
      <c r="S62" s="99"/>
      <c r="T62" s="99"/>
      <c r="U62" s="99"/>
      <c r="V62" s="99"/>
      <c r="W62" s="99"/>
      <c r="X62" s="99"/>
      <c r="Y62" s="99"/>
      <c r="Z62" s="99"/>
      <c r="AA62" s="99"/>
    </row>
    <row r="63" spans="1:27">
      <c r="A63" s="121" t="str">
        <f>_xlfn.CONCAT("Added ",$A$55," Option 8")</f>
        <v>Added Demand Management (MVA)  Option 8</v>
      </c>
      <c r="B63" s="103"/>
      <c r="C63" s="103"/>
      <c r="D63" s="103"/>
      <c r="E63" s="103"/>
      <c r="F63" s="103"/>
      <c r="G63" s="103"/>
      <c r="H63" s="103"/>
      <c r="I63" s="104">
        <f t="shared" si="20"/>
        <v>0</v>
      </c>
      <c r="J63" s="104">
        <f t="shared" si="20"/>
        <v>0</v>
      </c>
      <c r="K63" s="104">
        <f t="shared" si="20"/>
        <v>0</v>
      </c>
      <c r="L63" s="104">
        <f t="shared" si="20"/>
        <v>0</v>
      </c>
      <c r="M63" s="104">
        <f t="shared" si="20"/>
        <v>0</v>
      </c>
      <c r="N63" s="104">
        <f t="shared" si="20"/>
        <v>0</v>
      </c>
      <c r="O63" s="104">
        <f t="shared" si="20"/>
        <v>0</v>
      </c>
      <c r="P63" s="104">
        <f t="shared" si="20"/>
        <v>0</v>
      </c>
      <c r="Q63" s="99"/>
      <c r="R63" s="99"/>
      <c r="S63" s="99"/>
      <c r="T63" s="99"/>
      <c r="U63" s="99"/>
      <c r="V63" s="99"/>
      <c r="W63" s="99"/>
      <c r="X63" s="99"/>
      <c r="Y63" s="99"/>
      <c r="Z63" s="99"/>
      <c r="AA63" s="99"/>
    </row>
    <row r="64" spans="1:27">
      <c r="A64" s="99"/>
      <c r="B64" s="99"/>
      <c r="C64" s="99"/>
      <c r="D64" s="99"/>
      <c r="E64" s="99"/>
      <c r="F64" s="99"/>
      <c r="G64" s="99"/>
      <c r="H64" s="99"/>
      <c r="I64" s="99"/>
      <c r="J64" s="99"/>
      <c r="K64" s="99"/>
      <c r="L64" s="99"/>
      <c r="M64" s="99"/>
      <c r="N64" s="99"/>
      <c r="O64" s="99"/>
      <c r="P64" s="99"/>
      <c r="Q64" s="99"/>
      <c r="R64" s="99"/>
      <c r="S64" s="99"/>
      <c r="T64" s="99"/>
      <c r="U64" s="99"/>
      <c r="V64" s="99"/>
      <c r="W64" s="99"/>
      <c r="X64" s="99"/>
      <c r="Y64" s="99"/>
      <c r="Z64" s="99"/>
      <c r="AA64" s="99"/>
    </row>
    <row r="65" spans="1:27">
      <c r="A65" s="121" t="s">
        <v>232</v>
      </c>
      <c r="B65" s="122" t="str" cm="1">
        <f t="array" ref="B65:P65">TimePeriod15yr</f>
        <v>FY25</v>
      </c>
      <c r="C65" s="122" t="str">
        <v>FY26</v>
      </c>
      <c r="D65" s="122" t="str">
        <v>FY27</v>
      </c>
      <c r="E65" s="122" t="str">
        <v>FY28</v>
      </c>
      <c r="F65" s="122" t="str">
        <v>FY29</v>
      </c>
      <c r="G65" s="122" t="str">
        <v>FY30</v>
      </c>
      <c r="H65" s="122" t="str">
        <v>FY31</v>
      </c>
      <c r="I65" s="122" t="str">
        <v>FY32</v>
      </c>
      <c r="J65" s="122" t="str">
        <v>FY33</v>
      </c>
      <c r="K65" s="122" t="str">
        <v>FY34</v>
      </c>
      <c r="L65" s="122" t="str">
        <v>FY35</v>
      </c>
      <c r="M65" s="122" t="str">
        <v>FY36</v>
      </c>
      <c r="N65" s="122" t="str">
        <v>FY37</v>
      </c>
      <c r="O65" s="122" t="str">
        <v>FY38</v>
      </c>
      <c r="P65" s="122" t="str">
        <v>FY39</v>
      </c>
      <c r="Q65" s="99"/>
      <c r="R65" s="99"/>
      <c r="S65" s="99"/>
      <c r="T65" s="99"/>
      <c r="U65" s="99"/>
      <c r="V65" s="99"/>
      <c r="W65" s="99"/>
      <c r="X65" s="99"/>
      <c r="Y65" s="99"/>
      <c r="Z65" s="99"/>
      <c r="AA65" s="99"/>
    </row>
    <row r="66" spans="1:27">
      <c r="A66" s="121" t="str">
        <f>_xlfn.CONCAT("Planned ",$A$65," Option 1")</f>
        <v>Planned Transfers (MVA)  Option 1</v>
      </c>
      <c r="B66" s="360"/>
      <c r="C66" s="360"/>
      <c r="D66" s="360"/>
      <c r="E66" s="360"/>
      <c r="F66" s="360"/>
      <c r="G66" s="360"/>
      <c r="H66" s="360"/>
      <c r="I66" s="104">
        <f>H66</f>
        <v>0</v>
      </c>
      <c r="J66" s="104">
        <f t="shared" ref="J66:P66" si="21">I66</f>
        <v>0</v>
      </c>
      <c r="K66" s="104">
        <f t="shared" si="21"/>
        <v>0</v>
      </c>
      <c r="L66" s="104">
        <f t="shared" si="21"/>
        <v>0</v>
      </c>
      <c r="M66" s="104">
        <f t="shared" si="21"/>
        <v>0</v>
      </c>
      <c r="N66" s="104">
        <f t="shared" si="21"/>
        <v>0</v>
      </c>
      <c r="O66" s="104">
        <f t="shared" si="21"/>
        <v>0</v>
      </c>
      <c r="P66" s="104">
        <f t="shared" si="21"/>
        <v>0</v>
      </c>
      <c r="Q66" s="99"/>
      <c r="R66" s="99"/>
      <c r="S66" s="99"/>
      <c r="T66" s="99"/>
      <c r="U66" s="99"/>
      <c r="V66" s="99"/>
      <c r="W66" s="99"/>
      <c r="X66" s="99"/>
      <c r="Y66" s="99"/>
      <c r="Z66" s="99"/>
      <c r="AA66" s="99"/>
    </row>
    <row r="67" spans="1:27">
      <c r="A67" s="121" t="str">
        <f>_xlfn.CONCAT("Added ",$A$65," Option 2")</f>
        <v>Added Transfers (MVA)  Option 2</v>
      </c>
      <c r="B67" s="360"/>
      <c r="C67" s="360"/>
      <c r="D67" s="360"/>
      <c r="E67" s="360"/>
      <c r="F67" s="360"/>
      <c r="G67" s="360"/>
      <c r="H67" s="360"/>
      <c r="I67" s="104">
        <f t="shared" ref="I67:P73" si="22">H67</f>
        <v>0</v>
      </c>
      <c r="J67" s="104">
        <f t="shared" si="22"/>
        <v>0</v>
      </c>
      <c r="K67" s="104">
        <f t="shared" si="22"/>
        <v>0</v>
      </c>
      <c r="L67" s="104">
        <f t="shared" si="22"/>
        <v>0</v>
      </c>
      <c r="M67" s="104">
        <f t="shared" si="22"/>
        <v>0</v>
      </c>
      <c r="N67" s="104">
        <f t="shared" si="22"/>
        <v>0</v>
      </c>
      <c r="O67" s="104">
        <f t="shared" si="22"/>
        <v>0</v>
      </c>
      <c r="P67" s="104">
        <f t="shared" si="22"/>
        <v>0</v>
      </c>
      <c r="Q67" s="99"/>
      <c r="R67" s="99"/>
      <c r="S67" s="99"/>
      <c r="T67" s="99"/>
      <c r="U67" s="99"/>
      <c r="V67" s="99"/>
      <c r="W67" s="99"/>
      <c r="X67" s="99"/>
      <c r="Y67" s="99"/>
      <c r="Z67" s="99"/>
      <c r="AA67" s="99"/>
    </row>
    <row r="68" spans="1:27">
      <c r="A68" s="121" t="str">
        <f>_xlfn.CONCAT("Added ",$A$65," Option 3")</f>
        <v>Added Transfers (MVA)  Option 3</v>
      </c>
      <c r="B68" s="360"/>
      <c r="C68" s="360"/>
      <c r="D68" s="360"/>
      <c r="E68" s="360"/>
      <c r="F68" s="360"/>
      <c r="G68" s="360"/>
      <c r="H68" s="360"/>
      <c r="I68" s="104">
        <f t="shared" si="22"/>
        <v>0</v>
      </c>
      <c r="J68" s="104">
        <f t="shared" si="22"/>
        <v>0</v>
      </c>
      <c r="K68" s="104">
        <f t="shared" si="22"/>
        <v>0</v>
      </c>
      <c r="L68" s="104">
        <f t="shared" si="22"/>
        <v>0</v>
      </c>
      <c r="M68" s="104">
        <f t="shared" si="22"/>
        <v>0</v>
      </c>
      <c r="N68" s="104">
        <f t="shared" si="22"/>
        <v>0</v>
      </c>
      <c r="O68" s="104">
        <f t="shared" si="22"/>
        <v>0</v>
      </c>
      <c r="P68" s="104">
        <f t="shared" si="22"/>
        <v>0</v>
      </c>
      <c r="Q68" s="99"/>
      <c r="R68" s="99"/>
      <c r="S68" s="99"/>
      <c r="T68" s="99"/>
      <c r="U68" s="99"/>
      <c r="V68" s="99"/>
      <c r="W68" s="99"/>
      <c r="X68" s="99"/>
      <c r="Y68" s="99"/>
      <c r="Z68" s="99"/>
      <c r="AA68" s="99"/>
    </row>
    <row r="69" spans="1:27">
      <c r="A69" s="121" t="str">
        <f>_xlfn.CONCAT("Added ",$A$65," Option 4")</f>
        <v>Added Transfers (MVA)  Option 4</v>
      </c>
      <c r="B69" s="360"/>
      <c r="C69" s="360"/>
      <c r="D69" s="360"/>
      <c r="E69" s="360"/>
      <c r="F69" s="360"/>
      <c r="G69" s="360"/>
      <c r="H69" s="360"/>
      <c r="I69" s="104">
        <f t="shared" si="22"/>
        <v>0</v>
      </c>
      <c r="J69" s="104">
        <f t="shared" si="22"/>
        <v>0</v>
      </c>
      <c r="K69" s="104">
        <f t="shared" si="22"/>
        <v>0</v>
      </c>
      <c r="L69" s="104">
        <f t="shared" si="22"/>
        <v>0</v>
      </c>
      <c r="M69" s="104">
        <f t="shared" si="22"/>
        <v>0</v>
      </c>
      <c r="N69" s="104">
        <f t="shared" si="22"/>
        <v>0</v>
      </c>
      <c r="O69" s="104">
        <f t="shared" si="22"/>
        <v>0</v>
      </c>
      <c r="P69" s="104">
        <f t="shared" si="22"/>
        <v>0</v>
      </c>
      <c r="Q69" s="99"/>
      <c r="R69" s="99"/>
      <c r="S69" s="99"/>
      <c r="T69" s="99"/>
      <c r="U69" s="99"/>
      <c r="V69" s="99"/>
      <c r="W69" s="99"/>
      <c r="X69" s="99"/>
      <c r="Y69" s="99"/>
      <c r="Z69" s="99"/>
      <c r="AA69" s="99"/>
    </row>
    <row r="70" spans="1:27">
      <c r="A70" s="121" t="str">
        <f>_xlfn.CONCAT("Added ",$A$65," Option 5")</f>
        <v>Added Transfers (MVA)  Option 5</v>
      </c>
      <c r="B70" s="360"/>
      <c r="C70" s="360"/>
      <c r="D70" s="360"/>
      <c r="E70" s="360"/>
      <c r="F70" s="360"/>
      <c r="G70" s="360"/>
      <c r="H70" s="360"/>
      <c r="I70" s="104">
        <f t="shared" si="22"/>
        <v>0</v>
      </c>
      <c r="J70" s="104">
        <f t="shared" si="22"/>
        <v>0</v>
      </c>
      <c r="K70" s="104">
        <f t="shared" si="22"/>
        <v>0</v>
      </c>
      <c r="L70" s="104">
        <f t="shared" si="22"/>
        <v>0</v>
      </c>
      <c r="M70" s="104">
        <f t="shared" si="22"/>
        <v>0</v>
      </c>
      <c r="N70" s="104">
        <f t="shared" si="22"/>
        <v>0</v>
      </c>
      <c r="O70" s="104">
        <f t="shared" si="22"/>
        <v>0</v>
      </c>
      <c r="P70" s="104">
        <f t="shared" si="22"/>
        <v>0</v>
      </c>
      <c r="Q70" s="99"/>
      <c r="R70" s="99"/>
      <c r="S70" s="99"/>
      <c r="T70" s="99"/>
      <c r="U70" s="99"/>
      <c r="V70" s="99"/>
      <c r="W70" s="99"/>
      <c r="X70" s="99"/>
      <c r="Y70" s="99"/>
      <c r="Z70" s="99"/>
      <c r="AA70" s="99"/>
    </row>
    <row r="71" spans="1:27">
      <c r="A71" s="121" t="str">
        <f>_xlfn.CONCAT("Added ",$A$65," Option 6")</f>
        <v>Added Transfers (MVA)  Option 6</v>
      </c>
      <c r="B71" s="360"/>
      <c r="C71" s="360"/>
      <c r="D71" s="360"/>
      <c r="E71" s="360"/>
      <c r="F71" s="360"/>
      <c r="G71" s="360"/>
      <c r="H71" s="360"/>
      <c r="I71" s="104">
        <f t="shared" si="22"/>
        <v>0</v>
      </c>
      <c r="J71" s="104">
        <f t="shared" si="22"/>
        <v>0</v>
      </c>
      <c r="K71" s="104">
        <f t="shared" si="22"/>
        <v>0</v>
      </c>
      <c r="L71" s="104">
        <f t="shared" si="22"/>
        <v>0</v>
      </c>
      <c r="M71" s="104">
        <f t="shared" si="22"/>
        <v>0</v>
      </c>
      <c r="N71" s="104">
        <f t="shared" si="22"/>
        <v>0</v>
      </c>
      <c r="O71" s="104">
        <f t="shared" si="22"/>
        <v>0</v>
      </c>
      <c r="P71" s="104">
        <f t="shared" si="22"/>
        <v>0</v>
      </c>
      <c r="Q71" s="99"/>
      <c r="R71" s="99"/>
      <c r="S71" s="99"/>
      <c r="T71" s="99"/>
      <c r="U71" s="99"/>
      <c r="V71" s="99"/>
      <c r="W71" s="99"/>
      <c r="X71" s="99"/>
      <c r="Y71" s="99"/>
      <c r="Z71" s="99"/>
      <c r="AA71" s="99"/>
    </row>
    <row r="72" spans="1:27">
      <c r="A72" s="121" t="str">
        <f>_xlfn.CONCAT("Added ",$A$65," Option 7")</f>
        <v>Added Transfers (MVA)  Option 7</v>
      </c>
      <c r="B72" s="360"/>
      <c r="C72" s="360"/>
      <c r="D72" s="360"/>
      <c r="E72" s="360"/>
      <c r="F72" s="360"/>
      <c r="G72" s="360"/>
      <c r="H72" s="360"/>
      <c r="I72" s="104">
        <f t="shared" si="22"/>
        <v>0</v>
      </c>
      <c r="J72" s="104">
        <f t="shared" si="22"/>
        <v>0</v>
      </c>
      <c r="K72" s="104">
        <f t="shared" si="22"/>
        <v>0</v>
      </c>
      <c r="L72" s="104">
        <f t="shared" si="22"/>
        <v>0</v>
      </c>
      <c r="M72" s="104">
        <f t="shared" si="22"/>
        <v>0</v>
      </c>
      <c r="N72" s="104">
        <f t="shared" si="22"/>
        <v>0</v>
      </c>
      <c r="O72" s="104">
        <f t="shared" si="22"/>
        <v>0</v>
      </c>
      <c r="P72" s="104">
        <f t="shared" si="22"/>
        <v>0</v>
      </c>
      <c r="Q72" s="99"/>
      <c r="R72" s="99"/>
      <c r="S72" s="99"/>
      <c r="T72" s="99"/>
      <c r="U72" s="99"/>
      <c r="V72" s="99"/>
      <c r="W72" s="99"/>
      <c r="X72" s="99"/>
      <c r="Y72" s="99"/>
      <c r="Z72" s="99"/>
      <c r="AA72" s="99"/>
    </row>
    <row r="73" spans="1:27">
      <c r="A73" s="121" t="str">
        <f>_xlfn.CONCAT("Added ",$A$65," Option 8")</f>
        <v>Added Transfers (MVA)  Option 8</v>
      </c>
      <c r="B73" s="360"/>
      <c r="C73" s="360"/>
      <c r="D73" s="360"/>
      <c r="E73" s="360"/>
      <c r="F73" s="360"/>
      <c r="G73" s="360"/>
      <c r="H73" s="360"/>
      <c r="I73" s="104">
        <f t="shared" si="22"/>
        <v>0</v>
      </c>
      <c r="J73" s="104">
        <f t="shared" si="22"/>
        <v>0</v>
      </c>
      <c r="K73" s="104">
        <f t="shared" si="22"/>
        <v>0</v>
      </c>
      <c r="L73" s="104">
        <f t="shared" si="22"/>
        <v>0</v>
      </c>
      <c r="M73" s="104">
        <f t="shared" si="22"/>
        <v>0</v>
      </c>
      <c r="N73" s="104">
        <f t="shared" si="22"/>
        <v>0</v>
      </c>
      <c r="O73" s="104">
        <f t="shared" si="22"/>
        <v>0</v>
      </c>
      <c r="P73" s="104">
        <f t="shared" si="22"/>
        <v>0</v>
      </c>
      <c r="Q73" s="99"/>
      <c r="R73" s="99"/>
      <c r="S73" s="99"/>
      <c r="T73" s="99"/>
      <c r="U73" s="99"/>
      <c r="V73" s="99"/>
      <c r="W73" s="99"/>
      <c r="X73" s="99"/>
      <c r="Y73" s="99"/>
      <c r="Z73" s="99"/>
      <c r="AA73" s="99"/>
    </row>
    <row r="74" spans="1:27">
      <c r="A74" s="99"/>
      <c r="B74" s="99"/>
      <c r="C74" s="99"/>
      <c r="D74" s="99"/>
      <c r="E74" s="99"/>
      <c r="F74" s="99"/>
      <c r="G74" s="99"/>
      <c r="H74" s="99"/>
      <c r="I74" s="99"/>
      <c r="J74" s="99"/>
      <c r="K74" s="99"/>
      <c r="L74" s="99"/>
      <c r="M74" s="99"/>
      <c r="N74" s="99"/>
      <c r="O74" s="99"/>
      <c r="P74" s="99"/>
      <c r="Q74" s="99"/>
      <c r="R74" s="99"/>
      <c r="S74" s="99"/>
      <c r="T74" s="99"/>
      <c r="U74" s="99"/>
      <c r="V74" s="99"/>
      <c r="W74" s="99"/>
      <c r="X74" s="99"/>
      <c r="Y74" s="99"/>
      <c r="Z74" s="99"/>
      <c r="AA74" s="99"/>
    </row>
    <row r="75" spans="1:27">
      <c r="A75" s="121" t="s">
        <v>233</v>
      </c>
      <c r="B75" s="122" t="str" cm="1">
        <f t="array" ref="B75:P75">TimePeriod15yr</f>
        <v>FY25</v>
      </c>
      <c r="C75" s="122" t="str">
        <v>FY26</v>
      </c>
      <c r="D75" s="122" t="str">
        <v>FY27</v>
      </c>
      <c r="E75" s="122" t="str">
        <v>FY28</v>
      </c>
      <c r="F75" s="122" t="str">
        <v>FY29</v>
      </c>
      <c r="G75" s="122" t="str">
        <v>FY30</v>
      </c>
      <c r="H75" s="122" t="str">
        <v>FY31</v>
      </c>
      <c r="I75" s="122" t="str">
        <v>FY32</v>
      </c>
      <c r="J75" s="122" t="str">
        <v>FY33</v>
      </c>
      <c r="K75" s="122" t="str">
        <v>FY34</v>
      </c>
      <c r="L75" s="122" t="str">
        <v>FY35</v>
      </c>
      <c r="M75" s="122" t="str">
        <v>FY36</v>
      </c>
      <c r="N75" s="122" t="str">
        <v>FY37</v>
      </c>
      <c r="O75" s="122" t="str">
        <v>FY38</v>
      </c>
      <c r="P75" s="122" t="str">
        <v>FY39</v>
      </c>
      <c r="Q75" s="99"/>
      <c r="R75" s="99"/>
      <c r="S75" s="99"/>
      <c r="T75" s="99"/>
      <c r="U75" s="99"/>
      <c r="V75" s="99"/>
      <c r="W75" s="99"/>
      <c r="X75" s="99"/>
      <c r="Y75" s="99"/>
      <c r="Z75" s="99"/>
      <c r="AA75" s="99"/>
    </row>
    <row r="76" spans="1:27">
      <c r="A76" s="121" t="s">
        <v>234</v>
      </c>
      <c r="B76" s="103"/>
      <c r="C76" s="103"/>
      <c r="D76" s="103"/>
      <c r="E76" s="103"/>
      <c r="F76" s="103"/>
      <c r="G76" s="103"/>
      <c r="H76" s="103"/>
      <c r="I76" s="104">
        <f>H76</f>
        <v>0</v>
      </c>
      <c r="J76" s="104">
        <f t="shared" ref="J76:P76" si="23">I76</f>
        <v>0</v>
      </c>
      <c r="K76" s="104">
        <f t="shared" si="23"/>
        <v>0</v>
      </c>
      <c r="L76" s="104">
        <f t="shared" si="23"/>
        <v>0</v>
      </c>
      <c r="M76" s="104">
        <f t="shared" si="23"/>
        <v>0</v>
      </c>
      <c r="N76" s="104">
        <f t="shared" si="23"/>
        <v>0</v>
      </c>
      <c r="O76" s="104">
        <f t="shared" si="23"/>
        <v>0</v>
      </c>
      <c r="P76" s="104">
        <f t="shared" si="23"/>
        <v>0</v>
      </c>
      <c r="Q76" s="99"/>
      <c r="R76" s="99"/>
      <c r="S76" s="99"/>
      <c r="T76" s="99"/>
      <c r="U76" s="99"/>
      <c r="V76" s="99"/>
      <c r="W76" s="99"/>
      <c r="X76" s="99"/>
      <c r="Y76" s="99"/>
      <c r="Z76" s="99"/>
      <c r="AA76" s="99"/>
    </row>
    <row r="77" spans="1:27">
      <c r="A77" s="99"/>
      <c r="B77" s="99"/>
      <c r="C77" s="99"/>
      <c r="D77" s="99"/>
      <c r="E77" s="99"/>
      <c r="F77" s="99"/>
      <c r="G77" s="99"/>
      <c r="H77" s="99"/>
      <c r="I77" s="99"/>
      <c r="J77" s="99"/>
      <c r="K77" s="99"/>
      <c r="L77" s="99"/>
      <c r="M77" s="99"/>
      <c r="N77" s="99"/>
      <c r="O77" s="99"/>
      <c r="P77" s="99"/>
      <c r="Q77" s="99"/>
      <c r="R77" s="99"/>
      <c r="S77" s="99"/>
      <c r="T77" s="99"/>
      <c r="U77" s="99"/>
      <c r="V77" s="99"/>
      <c r="W77" s="99"/>
      <c r="X77" s="99"/>
      <c r="Y77" s="99"/>
      <c r="Z77" s="99"/>
      <c r="AA77" s="99"/>
    </row>
    <row r="78" spans="1:27">
      <c r="A78" s="99"/>
      <c r="B78" s="99"/>
      <c r="C78" s="99"/>
      <c r="D78" s="99"/>
      <c r="E78" s="99"/>
      <c r="F78" s="99"/>
      <c r="G78" s="99"/>
      <c r="H78" s="99"/>
      <c r="I78" s="99"/>
      <c r="J78" s="99"/>
      <c r="K78" s="99"/>
      <c r="L78" s="99"/>
      <c r="M78" s="99"/>
      <c r="N78" s="99"/>
      <c r="O78" s="99"/>
      <c r="P78" s="99"/>
      <c r="Q78" s="99"/>
      <c r="R78" s="99"/>
      <c r="S78" s="99"/>
      <c r="T78" s="99"/>
      <c r="U78" s="99"/>
      <c r="V78" s="99"/>
      <c r="W78" s="99"/>
      <c r="X78" s="99"/>
      <c r="Y78" s="99"/>
      <c r="Z78" s="99"/>
      <c r="AA78" s="99"/>
    </row>
    <row r="79" spans="1:27">
      <c r="A79" s="99"/>
      <c r="B79" s="99"/>
      <c r="C79" s="99"/>
      <c r="D79" s="99"/>
      <c r="E79" s="99"/>
      <c r="F79" s="99"/>
      <c r="G79" s="99"/>
      <c r="H79" s="99"/>
      <c r="I79" s="99"/>
      <c r="J79" s="99"/>
      <c r="K79" s="99"/>
      <c r="L79" s="99"/>
      <c r="M79" s="99"/>
      <c r="N79" s="99"/>
      <c r="O79" s="99"/>
      <c r="P79" s="99"/>
      <c r="Q79" s="99"/>
      <c r="R79" s="99"/>
      <c r="S79" s="99"/>
      <c r="T79" s="99"/>
      <c r="U79" s="99"/>
      <c r="V79" s="99"/>
      <c r="W79" s="99"/>
      <c r="X79" s="99"/>
      <c r="Y79" s="99"/>
      <c r="Z79" s="99"/>
      <c r="AA79" s="99"/>
    </row>
    <row r="80" spans="1:27">
      <c r="A80" s="99"/>
      <c r="B80" s="99"/>
      <c r="C80" s="99"/>
      <c r="D80" s="99"/>
      <c r="E80" s="99"/>
      <c r="F80" s="99"/>
      <c r="G80" s="99"/>
      <c r="H80" s="99"/>
      <c r="I80" s="99"/>
      <c r="J80" s="99"/>
      <c r="K80" s="99"/>
      <c r="L80" s="99"/>
      <c r="M80" s="99"/>
      <c r="N80" s="99"/>
      <c r="O80" s="99"/>
      <c r="P80" s="99"/>
      <c r="Q80" s="99"/>
      <c r="R80" s="99"/>
      <c r="S80" s="99"/>
      <c r="T80" s="99"/>
      <c r="U80" s="99"/>
      <c r="V80" s="99"/>
      <c r="W80" s="99"/>
      <c r="X80" s="99"/>
      <c r="Y80" s="99"/>
      <c r="Z80" s="99"/>
      <c r="AA80" s="99"/>
    </row>
    <row r="81" spans="1:27">
      <c r="A81" s="99"/>
      <c r="B81" s="99"/>
      <c r="C81" s="99"/>
      <c r="D81" s="99"/>
      <c r="E81" s="99"/>
      <c r="F81" s="99"/>
      <c r="G81" s="99"/>
      <c r="H81" s="99"/>
      <c r="I81" s="99"/>
      <c r="J81" s="99"/>
      <c r="K81" s="99"/>
      <c r="L81" s="99"/>
      <c r="M81" s="99"/>
      <c r="N81" s="99"/>
      <c r="O81" s="99"/>
      <c r="P81" s="99"/>
      <c r="Q81" s="99"/>
      <c r="R81" s="99"/>
      <c r="S81" s="99"/>
      <c r="T81" s="99"/>
      <c r="U81" s="99"/>
      <c r="V81" s="99"/>
      <c r="W81" s="99"/>
      <c r="X81" s="99"/>
      <c r="Y81" s="99"/>
      <c r="Z81" s="99"/>
      <c r="AA81" s="99"/>
    </row>
    <row r="82" spans="1:27">
      <c r="A82" s="99"/>
      <c r="B82" s="99"/>
      <c r="C82" s="99"/>
      <c r="D82" s="99"/>
      <c r="E82" s="99"/>
      <c r="F82" s="99"/>
      <c r="G82" s="99"/>
      <c r="H82" s="99"/>
      <c r="I82" s="99"/>
      <c r="J82" s="99"/>
      <c r="K82" s="99"/>
      <c r="L82" s="99"/>
      <c r="M82" s="99"/>
      <c r="N82" s="99"/>
      <c r="O82" s="99"/>
      <c r="P82" s="99"/>
      <c r="Q82" s="99"/>
      <c r="R82" s="99"/>
      <c r="S82" s="99"/>
      <c r="T82" s="99"/>
      <c r="U82" s="99"/>
      <c r="V82" s="99"/>
      <c r="W82" s="99"/>
      <c r="X82" s="99"/>
      <c r="Y82" s="99"/>
      <c r="Z82" s="99"/>
      <c r="AA82" s="99"/>
    </row>
    <row r="83" spans="1:27">
      <c r="A83" s="99"/>
      <c r="B83" s="99"/>
      <c r="C83" s="99"/>
      <c r="D83" s="99"/>
      <c r="E83" s="99"/>
      <c r="F83" s="99"/>
      <c r="G83" s="99"/>
      <c r="H83" s="99"/>
      <c r="I83" s="99"/>
      <c r="J83" s="99"/>
      <c r="K83" s="99"/>
      <c r="L83" s="99"/>
      <c r="M83" s="99"/>
      <c r="N83" s="99"/>
      <c r="O83" s="99"/>
      <c r="P83" s="99"/>
      <c r="Q83" s="99"/>
      <c r="R83" s="99"/>
      <c r="S83" s="99"/>
      <c r="T83" s="99"/>
      <c r="U83" s="99"/>
      <c r="V83" s="99"/>
      <c r="W83" s="99"/>
      <c r="X83" s="99"/>
      <c r="Y83" s="99"/>
      <c r="Z83" s="99"/>
      <c r="AA83" s="99"/>
    </row>
    <row r="84" spans="1:27">
      <c r="A84" s="99"/>
      <c r="B84" s="99"/>
      <c r="C84" s="99"/>
      <c r="D84" s="99"/>
      <c r="E84" s="99"/>
      <c r="F84" s="99"/>
      <c r="G84" s="99"/>
      <c r="H84" s="99"/>
      <c r="I84" s="99"/>
      <c r="J84" s="99"/>
      <c r="K84" s="99"/>
      <c r="L84" s="99"/>
      <c r="M84" s="99"/>
      <c r="N84" s="99"/>
      <c r="O84" s="99"/>
      <c r="P84" s="99"/>
      <c r="Q84" s="99"/>
      <c r="R84" s="99"/>
      <c r="S84" s="99"/>
      <c r="T84" s="99"/>
      <c r="U84" s="99"/>
      <c r="V84" s="99"/>
      <c r="W84" s="99"/>
      <c r="X84" s="99"/>
      <c r="Y84" s="99"/>
      <c r="Z84" s="99"/>
      <c r="AA84" s="99"/>
    </row>
    <row r="85" spans="1:27">
      <c r="A85" s="99"/>
      <c r="B85" s="99"/>
      <c r="C85" s="99"/>
      <c r="D85" s="99"/>
      <c r="E85" s="99"/>
      <c r="F85" s="99"/>
      <c r="G85" s="99"/>
      <c r="H85" s="99"/>
      <c r="I85" s="99"/>
      <c r="J85" s="99"/>
      <c r="K85" s="99"/>
      <c r="L85" s="99"/>
      <c r="M85" s="99"/>
      <c r="N85" s="99"/>
      <c r="O85" s="99"/>
      <c r="P85" s="99"/>
      <c r="Q85" s="99"/>
      <c r="R85" s="99"/>
      <c r="S85" s="99"/>
      <c r="T85" s="99"/>
      <c r="U85" s="99"/>
      <c r="V85" s="99"/>
      <c r="W85" s="99"/>
      <c r="X85" s="99"/>
      <c r="Y85" s="99"/>
      <c r="Z85" s="99"/>
      <c r="AA85" s="99"/>
    </row>
    <row r="87" spans="1:27">
      <c r="A87" s="4" t="s">
        <v>212</v>
      </c>
      <c r="B87" s="98">
        <v>1</v>
      </c>
    </row>
    <row r="88" spans="1:27">
      <c r="A88" s="4" t="s">
        <v>235</v>
      </c>
      <c r="B88" s="98">
        <v>1.1000000000000001</v>
      </c>
    </row>
    <row r="89" spans="1:27">
      <c r="A89" s="4" t="s">
        <v>221</v>
      </c>
      <c r="B89" s="98">
        <v>0.9</v>
      </c>
    </row>
  </sheetData>
  <mergeCells count="4">
    <mergeCell ref="D1:H1"/>
    <mergeCell ref="D7:E7"/>
    <mergeCell ref="D11:E11"/>
    <mergeCell ref="G7:H7"/>
  </mergeCells>
  <phoneticPr fontId="58" type="noConversion"/>
  <dataValidations count="1">
    <dataValidation type="list" allowBlank="1" showInputMessage="1" showErrorMessage="1" sqref="A7 G9" xr:uid="{C393BA7F-096B-4280-885B-FC96342A37E2}">
      <formula1>$A$87:$A$89</formula1>
    </dataValidation>
  </dataValidations>
  <pageMargins left="0.7" right="0.7" top="0.75" bottom="0.75" header="0.3" footer="0.3"/>
  <headerFooter>
    <oddFooter>&amp;C_x000D_&amp;1#&amp;"Century Gothic"&amp;7&amp;K7F7F7F BUSINESS USE ONLY</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35E37-8F7B-485F-A2A3-8E2113ADF00B}">
  <sheetPr codeName="Sheet10">
    <tabColor rgb="FF92D050"/>
  </sheetPr>
  <dimension ref="A1:AW25"/>
  <sheetViews>
    <sheetView topLeftCell="A4" workbookViewId="0">
      <selection activeCell="C38" sqref="C38"/>
    </sheetView>
  </sheetViews>
  <sheetFormatPr defaultColWidth="11.28515625" defaultRowHeight="15.75" customHeight="1" outlineLevelCol="1"/>
  <cols>
    <col min="1" max="1" width="23.7109375" style="318" customWidth="1"/>
    <col min="2" max="2" width="11.28515625" style="318"/>
    <col min="3" max="4" width="38.7109375" style="318" customWidth="1" outlineLevel="1"/>
    <col min="5" max="19" width="11.28515625" style="318"/>
    <col min="20" max="20" width="15.140625" style="319" bestFit="1" customWidth="1"/>
    <col min="21" max="39" width="12.42578125" style="319" bestFit="1" customWidth="1"/>
    <col min="40" max="16384" width="11.28515625" style="318"/>
  </cols>
  <sheetData>
    <row r="1" spans="1:49" ht="15.6">
      <c r="A1" s="317" t="s">
        <v>236</v>
      </c>
      <c r="B1" s="317"/>
    </row>
    <row r="2" spans="1:49" ht="15.6"/>
    <row r="3" spans="1:49" ht="15.6"/>
    <row r="5" spans="1:49" ht="15.75" customHeight="1">
      <c r="F5" s="318">
        <v>10</v>
      </c>
      <c r="G5" s="318">
        <v>8</v>
      </c>
      <c r="H5" s="318">
        <v>10</v>
      </c>
      <c r="I5" s="318">
        <v>6</v>
      </c>
      <c r="J5" s="318">
        <v>8</v>
      </c>
      <c r="K5" s="318">
        <v>6</v>
      </c>
      <c r="L5" s="318">
        <v>6</v>
      </c>
      <c r="M5" s="318">
        <v>10</v>
      </c>
      <c r="N5" s="318">
        <v>6</v>
      </c>
    </row>
    <row r="6" spans="1:49" s="320" customFormat="1" ht="35.25" customHeight="1">
      <c r="A6" s="320" t="s">
        <v>237</v>
      </c>
      <c r="B6" s="33" t="s">
        <v>238</v>
      </c>
      <c r="C6" s="317" t="s">
        <v>239</v>
      </c>
      <c r="D6" s="317" t="s">
        <v>240</v>
      </c>
      <c r="E6" s="320" t="s">
        <v>241</v>
      </c>
      <c r="F6" s="320" t="s">
        <v>242</v>
      </c>
      <c r="G6" s="320" t="s">
        <v>243</v>
      </c>
      <c r="H6" s="320" t="s">
        <v>244</v>
      </c>
      <c r="I6" s="320" t="s">
        <v>245</v>
      </c>
      <c r="J6" s="320" t="s">
        <v>246</v>
      </c>
      <c r="K6" s="320" t="s">
        <v>247</v>
      </c>
      <c r="L6" s="320" t="s">
        <v>248</v>
      </c>
      <c r="M6" s="320" t="s">
        <v>249</v>
      </c>
      <c r="N6" s="320" t="s">
        <v>250</v>
      </c>
      <c r="O6" s="320" t="s">
        <v>251</v>
      </c>
      <c r="P6" s="320" t="s">
        <v>252</v>
      </c>
      <c r="Q6" s="320" t="s">
        <v>253</v>
      </c>
      <c r="R6" s="320" t="s">
        <v>254</v>
      </c>
      <c r="S6" s="320" t="s">
        <v>255</v>
      </c>
      <c r="T6" s="320" t="str">
        <f>First_year_of_analysis</f>
        <v>FY25</v>
      </c>
      <c r="U6" s="320" t="str">
        <f t="shared" ref="U6:AM6" si="0">_xlfn.CONCAT(LEFT(T6,2),RIGHT(T6,2)+1)</f>
        <v>FY26</v>
      </c>
      <c r="V6" s="320" t="str">
        <f t="shared" si="0"/>
        <v>FY27</v>
      </c>
      <c r="W6" s="320" t="str">
        <f t="shared" si="0"/>
        <v>FY28</v>
      </c>
      <c r="X6" s="320" t="str">
        <f t="shared" si="0"/>
        <v>FY29</v>
      </c>
      <c r="Y6" s="320" t="str">
        <f t="shared" si="0"/>
        <v>FY30</v>
      </c>
      <c r="Z6" s="320" t="str">
        <f t="shared" si="0"/>
        <v>FY31</v>
      </c>
      <c r="AA6" s="320" t="str">
        <f t="shared" si="0"/>
        <v>FY32</v>
      </c>
      <c r="AB6" s="320" t="str">
        <f t="shared" si="0"/>
        <v>FY33</v>
      </c>
      <c r="AC6" s="320" t="str">
        <f t="shared" si="0"/>
        <v>FY34</v>
      </c>
      <c r="AD6" s="320" t="str">
        <f t="shared" si="0"/>
        <v>FY35</v>
      </c>
      <c r="AE6" s="320" t="str">
        <f t="shared" si="0"/>
        <v>FY36</v>
      </c>
      <c r="AF6" s="320" t="str">
        <f t="shared" si="0"/>
        <v>FY37</v>
      </c>
      <c r="AG6" s="320" t="str">
        <f t="shared" si="0"/>
        <v>FY38</v>
      </c>
      <c r="AH6" s="320" t="str">
        <f t="shared" si="0"/>
        <v>FY39</v>
      </c>
      <c r="AI6" s="320" t="str">
        <f t="shared" si="0"/>
        <v>FY40</v>
      </c>
      <c r="AJ6" s="320" t="str">
        <f t="shared" si="0"/>
        <v>FY41</v>
      </c>
      <c r="AK6" s="320" t="str">
        <f t="shared" si="0"/>
        <v>FY42</v>
      </c>
      <c r="AL6" s="320" t="str">
        <f t="shared" si="0"/>
        <v>FY43</v>
      </c>
      <c r="AM6" s="320" t="str">
        <f t="shared" si="0"/>
        <v>FY44</v>
      </c>
      <c r="AN6" s="320" t="str">
        <f t="shared" ref="AN6" si="1">_xlfn.CONCAT(LEFT(AM6,2),RIGHT(AM6,2)+1)</f>
        <v>FY45</v>
      </c>
      <c r="AO6" s="320" t="str">
        <f t="shared" ref="AO6" si="2">_xlfn.CONCAT(LEFT(AN6,2),RIGHT(AN6,2)+1)</f>
        <v>FY46</v>
      </c>
      <c r="AP6" s="320" t="str">
        <f t="shared" ref="AP6" si="3">_xlfn.CONCAT(LEFT(AO6,2),RIGHT(AO6,2)+1)</f>
        <v>FY47</v>
      </c>
      <c r="AQ6" s="320" t="str">
        <f t="shared" ref="AQ6" si="4">_xlfn.CONCAT(LEFT(AP6,2),RIGHT(AP6,2)+1)</f>
        <v>FY48</v>
      </c>
      <c r="AR6" s="320" t="str">
        <f t="shared" ref="AR6" si="5">_xlfn.CONCAT(LEFT(AQ6,2),RIGHT(AQ6,2)+1)</f>
        <v>FY49</v>
      </c>
      <c r="AS6" s="320" t="str">
        <f t="shared" ref="AS6" si="6">_xlfn.CONCAT(LEFT(AR6,2),RIGHT(AR6,2)+1)</f>
        <v>FY50</v>
      </c>
      <c r="AT6" s="320" t="str">
        <f t="shared" ref="AT6" si="7">_xlfn.CONCAT(LEFT(AS6,2),RIGHT(AS6,2)+1)</f>
        <v>FY51</v>
      </c>
      <c r="AU6" s="320" t="str">
        <f t="shared" ref="AU6" si="8">_xlfn.CONCAT(LEFT(AT6,2),RIGHT(AT6,2)+1)</f>
        <v>FY52</v>
      </c>
      <c r="AV6" s="320" t="str">
        <f t="shared" ref="AV6" si="9">_xlfn.CONCAT(LEFT(AU6,2),RIGHT(AU6,2)+1)</f>
        <v>FY53</v>
      </c>
      <c r="AW6" s="320" t="str">
        <f t="shared" ref="AW6" si="10">_xlfn.CONCAT(LEFT(AV6,2),RIGHT(AV6,2)+1)</f>
        <v>FY54</v>
      </c>
    </row>
    <row r="7" spans="1:49" ht="15.6">
      <c r="A7" s="318" t="str">
        <f t="shared" ref="A7:A10" si="11">SUBSTITUTE(RIGHT(LEFT(C7,6),3),"X","")</f>
        <v>WGI</v>
      </c>
      <c r="B7" s="33">
        <v>30192717</v>
      </c>
      <c r="C7" s="33" t="s">
        <v>256</v>
      </c>
      <c r="D7" s="33"/>
      <c r="E7" s="33">
        <v>59</v>
      </c>
      <c r="F7" s="33">
        <v>5</v>
      </c>
      <c r="G7" s="33">
        <v>3</v>
      </c>
      <c r="H7" s="33">
        <v>1</v>
      </c>
      <c r="I7" s="33">
        <v>5</v>
      </c>
      <c r="J7" s="33">
        <v>2</v>
      </c>
      <c r="K7" s="33">
        <v>1</v>
      </c>
      <c r="L7" s="33">
        <v>5</v>
      </c>
      <c r="M7" s="33">
        <v>5</v>
      </c>
      <c r="N7" s="33">
        <v>5</v>
      </c>
      <c r="O7" s="33">
        <v>351.42857142857144</v>
      </c>
      <c r="P7" s="33">
        <v>4</v>
      </c>
      <c r="Q7" s="33">
        <v>60</v>
      </c>
      <c r="R7" s="33">
        <v>3.5</v>
      </c>
      <c r="S7" s="33">
        <v>82</v>
      </c>
      <c r="T7" s="319">
        <v>1.9760586256734082E-2</v>
      </c>
      <c r="U7" s="319">
        <v>1.9760586256734082E-2</v>
      </c>
      <c r="V7" s="319">
        <v>2.05786977287933E-2</v>
      </c>
      <c r="W7" s="319">
        <v>2.1416300180651725E-2</v>
      </c>
      <c r="X7" s="319">
        <v>2.2273505637924795E-2</v>
      </c>
      <c r="Y7" s="319">
        <v>2.3150423083902225E-2</v>
      </c>
      <c r="Z7" s="319">
        <v>2.4047158468713768E-2</v>
      </c>
      <c r="AA7" s="319">
        <v>2.4963814717570178E-2</v>
      </c>
      <c r="AB7" s="319">
        <v>2.590049173814964E-2</v>
      </c>
      <c r="AC7" s="319">
        <v>2.6857286427188296E-2</v>
      </c>
      <c r="AD7" s="319">
        <v>2.7834292676347527E-2</v>
      </c>
      <c r="AE7" s="319">
        <v>2.8831601377405324E-2</v>
      </c>
      <c r="AF7" s="319">
        <v>2.9849300426838067E-2</v>
      </c>
      <c r="AG7" s="319">
        <v>3.088747472982975E-2</v>
      </c>
      <c r="AH7" s="319">
        <v>3.1946206203772004E-2</v>
      </c>
      <c r="AI7" s="319">
        <v>3.302557378129059E-2</v>
      </c>
      <c r="AJ7" s="319">
        <v>3.4125653412846818E-2</v>
      </c>
      <c r="AK7" s="319">
        <v>3.5246518068950912E-2</v>
      </c>
      <c r="AL7" s="319">
        <v>3.6388237742037408E-2</v>
      </c>
      <c r="AM7" s="319">
        <v>3.7550879448016342E-2</v>
      </c>
      <c r="AN7" s="319">
        <v>3.8734507227567251E-2</v>
      </c>
      <c r="AO7" s="319">
        <v>3.9939182147177385E-2</v>
      </c>
      <c r="AP7" s="319">
        <v>4.1164962299983877E-2</v>
      </c>
      <c r="AQ7" s="319">
        <v>4.2411902806424984E-2</v>
      </c>
      <c r="AR7" s="319">
        <v>4.3680055814751137E-2</v>
      </c>
      <c r="AS7" s="319">
        <v>4.4969470501407691E-2</v>
      </c>
      <c r="AT7" s="319">
        <v>4.6280193071325151E-2</v>
      </c>
      <c r="AU7" s="319">
        <v>4.7612266758133084E-2</v>
      </c>
      <c r="AV7" s="319">
        <v>4.8965731824333752E-2</v>
      </c>
      <c r="AW7" s="319">
        <v>5.0340625561446813E-2</v>
      </c>
    </row>
    <row r="8" spans="1:49" ht="15.6">
      <c r="A8" s="318" t="str">
        <f t="shared" si="11"/>
        <v>WGI</v>
      </c>
      <c r="B8" s="33">
        <v>30111322</v>
      </c>
      <c r="C8" s="33" t="s">
        <v>257</v>
      </c>
      <c r="D8" s="33"/>
      <c r="E8" s="33">
        <v>59</v>
      </c>
      <c r="F8" s="33">
        <v>5</v>
      </c>
      <c r="G8" s="33">
        <v>5</v>
      </c>
      <c r="H8" s="33">
        <v>1</v>
      </c>
      <c r="I8" s="33">
        <v>3</v>
      </c>
      <c r="J8" s="33">
        <v>2</v>
      </c>
      <c r="K8" s="33">
        <v>1</v>
      </c>
      <c r="L8" s="33">
        <v>4</v>
      </c>
      <c r="M8" s="33">
        <v>5</v>
      </c>
      <c r="N8" s="33">
        <v>5</v>
      </c>
      <c r="O8" s="33">
        <v>348.57142857142856</v>
      </c>
      <c r="P8" s="33">
        <v>3</v>
      </c>
      <c r="Q8" s="33">
        <v>44</v>
      </c>
      <c r="R8" s="33">
        <v>3.5</v>
      </c>
      <c r="S8" s="33">
        <v>82</v>
      </c>
      <c r="T8" s="319">
        <v>9.2181638800616274E-3</v>
      </c>
      <c r="U8" s="319">
        <v>9.2181638800616274E-3</v>
      </c>
      <c r="V8" s="319">
        <v>9.74219237750917E-3</v>
      </c>
      <c r="W8" s="319">
        <v>1.0283493209620097E-2</v>
      </c>
      <c r="X8" s="319">
        <v>1.0842229448840383E-2</v>
      </c>
      <c r="Y8" s="319">
        <v>1.1418560770284447E-2</v>
      </c>
      <c r="Z8" s="319">
        <v>1.2012643491013752E-2</v>
      </c>
      <c r="AA8" s="319">
        <v>1.2624630606160763E-2</v>
      </c>
      <c r="AB8" s="319">
        <v>1.3254671822143524E-2</v>
      </c>
      <c r="AC8" s="319">
        <v>1.39029135871865E-2</v>
      </c>
      <c r="AD8" s="319">
        <v>1.4569499119353912E-2</v>
      </c>
      <c r="AE8" s="319">
        <v>1.5254568432275876E-2</v>
      </c>
      <c r="AF8" s="319">
        <v>1.5958258358741161E-2</v>
      </c>
      <c r="AG8" s="319">
        <v>1.6680702572309785E-2</v>
      </c>
      <c r="AH8" s="319">
        <v>1.7422031607091534E-2</v>
      </c>
      <c r="AI8" s="319">
        <v>1.8182372875822098E-2</v>
      </c>
      <c r="AJ8" s="319">
        <v>1.8961850686362802E-2</v>
      </c>
      <c r="AK8" s="319">
        <v>1.9760586256734082E-2</v>
      </c>
      <c r="AL8" s="319">
        <v>2.05786977287933E-2</v>
      </c>
      <c r="AM8" s="319">
        <v>2.1416300180651725E-2</v>
      </c>
      <c r="AN8" s="319">
        <v>2.2273505637924795E-2</v>
      </c>
      <c r="AO8" s="319">
        <v>2.3150423083902225E-2</v>
      </c>
      <c r="AP8" s="319">
        <v>2.4047158468713768E-2</v>
      </c>
      <c r="AQ8" s="319">
        <v>2.4963814717570178E-2</v>
      </c>
      <c r="AR8" s="319">
        <v>2.590049173814964E-2</v>
      </c>
      <c r="AS8" s="319">
        <v>2.6857286427188296E-2</v>
      </c>
      <c r="AT8" s="319">
        <v>2.7834292676347527E-2</v>
      </c>
      <c r="AU8" s="319">
        <v>2.8831601377405324E-2</v>
      </c>
      <c r="AV8" s="319">
        <v>2.9849300426838067E-2</v>
      </c>
      <c r="AW8" s="319">
        <v>3.088747472982975E-2</v>
      </c>
    </row>
    <row r="9" spans="1:49" ht="15.6">
      <c r="A9" s="318" t="str">
        <f t="shared" si="11"/>
        <v>EPG</v>
      </c>
      <c r="B9" s="33">
        <v>30026486</v>
      </c>
      <c r="C9" s="33" t="s">
        <v>258</v>
      </c>
      <c r="D9" s="33"/>
      <c r="E9" s="33">
        <v>45</v>
      </c>
      <c r="F9" s="33">
        <v>5</v>
      </c>
      <c r="G9" s="33">
        <v>3</v>
      </c>
      <c r="H9" s="33">
        <v>2</v>
      </c>
      <c r="I9" s="33">
        <v>1</v>
      </c>
      <c r="J9" s="33">
        <v>2</v>
      </c>
      <c r="K9" s="33">
        <v>1</v>
      </c>
      <c r="L9" s="33">
        <v>4</v>
      </c>
      <c r="M9" s="33">
        <v>5</v>
      </c>
      <c r="N9" s="33">
        <v>5</v>
      </c>
      <c r="O9" s="33">
        <v>322.85714285714289</v>
      </c>
      <c r="P9" s="33">
        <v>3</v>
      </c>
      <c r="Q9" s="33">
        <v>44</v>
      </c>
      <c r="R9" s="33">
        <v>3.5</v>
      </c>
      <c r="S9" s="33">
        <v>84.05</v>
      </c>
      <c r="T9" s="319">
        <v>8.4581843879002489E-3</v>
      </c>
      <c r="U9" s="319">
        <v>8.4581843879002489E-3</v>
      </c>
      <c r="V9" s="319">
        <v>8.9392052197782654E-3</v>
      </c>
      <c r="W9" s="319">
        <v>9.4361029538645082E-3</v>
      </c>
      <c r="X9" s="319">
        <v>9.9490294627831485E-3</v>
      </c>
      <c r="Y9" s="319">
        <v>1.0478133600411334E-2</v>
      </c>
      <c r="Z9" s="319">
        <v>1.1023561239622798E-2</v>
      </c>
      <c r="AA9" s="319">
        <v>1.1585455307113876E-2</v>
      </c>
      <c r="AB9" s="319">
        <v>1.2163955815530701E-2</v>
      </c>
      <c r="AC9" s="319">
        <v>1.2759199893097468E-2</v>
      </c>
      <c r="AD9" s="319">
        <v>1.3371321810934039E-2</v>
      </c>
      <c r="AE9" s="319">
        <v>1.4000453008226683E-2</v>
      </c>
      <c r="AF9" s="319">
        <v>1.4646722115410299E-2</v>
      </c>
      <c r="AG9" s="319">
        <v>1.5310254975502802E-2</v>
      </c>
      <c r="AH9" s="319">
        <v>1.5991174663724884E-2</v>
      </c>
      <c r="AI9" s="319">
        <v>1.6689601505525089E-2</v>
      </c>
      <c r="AJ9" s="319">
        <v>1.7405653093123013E-2</v>
      </c>
      <c r="AK9" s="319">
        <v>1.8139444300674282E-2</v>
      </c>
      <c r="AL9" s="319">
        <v>1.8891087298155217E-2</v>
      </c>
      <c r="AM9" s="319">
        <v>1.9660691564056296E-2</v>
      </c>
      <c r="AN9" s="319">
        <v>2.0448363896964295E-2</v>
      </c>
      <c r="AO9" s="319">
        <v>2.1254208426119508E-2</v>
      </c>
      <c r="AP9" s="319">
        <v>2.2078326621011928E-2</v>
      </c>
      <c r="AQ9" s="319">
        <v>2.2920817300087225E-2</v>
      </c>
      <c r="AR9" s="319">
        <v>2.3781776638630597E-2</v>
      </c>
      <c r="AS9" s="319">
        <v>2.4661298175879993E-2</v>
      </c>
      <c r="AT9" s="319">
        <v>2.5559472821433338E-2</v>
      </c>
      <c r="AU9" s="319">
        <v>2.6476388860992666E-2</v>
      </c>
      <c r="AV9" s="319">
        <v>2.7412131961504715E-2</v>
      </c>
      <c r="AW9" s="319">
        <v>2.8366785175737746E-2</v>
      </c>
    </row>
    <row r="10" spans="1:49" ht="15.6">
      <c r="A10" s="318" t="str">
        <f t="shared" si="11"/>
        <v>EPG</v>
      </c>
      <c r="B10" s="33">
        <v>30058367</v>
      </c>
      <c r="C10" s="33" t="s">
        <v>259</v>
      </c>
      <c r="D10" s="33"/>
      <c r="E10" s="33">
        <v>45</v>
      </c>
      <c r="F10" s="33">
        <v>5</v>
      </c>
      <c r="G10" s="33">
        <v>3</v>
      </c>
      <c r="H10" s="33">
        <v>2</v>
      </c>
      <c r="I10" s="33">
        <v>1</v>
      </c>
      <c r="J10" s="33">
        <v>2</v>
      </c>
      <c r="K10" s="33">
        <v>1</v>
      </c>
      <c r="L10" s="33">
        <v>4</v>
      </c>
      <c r="M10" s="33">
        <v>5</v>
      </c>
      <c r="N10" s="33">
        <v>5</v>
      </c>
      <c r="O10" s="33">
        <v>322.85714285714289</v>
      </c>
      <c r="P10" s="33">
        <v>3</v>
      </c>
      <c r="Q10" s="33">
        <v>44</v>
      </c>
      <c r="R10" s="33">
        <v>3.5</v>
      </c>
      <c r="S10" s="33">
        <v>84.05</v>
      </c>
      <c r="T10" s="319">
        <v>8.4581843879002489E-3</v>
      </c>
      <c r="U10" s="319">
        <v>8.4581843879002489E-3</v>
      </c>
      <c r="V10" s="319">
        <v>8.9392052197782654E-3</v>
      </c>
      <c r="W10" s="319">
        <v>9.4361029538645082E-3</v>
      </c>
      <c r="X10" s="319">
        <v>9.9490294627831485E-3</v>
      </c>
      <c r="Y10" s="319">
        <v>1.0478133600411334E-2</v>
      </c>
      <c r="Z10" s="319">
        <v>1.1023561239622798E-2</v>
      </c>
      <c r="AA10" s="319">
        <v>1.1585455307113876E-2</v>
      </c>
      <c r="AB10" s="319">
        <v>1.2163955815530701E-2</v>
      </c>
      <c r="AC10" s="319">
        <v>1.2759199893097468E-2</v>
      </c>
      <c r="AD10" s="319">
        <v>1.3371321810934039E-2</v>
      </c>
      <c r="AE10" s="319">
        <v>1.4000453008226683E-2</v>
      </c>
      <c r="AF10" s="319">
        <v>1.4646722115410299E-2</v>
      </c>
      <c r="AG10" s="319">
        <v>1.5310254975502802E-2</v>
      </c>
      <c r="AH10" s="319">
        <v>1.5991174663724884E-2</v>
      </c>
      <c r="AI10" s="319">
        <v>1.6689601505525089E-2</v>
      </c>
      <c r="AJ10" s="319">
        <v>1.7405653093123013E-2</v>
      </c>
      <c r="AK10" s="319">
        <v>1.8139444300674282E-2</v>
      </c>
      <c r="AL10" s="319">
        <v>1.8891087298155217E-2</v>
      </c>
      <c r="AM10" s="319">
        <v>1.9660691564056296E-2</v>
      </c>
      <c r="AN10" s="319">
        <v>2.0448363896964295E-2</v>
      </c>
      <c r="AO10" s="319">
        <v>2.1254208426119508E-2</v>
      </c>
      <c r="AP10" s="319">
        <v>2.2078326621011928E-2</v>
      </c>
      <c r="AQ10" s="319">
        <v>2.2920817300087225E-2</v>
      </c>
      <c r="AR10" s="319">
        <v>2.3781776638630597E-2</v>
      </c>
      <c r="AS10" s="319">
        <v>2.4661298175879993E-2</v>
      </c>
      <c r="AT10" s="319">
        <v>2.5559472821433338E-2</v>
      </c>
      <c r="AU10" s="319">
        <v>2.6476388860992666E-2</v>
      </c>
      <c r="AV10" s="319">
        <v>2.7412131961504715E-2</v>
      </c>
      <c r="AW10" s="319">
        <v>2.8366785175737746E-2</v>
      </c>
    </row>
    <row r="11" spans="1:49" ht="15.6">
      <c r="A11" s="318" t="str">
        <f t="shared" ref="A11:A22" si="12">SUBSTITUTE(RIGHT(LEFT(C11,6),3),"X","")</f>
        <v>WGI</v>
      </c>
      <c r="B11" s="33">
        <v>30475971</v>
      </c>
      <c r="C11" s="33" t="s">
        <v>260</v>
      </c>
      <c r="D11" s="33"/>
      <c r="E11" s="33">
        <v>49</v>
      </c>
      <c r="F11" s="33">
        <v>5</v>
      </c>
      <c r="G11" s="33">
        <v>5</v>
      </c>
      <c r="H11" s="33">
        <v>1</v>
      </c>
      <c r="I11" s="33">
        <v>1</v>
      </c>
      <c r="J11" s="33">
        <v>1</v>
      </c>
      <c r="K11" s="33">
        <v>1</v>
      </c>
      <c r="L11" s="33">
        <v>2</v>
      </c>
      <c r="M11" s="33">
        <v>5</v>
      </c>
      <c r="N11" s="33">
        <v>1</v>
      </c>
      <c r="O11" s="33">
        <v>268.57142857142856</v>
      </c>
      <c r="P11" s="33">
        <v>3</v>
      </c>
      <c r="Q11" s="33">
        <v>44</v>
      </c>
      <c r="R11" s="33">
        <v>3.5</v>
      </c>
      <c r="S11" s="33">
        <v>82</v>
      </c>
      <c r="T11" s="319">
        <v>9.2181638800616274E-3</v>
      </c>
      <c r="U11" s="319">
        <v>9.2181638800616274E-3</v>
      </c>
      <c r="V11" s="319">
        <v>9.74219237750917E-3</v>
      </c>
      <c r="W11" s="319">
        <v>1.0283493209620097E-2</v>
      </c>
      <c r="X11" s="319">
        <v>1.0842229448840383E-2</v>
      </c>
      <c r="Y11" s="319">
        <v>1.1418560770284447E-2</v>
      </c>
      <c r="Z11" s="319">
        <v>1.2012643491013752E-2</v>
      </c>
      <c r="AA11" s="319">
        <v>1.2624630606160763E-2</v>
      </c>
      <c r="AB11" s="319">
        <v>1.3254671822143524E-2</v>
      </c>
      <c r="AC11" s="319">
        <v>1.39029135871865E-2</v>
      </c>
      <c r="AD11" s="319">
        <v>1.4569499119353912E-2</v>
      </c>
      <c r="AE11" s="319">
        <v>1.5254568432275876E-2</v>
      </c>
      <c r="AF11" s="319">
        <v>1.5958258358741161E-2</v>
      </c>
      <c r="AG11" s="319">
        <v>1.6680702572309785E-2</v>
      </c>
      <c r="AH11" s="319">
        <v>1.7422031607091534E-2</v>
      </c>
      <c r="AI11" s="319">
        <v>1.8182372875822098E-2</v>
      </c>
      <c r="AJ11" s="319">
        <v>1.8961850686362802E-2</v>
      </c>
      <c r="AK11" s="319">
        <v>1.9760586256734082E-2</v>
      </c>
      <c r="AL11" s="319">
        <v>2.05786977287933E-2</v>
      </c>
      <c r="AM11" s="319">
        <v>2.1416300180651725E-2</v>
      </c>
      <c r="AN11" s="319">
        <v>2.2273505637924795E-2</v>
      </c>
      <c r="AO11" s="319">
        <v>2.3150423083902225E-2</v>
      </c>
      <c r="AP11" s="319">
        <v>2.4047158468713768E-2</v>
      </c>
      <c r="AQ11" s="319">
        <v>2.4963814717570178E-2</v>
      </c>
      <c r="AR11" s="319">
        <v>2.590049173814964E-2</v>
      </c>
      <c r="AS11" s="319">
        <v>2.6857286427188296E-2</v>
      </c>
      <c r="AT11" s="319">
        <v>2.7834292676347527E-2</v>
      </c>
      <c r="AU11" s="319">
        <v>2.8831601377405324E-2</v>
      </c>
      <c r="AV11" s="319">
        <v>2.9849300426838067E-2</v>
      </c>
      <c r="AW11" s="319">
        <v>3.088747472982975E-2</v>
      </c>
    </row>
    <row r="12" spans="1:49" ht="15.6">
      <c r="A12" s="318" t="str">
        <f t="shared" si="12"/>
        <v>EPG</v>
      </c>
      <c r="B12" s="33">
        <v>30209984</v>
      </c>
      <c r="C12" s="33" t="s">
        <v>261</v>
      </c>
      <c r="D12" s="33"/>
      <c r="E12" s="33">
        <v>24</v>
      </c>
      <c r="F12" s="33">
        <v>3</v>
      </c>
      <c r="G12" s="33">
        <v>3</v>
      </c>
      <c r="H12" s="33">
        <v>1</v>
      </c>
      <c r="I12" s="33">
        <v>3</v>
      </c>
      <c r="J12" s="33">
        <v>2</v>
      </c>
      <c r="K12" s="33">
        <v>1</v>
      </c>
      <c r="L12" s="33">
        <v>4</v>
      </c>
      <c r="M12" s="33">
        <v>3</v>
      </c>
      <c r="N12" s="33">
        <v>3</v>
      </c>
      <c r="O12" s="33">
        <v>251.42857142857142</v>
      </c>
      <c r="P12" s="33">
        <v>3</v>
      </c>
      <c r="Q12" s="33">
        <v>44</v>
      </c>
      <c r="R12" s="33">
        <v>3.5</v>
      </c>
      <c r="S12" s="33">
        <v>84.05</v>
      </c>
      <c r="T12" s="319">
        <v>8.4581843879002489E-3</v>
      </c>
      <c r="U12" s="319">
        <v>8.4581843879002489E-3</v>
      </c>
      <c r="V12" s="319">
        <v>8.9392052197782654E-3</v>
      </c>
      <c r="W12" s="319">
        <v>9.4361029538645082E-3</v>
      </c>
      <c r="X12" s="319">
        <v>9.9490294627831485E-3</v>
      </c>
      <c r="Y12" s="319">
        <v>1.0478133600411334E-2</v>
      </c>
      <c r="Z12" s="319">
        <v>1.1023561239622798E-2</v>
      </c>
      <c r="AA12" s="319">
        <v>1.1585455307113876E-2</v>
      </c>
      <c r="AB12" s="319">
        <v>1.2163955815530701E-2</v>
      </c>
      <c r="AC12" s="319">
        <v>1.2759199893097468E-2</v>
      </c>
      <c r="AD12" s="319">
        <v>1.3371321810934039E-2</v>
      </c>
      <c r="AE12" s="319">
        <v>1.4000453008226683E-2</v>
      </c>
      <c r="AF12" s="319">
        <v>1.4646722115410299E-2</v>
      </c>
      <c r="AG12" s="319">
        <v>1.5310254975502802E-2</v>
      </c>
      <c r="AH12" s="319">
        <v>1.5991174663724884E-2</v>
      </c>
      <c r="AI12" s="319">
        <v>1.6689601505525089E-2</v>
      </c>
      <c r="AJ12" s="319">
        <v>1.7405653093123013E-2</v>
      </c>
      <c r="AK12" s="319">
        <v>1.8139444300674282E-2</v>
      </c>
      <c r="AL12" s="319">
        <v>1.8891087298155217E-2</v>
      </c>
      <c r="AM12" s="319">
        <v>1.9660691564056296E-2</v>
      </c>
      <c r="AN12" s="319">
        <v>2.0448363896964295E-2</v>
      </c>
      <c r="AO12" s="319">
        <v>2.1254208426119508E-2</v>
      </c>
      <c r="AP12" s="319">
        <v>2.2078326621011928E-2</v>
      </c>
      <c r="AQ12" s="319">
        <v>2.2920817300087225E-2</v>
      </c>
      <c r="AR12" s="319">
        <v>2.3781776638630597E-2</v>
      </c>
      <c r="AS12" s="319">
        <v>2.4661298175879993E-2</v>
      </c>
      <c r="AT12" s="319">
        <v>2.5559472821433338E-2</v>
      </c>
      <c r="AU12" s="319">
        <v>2.6476388860992666E-2</v>
      </c>
      <c r="AV12" s="319">
        <v>2.7412131961504715E-2</v>
      </c>
      <c r="AW12" s="319">
        <v>2.8366785175737746E-2</v>
      </c>
    </row>
    <row r="13" spans="1:49" ht="15.6">
      <c r="A13" s="318" t="str">
        <f t="shared" si="12"/>
        <v>CLN</v>
      </c>
      <c r="B13" s="33">
        <v>30338702</v>
      </c>
      <c r="C13" s="33" t="s">
        <v>262</v>
      </c>
      <c r="D13" s="33"/>
      <c r="E13" s="33">
        <v>21</v>
      </c>
      <c r="F13" s="33">
        <v>3</v>
      </c>
      <c r="G13" s="33">
        <v>2</v>
      </c>
      <c r="H13" s="33">
        <v>2</v>
      </c>
      <c r="I13" s="33">
        <v>3</v>
      </c>
      <c r="J13" s="33">
        <v>1</v>
      </c>
      <c r="K13" s="33">
        <v>1</v>
      </c>
      <c r="L13" s="33">
        <v>3</v>
      </c>
      <c r="M13" s="33">
        <v>3</v>
      </c>
      <c r="N13" s="33">
        <v>2</v>
      </c>
      <c r="O13" s="33">
        <v>225.71428571428572</v>
      </c>
      <c r="P13" s="33">
        <v>2</v>
      </c>
      <c r="Q13" s="33">
        <v>24.000000000000004</v>
      </c>
      <c r="R13" s="33">
        <v>3.5</v>
      </c>
      <c r="S13" s="33">
        <v>84.05</v>
      </c>
      <c r="T13" s="319">
        <v>1.9089713925620167E-3</v>
      </c>
      <c r="U13" s="319">
        <v>1.9089713925620167E-3</v>
      </c>
      <c r="V13" s="319">
        <v>2.1095136967607515E-3</v>
      </c>
      <c r="W13" s="319">
        <v>2.3221624396813165E-3</v>
      </c>
      <c r="X13" s="319">
        <v>2.5471457344737906E-3</v>
      </c>
      <c r="Y13" s="319">
        <v>2.7846866185340931E-3</v>
      </c>
      <c r="Z13" s="319">
        <v>3.0350032688179879E-3</v>
      </c>
      <c r="AA13" s="319">
        <v>3.2983091963689065E-3</v>
      </c>
      <c r="AB13" s="319">
        <v>3.574813422521392E-3</v>
      </c>
      <c r="AC13" s="319">
        <v>3.8647206388813704E-3</v>
      </c>
      <c r="AD13" s="319">
        <v>4.1682313528872608E-3</v>
      </c>
      <c r="AE13" s="319">
        <v>4.4855420205067824E-3</v>
      </c>
      <c r="AF13" s="319">
        <v>4.8168451674189391E-3</v>
      </c>
      <c r="AG13" s="319">
        <v>5.16232949985418E-3</v>
      </c>
      <c r="AH13" s="319">
        <v>5.5221800061199316E-3</v>
      </c>
      <c r="AI13" s="319">
        <v>5.8965780497123935E-3</v>
      </c>
      <c r="AJ13" s="319">
        <v>6.2857014548088116E-3</v>
      </c>
      <c r="AK13" s="319">
        <v>6.6897245848426242E-3</v>
      </c>
      <c r="AL13" s="319">
        <v>7.108818414783764E-3</v>
      </c>
      <c r="AM13" s="319">
        <v>7.5431505976799474E-3</v>
      </c>
      <c r="AN13" s="319">
        <v>7.9928855259540233E-3</v>
      </c>
      <c r="AO13" s="319">
        <v>8.4581843879002489E-3</v>
      </c>
      <c r="AP13" s="319">
        <v>8.9392052197782654E-3</v>
      </c>
      <c r="AQ13" s="319">
        <v>9.4361029538645082E-3</v>
      </c>
      <c r="AR13" s="319">
        <v>9.9490294627831485E-3</v>
      </c>
      <c r="AS13" s="319">
        <v>1.0478133600411334E-2</v>
      </c>
      <c r="AT13" s="319">
        <v>1.1023561239622798E-2</v>
      </c>
      <c r="AU13" s="319">
        <v>1.1585455307113876E-2</v>
      </c>
      <c r="AV13" s="319">
        <v>1.2163955815530701E-2</v>
      </c>
      <c r="AW13" s="319">
        <v>1.2759199893097468E-2</v>
      </c>
    </row>
    <row r="14" spans="1:49" ht="15.6">
      <c r="A14" s="318" t="str">
        <f t="shared" si="12"/>
        <v>CRE</v>
      </c>
      <c r="B14" s="33">
        <v>30165029</v>
      </c>
      <c r="C14" s="33" t="s">
        <v>263</v>
      </c>
      <c r="D14" s="33"/>
      <c r="E14" s="33">
        <v>13</v>
      </c>
      <c r="F14" s="33">
        <v>3</v>
      </c>
      <c r="G14" s="33">
        <v>2</v>
      </c>
      <c r="H14" s="33">
        <v>1</v>
      </c>
      <c r="I14" s="33">
        <v>3</v>
      </c>
      <c r="J14" s="33">
        <v>2</v>
      </c>
      <c r="K14" s="33">
        <v>1</v>
      </c>
      <c r="L14" s="33">
        <v>4</v>
      </c>
      <c r="M14" s="33">
        <v>2</v>
      </c>
      <c r="N14" s="33">
        <v>2</v>
      </c>
      <c r="O14" s="33">
        <v>217.14285714285714</v>
      </c>
      <c r="P14" s="33">
        <v>2</v>
      </c>
      <c r="Q14" s="33">
        <v>24.000000000000004</v>
      </c>
      <c r="R14" s="33">
        <v>3.5</v>
      </c>
      <c r="S14" s="33">
        <v>84.05</v>
      </c>
      <c r="T14" s="319">
        <v>1.9089713925620167E-3</v>
      </c>
      <c r="U14" s="319">
        <v>1.9089713925620167E-3</v>
      </c>
      <c r="V14" s="319">
        <v>2.1095136967607515E-3</v>
      </c>
      <c r="W14" s="319">
        <v>2.3221624396813165E-3</v>
      </c>
      <c r="X14" s="319">
        <v>2.5471457344737906E-3</v>
      </c>
      <c r="Y14" s="319">
        <v>2.7846866185340931E-3</v>
      </c>
      <c r="Z14" s="319">
        <v>3.0350032688179879E-3</v>
      </c>
      <c r="AA14" s="319">
        <v>3.2983091963689065E-3</v>
      </c>
      <c r="AB14" s="319">
        <v>3.574813422521392E-3</v>
      </c>
      <c r="AC14" s="319">
        <v>3.8647206388813704E-3</v>
      </c>
      <c r="AD14" s="319">
        <v>4.1682313528872608E-3</v>
      </c>
      <c r="AE14" s="319">
        <v>4.4855420205067824E-3</v>
      </c>
      <c r="AF14" s="319">
        <v>4.8168451674189391E-3</v>
      </c>
      <c r="AG14" s="319">
        <v>5.16232949985418E-3</v>
      </c>
      <c r="AH14" s="319">
        <v>5.5221800061199316E-3</v>
      </c>
      <c r="AI14" s="319">
        <v>5.8965780497123935E-3</v>
      </c>
      <c r="AJ14" s="319">
        <v>6.2857014548088116E-3</v>
      </c>
      <c r="AK14" s="319">
        <v>6.6897245848426242E-3</v>
      </c>
      <c r="AL14" s="319">
        <v>7.108818414783764E-3</v>
      </c>
      <c r="AM14" s="319">
        <v>7.5431505976799474E-3</v>
      </c>
      <c r="AN14" s="319">
        <v>7.9928855259540233E-3</v>
      </c>
      <c r="AO14" s="319">
        <v>8.4581843879002489E-3</v>
      </c>
      <c r="AP14" s="319">
        <v>8.9392052197782654E-3</v>
      </c>
      <c r="AQ14" s="319">
        <v>9.4361029538645082E-3</v>
      </c>
      <c r="AR14" s="319">
        <v>9.9490294627831485E-3</v>
      </c>
      <c r="AS14" s="319">
        <v>1.0478133600411334E-2</v>
      </c>
      <c r="AT14" s="319">
        <v>1.1023561239622798E-2</v>
      </c>
      <c r="AU14" s="319">
        <v>1.1585455307113876E-2</v>
      </c>
      <c r="AV14" s="319">
        <v>1.2163955815530701E-2</v>
      </c>
      <c r="AW14" s="319">
        <v>1.2759199893097468E-2</v>
      </c>
    </row>
    <row r="15" spans="1:49" ht="15.6">
      <c r="A15" s="318" t="str">
        <f t="shared" si="12"/>
        <v>LLG</v>
      </c>
      <c r="B15" s="33">
        <v>30359074</v>
      </c>
      <c r="C15" s="33" t="s">
        <v>264</v>
      </c>
      <c r="D15" s="33"/>
      <c r="E15" s="33">
        <v>20</v>
      </c>
      <c r="F15" s="33">
        <v>1</v>
      </c>
      <c r="G15" s="33">
        <v>2</v>
      </c>
      <c r="H15" s="33">
        <v>1</v>
      </c>
      <c r="I15" s="33">
        <v>2</v>
      </c>
      <c r="J15" s="33">
        <v>1</v>
      </c>
      <c r="K15" s="33">
        <v>1</v>
      </c>
      <c r="L15" s="33">
        <v>5</v>
      </c>
      <c r="M15" s="33">
        <v>3</v>
      </c>
      <c r="N15" s="33">
        <v>2</v>
      </c>
      <c r="O15" s="33">
        <v>191.42857142857144</v>
      </c>
      <c r="P15" s="33">
        <v>2</v>
      </c>
      <c r="Q15" s="33">
        <v>24.000000000000004</v>
      </c>
      <c r="R15" s="33">
        <v>3.5</v>
      </c>
      <c r="S15" s="33">
        <v>84.05</v>
      </c>
      <c r="T15" s="319">
        <v>1.9089713925620167E-3</v>
      </c>
      <c r="U15" s="319">
        <v>1.9089713925620167E-3</v>
      </c>
      <c r="V15" s="319">
        <v>2.1095136967607515E-3</v>
      </c>
      <c r="W15" s="319">
        <v>2.3221624396813165E-3</v>
      </c>
      <c r="X15" s="319">
        <v>2.5471457344737906E-3</v>
      </c>
      <c r="Y15" s="319">
        <v>2.7846866185340931E-3</v>
      </c>
      <c r="Z15" s="319">
        <v>3.0350032688179879E-3</v>
      </c>
      <c r="AA15" s="319">
        <v>3.2983091963689065E-3</v>
      </c>
      <c r="AB15" s="319">
        <v>3.574813422521392E-3</v>
      </c>
      <c r="AC15" s="319">
        <v>3.8647206388813704E-3</v>
      </c>
      <c r="AD15" s="319">
        <v>4.1682313528872608E-3</v>
      </c>
      <c r="AE15" s="319">
        <v>4.4855420205067824E-3</v>
      </c>
      <c r="AF15" s="319">
        <v>4.8168451674189391E-3</v>
      </c>
      <c r="AG15" s="319">
        <v>5.16232949985418E-3</v>
      </c>
      <c r="AH15" s="319">
        <v>5.5221800061199316E-3</v>
      </c>
      <c r="AI15" s="319">
        <v>5.8965780497123935E-3</v>
      </c>
      <c r="AJ15" s="319">
        <v>6.2857014548088116E-3</v>
      </c>
      <c r="AK15" s="319">
        <v>6.6897245848426242E-3</v>
      </c>
      <c r="AL15" s="319">
        <v>7.108818414783764E-3</v>
      </c>
      <c r="AM15" s="319">
        <v>7.5431505976799474E-3</v>
      </c>
      <c r="AN15" s="319">
        <v>7.9928855259540233E-3</v>
      </c>
      <c r="AO15" s="319">
        <v>8.4581843879002489E-3</v>
      </c>
      <c r="AP15" s="319">
        <v>8.9392052197782654E-3</v>
      </c>
      <c r="AQ15" s="319">
        <v>9.4361029538645082E-3</v>
      </c>
      <c r="AR15" s="319">
        <v>9.9490294627831485E-3</v>
      </c>
      <c r="AS15" s="319">
        <v>1.0478133600411334E-2</v>
      </c>
      <c r="AT15" s="319">
        <v>1.1023561239622798E-2</v>
      </c>
      <c r="AU15" s="319">
        <v>1.1585455307113876E-2</v>
      </c>
      <c r="AV15" s="319">
        <v>1.2163955815530701E-2</v>
      </c>
      <c r="AW15" s="319">
        <v>1.2759199893097468E-2</v>
      </c>
    </row>
    <row r="16" spans="1:49" ht="15.6">
      <c r="A16" s="318" t="str">
        <f t="shared" si="12"/>
        <v>CRE</v>
      </c>
      <c r="B16" s="33">
        <v>30380287</v>
      </c>
      <c r="C16" s="33" t="s">
        <v>265</v>
      </c>
      <c r="D16" s="33"/>
      <c r="E16" s="33">
        <v>13</v>
      </c>
      <c r="F16" s="33">
        <v>2</v>
      </c>
      <c r="G16" s="33">
        <v>2</v>
      </c>
      <c r="H16" s="33">
        <v>1</v>
      </c>
      <c r="I16" s="33">
        <v>1</v>
      </c>
      <c r="J16" s="33">
        <v>2</v>
      </c>
      <c r="K16" s="33">
        <v>1</v>
      </c>
      <c r="L16" s="33">
        <v>3</v>
      </c>
      <c r="M16" s="33">
        <v>2</v>
      </c>
      <c r="N16" s="33">
        <v>2</v>
      </c>
      <c r="O16" s="33">
        <v>177.14285714285714</v>
      </c>
      <c r="P16" s="33">
        <v>2</v>
      </c>
      <c r="Q16" s="33">
        <v>24.000000000000004</v>
      </c>
      <c r="R16" s="33">
        <v>3.5</v>
      </c>
      <c r="S16" s="33">
        <v>84.05</v>
      </c>
      <c r="T16" s="319">
        <v>1.9089713925620167E-3</v>
      </c>
      <c r="U16" s="319">
        <v>1.9089713925620167E-3</v>
      </c>
      <c r="V16" s="319">
        <v>2.1095136967607515E-3</v>
      </c>
      <c r="W16" s="319">
        <v>2.3221624396813165E-3</v>
      </c>
      <c r="X16" s="319">
        <v>2.5471457344737906E-3</v>
      </c>
      <c r="Y16" s="319">
        <v>2.7846866185340931E-3</v>
      </c>
      <c r="Z16" s="319">
        <v>3.0350032688179879E-3</v>
      </c>
      <c r="AA16" s="319">
        <v>3.2983091963689065E-3</v>
      </c>
      <c r="AB16" s="319">
        <v>3.574813422521392E-3</v>
      </c>
      <c r="AC16" s="319">
        <v>3.8647206388813704E-3</v>
      </c>
      <c r="AD16" s="319">
        <v>4.1682313528872608E-3</v>
      </c>
      <c r="AE16" s="319">
        <v>4.4855420205067824E-3</v>
      </c>
      <c r="AF16" s="319">
        <v>4.8168451674189391E-3</v>
      </c>
      <c r="AG16" s="319">
        <v>5.16232949985418E-3</v>
      </c>
      <c r="AH16" s="319">
        <v>5.5221800061199316E-3</v>
      </c>
      <c r="AI16" s="319">
        <v>5.8965780497123935E-3</v>
      </c>
      <c r="AJ16" s="319">
        <v>6.2857014548088116E-3</v>
      </c>
      <c r="AK16" s="319">
        <v>6.6897245848426242E-3</v>
      </c>
      <c r="AL16" s="319">
        <v>7.108818414783764E-3</v>
      </c>
      <c r="AM16" s="319">
        <v>7.5431505976799474E-3</v>
      </c>
      <c r="AN16" s="319">
        <v>7.9928855259540233E-3</v>
      </c>
      <c r="AO16" s="319">
        <v>8.4581843879002489E-3</v>
      </c>
      <c r="AP16" s="319">
        <v>8.9392052197782654E-3</v>
      </c>
      <c r="AQ16" s="319">
        <v>9.4361029538645082E-3</v>
      </c>
      <c r="AR16" s="319">
        <v>9.9490294627831485E-3</v>
      </c>
      <c r="AS16" s="319">
        <v>1.0478133600411334E-2</v>
      </c>
      <c r="AT16" s="319">
        <v>1.1023561239622798E-2</v>
      </c>
      <c r="AU16" s="319">
        <v>1.1585455307113876E-2</v>
      </c>
      <c r="AV16" s="319">
        <v>1.2163955815530701E-2</v>
      </c>
      <c r="AW16" s="319">
        <v>1.2759199893097468E-2</v>
      </c>
    </row>
    <row r="17" spans="1:49" ht="15.6">
      <c r="A17" s="318" t="str">
        <f t="shared" si="12"/>
        <v>CLN</v>
      </c>
      <c r="B17" s="33">
        <v>30000439</v>
      </c>
      <c r="C17" s="33" t="s">
        <v>266</v>
      </c>
      <c r="D17" s="33"/>
      <c r="E17" s="33">
        <v>19</v>
      </c>
      <c r="F17" s="33">
        <v>2</v>
      </c>
      <c r="G17" s="33">
        <v>2</v>
      </c>
      <c r="H17" s="33">
        <v>1</v>
      </c>
      <c r="I17" s="33">
        <v>1</v>
      </c>
      <c r="J17" s="33">
        <v>1</v>
      </c>
      <c r="K17" s="33">
        <v>1</v>
      </c>
      <c r="L17" s="33">
        <v>3</v>
      </c>
      <c r="M17" s="33">
        <v>2</v>
      </c>
      <c r="N17" s="33">
        <v>2</v>
      </c>
      <c r="O17" s="33">
        <v>165.71428571428572</v>
      </c>
      <c r="P17" s="33">
        <v>2</v>
      </c>
      <c r="Q17" s="33">
        <v>24.000000000000004</v>
      </c>
      <c r="R17" s="33">
        <v>3.5</v>
      </c>
      <c r="S17" s="33">
        <v>84.05</v>
      </c>
      <c r="T17" s="319">
        <v>1.9089713925620167E-3</v>
      </c>
      <c r="U17" s="319">
        <v>1.9089713925620167E-3</v>
      </c>
      <c r="V17" s="319">
        <v>2.1095136967607515E-3</v>
      </c>
      <c r="W17" s="319">
        <v>2.3221624396813165E-3</v>
      </c>
      <c r="X17" s="319">
        <v>2.5471457344737906E-3</v>
      </c>
      <c r="Y17" s="319">
        <v>2.7846866185340931E-3</v>
      </c>
      <c r="Z17" s="319">
        <v>3.0350032688179879E-3</v>
      </c>
      <c r="AA17" s="319">
        <v>3.2983091963689065E-3</v>
      </c>
      <c r="AB17" s="319">
        <v>3.574813422521392E-3</v>
      </c>
      <c r="AC17" s="319">
        <v>3.8647206388813704E-3</v>
      </c>
      <c r="AD17" s="319">
        <v>4.1682313528872608E-3</v>
      </c>
      <c r="AE17" s="319">
        <v>4.4855420205067824E-3</v>
      </c>
      <c r="AF17" s="319">
        <v>4.8168451674189391E-3</v>
      </c>
      <c r="AG17" s="319">
        <v>5.16232949985418E-3</v>
      </c>
      <c r="AH17" s="319">
        <v>5.5221800061199316E-3</v>
      </c>
      <c r="AI17" s="319">
        <v>5.8965780497123935E-3</v>
      </c>
      <c r="AJ17" s="319">
        <v>6.2857014548088116E-3</v>
      </c>
      <c r="AK17" s="319">
        <v>6.6897245848426242E-3</v>
      </c>
      <c r="AL17" s="319">
        <v>7.108818414783764E-3</v>
      </c>
      <c r="AM17" s="319">
        <v>7.5431505976799474E-3</v>
      </c>
      <c r="AN17" s="319">
        <v>7.9928855259540233E-3</v>
      </c>
      <c r="AO17" s="319">
        <v>8.4581843879002489E-3</v>
      </c>
      <c r="AP17" s="319">
        <v>8.9392052197782654E-3</v>
      </c>
      <c r="AQ17" s="319">
        <v>9.4361029538645082E-3</v>
      </c>
      <c r="AR17" s="319">
        <v>9.9490294627831485E-3</v>
      </c>
      <c r="AS17" s="319">
        <v>1.0478133600411334E-2</v>
      </c>
      <c r="AT17" s="319">
        <v>1.1023561239622798E-2</v>
      </c>
      <c r="AU17" s="319">
        <v>1.1585455307113876E-2</v>
      </c>
      <c r="AV17" s="319">
        <v>1.2163955815530701E-2</v>
      </c>
      <c r="AW17" s="319">
        <v>1.2759199893097468E-2</v>
      </c>
    </row>
    <row r="18" spans="1:49" ht="15.6">
      <c r="A18" s="318" t="str">
        <f t="shared" si="12"/>
        <v>OFR</v>
      </c>
      <c r="B18" s="33">
        <v>30035965</v>
      </c>
      <c r="C18" s="33" t="s">
        <v>267</v>
      </c>
      <c r="D18" s="33"/>
      <c r="E18" s="33">
        <v>16</v>
      </c>
      <c r="F18" s="33">
        <v>2</v>
      </c>
      <c r="G18" s="33">
        <v>2</v>
      </c>
      <c r="H18" s="33">
        <v>1</v>
      </c>
      <c r="I18" s="33">
        <v>1</v>
      </c>
      <c r="J18" s="33">
        <v>1</v>
      </c>
      <c r="K18" s="33">
        <v>1</v>
      </c>
      <c r="L18" s="33">
        <v>3</v>
      </c>
      <c r="M18" s="33">
        <v>2</v>
      </c>
      <c r="N18" s="33">
        <v>2</v>
      </c>
      <c r="O18" s="33">
        <v>165.71428571428572</v>
      </c>
      <c r="P18" s="33">
        <v>2</v>
      </c>
      <c r="Q18" s="33">
        <v>24.000000000000004</v>
      </c>
      <c r="R18" s="33">
        <v>3.5</v>
      </c>
      <c r="S18" s="33">
        <v>84.05</v>
      </c>
      <c r="T18" s="319">
        <v>1.9089713925620167E-3</v>
      </c>
      <c r="U18" s="319">
        <v>1.9089713925620167E-3</v>
      </c>
      <c r="V18" s="319">
        <v>2.1095136967607515E-3</v>
      </c>
      <c r="W18" s="319">
        <v>2.3221624396813165E-3</v>
      </c>
      <c r="X18" s="319">
        <v>2.5471457344737906E-3</v>
      </c>
      <c r="Y18" s="319">
        <v>2.7846866185340931E-3</v>
      </c>
      <c r="Z18" s="319">
        <v>3.0350032688179879E-3</v>
      </c>
      <c r="AA18" s="319">
        <v>3.2983091963689065E-3</v>
      </c>
      <c r="AB18" s="319">
        <v>3.574813422521392E-3</v>
      </c>
      <c r="AC18" s="319">
        <v>3.8647206388813704E-3</v>
      </c>
      <c r="AD18" s="319">
        <v>4.1682313528872608E-3</v>
      </c>
      <c r="AE18" s="319">
        <v>4.4855420205067824E-3</v>
      </c>
      <c r="AF18" s="319">
        <v>4.8168451674189391E-3</v>
      </c>
      <c r="AG18" s="319">
        <v>5.16232949985418E-3</v>
      </c>
      <c r="AH18" s="319">
        <v>5.5221800061199316E-3</v>
      </c>
      <c r="AI18" s="319">
        <v>5.8965780497123935E-3</v>
      </c>
      <c r="AJ18" s="319">
        <v>6.2857014548088116E-3</v>
      </c>
      <c r="AK18" s="319">
        <v>6.6897245848426242E-3</v>
      </c>
      <c r="AL18" s="319">
        <v>7.108818414783764E-3</v>
      </c>
      <c r="AM18" s="319">
        <v>7.5431505976799474E-3</v>
      </c>
      <c r="AN18" s="319">
        <v>7.9928855259540233E-3</v>
      </c>
      <c r="AO18" s="319">
        <v>8.4581843879002489E-3</v>
      </c>
      <c r="AP18" s="319">
        <v>8.9392052197782654E-3</v>
      </c>
      <c r="AQ18" s="319">
        <v>9.4361029538645082E-3</v>
      </c>
      <c r="AR18" s="319">
        <v>9.9490294627831485E-3</v>
      </c>
      <c r="AS18" s="319">
        <v>1.0478133600411334E-2</v>
      </c>
      <c r="AT18" s="319">
        <v>1.1023561239622798E-2</v>
      </c>
      <c r="AU18" s="319">
        <v>1.1585455307113876E-2</v>
      </c>
      <c r="AV18" s="319">
        <v>1.2163955815530701E-2</v>
      </c>
      <c r="AW18" s="319">
        <v>1.2759199893097468E-2</v>
      </c>
    </row>
    <row r="19" spans="1:49" ht="15.6">
      <c r="A19" s="318" t="str">
        <f t="shared" si="12"/>
        <v>KLO</v>
      </c>
      <c r="B19" s="33">
        <v>30002764</v>
      </c>
      <c r="C19" s="33" t="s">
        <v>268</v>
      </c>
      <c r="D19" s="33"/>
      <c r="E19" s="33">
        <v>15</v>
      </c>
      <c r="F19" s="33">
        <v>1</v>
      </c>
      <c r="G19" s="33">
        <v>2</v>
      </c>
      <c r="H19" s="33">
        <v>1</v>
      </c>
      <c r="I19" s="33">
        <v>1</v>
      </c>
      <c r="J19" s="33">
        <v>1</v>
      </c>
      <c r="K19" s="33">
        <v>1</v>
      </c>
      <c r="L19" s="33">
        <v>4</v>
      </c>
      <c r="M19" s="33">
        <v>2</v>
      </c>
      <c r="N19" s="33">
        <v>2</v>
      </c>
      <c r="O19" s="33">
        <v>160</v>
      </c>
      <c r="P19" s="33">
        <v>2</v>
      </c>
      <c r="Q19" s="33">
        <v>24.000000000000004</v>
      </c>
      <c r="R19" s="33">
        <v>3.5</v>
      </c>
      <c r="S19" s="33">
        <v>84.05</v>
      </c>
      <c r="T19" s="319">
        <v>1.9089713925620167E-3</v>
      </c>
      <c r="U19" s="319">
        <v>1.9089713925620167E-3</v>
      </c>
      <c r="V19" s="319">
        <v>2.1095136967607515E-3</v>
      </c>
      <c r="W19" s="319">
        <v>2.3221624396813165E-3</v>
      </c>
      <c r="X19" s="319">
        <v>2.5471457344737906E-3</v>
      </c>
      <c r="Y19" s="319">
        <v>2.7846866185340931E-3</v>
      </c>
      <c r="Z19" s="319">
        <v>3.0350032688179879E-3</v>
      </c>
      <c r="AA19" s="319">
        <v>3.2983091963689065E-3</v>
      </c>
      <c r="AB19" s="319">
        <v>3.574813422521392E-3</v>
      </c>
      <c r="AC19" s="319">
        <v>3.8647206388813704E-3</v>
      </c>
      <c r="AD19" s="319">
        <v>4.1682313528872608E-3</v>
      </c>
      <c r="AE19" s="319">
        <v>4.4855420205067824E-3</v>
      </c>
      <c r="AF19" s="319">
        <v>4.8168451674189391E-3</v>
      </c>
      <c r="AG19" s="319">
        <v>5.16232949985418E-3</v>
      </c>
      <c r="AH19" s="319">
        <v>5.5221800061199316E-3</v>
      </c>
      <c r="AI19" s="319">
        <v>5.8965780497123935E-3</v>
      </c>
      <c r="AJ19" s="319">
        <v>6.2857014548088116E-3</v>
      </c>
      <c r="AK19" s="319">
        <v>6.6897245848426242E-3</v>
      </c>
      <c r="AL19" s="319">
        <v>7.108818414783764E-3</v>
      </c>
      <c r="AM19" s="319">
        <v>7.5431505976799474E-3</v>
      </c>
      <c r="AN19" s="319">
        <v>7.9928855259540233E-3</v>
      </c>
      <c r="AO19" s="319">
        <v>8.4581843879002489E-3</v>
      </c>
      <c r="AP19" s="319">
        <v>8.9392052197782654E-3</v>
      </c>
      <c r="AQ19" s="319">
        <v>9.4361029538645082E-3</v>
      </c>
      <c r="AR19" s="319">
        <v>9.9490294627831485E-3</v>
      </c>
      <c r="AS19" s="319">
        <v>1.0478133600411334E-2</v>
      </c>
      <c r="AT19" s="319">
        <v>1.1023561239622798E-2</v>
      </c>
      <c r="AU19" s="319">
        <v>1.1585455307113876E-2</v>
      </c>
      <c r="AV19" s="319">
        <v>1.2163955815530701E-2</v>
      </c>
      <c r="AW19" s="319">
        <v>1.2759199893097468E-2</v>
      </c>
    </row>
    <row r="20" spans="1:49" ht="15.6">
      <c r="A20" s="318" t="str">
        <f t="shared" si="12"/>
        <v>OFR</v>
      </c>
      <c r="B20" s="33">
        <v>30221642</v>
      </c>
      <c r="C20" s="33" t="s">
        <v>269</v>
      </c>
      <c r="D20" s="33"/>
      <c r="E20" s="33">
        <v>16</v>
      </c>
      <c r="F20" s="33">
        <v>1</v>
      </c>
      <c r="G20" s="33">
        <v>2</v>
      </c>
      <c r="H20" s="33">
        <v>1</v>
      </c>
      <c r="I20" s="33">
        <v>1</v>
      </c>
      <c r="J20" s="33">
        <v>1</v>
      </c>
      <c r="K20" s="33">
        <v>1</v>
      </c>
      <c r="L20" s="33">
        <v>3</v>
      </c>
      <c r="M20" s="33">
        <v>2</v>
      </c>
      <c r="N20" s="33">
        <v>2</v>
      </c>
      <c r="O20" s="33">
        <v>151.42857142857142</v>
      </c>
      <c r="P20" s="33">
        <v>2</v>
      </c>
      <c r="Q20" s="33">
        <v>24.000000000000004</v>
      </c>
      <c r="R20" s="33">
        <v>3.5</v>
      </c>
      <c r="S20" s="33">
        <v>84.05</v>
      </c>
      <c r="T20" s="319">
        <v>1.9089713925620167E-3</v>
      </c>
      <c r="U20" s="319">
        <v>1.9089713925620167E-3</v>
      </c>
      <c r="V20" s="319">
        <v>2.1095136967607515E-3</v>
      </c>
      <c r="W20" s="319">
        <v>2.3221624396813165E-3</v>
      </c>
      <c r="X20" s="319">
        <v>2.5471457344737906E-3</v>
      </c>
      <c r="Y20" s="319">
        <v>2.7846866185340931E-3</v>
      </c>
      <c r="Z20" s="319">
        <v>3.0350032688179879E-3</v>
      </c>
      <c r="AA20" s="319">
        <v>3.2983091963689065E-3</v>
      </c>
      <c r="AB20" s="319">
        <v>3.574813422521392E-3</v>
      </c>
      <c r="AC20" s="319">
        <v>3.8647206388813704E-3</v>
      </c>
      <c r="AD20" s="319">
        <v>4.1682313528872608E-3</v>
      </c>
      <c r="AE20" s="319">
        <v>4.4855420205067824E-3</v>
      </c>
      <c r="AF20" s="319">
        <v>4.8168451674189391E-3</v>
      </c>
      <c r="AG20" s="319">
        <v>5.16232949985418E-3</v>
      </c>
      <c r="AH20" s="319">
        <v>5.5221800061199316E-3</v>
      </c>
      <c r="AI20" s="319">
        <v>5.8965780497123935E-3</v>
      </c>
      <c r="AJ20" s="319">
        <v>6.2857014548088116E-3</v>
      </c>
      <c r="AK20" s="319">
        <v>6.6897245848426242E-3</v>
      </c>
      <c r="AL20" s="319">
        <v>7.108818414783764E-3</v>
      </c>
      <c r="AM20" s="319">
        <v>7.5431505976799474E-3</v>
      </c>
      <c r="AN20" s="319">
        <v>7.9928855259540233E-3</v>
      </c>
      <c r="AO20" s="319">
        <v>8.4581843879002489E-3</v>
      </c>
      <c r="AP20" s="319">
        <v>8.9392052197782654E-3</v>
      </c>
      <c r="AQ20" s="319">
        <v>9.4361029538645082E-3</v>
      </c>
      <c r="AR20" s="319">
        <v>9.9490294627831485E-3</v>
      </c>
      <c r="AS20" s="319">
        <v>1.0478133600411334E-2</v>
      </c>
      <c r="AT20" s="319">
        <v>1.1023561239622798E-2</v>
      </c>
      <c r="AU20" s="319">
        <v>1.1585455307113876E-2</v>
      </c>
      <c r="AV20" s="319">
        <v>1.2163955815530701E-2</v>
      </c>
      <c r="AW20" s="319">
        <v>1.2759199893097468E-2</v>
      </c>
    </row>
    <row r="21" spans="1:49" ht="15.6">
      <c r="A21" s="318" t="str">
        <f t="shared" si="12"/>
        <v>KLO</v>
      </c>
      <c r="B21" s="33">
        <v>30208816</v>
      </c>
      <c r="C21" s="33" t="s">
        <v>270</v>
      </c>
      <c r="D21" s="33"/>
      <c r="E21" s="33">
        <v>15</v>
      </c>
      <c r="F21" s="33">
        <v>1</v>
      </c>
      <c r="G21" s="33">
        <v>2</v>
      </c>
      <c r="H21" s="33">
        <v>1</v>
      </c>
      <c r="I21" s="33">
        <v>1</v>
      </c>
      <c r="J21" s="33">
        <v>1</v>
      </c>
      <c r="K21" s="33">
        <v>1</v>
      </c>
      <c r="L21" s="33">
        <v>3</v>
      </c>
      <c r="M21" s="33">
        <v>2</v>
      </c>
      <c r="N21" s="33">
        <v>2</v>
      </c>
      <c r="O21" s="33">
        <v>151.42857142857142</v>
      </c>
      <c r="P21" s="33">
        <v>2</v>
      </c>
      <c r="Q21" s="33">
        <v>24.000000000000004</v>
      </c>
      <c r="R21" s="33">
        <v>3.5</v>
      </c>
      <c r="S21" s="33">
        <v>84.05</v>
      </c>
      <c r="T21" s="319">
        <v>1.9089713925620167E-3</v>
      </c>
      <c r="U21" s="319">
        <v>1.9089713925620167E-3</v>
      </c>
      <c r="V21" s="319">
        <v>2.1095136967607515E-3</v>
      </c>
      <c r="W21" s="319">
        <v>2.3221624396813165E-3</v>
      </c>
      <c r="X21" s="319">
        <v>2.5471457344737906E-3</v>
      </c>
      <c r="Y21" s="319">
        <v>2.7846866185340931E-3</v>
      </c>
      <c r="Z21" s="319">
        <v>3.0350032688179879E-3</v>
      </c>
      <c r="AA21" s="319">
        <v>3.2983091963689065E-3</v>
      </c>
      <c r="AB21" s="319">
        <v>3.574813422521392E-3</v>
      </c>
      <c r="AC21" s="319">
        <v>3.8647206388813704E-3</v>
      </c>
      <c r="AD21" s="319">
        <v>4.1682313528872608E-3</v>
      </c>
      <c r="AE21" s="319">
        <v>4.4855420205067824E-3</v>
      </c>
      <c r="AF21" s="319">
        <v>4.8168451674189391E-3</v>
      </c>
      <c r="AG21" s="319">
        <v>5.16232949985418E-3</v>
      </c>
      <c r="AH21" s="319">
        <v>5.5221800061199316E-3</v>
      </c>
      <c r="AI21" s="319">
        <v>5.8965780497123935E-3</v>
      </c>
      <c r="AJ21" s="319">
        <v>6.2857014548088116E-3</v>
      </c>
      <c r="AK21" s="319">
        <v>6.6897245848426242E-3</v>
      </c>
      <c r="AL21" s="319">
        <v>7.108818414783764E-3</v>
      </c>
      <c r="AM21" s="319">
        <v>7.5431505976799474E-3</v>
      </c>
      <c r="AN21" s="319">
        <v>7.9928855259540233E-3</v>
      </c>
      <c r="AO21" s="319">
        <v>8.4581843879002489E-3</v>
      </c>
      <c r="AP21" s="319">
        <v>8.9392052197782654E-3</v>
      </c>
      <c r="AQ21" s="319">
        <v>9.4361029538645082E-3</v>
      </c>
      <c r="AR21" s="319">
        <v>9.9490294627831485E-3</v>
      </c>
      <c r="AS21" s="319">
        <v>1.0478133600411334E-2</v>
      </c>
      <c r="AT21" s="319">
        <v>1.1023561239622798E-2</v>
      </c>
      <c r="AU21" s="319">
        <v>1.1585455307113876E-2</v>
      </c>
      <c r="AV21" s="319">
        <v>1.2163955815530701E-2</v>
      </c>
      <c r="AW21" s="319">
        <v>1.2759199893097468E-2</v>
      </c>
    </row>
    <row r="22" spans="1:49" ht="15.6">
      <c r="A22" s="318" t="str">
        <f t="shared" si="12"/>
        <v>PHM</v>
      </c>
      <c r="B22" s="33">
        <v>32944656</v>
      </c>
      <c r="C22" s="33" t="s">
        <v>271</v>
      </c>
      <c r="D22" s="33"/>
      <c r="E22" s="33">
        <v>8</v>
      </c>
      <c r="F22" s="33">
        <v>2</v>
      </c>
      <c r="G22" s="33">
        <v>2</v>
      </c>
      <c r="H22" s="33">
        <v>1</v>
      </c>
      <c r="I22" s="33">
        <v>1</v>
      </c>
      <c r="J22" s="33">
        <v>1</v>
      </c>
      <c r="K22" s="33">
        <v>1</v>
      </c>
      <c r="L22" s="33">
        <v>3</v>
      </c>
      <c r="M22" s="33">
        <v>1</v>
      </c>
      <c r="N22" s="33">
        <v>1</v>
      </c>
      <c r="O22" s="33">
        <v>142.85714285714286</v>
      </c>
      <c r="P22" s="33">
        <v>1</v>
      </c>
      <c r="Q22" s="33">
        <v>7.9999999999999982</v>
      </c>
      <c r="R22" s="33">
        <v>3.5</v>
      </c>
      <c r="S22" s="33">
        <v>84.05</v>
      </c>
      <c r="T22" s="319">
        <v>1.3571943316830086E-4</v>
      </c>
      <c r="U22" s="319">
        <v>1.3571943316830086E-4</v>
      </c>
      <c r="V22" s="319">
        <v>1.7914610086069735E-4</v>
      </c>
      <c r="W22" s="319">
        <v>2.2999816712773196E-4</v>
      </c>
      <c r="X22" s="337">
        <v>2.8865609856707018E-4</v>
      </c>
      <c r="Y22" s="337">
        <v>3.5548225793005314E-4</v>
      </c>
      <c r="Z22" s="337">
        <v>4.3082317415534086E-4</v>
      </c>
      <c r="AA22" s="337">
        <v>5.1501135833224377E-4</v>
      </c>
      <c r="AB22" s="337">
        <v>6.0836678240356863E-4</v>
      </c>
      <c r="AC22" s="337">
        <v>7.1119810136748853E-4</v>
      </c>
      <c r="AD22" s="337">
        <v>8.238036764331569E-4</v>
      </c>
      <c r="AE22" s="337">
        <v>9.4647244101526203E-4</v>
      </c>
      <c r="AF22" s="337">
        <v>1.0794846407529285E-3</v>
      </c>
      <c r="AG22" s="337">
        <v>1.2231124712036455E-3</v>
      </c>
      <c r="AH22" s="337">
        <v>1.3776206314423062E-3</v>
      </c>
      <c r="AI22" s="337">
        <v>1.5432668078205734E-3</v>
      </c>
      <c r="AJ22" s="337">
        <v>1.7203020991791778E-3</v>
      </c>
      <c r="AK22" s="337">
        <v>1.9089713925620289E-3</v>
      </c>
      <c r="AL22" s="337">
        <v>2.1095136967607515E-3</v>
      </c>
      <c r="AM22" s="319">
        <v>2.3221624396813165E-3</v>
      </c>
      <c r="AN22" s="319">
        <v>2.5471457344737906E-3</v>
      </c>
      <c r="AO22" s="319">
        <v>2.7846866185340683E-3</v>
      </c>
      <c r="AP22" s="319">
        <v>3.0350032688180018E-3</v>
      </c>
      <c r="AQ22" s="319">
        <v>3.298309196368903E-3</v>
      </c>
      <c r="AR22" s="319">
        <v>3.5748134225214064E-3</v>
      </c>
      <c r="AS22" s="319">
        <v>3.8647206388813704E-3</v>
      </c>
      <c r="AT22" s="319">
        <v>4.1682313528872608E-3</v>
      </c>
      <c r="AU22" s="319">
        <v>4.4855420205067824E-3</v>
      </c>
      <c r="AV22" s="319">
        <v>4.8168451674189391E-3</v>
      </c>
      <c r="AW22" s="319">
        <v>5.16232949985418E-3</v>
      </c>
    </row>
    <row r="23" spans="1:49" ht="15.6">
      <c r="A23" s="318" t="str">
        <f t="shared" ref="A23" si="13">SUBSTITUTE(RIGHT(LEFT(C23,6),3),"X","")</f>
        <v>PHM</v>
      </c>
      <c r="B23" s="33">
        <v>32944654</v>
      </c>
      <c r="C23" s="33" t="s">
        <v>272</v>
      </c>
      <c r="D23" s="33"/>
      <c r="E23" s="33">
        <v>8</v>
      </c>
      <c r="F23" s="33">
        <v>2</v>
      </c>
      <c r="G23" s="33">
        <v>2</v>
      </c>
      <c r="H23" s="33">
        <v>1</v>
      </c>
      <c r="I23" s="33">
        <v>1</v>
      </c>
      <c r="J23" s="33">
        <v>1</v>
      </c>
      <c r="K23" s="33">
        <v>1</v>
      </c>
      <c r="L23" s="33">
        <v>3</v>
      </c>
      <c r="M23" s="33">
        <v>1</v>
      </c>
      <c r="N23" s="33">
        <v>1</v>
      </c>
      <c r="O23" s="33">
        <v>142.85714285714286</v>
      </c>
      <c r="P23" s="33">
        <v>1</v>
      </c>
      <c r="Q23" s="33">
        <v>7.9999999999999982</v>
      </c>
      <c r="R23" s="33">
        <v>3.5</v>
      </c>
      <c r="S23" s="33">
        <v>84.05</v>
      </c>
      <c r="T23" s="319">
        <v>1.3571943316830086E-4</v>
      </c>
      <c r="U23" s="319">
        <v>1.3571943316830086E-4</v>
      </c>
      <c r="V23" s="319">
        <v>1.7914610086069735E-4</v>
      </c>
      <c r="W23" s="319">
        <v>2.2999816712773196E-4</v>
      </c>
      <c r="X23" s="319">
        <v>2.8865609856707018E-4</v>
      </c>
      <c r="Y23" s="319">
        <v>3.5548225793005314E-4</v>
      </c>
      <c r="Z23" s="319">
        <v>4.3082317415534086E-4</v>
      </c>
      <c r="AA23" s="319">
        <v>5.1501135833224377E-4</v>
      </c>
      <c r="AB23" s="319">
        <v>6.0836678240356863E-4</v>
      </c>
      <c r="AC23" s="319">
        <v>7.1119810136748853E-4</v>
      </c>
      <c r="AD23" s="319">
        <v>8.238036764331569E-4</v>
      </c>
      <c r="AE23" s="319">
        <v>9.4647244101526203E-4</v>
      </c>
      <c r="AF23" s="319">
        <v>1.0794846407529285E-3</v>
      </c>
      <c r="AG23" s="319">
        <v>1.2231124712036455E-3</v>
      </c>
      <c r="AH23" s="319">
        <v>1.3776206314423062E-3</v>
      </c>
      <c r="AI23" s="319">
        <v>1.5432668078205734E-3</v>
      </c>
      <c r="AJ23" s="319">
        <v>1.7203020991791778E-3</v>
      </c>
      <c r="AK23" s="319">
        <v>1.9089713925620289E-3</v>
      </c>
      <c r="AL23" s="319">
        <v>2.1095136967607515E-3</v>
      </c>
      <c r="AM23" s="319">
        <v>2.3221624396813165E-3</v>
      </c>
      <c r="AN23" s="319">
        <v>2.5471457344737906E-3</v>
      </c>
      <c r="AO23" s="319">
        <v>2.7846866185340683E-3</v>
      </c>
      <c r="AP23" s="319">
        <v>3.0350032688180018E-3</v>
      </c>
      <c r="AQ23" s="319">
        <v>3.298309196368903E-3</v>
      </c>
      <c r="AR23" s="319">
        <v>3.5748134225214064E-3</v>
      </c>
      <c r="AS23" s="319">
        <v>3.8647206388813704E-3</v>
      </c>
      <c r="AT23" s="319">
        <v>4.1682313528872608E-3</v>
      </c>
      <c r="AU23" s="319">
        <v>4.4855420205067824E-3</v>
      </c>
      <c r="AV23" s="319">
        <v>4.8168451674189391E-3</v>
      </c>
      <c r="AW23" s="319">
        <v>5.16232949985418E-3</v>
      </c>
    </row>
    <row r="24" spans="1:49" ht="15.6">
      <c r="A24" s="318" t="str">
        <f>SUBSTITUTE(RIGHT(LEFT(D24,6),3),"X","")</f>
        <v/>
      </c>
    </row>
    <row r="25" spans="1:49" ht="15.6"/>
  </sheetData>
  <autoFilter ref="A6:AM24" xr:uid="{CDAA4CC4-BFE6-4AB6-9121-917CC0A21AFF}"/>
  <conditionalFormatting sqref="E7:S24">
    <cfRule type="colorScale" priority="73">
      <colorScale>
        <cfvo type="min"/>
        <cfvo type="percentile" val="50"/>
        <cfvo type="max"/>
        <color rgb="FF63BE7B"/>
        <color rgb="FFFFEB84"/>
        <color rgb="FFF8696B"/>
      </colorScale>
    </cfRule>
  </conditionalFormatting>
  <conditionalFormatting sqref="T24:AM24 T7:AW23">
    <cfRule type="colorScale" priority="37">
      <colorScale>
        <cfvo type="min"/>
        <cfvo type="percentile" val="50"/>
        <cfvo type="max"/>
        <color rgb="FF63BE7B"/>
        <color rgb="FFFFEB84"/>
        <color rgb="FFF8696B"/>
      </colorScale>
    </cfRule>
  </conditionalFormatting>
  <pageMargins left="0.7" right="0.7" top="0.75" bottom="0.75" header="0.3" footer="0.3"/>
  <pageSetup paperSize="9" orientation="portrait" horizontalDpi="4294967293" verticalDpi="0" r:id="rId1"/>
  <headerFooter>
    <oddFooter>&amp;C_x000D_&amp;1#&amp;"Century Gothic"&amp;7&amp;K7F7F7F BUSINESS USE ONLY</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6DA3EC-8A43-4F97-968C-9609E3C921FA}">
  <sheetPr codeName="Sheet11">
    <tabColor rgb="FF92D050"/>
  </sheetPr>
  <dimension ref="A1:C5"/>
  <sheetViews>
    <sheetView workbookViewId="0"/>
  </sheetViews>
  <sheetFormatPr defaultRowHeight="11.45"/>
  <cols>
    <col min="1" max="1" width="34.85546875" customWidth="1"/>
    <col min="3" max="3" width="23.28515625" customWidth="1"/>
  </cols>
  <sheetData>
    <row r="1" spans="1:3" ht="12">
      <c r="A1" s="159" t="s">
        <v>117</v>
      </c>
      <c r="B1" s="159" t="s">
        <v>118</v>
      </c>
      <c r="C1" s="159" t="s">
        <v>273</v>
      </c>
    </row>
    <row r="2" spans="1:3">
      <c r="A2" t="s">
        <v>123</v>
      </c>
      <c r="B2">
        <v>49.23</v>
      </c>
      <c r="C2" t="s">
        <v>274</v>
      </c>
    </row>
    <row r="3" spans="1:3">
      <c r="A3" t="s">
        <v>124</v>
      </c>
      <c r="B3">
        <v>34.39</v>
      </c>
      <c r="C3" t="s">
        <v>275</v>
      </c>
    </row>
    <row r="4" spans="1:3">
      <c r="A4" t="s">
        <v>125</v>
      </c>
      <c r="B4">
        <v>33.49</v>
      </c>
      <c r="C4" t="s">
        <v>276</v>
      </c>
    </row>
    <row r="5" spans="1:3">
      <c r="A5" t="s">
        <v>126</v>
      </c>
      <c r="B5">
        <v>22.25</v>
      </c>
      <c r="C5" t="s">
        <v>277</v>
      </c>
    </row>
  </sheetData>
  <pageMargins left="0.7" right="0.7" top="0.75" bottom="0.75" header="0.3" footer="0.3"/>
  <headerFooter>
    <oddFooter>&amp;C_x000D_&amp;1#&amp;"Century Gothic"&amp;7&amp;K7F7F7F BUSINESS USE ONLY</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CEA591-CFC4-4042-8A76-B25FE04E2A2F}">
  <sheetPr codeName="Sheet65">
    <tabColor rgb="FF92D050"/>
  </sheetPr>
  <dimension ref="A1:H1993"/>
  <sheetViews>
    <sheetView workbookViewId="0">
      <selection activeCell="I38" sqref="I38"/>
    </sheetView>
  </sheetViews>
  <sheetFormatPr defaultColWidth="9" defaultRowHeight="11.45"/>
  <cols>
    <col min="1" max="1" width="19.5703125" style="33" customWidth="1"/>
    <col min="2" max="3" width="9" style="33"/>
    <col min="4" max="4" width="17.42578125" style="33" customWidth="1"/>
    <col min="5" max="5" width="9" style="33"/>
    <col min="6" max="6" width="6.5703125" style="33" bestFit="1" customWidth="1"/>
    <col min="7" max="7" width="15.140625" style="33" customWidth="1"/>
    <col min="8" max="9" width="9" style="33"/>
    <col min="10" max="10" width="18.42578125" style="33" customWidth="1"/>
    <col min="11" max="11" width="19.5703125" style="33" customWidth="1"/>
    <col min="12" max="16384" width="9" style="33"/>
  </cols>
  <sheetData>
    <row r="1" spans="1:8">
      <c r="A1" s="33" t="s">
        <v>278</v>
      </c>
      <c r="B1" s="33" t="s">
        <v>279</v>
      </c>
      <c r="C1" s="33" t="s">
        <v>280</v>
      </c>
      <c r="D1" s="33" t="s">
        <v>281</v>
      </c>
      <c r="F1" s="33" t="s">
        <v>282</v>
      </c>
      <c r="H1" s="33" t="s">
        <v>283</v>
      </c>
    </row>
    <row r="2" spans="1:8">
      <c r="A2" s="33" t="s">
        <v>128</v>
      </c>
      <c r="B2" s="33" t="s">
        <v>284</v>
      </c>
      <c r="C2" s="33">
        <v>9860526.7854067273</v>
      </c>
      <c r="D2" s="33">
        <v>168</v>
      </c>
      <c r="F2" s="33" t="str" cm="1">
        <f t="array" aca="1" ref="F2" ca="1">_xlfn.TEXTJOIN("", TRUE, IF(ISERR(MID(B2, ROW(INDIRECT("1"&amp;":"&amp;LEN(B2))), 1) * 1), MID(B2, ROW(INDIRECT("1"&amp;":"&amp;LEN(B2))), 1), ""))</f>
        <v>bra</v>
      </c>
    </row>
    <row r="3" spans="1:8">
      <c r="A3" s="33" t="s">
        <v>128</v>
      </c>
      <c r="B3" s="33" t="s">
        <v>285</v>
      </c>
      <c r="C3" s="33">
        <v>654988.61999999883</v>
      </c>
      <c r="D3" s="33">
        <v>45</v>
      </c>
      <c r="F3" s="33" t="str" cm="1">
        <f t="array" aca="1" ref="F3" ca="1">_xlfn.TEXTJOIN("", TRUE, IF(ISERR(MID(B3, ROW(INDIRECT("1"&amp;":"&amp;LEN(B3))), 1) * 1), MID(B3, ROW(INDIRECT("1"&amp;":"&amp;LEN(B3))), 1), ""))</f>
        <v>bge</v>
      </c>
    </row>
    <row r="4" spans="1:8">
      <c r="A4" s="33" t="s">
        <v>128</v>
      </c>
      <c r="B4" s="33" t="s">
        <v>286</v>
      </c>
      <c r="C4" s="33">
        <v>1878610.0299999991</v>
      </c>
      <c r="D4" s="33">
        <v>37</v>
      </c>
      <c r="F4" s="33" t="str" cm="1">
        <f t="array" aca="1" ref="F4" ca="1">_xlfn.TEXTJOIN("", TRUE, IF(ISERR(MID(B4, ROW(INDIRECT("1"&amp;":"&amp;LEN(B4))), 1) * 1), MID(B4, ROW(INDIRECT("1"&amp;":"&amp;LEN(B4))), 1), ""))</f>
        <v>phi</v>
      </c>
    </row>
    <row r="5" spans="1:8">
      <c r="A5" s="33" t="s">
        <v>287</v>
      </c>
      <c r="B5" s="33" t="s">
        <v>288</v>
      </c>
      <c r="C5" s="33">
        <v>47447.47999999929</v>
      </c>
      <c r="D5" s="33">
        <v>18</v>
      </c>
      <c r="F5" s="33" t="str" cm="1">
        <f t="array" aca="1" ref="F5" ca="1">_xlfn.TEXTJOIN("", TRUE, IF(ISERR(MID(B5, ROW(INDIRECT("1"&amp;":"&amp;LEN(B5))), 1) * 1), MID(B5, ROW(INDIRECT("1"&amp;":"&amp;LEN(B5))), 1), ""))</f>
        <v>moe</v>
      </c>
    </row>
    <row r="6" spans="1:8">
      <c r="A6" s="33" t="s">
        <v>287</v>
      </c>
      <c r="B6" s="33" t="s">
        <v>289</v>
      </c>
      <c r="C6" s="33">
        <v>27414.729999999388</v>
      </c>
      <c r="D6" s="33">
        <v>17</v>
      </c>
      <c r="F6" s="33" t="str" cm="1">
        <f t="array" aca="1" ref="F6" ca="1">_xlfn.TEXTJOIN("", TRUE, IF(ISERR(MID(B6, ROW(INDIRECT("1"&amp;":"&amp;LEN(B6))), 1) * 1), MID(B6, ROW(INDIRECT("1"&amp;":"&amp;LEN(B6))), 1), ""))</f>
        <v>drn</v>
      </c>
    </row>
    <row r="7" spans="1:8">
      <c r="A7" s="33" t="s">
        <v>128</v>
      </c>
      <c r="B7" s="33" t="s">
        <v>290</v>
      </c>
      <c r="C7" s="33">
        <v>5224461.8</v>
      </c>
      <c r="D7" s="33">
        <v>1</v>
      </c>
      <c r="F7" s="33" t="str" cm="1">
        <f t="array" aca="1" ref="F7" ca="1">_xlfn.TEXTJOIN("", TRUE, IF(ISERR(MID(B7, ROW(INDIRECT("1"&amp;":"&amp;LEN(B7))), 1) * 1), MID(B7, ROW(INDIRECT("1"&amp;":"&amp;LEN(B7))), 1), ""))</f>
        <v>smg</v>
      </c>
    </row>
    <row r="8" spans="1:8">
      <c r="A8" s="33" t="s">
        <v>134</v>
      </c>
      <c r="B8" s="33" t="s">
        <v>291</v>
      </c>
      <c r="C8" s="33">
        <v>901266.53119224543</v>
      </c>
      <c r="D8" s="33">
        <v>97</v>
      </c>
      <c r="F8" s="33" t="str" cm="1">
        <f t="array" aca="1" ref="F8" ca="1">_xlfn.TEXTJOIN("", TRUE, IF(ISERR(MID(B8, ROW(INDIRECT("1"&amp;":"&amp;LEN(B8))), 1) * 1), MID(B8, ROW(INDIRECT("1"&amp;":"&amp;LEN(B8))), 1), ""))</f>
        <v>wgl</v>
      </c>
    </row>
    <row r="9" spans="1:8">
      <c r="A9" s="33" t="s">
        <v>134</v>
      </c>
      <c r="B9" s="33" t="s">
        <v>292</v>
      </c>
      <c r="C9" s="33">
        <v>2808295.566750377</v>
      </c>
      <c r="D9" s="33">
        <v>471</v>
      </c>
      <c r="F9" s="33" t="str" cm="1">
        <f t="array" aca="1" ref="F9" ca="1">_xlfn.TEXTJOIN("", TRUE, IF(ISERR(MID(B9, ROW(INDIRECT("1"&amp;":"&amp;LEN(B9))), 1) * 1), MID(B9, ROW(INDIRECT("1"&amp;":"&amp;LEN(B9))), 1), ""))</f>
        <v>msd</v>
      </c>
    </row>
    <row r="10" spans="1:8">
      <c r="A10" s="33" t="s">
        <v>287</v>
      </c>
      <c r="B10" s="33" t="s">
        <v>293</v>
      </c>
      <c r="C10" s="33">
        <v>86758.799999998824</v>
      </c>
      <c r="D10" s="33">
        <v>34</v>
      </c>
      <c r="F10" s="33" t="str" cm="1">
        <f t="array" aca="1" ref="F10" ca="1">_xlfn.TEXTJOIN("", TRUE, IF(ISERR(MID(B10, ROW(INDIRECT("1"&amp;":"&amp;LEN(B10))), 1) * 1), MID(B10, ROW(INDIRECT("1"&amp;":"&amp;LEN(B10))), 1), ""))</f>
        <v>elm</v>
      </c>
    </row>
    <row r="11" spans="1:8">
      <c r="B11" s="33" t="s">
        <v>294</v>
      </c>
      <c r="C11" s="33">
        <v>703.53999999998859</v>
      </c>
      <c r="D11" s="33">
        <v>2</v>
      </c>
      <c r="F11" s="33" t="str" cm="1">
        <f t="array" aca="1" ref="F11" ca="1">_xlfn.TEXTJOIN("", TRUE, IF(ISERR(MID(B11, ROW(INDIRECT("1"&amp;":"&amp;LEN(B11))), 1) * 1), MID(B11, ROW(INDIRECT("1"&amp;":"&amp;LEN(B11))), 1), ""))</f>
        <v>rwt</v>
      </c>
    </row>
    <row r="12" spans="1:8">
      <c r="A12" s="33" t="s">
        <v>128</v>
      </c>
      <c r="B12" s="33" t="s">
        <v>295</v>
      </c>
      <c r="C12" s="33">
        <v>1099100.22</v>
      </c>
      <c r="D12" s="33">
        <v>2</v>
      </c>
      <c r="F12" s="33" t="str" cm="1">
        <f t="array" aca="1" ref="F12" ca="1">_xlfn.TEXTJOIN("", TRUE, IF(ISERR(MID(B12, ROW(INDIRECT("1"&amp;":"&amp;LEN(B12))), 1) * 1), MID(B12, ROW(INDIRECT("1"&amp;":"&amp;LEN(B12))), 1), ""))</f>
        <v>lga</v>
      </c>
    </row>
    <row r="13" spans="1:8">
      <c r="B13" s="33" t="s">
        <v>296</v>
      </c>
      <c r="C13" s="33">
        <v>4298.8199999999679</v>
      </c>
      <c r="D13" s="33">
        <v>8</v>
      </c>
      <c r="F13" s="33" t="str" cm="1">
        <f t="array" aca="1" ref="F13" ca="1">_xlfn.TEXTJOIN("", TRUE, IF(ISERR(MID(B13, ROW(INDIRECT("1"&amp;":"&amp;LEN(B13))), 1) * 1), MID(B13, ROW(INDIRECT("1"&amp;":"&amp;LEN(B13))), 1), ""))</f>
        <v>bdl</v>
      </c>
    </row>
    <row r="14" spans="1:8">
      <c r="A14" s="33" t="s">
        <v>287</v>
      </c>
      <c r="B14" s="33" t="s">
        <v>297</v>
      </c>
      <c r="C14" s="33">
        <v>27225.339999999331</v>
      </c>
      <c r="D14" s="33">
        <v>18</v>
      </c>
      <c r="F14" s="33" t="str" cm="1">
        <f t="array" aca="1" ref="F14" ca="1">_xlfn.TEXTJOIN("", TRUE, IF(ISERR(MID(B14, ROW(INDIRECT("1"&amp;":"&amp;LEN(B14))), 1) * 1), MID(B14, ROW(INDIRECT("1"&amp;":"&amp;LEN(B14))), 1), ""))</f>
        <v>smr</v>
      </c>
    </row>
    <row r="15" spans="1:8">
      <c r="A15" s="33" t="s">
        <v>128</v>
      </c>
      <c r="B15" s="33" t="s">
        <v>298</v>
      </c>
      <c r="C15" s="33">
        <v>4484028.8333471753</v>
      </c>
      <c r="D15" s="33">
        <v>290</v>
      </c>
      <c r="F15" s="33" t="str" cm="1">
        <f t="array" aca="1" ref="F15" ca="1">_xlfn.TEXTJOIN("", TRUE, IF(ISERR(MID(B15, ROW(INDIRECT("1"&amp;":"&amp;LEN(B15))), 1) * 1), MID(B15, ROW(INDIRECT("1"&amp;":"&amp;LEN(B15))), 1), ""))</f>
        <v>cln</v>
      </c>
    </row>
    <row r="16" spans="1:8">
      <c r="A16" s="33" t="s">
        <v>131</v>
      </c>
      <c r="B16" s="33" t="s">
        <v>299</v>
      </c>
      <c r="C16" s="33">
        <v>13024383.695767401</v>
      </c>
      <c r="D16" s="33">
        <v>3554</v>
      </c>
      <c r="F16" s="33" t="str" cm="1">
        <f t="array" aca="1" ref="F16" ca="1">_xlfn.TEXTJOIN("", TRUE, IF(ISERR(MID(B16, ROW(INDIRECT("1"&amp;":"&amp;LEN(B16))), 1) * 1), MID(B16, ROW(INDIRECT("1"&amp;":"&amp;LEN(B16))), 1), ""))</f>
        <v>ofr</v>
      </c>
    </row>
    <row r="17" spans="1:6">
      <c r="A17" s="33" t="s">
        <v>287</v>
      </c>
      <c r="B17" s="33" t="s">
        <v>300</v>
      </c>
      <c r="C17" s="33">
        <v>100361.998333332</v>
      </c>
      <c r="D17" s="33">
        <v>38</v>
      </c>
      <c r="F17" s="33" t="str" cm="1">
        <f t="array" aca="1" ref="F17" ca="1">_xlfn.TEXTJOIN("", TRUE, IF(ISERR(MID(B17, ROW(INDIRECT("1"&amp;":"&amp;LEN(B17))), 1) * 1), MID(B17, ROW(INDIRECT("1"&amp;":"&amp;LEN(B17))), 1), ""))</f>
        <v>bdl</v>
      </c>
    </row>
    <row r="18" spans="1:6">
      <c r="B18" s="33" t="s">
        <v>301</v>
      </c>
      <c r="C18" s="33">
        <v>16469.089999999931</v>
      </c>
      <c r="D18" s="33">
        <v>22</v>
      </c>
      <c r="F18" s="33" t="str" cm="1">
        <f t="array" aca="1" ref="F18" ca="1">_xlfn.TEXTJOIN("", TRUE, IF(ISERR(MID(B18, ROW(INDIRECT("1"&amp;":"&amp;LEN(B18))), 1) * 1), MID(B18, ROW(INDIRECT("1"&amp;":"&amp;LEN(B18))), 1), ""))</f>
        <v>ofr</v>
      </c>
    </row>
    <row r="19" spans="1:6">
      <c r="A19" s="33" t="s">
        <v>287</v>
      </c>
      <c r="B19" s="33" t="s">
        <v>302</v>
      </c>
      <c r="C19" s="33">
        <v>8721.7899999997899</v>
      </c>
      <c r="D19" s="33">
        <v>7</v>
      </c>
      <c r="F19" s="33" t="str" cm="1">
        <f t="array" aca="1" ref="F19" ca="1">_xlfn.TEXTJOIN("", TRUE, IF(ISERR(MID(B19, ROW(INDIRECT("1"&amp;":"&amp;LEN(B19))), 1) * 1), MID(B19, ROW(INDIRECT("1"&amp;":"&amp;LEN(B19))), 1), ""))</f>
        <v>rwn</v>
      </c>
    </row>
    <row r="20" spans="1:6">
      <c r="A20" s="33" t="s">
        <v>303</v>
      </c>
      <c r="B20" s="33" t="s">
        <v>304</v>
      </c>
      <c r="C20" s="33">
        <v>342837.99999999988</v>
      </c>
      <c r="D20" s="33">
        <v>1</v>
      </c>
      <c r="F20" s="33" t="str" cm="1">
        <f t="array" aca="1" ref="F20" ca="1">_xlfn.TEXTJOIN("", TRUE, IF(ISERR(MID(B20, ROW(INDIRECT("1"&amp;":"&amp;LEN(B20))), 1) * 1), MID(B20, ROW(INDIRECT("1"&amp;":"&amp;LEN(B20))), 1), ""))</f>
        <v>hpk</v>
      </c>
    </row>
    <row r="21" spans="1:6">
      <c r="A21" s="33" t="s">
        <v>128</v>
      </c>
      <c r="B21" s="33" t="s">
        <v>305</v>
      </c>
      <c r="C21" s="33">
        <v>6262297.0099999979</v>
      </c>
      <c r="D21" s="33">
        <v>84</v>
      </c>
      <c r="F21" s="33" t="str" cm="1">
        <f t="array" aca="1" ref="F21" ca="1">_xlfn.TEXTJOIN("", TRUE, IF(ISERR(MID(B21, ROW(INDIRECT("1"&amp;":"&amp;LEN(B21))), 1) * 1), MID(B21, ROW(INDIRECT("1"&amp;":"&amp;LEN(B21))), 1), ""))</f>
        <v>bra</v>
      </c>
    </row>
    <row r="22" spans="1:6">
      <c r="A22" s="33" t="s">
        <v>134</v>
      </c>
      <c r="B22" s="33" t="s">
        <v>306</v>
      </c>
      <c r="C22" s="33">
        <v>1865.7599999999661</v>
      </c>
      <c r="D22" s="33">
        <v>1</v>
      </c>
      <c r="F22" s="33" t="str" cm="1">
        <f t="array" aca="1" ref="F22" ca="1">_xlfn.TEXTJOIN("", TRUE, IF(ISERR(MID(B22, ROW(INDIRECT("1"&amp;":"&amp;LEN(B22))), 1) * 1), MID(B22, ROW(INDIRECT("1"&amp;":"&amp;LEN(B22))), 1), ""))</f>
        <v>tt</v>
      </c>
    </row>
    <row r="23" spans="1:6">
      <c r="A23" s="33" t="s">
        <v>303</v>
      </c>
      <c r="B23" s="33" t="s">
        <v>307</v>
      </c>
      <c r="C23" s="33">
        <v>787800.52999999991</v>
      </c>
      <c r="D23" s="33">
        <v>1</v>
      </c>
      <c r="F23" s="33" t="str" cm="1">
        <f t="array" aca="1" ref="F23" ca="1">_xlfn.TEXTJOIN("", TRUE, IF(ISERR(MID(B23, ROW(INDIRECT("1"&amp;":"&amp;LEN(B23))), 1) * 1), MID(B23, ROW(INDIRECT("1"&amp;":"&amp;LEN(B23))), 1), ""))</f>
        <v>mfa</v>
      </c>
    </row>
    <row r="24" spans="1:6">
      <c r="A24" s="33" t="s">
        <v>131</v>
      </c>
      <c r="B24" s="33" t="s">
        <v>308</v>
      </c>
      <c r="C24" s="33">
        <v>9968534.1043418385</v>
      </c>
      <c r="D24" s="33">
        <v>1376</v>
      </c>
      <c r="F24" s="33" t="str" cm="1">
        <f t="array" aca="1" ref="F24" ca="1">_xlfn.TEXTJOIN("", TRUE, IF(ISERR(MID(B24, ROW(INDIRECT("1"&amp;":"&amp;LEN(B24))), 1) * 1), MID(B24, ROW(INDIRECT("1"&amp;":"&amp;LEN(B24))), 1), ""))</f>
        <v>brt</v>
      </c>
    </row>
    <row r="25" spans="1:6">
      <c r="A25" s="33" t="s">
        <v>131</v>
      </c>
      <c r="B25" s="33" t="s">
        <v>309</v>
      </c>
      <c r="C25" s="33">
        <v>4092575.3720498779</v>
      </c>
      <c r="D25" s="33">
        <v>493</v>
      </c>
      <c r="F25" s="33" t="str" cm="1">
        <f t="array" aca="1" ref="F25" ca="1">_xlfn.TEXTJOIN("", TRUE, IF(ISERR(MID(B25, ROW(INDIRECT("1"&amp;":"&amp;LEN(B25))), 1) * 1), MID(B25, ROW(INDIRECT("1"&amp;":"&amp;LEN(B25))), 1), ""))</f>
        <v>mwl</v>
      </c>
    </row>
    <row r="26" spans="1:6">
      <c r="A26" s="33" t="s">
        <v>287</v>
      </c>
      <c r="B26" s="33" t="s">
        <v>310</v>
      </c>
      <c r="C26" s="33">
        <v>83961.439999999129</v>
      </c>
      <c r="D26" s="33">
        <v>23</v>
      </c>
      <c r="F26" s="33" t="str" cm="1">
        <f t="array" aca="1" ref="F26" ca="1">_xlfn.TEXTJOIN("", TRUE, IF(ISERR(MID(B26, ROW(INDIRECT("1"&amp;":"&amp;LEN(B26))), 1) * 1), MID(B26, ROW(INDIRECT("1"&amp;":"&amp;LEN(B26))), 1), ""))</f>
        <v>wgi</v>
      </c>
    </row>
    <row r="27" spans="1:6">
      <c r="A27" s="33" t="s">
        <v>135</v>
      </c>
      <c r="B27" s="33" t="s">
        <v>311</v>
      </c>
      <c r="C27" s="33">
        <v>4379901.5885410318</v>
      </c>
      <c r="D27" s="33">
        <v>45</v>
      </c>
      <c r="F27" s="33" t="str" cm="1">
        <f t="array" aca="1" ref="F27" ca="1">_xlfn.TEXTJOIN("", TRUE, IF(ISERR(MID(B27, ROW(INDIRECT("1"&amp;":"&amp;LEN(B27))), 1) * 1), MID(B27, ROW(INDIRECT("1"&amp;":"&amp;LEN(B27))), 1), ""))</f>
        <v>ldl</v>
      </c>
    </row>
    <row r="28" spans="1:6">
      <c r="A28" s="33" t="s">
        <v>131</v>
      </c>
      <c r="B28" s="33" t="s">
        <v>312</v>
      </c>
      <c r="C28" s="33">
        <v>3628742.528292296</v>
      </c>
      <c r="D28" s="33">
        <v>796</v>
      </c>
      <c r="F28" s="33" t="str" cm="1">
        <f t="array" aca="1" ref="F28" ca="1">_xlfn.TEXTJOIN("", TRUE, IF(ISERR(MID(B28, ROW(INDIRECT("1"&amp;":"&amp;LEN(B28))), 1) * 1), MID(B28, ROW(INDIRECT("1"&amp;":"&amp;LEN(B28))), 1), ""))</f>
        <v>phm</v>
      </c>
    </row>
    <row r="29" spans="1:6">
      <c r="A29" s="33" t="s">
        <v>134</v>
      </c>
      <c r="B29" s="33" t="s">
        <v>313</v>
      </c>
      <c r="C29" s="33">
        <v>2691321.632446792</v>
      </c>
      <c r="D29" s="33">
        <v>201</v>
      </c>
      <c r="F29" s="33" t="str" cm="1">
        <f t="array" aca="1" ref="F29" ca="1">_xlfn.TEXTJOIN("", TRUE, IF(ISERR(MID(B29, ROW(INDIRECT("1"&amp;":"&amp;LEN(B29))), 1) * 1), MID(B29, ROW(INDIRECT("1"&amp;":"&amp;LEN(B29))), 1), ""))</f>
        <v>mfa</v>
      </c>
    </row>
    <row r="30" spans="1:6">
      <c r="A30" s="33" t="s">
        <v>287</v>
      </c>
      <c r="B30" s="33" t="s">
        <v>314</v>
      </c>
      <c r="C30" s="33">
        <v>60415.369999999217</v>
      </c>
      <c r="D30" s="33">
        <v>23</v>
      </c>
      <c r="F30" s="33" t="str" cm="1">
        <f t="array" aca="1" ref="F30" ca="1">_xlfn.TEXTJOIN("", TRUE, IF(ISERR(MID(B30, ROW(INDIRECT("1"&amp;":"&amp;LEN(B30))), 1) * 1), MID(B30, ROW(INDIRECT("1"&amp;":"&amp;LEN(B30))), 1), ""))</f>
        <v>rwn</v>
      </c>
    </row>
    <row r="31" spans="1:6">
      <c r="A31" s="33" t="s">
        <v>134</v>
      </c>
      <c r="B31" s="33" t="s">
        <v>315</v>
      </c>
      <c r="C31" s="33">
        <v>55644.159999999567</v>
      </c>
      <c r="D31" s="33">
        <v>17</v>
      </c>
      <c r="F31" s="33" t="str" cm="1">
        <f t="array" aca="1" ref="F31" ca="1">_xlfn.TEXTJOIN("", TRUE, IF(ISERR(MID(B31, ROW(INDIRECT("1"&amp;":"&amp;LEN(B31))), 1) * 1), MID(B31, ROW(INDIRECT("1"&amp;":"&amp;LEN(B31))), 1), ""))</f>
        <v>cre</v>
      </c>
    </row>
    <row r="32" spans="1:6">
      <c r="A32" s="33" t="s">
        <v>131</v>
      </c>
      <c r="B32" s="33" t="s">
        <v>316</v>
      </c>
      <c r="C32" s="33">
        <v>17367685.530655421</v>
      </c>
      <c r="D32" s="33">
        <v>2999</v>
      </c>
      <c r="F32" s="33" t="str" cm="1">
        <f t="array" aca="1" ref="F32" ca="1">_xlfn.TEXTJOIN("", TRUE, IF(ISERR(MID(B32, ROW(INDIRECT("1"&amp;":"&amp;LEN(B32))), 1) * 1), MID(B32, ROW(INDIRECT("1"&amp;":"&amp;LEN(B32))), 1), ""))</f>
        <v>elm</v>
      </c>
    </row>
    <row r="33" spans="1:6">
      <c r="A33" s="33" t="s">
        <v>128</v>
      </c>
      <c r="B33" s="33" t="s">
        <v>317</v>
      </c>
      <c r="C33" s="33">
        <v>7181168.3052050527</v>
      </c>
      <c r="D33" s="33">
        <v>213</v>
      </c>
      <c r="F33" s="33" t="str" cm="1">
        <f t="array" aca="1" ref="F33" ca="1">_xlfn.TEXTJOIN("", TRUE, IF(ISERR(MID(B33, ROW(INDIRECT("1"&amp;":"&amp;LEN(B33))), 1) * 1), MID(B33, ROW(INDIRECT("1"&amp;":"&amp;LEN(B33))), 1), ""))</f>
        <v>tt</v>
      </c>
    </row>
    <row r="34" spans="1:6">
      <c r="A34" s="33" t="s">
        <v>128</v>
      </c>
      <c r="B34" s="33" t="s">
        <v>318</v>
      </c>
      <c r="C34" s="33">
        <v>15257134.84551977</v>
      </c>
      <c r="D34" s="33">
        <v>395</v>
      </c>
      <c r="F34" s="33" t="str" cm="1">
        <f t="array" aca="1" ref="F34" ca="1">_xlfn.TEXTJOIN("", TRUE, IF(ISERR(MID(B34, ROW(INDIRECT("1"&amp;":"&amp;LEN(B34))), 1) * 1), MID(B34, ROW(INDIRECT("1"&amp;":"&amp;LEN(B34))), 1), ""))</f>
        <v>kms</v>
      </c>
    </row>
    <row r="35" spans="1:6">
      <c r="A35" s="33" t="s">
        <v>287</v>
      </c>
      <c r="B35" s="33" t="s">
        <v>319</v>
      </c>
      <c r="C35" s="33">
        <v>24759.22999999957</v>
      </c>
      <c r="D35" s="33">
        <v>14</v>
      </c>
      <c r="F35" s="33" t="str" cm="1">
        <f t="array" aca="1" ref="F35" ca="1">_xlfn.TEXTJOIN("", TRUE, IF(ISERR(MID(B35, ROW(INDIRECT("1"&amp;":"&amp;LEN(B35))), 1) * 1), MID(B35, ROW(INDIRECT("1"&amp;":"&amp;LEN(B35))), 1), ""))</f>
        <v>cyn</v>
      </c>
    </row>
    <row r="36" spans="1:6">
      <c r="B36" s="33" t="s">
        <v>320</v>
      </c>
      <c r="C36" s="33">
        <v>26420.718888888761</v>
      </c>
      <c r="D36" s="33">
        <v>15</v>
      </c>
      <c r="F36" s="33" t="str" cm="1">
        <f t="array" aca="1" ref="F36" ca="1">_xlfn.TEXTJOIN("", TRUE, IF(ISERR(MID(B36, ROW(INDIRECT("1"&amp;":"&amp;LEN(B36))), 1) * 1), MID(B36, ROW(INDIRECT("1"&amp;":"&amp;LEN(B36))), 1), ""))</f>
        <v>llg</v>
      </c>
    </row>
    <row r="37" spans="1:6">
      <c r="A37" s="33" t="s">
        <v>303</v>
      </c>
      <c r="B37" s="33" t="s">
        <v>321</v>
      </c>
      <c r="C37" s="33">
        <v>247422.69</v>
      </c>
      <c r="D37" s="33">
        <v>1</v>
      </c>
      <c r="F37" s="33" t="str" cm="1">
        <f t="array" aca="1" ref="F37" ca="1">_xlfn.TEXTJOIN("", TRUE, IF(ISERR(MID(B37, ROW(INDIRECT("1"&amp;":"&amp;LEN(B37))), 1) * 1), MID(B37, ROW(INDIRECT("1"&amp;":"&amp;LEN(B37))), 1), ""))</f>
        <v>ruba</v>
      </c>
    </row>
    <row r="38" spans="1:6">
      <c r="A38" s="33" t="s">
        <v>131</v>
      </c>
      <c r="B38" s="33" t="s">
        <v>322</v>
      </c>
      <c r="C38" s="33">
        <v>10803758.700980229</v>
      </c>
      <c r="D38" s="33">
        <v>2579</v>
      </c>
      <c r="F38" s="33" t="str" cm="1">
        <f t="array" aca="1" ref="F38" ca="1">_xlfn.TEXTJOIN("", TRUE, IF(ISERR(MID(B38, ROW(INDIRECT("1"&amp;":"&amp;LEN(B38))), 1) * 1), MID(B38, ROW(INDIRECT("1"&amp;":"&amp;LEN(B38))), 1), ""))</f>
        <v>wt</v>
      </c>
    </row>
    <row r="39" spans="1:6">
      <c r="A39" s="33" t="s">
        <v>128</v>
      </c>
      <c r="B39" s="33" t="s">
        <v>323</v>
      </c>
      <c r="C39" s="33">
        <v>6975240.099999995</v>
      </c>
      <c r="D39" s="33">
        <v>156</v>
      </c>
      <c r="F39" s="33" t="str" cm="1">
        <f t="array" aca="1" ref="F39" ca="1">_xlfn.TEXTJOIN("", TRUE, IF(ISERR(MID(B39, ROW(INDIRECT("1"&amp;":"&amp;LEN(B39))), 1) * 1), MID(B39, ROW(INDIRECT("1"&amp;":"&amp;LEN(B39))), 1), ""))</f>
        <v>bwn</v>
      </c>
    </row>
    <row r="40" spans="1:6">
      <c r="A40" s="33" t="s">
        <v>287</v>
      </c>
      <c r="B40" s="33" t="s">
        <v>324</v>
      </c>
      <c r="C40" s="33">
        <v>37366.029999999642</v>
      </c>
      <c r="D40" s="33">
        <v>11</v>
      </c>
      <c r="F40" s="33" t="str" cm="1">
        <f t="array" aca="1" ref="F40" ca="1">_xlfn.TEXTJOIN("", TRUE, IF(ISERR(MID(B40, ROW(INDIRECT("1"&amp;":"&amp;LEN(B40))), 1) * 1), MID(B40, ROW(INDIRECT("1"&amp;":"&amp;LEN(B40))), 1), ""))</f>
        <v>bge</v>
      </c>
    </row>
    <row r="41" spans="1:6">
      <c r="A41" s="33" t="s">
        <v>287</v>
      </c>
      <c r="B41" s="33" t="s">
        <v>325</v>
      </c>
      <c r="C41" s="33">
        <v>30489.759999999311</v>
      </c>
      <c r="D41" s="33">
        <v>21</v>
      </c>
      <c r="F41" s="33" t="str" cm="1">
        <f t="array" aca="1" ref="F41" ca="1">_xlfn.TEXTJOIN("", TRUE, IF(ISERR(MID(B41, ROW(INDIRECT("1"&amp;":"&amp;LEN(B41))), 1) * 1), MID(B41, ROW(INDIRECT("1"&amp;":"&amp;LEN(B41))), 1), ""))</f>
        <v>rwn</v>
      </c>
    </row>
    <row r="42" spans="1:6">
      <c r="A42" s="33" t="s">
        <v>134</v>
      </c>
      <c r="B42" s="33" t="s">
        <v>326</v>
      </c>
      <c r="C42" s="33">
        <v>113380.08999999971</v>
      </c>
      <c r="D42" s="33">
        <v>9</v>
      </c>
      <c r="F42" s="33" t="str" cm="1">
        <f t="array" aca="1" ref="F42" ca="1">_xlfn.TEXTJOIN("", TRUE, IF(ISERR(MID(B42, ROW(INDIRECT("1"&amp;":"&amp;LEN(B42))), 1) * 1), MID(B42, ROW(INDIRECT("1"&amp;":"&amp;LEN(B42))), 1), ""))</f>
        <v>sfs</v>
      </c>
    </row>
    <row r="43" spans="1:6">
      <c r="B43" s="33" t="s">
        <v>327</v>
      </c>
      <c r="C43" s="33">
        <v>80076.519999999829</v>
      </c>
      <c r="D43" s="33">
        <v>46</v>
      </c>
      <c r="F43" s="33" t="str" cm="1">
        <f t="array" aca="1" ref="F43" ca="1">_xlfn.TEXTJOIN("", TRUE, IF(ISERR(MID(B43, ROW(INDIRECT("1"&amp;":"&amp;LEN(B43))), 1) * 1), MID(B43, ROW(INDIRECT("1"&amp;":"&amp;LEN(B43))), 1), ""))</f>
        <v>bwr</v>
      </c>
    </row>
    <row r="44" spans="1:6">
      <c r="A44" s="33" t="s">
        <v>134</v>
      </c>
      <c r="B44" s="33" t="s">
        <v>328</v>
      </c>
      <c r="C44" s="33">
        <v>37228.859999999899</v>
      </c>
      <c r="D44" s="33">
        <v>3</v>
      </c>
      <c r="F44" s="33" t="str" cm="1">
        <f t="array" aca="1" ref="F44" ca="1">_xlfn.TEXTJOIN("", TRUE, IF(ISERR(MID(B44, ROW(INDIRECT("1"&amp;":"&amp;LEN(B44))), 1) * 1), MID(B44, ROW(INDIRECT("1"&amp;":"&amp;LEN(B44))), 1), ""))</f>
        <v>wt</v>
      </c>
    </row>
    <row r="45" spans="1:6">
      <c r="A45" s="33" t="s">
        <v>134</v>
      </c>
      <c r="B45" s="33" t="s">
        <v>329</v>
      </c>
      <c r="C45" s="33">
        <v>226478.5499999997</v>
      </c>
      <c r="D45" s="33">
        <v>9</v>
      </c>
      <c r="F45" s="33" t="str" cm="1">
        <f t="array" aca="1" ref="F45" ca="1">_xlfn.TEXTJOIN("", TRUE, IF(ISERR(MID(B45, ROW(INDIRECT("1"&amp;":"&amp;LEN(B45))), 1) * 1), MID(B45, ROW(INDIRECT("1"&amp;":"&amp;LEN(B45))), 1), ""))</f>
        <v>cre</v>
      </c>
    </row>
    <row r="46" spans="1:6">
      <c r="A46" s="33" t="s">
        <v>128</v>
      </c>
      <c r="B46" s="33" t="s">
        <v>330</v>
      </c>
      <c r="C46" s="33">
        <v>1886562.0146236541</v>
      </c>
      <c r="D46" s="33">
        <v>72</v>
      </c>
      <c r="F46" s="33" t="str" cm="1">
        <f t="array" aca="1" ref="F46" ca="1">_xlfn.TEXTJOIN("", TRUE, IF(ISERR(MID(B46, ROW(INDIRECT("1"&amp;":"&amp;LEN(B46))), 1) * 1), MID(B46, ROW(INDIRECT("1"&amp;":"&amp;LEN(B46))), 1), ""))</f>
        <v>rwn</v>
      </c>
    </row>
    <row r="47" spans="1:6">
      <c r="B47" s="33" t="s">
        <v>331</v>
      </c>
      <c r="C47" s="33">
        <v>13898.130215053679</v>
      </c>
      <c r="D47" s="33">
        <v>15</v>
      </c>
      <c r="F47" s="33" t="str" cm="1">
        <f t="array" aca="1" ref="F47" ca="1">_xlfn.TEXTJOIN("", TRUE, IF(ISERR(MID(B47, ROW(INDIRECT("1"&amp;":"&amp;LEN(B47))), 1) * 1), MID(B47, ROW(INDIRECT("1"&amp;":"&amp;LEN(B47))), 1), ""))</f>
        <v>tgn</v>
      </c>
    </row>
    <row r="48" spans="1:6">
      <c r="A48" s="33" t="s">
        <v>134</v>
      </c>
      <c r="B48" s="33" t="s">
        <v>311</v>
      </c>
      <c r="C48" s="33">
        <v>7887.9499999999671</v>
      </c>
      <c r="D48" s="33">
        <v>1</v>
      </c>
      <c r="F48" s="33" t="str" cm="1">
        <f t="array" aca="1" ref="F48" ca="1">_xlfn.TEXTJOIN("", TRUE, IF(ISERR(MID(B48, ROW(INDIRECT("1"&amp;":"&amp;LEN(B48))), 1) * 1), MID(B48, ROW(INDIRECT("1"&amp;":"&amp;LEN(B48))), 1), ""))</f>
        <v>ldl</v>
      </c>
    </row>
    <row r="49" spans="1:6">
      <c r="A49" s="33" t="s">
        <v>131</v>
      </c>
      <c r="B49" s="33" t="s">
        <v>332</v>
      </c>
      <c r="C49" s="33">
        <v>7153989.487659541</v>
      </c>
      <c r="D49" s="33">
        <v>1047</v>
      </c>
      <c r="F49" s="33" t="str" cm="1">
        <f t="array" aca="1" ref="F49" ca="1">_xlfn.TEXTJOIN("", TRUE, IF(ISERR(MID(B49, ROW(INDIRECT("1"&amp;":"&amp;LEN(B49))), 1) * 1), MID(B49, ROW(INDIRECT("1"&amp;":"&amp;LEN(B49))), 1), ""))</f>
        <v>fgy</v>
      </c>
    </row>
    <row r="50" spans="1:6">
      <c r="A50" s="33" t="s">
        <v>134</v>
      </c>
      <c r="B50" s="33" t="s">
        <v>333</v>
      </c>
      <c r="C50" s="33">
        <v>735019.88599999715</v>
      </c>
      <c r="D50" s="33">
        <v>74</v>
      </c>
      <c r="F50" s="33" t="str" cm="1">
        <f t="array" aca="1" ref="F50" ca="1">_xlfn.TEXTJOIN("", TRUE, IF(ISERR(MID(B50, ROW(INDIRECT("1"&amp;":"&amp;LEN(B50))), 1) * 1), MID(B50, ROW(INDIRECT("1"&amp;":"&amp;LEN(B50))), 1), ""))</f>
        <v>mjg</v>
      </c>
    </row>
    <row r="51" spans="1:6">
      <c r="B51" s="33" t="s">
        <v>334</v>
      </c>
      <c r="C51" s="33">
        <v>17432.268695652121</v>
      </c>
      <c r="D51" s="33">
        <v>11</v>
      </c>
      <c r="F51" s="33" t="str" cm="1">
        <f t="array" aca="1" ref="F51" ca="1">_xlfn.TEXTJOIN("", TRUE, IF(ISERR(MID(B51, ROW(INDIRECT("1"&amp;":"&amp;LEN(B51))), 1) * 1), MID(B51, ROW(INDIRECT("1"&amp;":"&amp;LEN(B51))), 1), ""))</f>
        <v>ldl</v>
      </c>
    </row>
    <row r="52" spans="1:6">
      <c r="A52" s="33" t="s">
        <v>135</v>
      </c>
      <c r="B52" s="33" t="s">
        <v>335</v>
      </c>
      <c r="C52" s="33">
        <v>64751.399999999667</v>
      </c>
      <c r="D52" s="33">
        <v>12</v>
      </c>
      <c r="F52" s="33" t="str" cm="1">
        <f t="array" aca="1" ref="F52" ca="1">_xlfn.TEXTJOIN("", TRUE, IF(ISERR(MID(B52, ROW(INDIRECT("1"&amp;":"&amp;LEN(B52))), 1) * 1), MID(B52, ROW(INDIRECT("1"&amp;":"&amp;LEN(B52))), 1), ""))</f>
        <v>ldl</v>
      </c>
    </row>
    <row r="53" spans="1:6">
      <c r="B53" s="33" t="s">
        <v>336</v>
      </c>
      <c r="C53" s="33">
        <v>253.324516129031</v>
      </c>
      <c r="D53" s="33">
        <v>2</v>
      </c>
      <c r="F53" s="33" t="str" cm="1">
        <f t="array" aca="1" ref="F53" ca="1">_xlfn.TEXTJOIN("", TRUE, IF(ISERR(MID(B53, ROW(INDIRECT("1"&amp;":"&amp;LEN(B53))), 1) * 1), MID(B53, ROW(INDIRECT("1"&amp;":"&amp;LEN(B53))), 1), ""))</f>
        <v>sle</v>
      </c>
    </row>
    <row r="54" spans="1:6">
      <c r="A54" s="33" t="s">
        <v>134</v>
      </c>
      <c r="B54" s="33" t="s">
        <v>337</v>
      </c>
      <c r="C54" s="33">
        <v>6301170.9743780773</v>
      </c>
      <c r="D54" s="33">
        <v>504</v>
      </c>
      <c r="F54" s="33" t="str" cm="1">
        <f t="array" aca="1" ref="F54" ca="1">_xlfn.TEXTJOIN("", TRUE, IF(ISERR(MID(B54, ROW(INDIRECT("1"&amp;":"&amp;LEN(B54))), 1) * 1), MID(B54, ROW(INDIRECT("1"&amp;":"&amp;LEN(B54))), 1), ""))</f>
        <v>moe</v>
      </c>
    </row>
    <row r="55" spans="1:6">
      <c r="A55" s="33" t="s">
        <v>134</v>
      </c>
      <c r="B55" s="33" t="s">
        <v>338</v>
      </c>
      <c r="C55" s="33">
        <v>671977.10740120045</v>
      </c>
      <c r="D55" s="33">
        <v>66</v>
      </c>
      <c r="F55" s="33" t="str" cm="1">
        <f t="array" aca="1" ref="F55" ca="1">_xlfn.TEXTJOIN("", TRUE, IF(ISERR(MID(B55, ROW(INDIRECT("1"&amp;":"&amp;LEN(B55))), 1) * 1), MID(B55, ROW(INDIRECT("1"&amp;":"&amp;LEN(B55))), 1), ""))</f>
        <v>bge</v>
      </c>
    </row>
    <row r="56" spans="1:6">
      <c r="A56" s="33" t="s">
        <v>131</v>
      </c>
      <c r="B56" s="33" t="s">
        <v>339</v>
      </c>
      <c r="C56" s="33">
        <v>19949095.475249469</v>
      </c>
      <c r="D56" s="33">
        <v>2463</v>
      </c>
      <c r="F56" s="33" t="str" cm="1">
        <f t="array" aca="1" ref="F56" ca="1">_xlfn.TEXTJOIN("", TRUE, IF(ISERR(MID(B56, ROW(INDIRECT("1"&amp;":"&amp;LEN(B56))), 1) * 1), MID(B56, ROW(INDIRECT("1"&amp;":"&amp;LEN(B56))), 1), ""))</f>
        <v>elm</v>
      </c>
    </row>
    <row r="57" spans="1:6">
      <c r="A57" s="33" t="s">
        <v>128</v>
      </c>
      <c r="B57" s="33" t="s">
        <v>340</v>
      </c>
      <c r="C57" s="33">
        <v>1975462.726329451</v>
      </c>
      <c r="D57" s="33">
        <v>113</v>
      </c>
      <c r="F57" s="33" t="str" cm="1">
        <f t="array" aca="1" ref="F57" ca="1">_xlfn.TEXTJOIN("", TRUE, IF(ISERR(MID(B57, ROW(INDIRECT("1"&amp;":"&amp;LEN(B57))), 1) * 1), MID(B57, ROW(INDIRECT("1"&amp;":"&amp;LEN(B57))), 1), ""))</f>
        <v>ftr</v>
      </c>
    </row>
    <row r="58" spans="1:6">
      <c r="A58" s="33" t="s">
        <v>131</v>
      </c>
      <c r="B58" s="33" t="s">
        <v>341</v>
      </c>
      <c r="C58" s="33">
        <v>6657897.8800203586</v>
      </c>
      <c r="D58" s="33">
        <v>1592</v>
      </c>
      <c r="F58" s="33" t="str" cm="1">
        <f t="array" aca="1" ref="F58" ca="1">_xlfn.TEXTJOIN("", TRUE, IF(ISERR(MID(B58, ROW(INDIRECT("1"&amp;":"&amp;LEN(B58))), 1) * 1), MID(B58, ROW(INDIRECT("1"&amp;":"&amp;LEN(B58))), 1), ""))</f>
        <v>lyd</v>
      </c>
    </row>
    <row r="59" spans="1:6">
      <c r="A59" s="33" t="s">
        <v>131</v>
      </c>
      <c r="B59" s="33" t="s">
        <v>342</v>
      </c>
      <c r="C59" s="33">
        <v>11862355.341741931</v>
      </c>
      <c r="D59" s="33">
        <v>3027</v>
      </c>
      <c r="F59" s="33" t="str" cm="1">
        <f t="array" aca="1" ref="F59" ca="1">_xlfn.TEXTJOIN("", TRUE, IF(ISERR(MID(B59, ROW(INDIRECT("1"&amp;":"&amp;LEN(B59))), 1) * 1), MID(B59, ROW(INDIRECT("1"&amp;":"&amp;LEN(B59))), 1), ""))</f>
        <v>epg</v>
      </c>
    </row>
    <row r="60" spans="1:6">
      <c r="A60" s="33" t="s">
        <v>287</v>
      </c>
      <c r="B60" s="33" t="s">
        <v>343</v>
      </c>
      <c r="C60" s="33">
        <v>57102.88999999933</v>
      </c>
      <c r="D60" s="33">
        <v>18</v>
      </c>
      <c r="F60" s="33" t="str" cm="1">
        <f t="array" aca="1" ref="F60" ca="1">_xlfn.TEXTJOIN("", TRUE, IF(ISERR(MID(B60, ROW(INDIRECT("1"&amp;":"&amp;LEN(B60))), 1) * 1), MID(B60, ROW(INDIRECT("1"&amp;":"&amp;LEN(B60))), 1), ""))</f>
        <v>ofr</v>
      </c>
    </row>
    <row r="61" spans="1:6">
      <c r="A61" s="33" t="s">
        <v>134</v>
      </c>
      <c r="B61" s="33" t="s">
        <v>288</v>
      </c>
      <c r="C61" s="33">
        <v>65350.280689654843</v>
      </c>
      <c r="D61" s="33">
        <v>7</v>
      </c>
      <c r="F61" s="33" t="str" cm="1">
        <f t="array" aca="1" ref="F61" ca="1">_xlfn.TEXTJOIN("", TRUE, IF(ISERR(MID(B61, ROW(INDIRECT("1"&amp;":"&amp;LEN(B61))), 1) * 1), MID(B61, ROW(INDIRECT("1"&amp;":"&amp;LEN(B61))), 1), ""))</f>
        <v>moe</v>
      </c>
    </row>
    <row r="62" spans="1:6">
      <c r="A62" s="33" t="s">
        <v>134</v>
      </c>
      <c r="B62" s="33" t="s">
        <v>344</v>
      </c>
      <c r="C62" s="33">
        <v>1181128.1259183651</v>
      </c>
      <c r="D62" s="33">
        <v>84</v>
      </c>
      <c r="F62" s="33" t="str" cm="1">
        <f t="array" aca="1" ref="F62" ca="1">_xlfn.TEXTJOIN("", TRUE, IF(ISERR(MID(B62, ROW(INDIRECT("1"&amp;":"&amp;LEN(B62))), 1) * 1), MID(B62, ROW(INDIRECT("1"&amp;":"&amp;LEN(B62))), 1), ""))</f>
        <v>nla</v>
      </c>
    </row>
    <row r="63" spans="1:6">
      <c r="A63" s="33" t="s">
        <v>134</v>
      </c>
      <c r="B63" s="33" t="s">
        <v>345</v>
      </c>
      <c r="C63" s="33">
        <v>4141783.4574163472</v>
      </c>
      <c r="D63" s="33">
        <v>392</v>
      </c>
      <c r="F63" s="33" t="str" cm="1">
        <f t="array" aca="1" ref="F63" ca="1">_xlfn.TEXTJOIN("", TRUE, IF(ISERR(MID(B63, ROW(INDIRECT("1"&amp;":"&amp;LEN(B63))), 1) * 1), MID(B63, ROW(INDIRECT("1"&amp;":"&amp;LEN(B63))), 1), ""))</f>
        <v>smr</v>
      </c>
    </row>
    <row r="64" spans="1:6">
      <c r="A64" s="33" t="s">
        <v>131</v>
      </c>
      <c r="B64" s="33" t="s">
        <v>346</v>
      </c>
      <c r="C64" s="33">
        <v>7970231.1445609992</v>
      </c>
      <c r="D64" s="33">
        <v>1518</v>
      </c>
      <c r="F64" s="33" t="str" cm="1">
        <f t="array" aca="1" ref="F64" ca="1">_xlfn.TEXTJOIN("", TRUE, IF(ISERR(MID(B64, ROW(INDIRECT("1"&amp;":"&amp;LEN(B64))), 1) * 1), MID(B64, ROW(INDIRECT("1"&amp;":"&amp;LEN(B64))), 1), ""))</f>
        <v>fgy</v>
      </c>
    </row>
    <row r="65" spans="1:6">
      <c r="A65" s="33" t="s">
        <v>134</v>
      </c>
      <c r="B65" s="33" t="s">
        <v>347</v>
      </c>
      <c r="C65" s="33">
        <v>1305847.5950585499</v>
      </c>
      <c r="D65" s="33">
        <v>258</v>
      </c>
      <c r="F65" s="33" t="str" cm="1">
        <f t="array" aca="1" ref="F65" ca="1">_xlfn.TEXTJOIN("", TRUE, IF(ISERR(MID(B65, ROW(INDIRECT("1"&amp;":"&amp;LEN(B65))), 1) * 1), MID(B65, ROW(INDIRECT("1"&amp;":"&amp;LEN(B65))), 1), ""))</f>
        <v>bdl</v>
      </c>
    </row>
    <row r="66" spans="1:6">
      <c r="A66" s="33" t="s">
        <v>287</v>
      </c>
      <c r="B66" s="33" t="s">
        <v>348</v>
      </c>
      <c r="C66" s="33">
        <v>62172.36999999854</v>
      </c>
      <c r="D66" s="33">
        <v>40</v>
      </c>
      <c r="F66" s="33" t="str" cm="1">
        <f t="array" aca="1" ref="F66" ca="1">_xlfn.TEXTJOIN("", TRUE, IF(ISERR(MID(B66, ROW(INDIRECT("1"&amp;":"&amp;LEN(B66))), 1) * 1), MID(B66, ROW(INDIRECT("1"&amp;":"&amp;LEN(B66))), 1), ""))</f>
        <v>elm</v>
      </c>
    </row>
    <row r="67" spans="1:6">
      <c r="B67" s="33" t="s">
        <v>349</v>
      </c>
      <c r="C67" s="33">
        <v>20617.542857142729</v>
      </c>
      <c r="D67" s="33">
        <v>26</v>
      </c>
      <c r="F67" s="33" t="str" cm="1">
        <f t="array" aca="1" ref="F67" ca="1">_xlfn.TEXTJOIN("", TRUE, IF(ISERR(MID(B67, ROW(INDIRECT("1"&amp;":"&amp;LEN(B67))), 1) * 1), MID(B67, ROW(INDIRECT("1"&amp;":"&amp;LEN(B67))), 1), ""))</f>
        <v>elm</v>
      </c>
    </row>
    <row r="68" spans="1:6">
      <c r="A68" s="33" t="s">
        <v>287</v>
      </c>
      <c r="B68" s="33" t="s">
        <v>350</v>
      </c>
      <c r="C68" s="33">
        <v>58240.099999999336</v>
      </c>
      <c r="D68" s="33">
        <v>18</v>
      </c>
      <c r="F68" s="33" t="str" cm="1">
        <f t="array" aca="1" ref="F68" ca="1">_xlfn.TEXTJOIN("", TRUE, IF(ISERR(MID(B68, ROW(INDIRECT("1"&amp;":"&amp;LEN(B68))), 1) * 1), MID(B68, ROW(INDIRECT("1"&amp;":"&amp;LEN(B68))), 1), ""))</f>
        <v>cre</v>
      </c>
    </row>
    <row r="69" spans="1:6">
      <c r="A69" s="33" t="s">
        <v>134</v>
      </c>
      <c r="B69" s="33" t="s">
        <v>351</v>
      </c>
      <c r="C69" s="33">
        <v>50851.129999999757</v>
      </c>
      <c r="D69" s="33">
        <v>8</v>
      </c>
      <c r="F69" s="33" t="str" cm="1">
        <f t="array" aca="1" ref="F69" ca="1">_xlfn.TEXTJOIN("", TRUE, IF(ISERR(MID(B69, ROW(INDIRECT("1"&amp;":"&amp;LEN(B69))), 1) * 1), MID(B69, ROW(INDIRECT("1"&amp;":"&amp;LEN(B69))), 1), ""))</f>
        <v>phm</v>
      </c>
    </row>
    <row r="70" spans="1:6">
      <c r="A70" s="33" t="s">
        <v>135</v>
      </c>
      <c r="B70" s="33" t="s">
        <v>352</v>
      </c>
      <c r="C70" s="33">
        <v>208132.01999999961</v>
      </c>
      <c r="D70" s="33">
        <v>16</v>
      </c>
      <c r="F70" s="33" t="str" cm="1">
        <f t="array" aca="1" ref="F70" ca="1">_xlfn.TEXTJOIN("", TRUE, IF(ISERR(MID(B70, ROW(INDIRECT("1"&amp;":"&amp;LEN(B70))), 1) * 1), MID(B70, ROW(INDIRECT("1"&amp;":"&amp;LEN(B70))), 1), ""))</f>
        <v>lga</v>
      </c>
    </row>
    <row r="71" spans="1:6">
      <c r="A71" s="33" t="s">
        <v>135</v>
      </c>
      <c r="B71" s="33" t="s">
        <v>353</v>
      </c>
      <c r="C71" s="33">
        <v>39703.589999999771</v>
      </c>
      <c r="D71" s="33">
        <v>6</v>
      </c>
      <c r="F71" s="33" t="str" cm="1">
        <f t="array" aca="1" ref="F71" ca="1">_xlfn.TEXTJOIN("", TRUE, IF(ISERR(MID(B71, ROW(INDIRECT("1"&amp;":"&amp;LEN(B71))), 1) * 1), MID(B71, ROW(INDIRECT("1"&amp;":"&amp;LEN(B71))), 1), ""))</f>
        <v>nrn</v>
      </c>
    </row>
    <row r="72" spans="1:6">
      <c r="A72" s="33" t="s">
        <v>131</v>
      </c>
      <c r="B72" s="33" t="s">
        <v>354</v>
      </c>
      <c r="C72" s="33">
        <v>18949862.044897102</v>
      </c>
      <c r="D72" s="33">
        <v>4569</v>
      </c>
      <c r="F72" s="33" t="str" cm="1">
        <f t="array" aca="1" ref="F72" ca="1">_xlfn.TEXTJOIN("", TRUE, IF(ISERR(MID(B72, ROW(INDIRECT("1"&amp;":"&amp;LEN(B72))), 1) * 1), MID(B72, ROW(INDIRECT("1"&amp;":"&amp;LEN(B72))), 1), ""))</f>
        <v>hpk</v>
      </c>
    </row>
    <row r="73" spans="1:6">
      <c r="A73" s="33" t="s">
        <v>287</v>
      </c>
      <c r="B73" s="33" t="s">
        <v>355</v>
      </c>
      <c r="C73" s="33">
        <v>17637.489999999791</v>
      </c>
      <c r="D73" s="33">
        <v>6</v>
      </c>
      <c r="F73" s="33" t="str" cm="1">
        <f t="array" aca="1" ref="F73" ca="1">_xlfn.TEXTJOIN("", TRUE, IF(ISERR(MID(B73, ROW(INDIRECT("1"&amp;":"&amp;LEN(B73))), 1) * 1), MID(B73, ROW(INDIRECT("1"&amp;":"&amp;LEN(B73))), 1), ""))</f>
        <v>cyn</v>
      </c>
    </row>
    <row r="74" spans="1:6">
      <c r="A74" s="33" t="s">
        <v>128</v>
      </c>
      <c r="B74" s="33" t="s">
        <v>356</v>
      </c>
      <c r="C74" s="33">
        <v>14851829.69134249</v>
      </c>
      <c r="D74" s="33">
        <v>363</v>
      </c>
      <c r="F74" s="33" t="str" cm="1">
        <f t="array" aca="1" ref="F74" ca="1">_xlfn.TEXTJOIN("", TRUE, IF(ISERR(MID(B74, ROW(INDIRECT("1"&amp;":"&amp;LEN(B74))), 1) * 1), MID(B74, ROW(INDIRECT("1"&amp;":"&amp;LEN(B74))), 1), ""))</f>
        <v>cre</v>
      </c>
    </row>
    <row r="75" spans="1:6">
      <c r="A75" s="33" t="s">
        <v>128</v>
      </c>
      <c r="B75" s="33" t="s">
        <v>357</v>
      </c>
      <c r="C75" s="33">
        <v>5001490.9225660274</v>
      </c>
      <c r="D75" s="33">
        <v>156</v>
      </c>
      <c r="F75" s="33" t="str" cm="1">
        <f t="array" aca="1" ref="F75" ca="1">_xlfn.TEXTJOIN("", TRUE, IF(ISERR(MID(B75, ROW(INDIRECT("1"&amp;":"&amp;LEN(B75))), 1) * 1), MID(B75, ROW(INDIRECT("1"&amp;":"&amp;LEN(B75))), 1), ""))</f>
        <v>epg</v>
      </c>
    </row>
    <row r="76" spans="1:6">
      <c r="B76" s="33" t="s">
        <v>351</v>
      </c>
      <c r="C76" s="33">
        <v>41386.119999999828</v>
      </c>
      <c r="D76" s="33">
        <v>47</v>
      </c>
      <c r="F76" s="33" t="str" cm="1">
        <f t="array" aca="1" ref="F76" ca="1">_xlfn.TEXTJOIN("", TRUE, IF(ISERR(MID(B76, ROW(INDIRECT("1"&amp;":"&amp;LEN(B76))), 1) * 1), MID(B76, ROW(INDIRECT("1"&amp;":"&amp;LEN(B76))), 1), ""))</f>
        <v>phm</v>
      </c>
    </row>
    <row r="77" spans="1:6">
      <c r="A77" s="33" t="s">
        <v>287</v>
      </c>
      <c r="B77" s="33" t="s">
        <v>358</v>
      </c>
      <c r="C77" s="33">
        <v>6875.3099999999331</v>
      </c>
      <c r="D77" s="33">
        <v>2</v>
      </c>
      <c r="F77" s="33" t="str" cm="1">
        <f t="array" aca="1" ref="F77" ca="1">_xlfn.TEXTJOIN("", TRUE, IF(ISERR(MID(B77, ROW(INDIRECT("1"&amp;":"&amp;LEN(B77))), 1) * 1), MID(B77, ROW(INDIRECT("1"&amp;":"&amp;LEN(B77))), 1), ""))</f>
        <v>wo</v>
      </c>
    </row>
    <row r="78" spans="1:6">
      <c r="A78" s="33" t="s">
        <v>134</v>
      </c>
      <c r="B78" s="33" t="s">
        <v>359</v>
      </c>
      <c r="C78" s="33">
        <v>5056187.7676774357</v>
      </c>
      <c r="D78" s="33">
        <v>366</v>
      </c>
      <c r="F78" s="33" t="str" cm="1">
        <f t="array" aca="1" ref="F78" ca="1">_xlfn.TEXTJOIN("", TRUE, IF(ISERR(MID(B78, ROW(INDIRECT("1"&amp;":"&amp;LEN(B78))), 1) * 1), MID(B78, ROW(INDIRECT("1"&amp;":"&amp;LEN(B78))), 1), ""))</f>
        <v>wgl</v>
      </c>
    </row>
    <row r="79" spans="1:6">
      <c r="A79" s="33" t="s">
        <v>135</v>
      </c>
      <c r="B79" s="33" t="s">
        <v>315</v>
      </c>
      <c r="C79" s="33">
        <v>240829.24999999991</v>
      </c>
      <c r="D79" s="33">
        <v>4</v>
      </c>
      <c r="F79" s="33" t="str" cm="1">
        <f t="array" aca="1" ref="F79" ca="1">_xlfn.TEXTJOIN("", TRUE, IF(ISERR(MID(B79, ROW(INDIRECT("1"&amp;":"&amp;LEN(B79))), 1) * 1), MID(B79, ROW(INDIRECT("1"&amp;":"&amp;LEN(B79))), 1), ""))</f>
        <v>cre</v>
      </c>
    </row>
    <row r="80" spans="1:6">
      <c r="A80" s="33" t="s">
        <v>131</v>
      </c>
      <c r="B80" s="33" t="s">
        <v>360</v>
      </c>
      <c r="C80" s="33">
        <v>3671110.7601088742</v>
      </c>
      <c r="D80" s="33">
        <v>570</v>
      </c>
      <c r="F80" s="33" t="str" cm="1">
        <f t="array" aca="1" ref="F80" ca="1">_xlfn.TEXTJOIN("", TRUE, IF(ISERR(MID(B80, ROW(INDIRECT("1"&amp;":"&amp;LEN(B80))), 1) * 1), MID(B80, ROW(INDIRECT("1"&amp;":"&amp;LEN(B80))), 1), ""))</f>
        <v>wgi</v>
      </c>
    </row>
    <row r="81" spans="1:6">
      <c r="A81" s="33" t="s">
        <v>135</v>
      </c>
      <c r="B81" s="33" t="s">
        <v>361</v>
      </c>
      <c r="C81" s="33">
        <v>10352583.699999999</v>
      </c>
      <c r="D81" s="33">
        <v>7</v>
      </c>
      <c r="F81" s="33" t="str" cm="1">
        <f t="array" aca="1" ref="F81" ca="1">_xlfn.TEXTJOIN("", TRUE, IF(ISERR(MID(B81, ROW(INDIRECT("1"&amp;":"&amp;LEN(B81))), 1) * 1), MID(B81, ROW(INDIRECT("1"&amp;":"&amp;LEN(B81))), 1), ""))</f>
        <v>ldl</v>
      </c>
    </row>
    <row r="82" spans="1:6">
      <c r="A82" s="33" t="s">
        <v>135</v>
      </c>
      <c r="B82" s="33" t="s">
        <v>362</v>
      </c>
      <c r="C82" s="33">
        <v>149433.69999999981</v>
      </c>
      <c r="D82" s="33">
        <v>6</v>
      </c>
      <c r="F82" s="33" t="str" cm="1">
        <f t="array" aca="1" ref="F82" ca="1">_xlfn.TEXTJOIN("", TRUE, IF(ISERR(MID(B82, ROW(INDIRECT("1"&amp;":"&amp;LEN(B82))), 1) * 1), MID(B82, ROW(INDIRECT("1"&amp;":"&amp;LEN(B82))), 1), ""))</f>
        <v>wyk</v>
      </c>
    </row>
    <row r="83" spans="1:6">
      <c r="A83" s="33" t="s">
        <v>135</v>
      </c>
      <c r="B83" s="33" t="s">
        <v>363</v>
      </c>
      <c r="C83" s="33">
        <v>23200.150967741891</v>
      </c>
      <c r="D83" s="33">
        <v>3</v>
      </c>
      <c r="F83" s="33" t="str" cm="1">
        <f t="array" aca="1" ref="F83" ca="1">_xlfn.TEXTJOIN("", TRUE, IF(ISERR(MID(B83, ROW(INDIRECT("1"&amp;":"&amp;LEN(B83))), 1) * 1), MID(B83, ROW(INDIRECT("1"&amp;":"&amp;LEN(B83))), 1), ""))</f>
        <v>cyn</v>
      </c>
    </row>
    <row r="84" spans="1:6">
      <c r="B84" s="33" t="s">
        <v>364</v>
      </c>
      <c r="C84" s="33">
        <v>4136.2424999999866</v>
      </c>
      <c r="D84" s="33">
        <v>3</v>
      </c>
      <c r="F84" s="33" t="str" cm="1">
        <f t="array" aca="1" ref="F84" ca="1">_xlfn.TEXTJOIN("", TRUE, IF(ISERR(MID(B84, ROW(INDIRECT("1"&amp;":"&amp;LEN(B84))), 1) * 1), MID(B84, ROW(INDIRECT("1"&amp;":"&amp;LEN(B84))), 1), ""))</f>
        <v>wo</v>
      </c>
    </row>
    <row r="85" spans="1:6">
      <c r="B85" s="33" t="s">
        <v>365</v>
      </c>
      <c r="C85" s="33">
        <v>20521.759999999831</v>
      </c>
      <c r="D85" s="33">
        <v>37</v>
      </c>
      <c r="F85" s="33" t="str" cm="1">
        <f t="array" aca="1" ref="F85" ca="1">_xlfn.TEXTJOIN("", TRUE, IF(ISERR(MID(B85, ROW(INDIRECT("1"&amp;":"&amp;LEN(B85))), 1) * 1), MID(B85, ROW(INDIRECT("1"&amp;":"&amp;LEN(B85))), 1), ""))</f>
        <v>msd</v>
      </c>
    </row>
    <row r="86" spans="1:6">
      <c r="A86" s="33" t="s">
        <v>134</v>
      </c>
      <c r="B86" s="33" t="s">
        <v>366</v>
      </c>
      <c r="C86" s="33">
        <v>52034.879999999539</v>
      </c>
      <c r="D86" s="33">
        <v>19</v>
      </c>
      <c r="F86" s="33" t="str" cm="1">
        <f t="array" aca="1" ref="F86" ca="1">_xlfn.TEXTJOIN("", TRUE, IF(ISERR(MID(B86, ROW(INDIRECT("1"&amp;":"&amp;LEN(B86))), 1) * 1), MID(B86, ROW(INDIRECT("1"&amp;":"&amp;LEN(B86))), 1), ""))</f>
        <v>mby</v>
      </c>
    </row>
    <row r="87" spans="1:6">
      <c r="A87" s="33" t="s">
        <v>128</v>
      </c>
      <c r="B87" s="33" t="s">
        <v>367</v>
      </c>
      <c r="C87" s="33">
        <v>7145877.6760758311</v>
      </c>
      <c r="D87" s="33">
        <v>143</v>
      </c>
      <c r="F87" s="33" t="str" cm="1">
        <f t="array" aca="1" ref="F87" ca="1">_xlfn.TEXTJOIN("", TRUE, IF(ISERR(MID(B87, ROW(INDIRECT("1"&amp;":"&amp;LEN(B87))), 1) * 1), MID(B87, ROW(INDIRECT("1"&amp;":"&amp;LEN(B87))), 1), ""))</f>
        <v>rwt</v>
      </c>
    </row>
    <row r="88" spans="1:6">
      <c r="A88" s="33" t="s">
        <v>128</v>
      </c>
      <c r="B88" s="33" t="s">
        <v>368</v>
      </c>
      <c r="C88" s="33">
        <v>23719023.800000001</v>
      </c>
      <c r="D88" s="33">
        <v>1</v>
      </c>
      <c r="F88" s="33" t="str" cm="1">
        <f t="array" aca="1" ref="F88" ca="1">_xlfn.TEXTJOIN("", TRUE, IF(ISERR(MID(B88, ROW(INDIRECT("1"&amp;":"&amp;LEN(B88))), 1) * 1), MID(B88, ROW(INDIRECT("1"&amp;":"&amp;LEN(B88))), 1), ""))</f>
        <v>wo</v>
      </c>
    </row>
    <row r="89" spans="1:6">
      <c r="A89" s="33" t="s">
        <v>131</v>
      </c>
      <c r="B89" s="33" t="s">
        <v>369</v>
      </c>
      <c r="C89" s="33">
        <v>17414453.590201151</v>
      </c>
      <c r="D89" s="33">
        <v>3500</v>
      </c>
      <c r="F89" s="33" t="str" cm="1">
        <f t="array" aca="1" ref="F89" ca="1">_xlfn.TEXTJOIN("", TRUE, IF(ISERR(MID(B89, ROW(INDIRECT("1"&amp;":"&amp;LEN(B89))), 1) * 1), MID(B89, ROW(INDIRECT("1"&amp;":"&amp;LEN(B89))), 1), ""))</f>
        <v>wn</v>
      </c>
    </row>
    <row r="90" spans="1:6">
      <c r="A90" s="33" t="s">
        <v>128</v>
      </c>
      <c r="B90" s="33" t="s">
        <v>370</v>
      </c>
      <c r="C90" s="33">
        <v>3483725.2811441049</v>
      </c>
      <c r="D90" s="33">
        <v>72</v>
      </c>
      <c r="F90" s="33" t="str" cm="1">
        <f t="array" aca="1" ref="F90" ca="1">_xlfn.TEXTJOIN("", TRUE, IF(ISERR(MID(B90, ROW(INDIRECT("1"&amp;":"&amp;LEN(B90))), 1) * 1), MID(B90, ROW(INDIRECT("1"&amp;":"&amp;LEN(B90))), 1), ""))</f>
        <v>wots</v>
      </c>
    </row>
    <row r="91" spans="1:6">
      <c r="A91" s="33" t="s">
        <v>131</v>
      </c>
      <c r="B91" s="33" t="s">
        <v>371</v>
      </c>
      <c r="C91" s="33">
        <v>46024.669999999918</v>
      </c>
      <c r="D91" s="33">
        <v>2</v>
      </c>
      <c r="F91" s="33" t="str" cm="1">
        <f t="array" aca="1" ref="F91" ca="1">_xlfn.TEXTJOIN("", TRUE, IF(ISERR(MID(B91, ROW(INDIRECT("1"&amp;":"&amp;LEN(B91))), 1) * 1), MID(B91, ROW(INDIRECT("1"&amp;":"&amp;LEN(B91))), 1), ""))</f>
        <v>bwr</v>
      </c>
    </row>
    <row r="92" spans="1:6">
      <c r="A92" s="33" t="s">
        <v>131</v>
      </c>
      <c r="B92" s="33" t="s">
        <v>372</v>
      </c>
      <c r="C92" s="33">
        <v>12349888.673553029</v>
      </c>
      <c r="D92" s="33">
        <v>2099</v>
      </c>
      <c r="F92" s="33" t="str" cm="1">
        <f t="array" aca="1" ref="F92" ca="1">_xlfn.TEXTJOIN("", TRUE, IF(ISERR(MID(B92, ROW(INDIRECT("1"&amp;":"&amp;LEN(B92))), 1) * 1), MID(B92, ROW(INDIRECT("1"&amp;":"&amp;LEN(B92))), 1), ""))</f>
        <v>wn</v>
      </c>
    </row>
    <row r="93" spans="1:6">
      <c r="A93" s="33" t="s">
        <v>131</v>
      </c>
      <c r="B93" s="33" t="s">
        <v>373</v>
      </c>
      <c r="C93" s="33">
        <v>2992797.8263384099</v>
      </c>
      <c r="D93" s="33">
        <v>559</v>
      </c>
      <c r="F93" s="33" t="str" cm="1">
        <f t="array" aca="1" ref="F93" ca="1">_xlfn.TEXTJOIN("", TRUE, IF(ISERR(MID(B93, ROW(INDIRECT("1"&amp;":"&amp;LEN(B93))), 1) * 1), MID(B93, ROW(INDIRECT("1"&amp;":"&amp;LEN(B93))), 1), ""))</f>
        <v>bn</v>
      </c>
    </row>
    <row r="94" spans="1:6">
      <c r="B94" s="33" t="s">
        <v>374</v>
      </c>
      <c r="C94" s="33">
        <v>41455.714226918557</v>
      </c>
      <c r="D94" s="33">
        <v>65</v>
      </c>
      <c r="F94" s="33" t="str" cm="1">
        <f t="array" aca="1" ref="F94" ca="1">_xlfn.TEXTJOIN("", TRUE, IF(ISERR(MID(B94, ROW(INDIRECT("1"&amp;":"&amp;LEN(B94))), 1) * 1), MID(B94, ROW(INDIRECT("1"&amp;":"&amp;LEN(B94))), 1), ""))</f>
        <v>bra</v>
      </c>
    </row>
    <row r="95" spans="1:6">
      <c r="A95" s="33" t="s">
        <v>135</v>
      </c>
      <c r="B95" s="33" t="s">
        <v>375</v>
      </c>
      <c r="C95" s="33">
        <v>16381.87999999989</v>
      </c>
      <c r="D95" s="33">
        <v>4</v>
      </c>
      <c r="F95" s="33" t="str" cm="1">
        <f t="array" aca="1" ref="F95" ca="1">_xlfn.TEXTJOIN("", TRUE, IF(ISERR(MID(B95, ROW(INDIRECT("1"&amp;":"&amp;LEN(B95))), 1) * 1), MID(B95, ROW(INDIRECT("1"&amp;":"&amp;LEN(B95))), 1), ""))</f>
        <v>hpk</v>
      </c>
    </row>
    <row r="96" spans="1:6">
      <c r="A96" s="33" t="s">
        <v>131</v>
      </c>
      <c r="B96" s="33" t="s">
        <v>357</v>
      </c>
      <c r="C96" s="33">
        <v>14811809.11584718</v>
      </c>
      <c r="D96" s="33">
        <v>3829</v>
      </c>
      <c r="F96" s="33" t="str" cm="1">
        <f t="array" aca="1" ref="F96" ca="1">_xlfn.TEXTJOIN("", TRUE, IF(ISERR(MID(B96, ROW(INDIRECT("1"&amp;":"&amp;LEN(B96))), 1) * 1), MID(B96, ROW(INDIRECT("1"&amp;":"&amp;LEN(B96))), 1), ""))</f>
        <v>epg</v>
      </c>
    </row>
    <row r="97" spans="1:6">
      <c r="A97" s="33" t="s">
        <v>128</v>
      </c>
      <c r="B97" s="33" t="s">
        <v>376</v>
      </c>
      <c r="C97" s="33">
        <v>10141314.50387096</v>
      </c>
      <c r="D97" s="33">
        <v>129</v>
      </c>
      <c r="F97" s="33" t="str" cm="1">
        <f t="array" aca="1" ref="F97" ca="1">_xlfn.TEXTJOIN("", TRUE, IF(ISERR(MID(B97, ROW(INDIRECT("1"&amp;":"&amp;LEN(B97))), 1) * 1), MID(B97, ROW(INDIRECT("1"&amp;":"&amp;LEN(B97))), 1), ""))</f>
        <v>cln</v>
      </c>
    </row>
    <row r="98" spans="1:6">
      <c r="A98" s="33" t="s">
        <v>134</v>
      </c>
      <c r="B98" s="33" t="s">
        <v>377</v>
      </c>
      <c r="C98" s="33">
        <v>14995.459999999861</v>
      </c>
      <c r="D98" s="33">
        <v>5</v>
      </c>
      <c r="F98" s="33" t="str" cm="1">
        <f t="array" aca="1" ref="F98" ca="1">_xlfn.TEXTJOIN("", TRUE, IF(ISERR(MID(B98, ROW(INDIRECT("1"&amp;":"&amp;LEN(B98))), 1) * 1), MID(B98, ROW(INDIRECT("1"&amp;":"&amp;LEN(B98))), 1), ""))</f>
        <v>smg</v>
      </c>
    </row>
    <row r="99" spans="1:6">
      <c r="A99" s="33" t="s">
        <v>135</v>
      </c>
      <c r="B99" s="33" t="s">
        <v>378</v>
      </c>
      <c r="C99" s="33">
        <v>2117102.6666132719</v>
      </c>
      <c r="D99" s="33">
        <v>12</v>
      </c>
      <c r="F99" s="33" t="str" cm="1">
        <f t="array" aca="1" ref="F99" ca="1">_xlfn.TEXTJOIN("", TRUE, IF(ISERR(MID(B99, ROW(INDIRECT("1"&amp;":"&amp;LEN(B99))), 1) * 1), MID(B99, ROW(INDIRECT("1"&amp;":"&amp;LEN(B99))), 1), ""))</f>
        <v>drn</v>
      </c>
    </row>
    <row r="100" spans="1:6">
      <c r="A100" s="33" t="s">
        <v>287</v>
      </c>
      <c r="B100" s="33" t="s">
        <v>379</v>
      </c>
      <c r="C100" s="33">
        <v>43785.83741935424</v>
      </c>
      <c r="D100" s="33">
        <v>16</v>
      </c>
      <c r="F100" s="33" t="str" cm="1">
        <f t="array" aca="1" ref="F100" ca="1">_xlfn.TEXTJOIN("", TRUE, IF(ISERR(MID(B100, ROW(INDIRECT("1"&amp;":"&amp;LEN(B100))), 1) * 1), MID(B100, ROW(INDIRECT("1"&amp;":"&amp;LEN(B100))), 1), ""))</f>
        <v>drn</v>
      </c>
    </row>
    <row r="101" spans="1:6">
      <c r="A101" s="33" t="s">
        <v>135</v>
      </c>
      <c r="B101" s="33" t="s">
        <v>380</v>
      </c>
      <c r="C101" s="33">
        <v>128392.6893333332</v>
      </c>
      <c r="D101" s="33">
        <v>5</v>
      </c>
      <c r="F101" s="33" t="str" cm="1">
        <f t="array" aca="1" ref="F101" ca="1">_xlfn.TEXTJOIN("", TRUE, IF(ISERR(MID(B101, ROW(INDIRECT("1"&amp;":"&amp;LEN(B101))), 1) * 1), MID(B101, ROW(INDIRECT("1"&amp;":"&amp;LEN(B101))), 1), ""))</f>
        <v>fgy</v>
      </c>
    </row>
    <row r="102" spans="1:6">
      <c r="A102" s="33" t="s">
        <v>287</v>
      </c>
      <c r="B102" s="33" t="s">
        <v>381</v>
      </c>
      <c r="C102" s="33">
        <v>6707.4599999998682</v>
      </c>
      <c r="D102" s="33">
        <v>4</v>
      </c>
      <c r="F102" s="33" t="str" cm="1">
        <f t="array" aca="1" ref="F102" ca="1">_xlfn.TEXTJOIN("", TRUE, IF(ISERR(MID(B102, ROW(INDIRECT("1"&amp;":"&amp;LEN(B102))), 1) * 1), MID(B102, ROW(INDIRECT("1"&amp;":"&amp;LEN(B102))), 1), ""))</f>
        <v>fgy</v>
      </c>
    </row>
    <row r="103" spans="1:6">
      <c r="B103" s="33" t="s">
        <v>382</v>
      </c>
      <c r="C103" s="33">
        <v>7059.0655082417043</v>
      </c>
      <c r="D103" s="33">
        <v>13</v>
      </c>
      <c r="F103" s="33" t="str" cm="1">
        <f t="array" aca="1" ref="F103" ca="1">_xlfn.TEXTJOIN("", TRUE, IF(ISERR(MID(B103, ROW(INDIRECT("1"&amp;":"&amp;LEN(B103))), 1) * 1), MID(B103, ROW(INDIRECT("1"&amp;":"&amp;LEN(B103))), 1), ""))</f>
        <v>wt</v>
      </c>
    </row>
    <row r="104" spans="1:6">
      <c r="B104" s="33" t="s">
        <v>383</v>
      </c>
      <c r="C104" s="33">
        <v>6521.5699999999761</v>
      </c>
      <c r="D104" s="33">
        <v>6</v>
      </c>
      <c r="F104" s="33" t="str" cm="1">
        <f t="array" aca="1" ref="F104" ca="1">_xlfn.TEXTJOIN("", TRUE, IF(ISERR(MID(B104, ROW(INDIRECT("1"&amp;":"&amp;LEN(B104))), 1) * 1), MID(B104, ROW(INDIRECT("1"&amp;":"&amp;LEN(B104))), 1), ""))</f>
        <v>bwn</v>
      </c>
    </row>
    <row r="105" spans="1:6">
      <c r="A105" s="33" t="s">
        <v>128</v>
      </c>
      <c r="B105" s="33" t="s">
        <v>384</v>
      </c>
      <c r="C105" s="33">
        <v>10774273.29855684</v>
      </c>
      <c r="D105" s="33">
        <v>307</v>
      </c>
      <c r="F105" s="33" t="str" cm="1">
        <f t="array" aca="1" ref="F105" ca="1">_xlfn.TEXTJOIN("", TRUE, IF(ISERR(MID(B105, ROW(INDIRECT("1"&amp;":"&amp;LEN(B105))), 1) * 1), MID(B105, ROW(INDIRECT("1"&amp;":"&amp;LEN(B105))), 1), ""))</f>
        <v>myt</v>
      </c>
    </row>
    <row r="106" spans="1:6">
      <c r="A106" s="33" t="s">
        <v>128</v>
      </c>
      <c r="B106" s="33" t="s">
        <v>385</v>
      </c>
      <c r="C106" s="33">
        <v>5339830.949062977</v>
      </c>
      <c r="D106" s="33">
        <v>117</v>
      </c>
      <c r="F106" s="33" t="str" cm="1">
        <f t="array" aca="1" ref="F106" ca="1">_xlfn.TEXTJOIN("", TRUE, IF(ISERR(MID(B106, ROW(INDIRECT("1"&amp;":"&amp;LEN(B106))), 1) * 1), MID(B106, ROW(INDIRECT("1"&amp;":"&amp;LEN(B106))), 1), ""))</f>
        <v>ldl</v>
      </c>
    </row>
    <row r="107" spans="1:6">
      <c r="B107" s="33" t="s">
        <v>386</v>
      </c>
      <c r="C107" s="33">
        <v>32425.71999999975</v>
      </c>
      <c r="D107" s="33">
        <v>66</v>
      </c>
      <c r="F107" s="33" t="str" cm="1">
        <f t="array" aca="1" ref="F107" ca="1">_xlfn.TEXTJOIN("", TRUE, IF(ISERR(MID(B107, ROW(INDIRECT("1"&amp;":"&amp;LEN(B107))), 1) * 1), MID(B107, ROW(INDIRECT("1"&amp;":"&amp;LEN(B107))), 1), ""))</f>
        <v>cln</v>
      </c>
    </row>
    <row r="108" spans="1:6">
      <c r="A108" s="33" t="s">
        <v>135</v>
      </c>
      <c r="B108" s="33" t="s">
        <v>387</v>
      </c>
      <c r="C108" s="33">
        <v>162921.9399999998</v>
      </c>
      <c r="D108" s="33">
        <v>7</v>
      </c>
      <c r="F108" s="33" t="str" cm="1">
        <f t="array" aca="1" ref="F108" ca="1">_xlfn.TEXTJOIN("", TRUE, IF(ISERR(MID(B108, ROW(INDIRECT("1"&amp;":"&amp;LEN(B108))), 1) * 1), MID(B108, ROW(INDIRECT("1"&amp;":"&amp;LEN(B108))), 1), ""))</f>
        <v>fgy</v>
      </c>
    </row>
    <row r="109" spans="1:6">
      <c r="B109" s="33" t="s">
        <v>388</v>
      </c>
      <c r="C109" s="33">
        <v>22490.109999999979</v>
      </c>
      <c r="D109" s="33">
        <v>3</v>
      </c>
      <c r="F109" s="33" t="str" cm="1">
        <f t="array" aca="1" ref="F109" ca="1">_xlfn.TEXTJOIN("", TRUE, IF(ISERR(MID(B109, ROW(INDIRECT("1"&amp;":"&amp;LEN(B109))), 1) * 1), MID(B109, ROW(INDIRECT("1"&amp;":"&amp;LEN(B109))), 1), ""))</f>
        <v>tgn</v>
      </c>
    </row>
    <row r="110" spans="1:6">
      <c r="A110" s="33" t="s">
        <v>128</v>
      </c>
      <c r="B110" s="33" t="s">
        <v>389</v>
      </c>
      <c r="C110" s="33">
        <v>8214339.5388817163</v>
      </c>
      <c r="D110" s="33">
        <v>163</v>
      </c>
      <c r="F110" s="33" t="str" cm="1">
        <f t="array" aca="1" ref="F110" ca="1">_xlfn.TEXTJOIN("", TRUE, IF(ISERR(MID(B110, ROW(INDIRECT("1"&amp;":"&amp;LEN(B110))), 1) * 1), MID(B110, ROW(INDIRECT("1"&amp;":"&amp;LEN(B110))), 1), ""))</f>
        <v>epg</v>
      </c>
    </row>
    <row r="111" spans="1:6">
      <c r="A111" s="33" t="s">
        <v>287</v>
      </c>
      <c r="B111" s="33" t="s">
        <v>390</v>
      </c>
      <c r="C111" s="33">
        <v>69334.909999999349</v>
      </c>
      <c r="D111" s="33">
        <v>17</v>
      </c>
      <c r="F111" s="33" t="str" cm="1">
        <f t="array" aca="1" ref="F111" ca="1">_xlfn.TEXTJOIN("", TRUE, IF(ISERR(MID(B111, ROW(INDIRECT("1"&amp;":"&amp;LEN(B111))), 1) * 1), MID(B111, ROW(INDIRECT("1"&amp;":"&amp;LEN(B111))), 1), ""))</f>
        <v>moe</v>
      </c>
    </row>
    <row r="112" spans="1:6">
      <c r="A112" s="33" t="s">
        <v>134</v>
      </c>
      <c r="B112" s="33" t="s">
        <v>363</v>
      </c>
      <c r="C112" s="33">
        <v>7715.1499999999633</v>
      </c>
      <c r="D112" s="33">
        <v>1</v>
      </c>
      <c r="F112" s="33" t="str" cm="1">
        <f t="array" aca="1" ref="F112" ca="1">_xlfn.TEXTJOIN("", TRUE, IF(ISERR(MID(B112, ROW(INDIRECT("1"&amp;":"&amp;LEN(B112))), 1) * 1), MID(B112, ROW(INDIRECT("1"&amp;":"&amp;LEN(B112))), 1), ""))</f>
        <v>cyn</v>
      </c>
    </row>
    <row r="113" spans="1:6">
      <c r="A113" s="33" t="s">
        <v>131</v>
      </c>
      <c r="B113" s="33" t="s">
        <v>391</v>
      </c>
      <c r="C113" s="33">
        <v>10580841.431721831</v>
      </c>
      <c r="D113" s="33">
        <v>1203</v>
      </c>
      <c r="F113" s="33" t="str" cm="1">
        <f t="array" aca="1" ref="F113" ca="1">_xlfn.TEXTJOIN("", TRUE, IF(ISERR(MID(B113, ROW(INDIRECT("1"&amp;":"&amp;LEN(B113))), 1) * 1), MID(B113, ROW(INDIRECT("1"&amp;":"&amp;LEN(B113))), 1), ""))</f>
        <v>lyd</v>
      </c>
    </row>
    <row r="114" spans="1:6">
      <c r="A114" s="33" t="s">
        <v>128</v>
      </c>
      <c r="B114" s="33" t="s">
        <v>392</v>
      </c>
      <c r="C114" s="33">
        <v>21963007.10634945</v>
      </c>
      <c r="D114" s="33">
        <v>434</v>
      </c>
      <c r="F114" s="33" t="str" cm="1">
        <f t="array" aca="1" ref="F114" ca="1">_xlfn.TEXTJOIN("", TRUE, IF(ISERR(MID(B114, ROW(INDIRECT("1"&amp;":"&amp;LEN(B114))), 1) * 1), MID(B114, ROW(INDIRECT("1"&amp;":"&amp;LEN(B114))), 1), ""))</f>
        <v>smg</v>
      </c>
    </row>
    <row r="115" spans="1:6">
      <c r="A115" s="33" t="s">
        <v>135</v>
      </c>
      <c r="B115" s="33" t="s">
        <v>393</v>
      </c>
      <c r="C115" s="33">
        <v>2076536.6199999989</v>
      </c>
      <c r="D115" s="33">
        <v>34</v>
      </c>
      <c r="F115" s="33" t="str" cm="1">
        <f t="array" aca="1" ref="F115" ca="1">_xlfn.TEXTJOIN("", TRUE, IF(ISERR(MID(B115, ROW(INDIRECT("1"&amp;":"&amp;LEN(B115))), 1) * 1), MID(B115, ROW(INDIRECT("1"&amp;":"&amp;LEN(B115))), 1), ""))</f>
        <v>bra</v>
      </c>
    </row>
    <row r="116" spans="1:6">
      <c r="A116" s="33" t="s">
        <v>135</v>
      </c>
      <c r="B116" s="33" t="s">
        <v>394</v>
      </c>
      <c r="C116" s="33">
        <v>2271244.5499999989</v>
      </c>
      <c r="D116" s="33">
        <v>44</v>
      </c>
      <c r="F116" s="33" t="str" cm="1">
        <f t="array" aca="1" ref="F116" ca="1">_xlfn.TEXTJOIN("", TRUE, IF(ISERR(MID(B116, ROW(INDIRECT("1"&amp;":"&amp;LEN(B116))), 1) * 1), MID(B116, ROW(INDIRECT("1"&amp;":"&amp;LEN(B116))), 1), ""))</f>
        <v>rwt</v>
      </c>
    </row>
    <row r="117" spans="1:6">
      <c r="A117" s="33" t="s">
        <v>128</v>
      </c>
      <c r="B117" s="33" t="s">
        <v>395</v>
      </c>
      <c r="C117" s="33">
        <v>2174194.978681969</v>
      </c>
      <c r="D117" s="33">
        <v>115</v>
      </c>
      <c r="F117" s="33" t="str" cm="1">
        <f t="array" aca="1" ref="F117" ca="1">_xlfn.TEXTJOIN("", TRUE, IF(ISERR(MID(B117, ROW(INDIRECT("1"&amp;":"&amp;LEN(B117))), 1) * 1), MID(B117, ROW(INDIRECT("1"&amp;":"&amp;LEN(B117))), 1), ""))</f>
        <v>lga</v>
      </c>
    </row>
    <row r="118" spans="1:6">
      <c r="A118" s="33" t="s">
        <v>135</v>
      </c>
      <c r="B118" s="33" t="s">
        <v>396</v>
      </c>
      <c r="C118" s="33">
        <v>3176.3199999999292</v>
      </c>
      <c r="D118" s="33">
        <v>3</v>
      </c>
      <c r="F118" s="33" t="str" cm="1">
        <f t="array" aca="1" ref="F118" ca="1">_xlfn.TEXTJOIN("", TRUE, IF(ISERR(MID(B118, ROW(INDIRECT("1"&amp;":"&amp;LEN(B118))), 1) * 1), MID(B118, ROW(INDIRECT("1"&amp;":"&amp;LEN(B118))), 1), ""))</f>
        <v>myt</v>
      </c>
    </row>
    <row r="119" spans="1:6">
      <c r="A119" s="33" t="s">
        <v>134</v>
      </c>
      <c r="B119" s="33" t="s">
        <v>397</v>
      </c>
      <c r="C119" s="33">
        <v>10230.569999999951</v>
      </c>
      <c r="D119" s="33">
        <v>2</v>
      </c>
      <c r="F119" s="33" t="str" cm="1">
        <f t="array" aca="1" ref="F119" ca="1">_xlfn.TEXTJOIN("", TRUE, IF(ISERR(MID(B119, ROW(INDIRECT("1"&amp;":"&amp;LEN(B119))), 1) * 1), MID(B119, ROW(INDIRECT("1"&amp;":"&amp;LEN(B119))), 1), ""))</f>
        <v>cyn</v>
      </c>
    </row>
    <row r="120" spans="1:6">
      <c r="B120" s="33" t="s">
        <v>398</v>
      </c>
      <c r="C120" s="33">
        <v>65411.349999999489</v>
      </c>
      <c r="D120" s="33">
        <v>119</v>
      </c>
      <c r="F120" s="33" t="str" cm="1">
        <f t="array" aca="1" ref="F120" ca="1">_xlfn.TEXTJOIN("", TRUE, IF(ISERR(MID(B120, ROW(INDIRECT("1"&amp;":"&amp;LEN(B120))), 1) * 1), MID(B120, ROW(INDIRECT("1"&amp;":"&amp;LEN(B120))), 1), ""))</f>
        <v>klo</v>
      </c>
    </row>
    <row r="121" spans="1:6">
      <c r="A121" s="33" t="s">
        <v>128</v>
      </c>
      <c r="B121" s="33" t="s">
        <v>399</v>
      </c>
      <c r="C121" s="33">
        <v>6571769.7252211152</v>
      </c>
      <c r="D121" s="33">
        <v>216</v>
      </c>
      <c r="F121" s="33" t="str" cm="1">
        <f t="array" aca="1" ref="F121" ca="1">_xlfn.TEXTJOIN("", TRUE, IF(ISERR(MID(B121, ROW(INDIRECT("1"&amp;":"&amp;LEN(B121))), 1) * 1), MID(B121, ROW(INDIRECT("1"&amp;":"&amp;LEN(B121))), 1), ""))</f>
        <v>brt</v>
      </c>
    </row>
    <row r="122" spans="1:6">
      <c r="A122" s="33" t="s">
        <v>134</v>
      </c>
      <c r="B122" s="33" t="s">
        <v>400</v>
      </c>
      <c r="C122" s="33">
        <v>665243.05970884406</v>
      </c>
      <c r="D122" s="33">
        <v>75</v>
      </c>
      <c r="F122" s="33" t="str" cm="1">
        <f t="array" aca="1" ref="F122" ca="1">_xlfn.TEXTJOIN("", TRUE, IF(ISERR(MID(B122, ROW(INDIRECT("1"&amp;":"&amp;LEN(B122))), 1) * 1), MID(B122, ROW(INDIRECT("1"&amp;":"&amp;LEN(B122))), 1), ""))</f>
        <v>kms</v>
      </c>
    </row>
    <row r="123" spans="1:6">
      <c r="B123" s="33" t="s">
        <v>293</v>
      </c>
      <c r="C123" s="33">
        <v>25999.686901296729</v>
      </c>
      <c r="D123" s="33">
        <v>33</v>
      </c>
      <c r="F123" s="33" t="str" cm="1">
        <f t="array" aca="1" ref="F123" ca="1">_xlfn.TEXTJOIN("", TRUE, IF(ISERR(MID(B123, ROW(INDIRECT("1"&amp;":"&amp;LEN(B123))), 1) * 1), MID(B123, ROW(INDIRECT("1"&amp;":"&amp;LEN(B123))), 1), ""))</f>
        <v>elm</v>
      </c>
    </row>
    <row r="124" spans="1:6">
      <c r="A124" s="33" t="s">
        <v>135</v>
      </c>
      <c r="B124" s="33" t="s">
        <v>401</v>
      </c>
      <c r="C124" s="33">
        <v>366139.78999999957</v>
      </c>
      <c r="D124" s="33">
        <v>15</v>
      </c>
      <c r="F124" s="33" t="str" cm="1">
        <f t="array" aca="1" ref="F124" ca="1">_xlfn.TEXTJOIN("", TRUE, IF(ISERR(MID(B124, ROW(INDIRECT("1"&amp;":"&amp;LEN(B124))), 1) * 1), MID(B124, ROW(INDIRECT("1"&amp;":"&amp;LEN(B124))), 1), ""))</f>
        <v>mwl</v>
      </c>
    </row>
    <row r="125" spans="1:6">
      <c r="A125" s="33" t="s">
        <v>135</v>
      </c>
      <c r="B125" s="33" t="s">
        <v>391</v>
      </c>
      <c r="C125" s="33">
        <v>80895.879999999597</v>
      </c>
      <c r="D125" s="33">
        <v>12</v>
      </c>
      <c r="F125" s="33" t="str" cm="1">
        <f t="array" aca="1" ref="F125" ca="1">_xlfn.TEXTJOIN("", TRUE, IF(ISERR(MID(B125, ROW(INDIRECT("1"&amp;":"&amp;LEN(B125))), 1) * 1), MID(B125, ROW(INDIRECT("1"&amp;":"&amp;LEN(B125))), 1), ""))</f>
        <v>lyd</v>
      </c>
    </row>
    <row r="126" spans="1:6">
      <c r="A126" s="33" t="s">
        <v>303</v>
      </c>
      <c r="B126" s="33" t="s">
        <v>402</v>
      </c>
      <c r="C126" s="33">
        <v>1086.8799999999619</v>
      </c>
      <c r="D126" s="33">
        <v>1</v>
      </c>
      <c r="F126" s="33" t="str" cm="1">
        <f t="array" aca="1" ref="F126" ca="1">_xlfn.TEXTJOIN("", TRUE, IF(ISERR(MID(B126, ROW(INDIRECT("1"&amp;":"&amp;LEN(B126))), 1) * 1), MID(B126, ROW(INDIRECT("1"&amp;":"&amp;LEN(B126))), 1), ""))</f>
        <v>cpk</v>
      </c>
    </row>
    <row r="127" spans="1:6">
      <c r="A127" s="33" t="s">
        <v>287</v>
      </c>
      <c r="B127" s="33" t="s">
        <v>403</v>
      </c>
      <c r="C127" s="33">
        <v>34402.309999999597</v>
      </c>
      <c r="D127" s="33">
        <v>12</v>
      </c>
      <c r="F127" s="33" t="str" cm="1">
        <f t="array" aca="1" ref="F127" ca="1">_xlfn.TEXTJOIN("", TRUE, IF(ISERR(MID(B127, ROW(INDIRECT("1"&amp;":"&amp;LEN(B127))), 1) * 1), MID(B127, ROW(INDIRECT("1"&amp;":"&amp;LEN(B127))), 1), ""))</f>
        <v>fgy</v>
      </c>
    </row>
    <row r="128" spans="1:6">
      <c r="B128" s="33" t="s">
        <v>404</v>
      </c>
      <c r="C128" s="33">
        <v>15753.98199999992</v>
      </c>
      <c r="D128" s="33">
        <v>22</v>
      </c>
      <c r="F128" s="33" t="str" cm="1">
        <f t="array" aca="1" ref="F128" ca="1">_xlfn.TEXTJOIN("", TRUE, IF(ISERR(MID(B128, ROW(INDIRECT("1"&amp;":"&amp;LEN(B128))), 1) * 1), MID(B128, ROW(INDIRECT("1"&amp;":"&amp;LEN(B128))), 1), ""))</f>
        <v>bra</v>
      </c>
    </row>
    <row r="129" spans="1:6">
      <c r="A129" s="33" t="s">
        <v>131</v>
      </c>
      <c r="B129" s="33" t="s">
        <v>389</v>
      </c>
      <c r="C129" s="33">
        <v>26391788.568724521</v>
      </c>
      <c r="D129" s="33">
        <v>6905</v>
      </c>
      <c r="F129" s="33" t="str" cm="1">
        <f t="array" aca="1" ref="F129" ca="1">_xlfn.TEXTJOIN("", TRUE, IF(ISERR(MID(B129, ROW(INDIRECT("1"&amp;":"&amp;LEN(B129))), 1) * 1), MID(B129, ROW(INDIRECT("1"&amp;":"&amp;LEN(B129))), 1), ""))</f>
        <v>epg</v>
      </c>
    </row>
    <row r="130" spans="1:6">
      <c r="A130" s="33" t="s">
        <v>128</v>
      </c>
      <c r="B130" s="33" t="s">
        <v>405</v>
      </c>
      <c r="C130" s="33">
        <v>15647575.109660991</v>
      </c>
      <c r="D130" s="33">
        <v>304</v>
      </c>
      <c r="F130" s="33" t="str" cm="1">
        <f t="array" aca="1" ref="F130" ca="1">_xlfn.TEXTJOIN("", TRUE, IF(ISERR(MID(B130, ROW(INDIRECT("1"&amp;":"&amp;LEN(B130))), 1) * 1), MID(B130, ROW(INDIRECT("1"&amp;":"&amp;LEN(B130))), 1), ""))</f>
        <v>cyn</v>
      </c>
    </row>
    <row r="131" spans="1:6">
      <c r="A131" s="33" t="s">
        <v>135</v>
      </c>
      <c r="B131" s="33" t="s">
        <v>406</v>
      </c>
      <c r="C131" s="33">
        <v>511727.72999999952</v>
      </c>
      <c r="D131" s="33">
        <v>19</v>
      </c>
      <c r="F131" s="33" t="str" cm="1">
        <f t="array" aca="1" ref="F131" ca="1">_xlfn.TEXTJOIN("", TRUE, IF(ISERR(MID(B131, ROW(INDIRECT("1"&amp;":"&amp;LEN(B131))), 1) * 1), MID(B131, ROW(INDIRECT("1"&amp;":"&amp;LEN(B131))), 1), ""))</f>
        <v>phm</v>
      </c>
    </row>
    <row r="132" spans="1:6">
      <c r="A132" s="33" t="s">
        <v>287</v>
      </c>
      <c r="B132" s="33" t="s">
        <v>340</v>
      </c>
      <c r="C132" s="33">
        <v>5424.5799999998117</v>
      </c>
      <c r="D132" s="33">
        <v>5</v>
      </c>
      <c r="F132" s="33" t="str" cm="1">
        <f t="array" aca="1" ref="F132" ca="1">_xlfn.TEXTJOIN("", TRUE, IF(ISERR(MID(B132, ROW(INDIRECT("1"&amp;":"&amp;LEN(B132))), 1) * 1), MID(B132, ROW(INDIRECT("1"&amp;":"&amp;LEN(B132))), 1), ""))</f>
        <v>ftr</v>
      </c>
    </row>
    <row r="133" spans="1:6">
      <c r="B133" s="33" t="s">
        <v>407</v>
      </c>
      <c r="C133" s="33">
        <v>5447.5749999999716</v>
      </c>
      <c r="D133" s="33">
        <v>8</v>
      </c>
      <c r="F133" s="33" t="str" cm="1">
        <f t="array" aca="1" ref="F133" ca="1">_xlfn.TEXTJOIN("", TRUE, IF(ISERR(MID(B133, ROW(INDIRECT("1"&amp;":"&amp;LEN(B133))), 1) * 1), MID(B133, ROW(INDIRECT("1"&amp;":"&amp;LEN(B133))), 1), ""))</f>
        <v>bwa</v>
      </c>
    </row>
    <row r="134" spans="1:6">
      <c r="A134" s="33" t="s">
        <v>287</v>
      </c>
      <c r="B134" s="33" t="s">
        <v>320</v>
      </c>
      <c r="C134" s="33">
        <v>4182.9199999998809</v>
      </c>
      <c r="D134" s="33">
        <v>3</v>
      </c>
      <c r="F134" s="33" t="str" cm="1">
        <f t="array" aca="1" ref="F134" ca="1">_xlfn.TEXTJOIN("", TRUE, IF(ISERR(MID(B134, ROW(INDIRECT("1"&amp;":"&amp;LEN(B134))), 1) * 1), MID(B134, ROW(INDIRECT("1"&amp;":"&amp;LEN(B134))), 1), ""))</f>
        <v>llg</v>
      </c>
    </row>
    <row r="135" spans="1:6">
      <c r="A135" s="33" t="s">
        <v>128</v>
      </c>
      <c r="B135" s="33" t="s">
        <v>289</v>
      </c>
      <c r="C135" s="33">
        <v>5299129.6839999976</v>
      </c>
      <c r="D135" s="33">
        <v>96</v>
      </c>
      <c r="F135" s="33" t="str" cm="1">
        <f t="array" aca="1" ref="F135" ca="1">_xlfn.TEXTJOIN("", TRUE, IF(ISERR(MID(B135, ROW(INDIRECT("1"&amp;":"&amp;LEN(B135))), 1) * 1), MID(B135, ROW(INDIRECT("1"&amp;":"&amp;LEN(B135))), 1), ""))</f>
        <v>drn</v>
      </c>
    </row>
    <row r="136" spans="1:6">
      <c r="A136" s="33" t="s">
        <v>135</v>
      </c>
      <c r="B136" s="33" t="s">
        <v>408</v>
      </c>
      <c r="C136" s="33">
        <v>31624.70999999977</v>
      </c>
      <c r="D136" s="33">
        <v>8</v>
      </c>
      <c r="F136" s="33" t="str" cm="1">
        <f t="array" aca="1" ref="F136" ca="1">_xlfn.TEXTJOIN("", TRUE, IF(ISERR(MID(B136, ROW(INDIRECT("1"&amp;":"&amp;LEN(B136))), 1) * 1), MID(B136, ROW(INDIRECT("1"&amp;":"&amp;LEN(B136))), 1), ""))</f>
        <v>hpk</v>
      </c>
    </row>
    <row r="137" spans="1:6">
      <c r="A137" s="33" t="s">
        <v>135</v>
      </c>
      <c r="B137" s="33" t="s">
        <v>409</v>
      </c>
      <c r="C137" s="33">
        <v>1500537.4334217829</v>
      </c>
      <c r="D137" s="33">
        <v>28</v>
      </c>
      <c r="F137" s="33" t="str" cm="1">
        <f t="array" aca="1" ref="F137" ca="1">_xlfn.TEXTJOIN("", TRUE, IF(ISERR(MID(B137, ROW(INDIRECT("1"&amp;":"&amp;LEN(B137))), 1) * 1), MID(B137, ROW(INDIRECT("1"&amp;":"&amp;LEN(B137))), 1), ""))</f>
        <v>wyk</v>
      </c>
    </row>
    <row r="138" spans="1:6">
      <c r="A138" s="33" t="s">
        <v>131</v>
      </c>
      <c r="B138" s="33" t="s">
        <v>410</v>
      </c>
      <c r="C138" s="33">
        <v>4152631.2895844989</v>
      </c>
      <c r="D138" s="33">
        <v>644</v>
      </c>
      <c r="F138" s="33" t="str" cm="1">
        <f t="array" aca="1" ref="F138" ca="1">_xlfn.TEXTJOIN("", TRUE, IF(ISERR(MID(B138, ROW(INDIRECT("1"&amp;":"&amp;LEN(B138))), 1) * 1), MID(B138, ROW(INDIRECT("1"&amp;":"&amp;LEN(B138))), 1), ""))</f>
        <v>lga</v>
      </c>
    </row>
    <row r="139" spans="1:6">
      <c r="A139" s="33" t="s">
        <v>131</v>
      </c>
      <c r="B139" s="33" t="s">
        <v>411</v>
      </c>
      <c r="C139" s="33">
        <v>6009338.5510229506</v>
      </c>
      <c r="D139" s="33">
        <v>1440</v>
      </c>
      <c r="F139" s="33" t="str" cm="1">
        <f t="array" aca="1" ref="F139" ca="1">_xlfn.TEXTJOIN("", TRUE, IF(ISERR(MID(B139, ROW(INDIRECT("1"&amp;":"&amp;LEN(B139))), 1) * 1), MID(B139, ROW(INDIRECT("1"&amp;":"&amp;LEN(B139))), 1), ""))</f>
        <v>cyn</v>
      </c>
    </row>
    <row r="140" spans="1:6">
      <c r="A140" s="33" t="s">
        <v>287</v>
      </c>
      <c r="B140" s="33" t="s">
        <v>412</v>
      </c>
      <c r="C140" s="33">
        <v>70027.409999998607</v>
      </c>
      <c r="D140" s="33">
        <v>43</v>
      </c>
      <c r="F140" s="33" t="str" cm="1">
        <f t="array" aca="1" ref="F140" ca="1">_xlfn.TEXTJOIN("", TRUE, IF(ISERR(MID(B140, ROW(INDIRECT("1"&amp;":"&amp;LEN(B140))), 1) * 1), MID(B140, ROW(INDIRECT("1"&amp;":"&amp;LEN(B140))), 1), ""))</f>
        <v>fgy</v>
      </c>
    </row>
    <row r="141" spans="1:6">
      <c r="B141" s="33" t="s">
        <v>390</v>
      </c>
      <c r="C141" s="33">
        <v>74726.301215880783</v>
      </c>
      <c r="D141" s="33">
        <v>22</v>
      </c>
      <c r="F141" s="33" t="str" cm="1">
        <f t="array" aca="1" ref="F141" ca="1">_xlfn.TEXTJOIN("", TRUE, IF(ISERR(MID(B141, ROW(INDIRECT("1"&amp;":"&amp;LEN(B141))), 1) * 1), MID(B141, ROW(INDIRECT("1"&amp;":"&amp;LEN(B141))), 1), ""))</f>
        <v>moe</v>
      </c>
    </row>
    <row r="142" spans="1:6">
      <c r="A142" s="33" t="s">
        <v>128</v>
      </c>
      <c r="B142" s="33" t="s">
        <v>316</v>
      </c>
      <c r="C142" s="33">
        <v>3531802.2599999988</v>
      </c>
      <c r="D142" s="33">
        <v>46</v>
      </c>
      <c r="F142" s="33" t="str" cm="1">
        <f t="array" aca="1" ref="F142" ca="1">_xlfn.TEXTJOIN("", TRUE, IF(ISERR(MID(B142, ROW(INDIRECT("1"&amp;":"&amp;LEN(B142))), 1) * 1), MID(B142, ROW(INDIRECT("1"&amp;":"&amp;LEN(B142))), 1), ""))</f>
        <v>elm</v>
      </c>
    </row>
    <row r="143" spans="1:6">
      <c r="A143" s="33" t="s">
        <v>303</v>
      </c>
      <c r="B143" s="33" t="s">
        <v>413</v>
      </c>
      <c r="C143" s="33">
        <v>1000.469999999973</v>
      </c>
      <c r="D143" s="33">
        <v>1</v>
      </c>
      <c r="F143" s="33" t="str" cm="1">
        <f t="array" aca="1" ref="F143" ca="1">_xlfn.TEXTJOIN("", TRUE, IF(ISERR(MID(B143, ROW(INDIRECT("1"&amp;":"&amp;LEN(B143))), 1) * 1), MID(B143, ROW(INDIRECT("1"&amp;":"&amp;LEN(B143))), 1), ""))</f>
        <v>elm</v>
      </c>
    </row>
    <row r="144" spans="1:6">
      <c r="A144" s="33" t="s">
        <v>131</v>
      </c>
      <c r="B144" s="33" t="s">
        <v>392</v>
      </c>
      <c r="C144" s="33">
        <v>6500499.5995814633</v>
      </c>
      <c r="D144" s="33">
        <v>1411</v>
      </c>
      <c r="F144" s="33" t="str" cm="1">
        <f t="array" aca="1" ref="F144" ca="1">_xlfn.TEXTJOIN("", TRUE, IF(ISERR(MID(B144, ROW(INDIRECT("1"&amp;":"&amp;LEN(B144))), 1) * 1), MID(B144, ROW(INDIRECT("1"&amp;":"&amp;LEN(B144))), 1), ""))</f>
        <v>smg</v>
      </c>
    </row>
    <row r="145" spans="1:6">
      <c r="A145" s="33" t="s">
        <v>134</v>
      </c>
      <c r="B145" s="33" t="s">
        <v>365</v>
      </c>
      <c r="C145" s="33">
        <v>1851245.001176462</v>
      </c>
      <c r="D145" s="33">
        <v>252</v>
      </c>
      <c r="F145" s="33" t="str" cm="1">
        <f t="array" aca="1" ref="F145" ca="1">_xlfn.TEXTJOIN("", TRUE, IF(ISERR(MID(B145, ROW(INDIRECT("1"&amp;":"&amp;LEN(B145))), 1) * 1), MID(B145, ROW(INDIRECT("1"&amp;":"&amp;LEN(B145))), 1), ""))</f>
        <v>msd</v>
      </c>
    </row>
    <row r="146" spans="1:6">
      <c r="A146" s="33" t="s">
        <v>128</v>
      </c>
      <c r="B146" s="33" t="s">
        <v>414</v>
      </c>
      <c r="C146" s="33">
        <v>21693950.33789587</v>
      </c>
      <c r="D146" s="33">
        <v>92</v>
      </c>
      <c r="F146" s="33" t="str" cm="1">
        <f t="array" aca="1" ref="F146" ca="1">_xlfn.TEXTJOIN("", TRUE, IF(ISERR(MID(B146, ROW(INDIRECT("1"&amp;":"&amp;LEN(B146))), 1) * 1), MID(B146, ROW(INDIRECT("1"&amp;":"&amp;LEN(B146))), 1), ""))</f>
        <v>lga</v>
      </c>
    </row>
    <row r="147" spans="1:6">
      <c r="A147" s="33" t="s">
        <v>128</v>
      </c>
      <c r="B147" s="33" t="s">
        <v>415</v>
      </c>
      <c r="C147" s="33">
        <v>7360578.7299999977</v>
      </c>
      <c r="D147" s="33">
        <v>74</v>
      </c>
      <c r="F147" s="33" t="str" cm="1">
        <f t="array" aca="1" ref="F147" ca="1">_xlfn.TEXTJOIN("", TRUE, IF(ISERR(MID(B147, ROW(INDIRECT("1"&amp;":"&amp;LEN(B147))), 1) * 1), MID(B147, ROW(INDIRECT("1"&amp;":"&amp;LEN(B147))), 1), ""))</f>
        <v>ldl</v>
      </c>
    </row>
    <row r="148" spans="1:6">
      <c r="A148" s="33" t="s">
        <v>287</v>
      </c>
      <c r="B148" s="33" t="s">
        <v>416</v>
      </c>
      <c r="C148" s="33">
        <v>29515.698064515411</v>
      </c>
      <c r="D148" s="33">
        <v>24</v>
      </c>
      <c r="F148" s="33" t="str" cm="1">
        <f t="array" aca="1" ref="F148" ca="1">_xlfn.TEXTJOIN("", TRUE, IF(ISERR(MID(B148, ROW(INDIRECT("1"&amp;":"&amp;LEN(B148))), 1) * 1), MID(B148, ROW(INDIRECT("1"&amp;":"&amp;LEN(B148))), 1), ""))</f>
        <v>rve</v>
      </c>
    </row>
    <row r="149" spans="1:6">
      <c r="A149" s="33" t="s">
        <v>128</v>
      </c>
      <c r="B149" s="33" t="s">
        <v>417</v>
      </c>
      <c r="C149" s="33">
        <v>365242.50672723161</v>
      </c>
      <c r="D149" s="33">
        <v>42</v>
      </c>
      <c r="F149" s="33" t="str" cm="1">
        <f t="array" aca="1" ref="F149" ca="1">_xlfn.TEXTJOIN("", TRUE, IF(ISERR(MID(B149, ROW(INDIRECT("1"&amp;":"&amp;LEN(B149))), 1) * 1), MID(B149, ROW(INDIRECT("1"&amp;":"&amp;LEN(B149))), 1), ""))</f>
        <v>trc</v>
      </c>
    </row>
    <row r="150" spans="1:6">
      <c r="A150" s="33" t="s">
        <v>128</v>
      </c>
      <c r="B150" s="33" t="s">
        <v>418</v>
      </c>
      <c r="C150" s="33">
        <v>1164715.6471428559</v>
      </c>
      <c r="D150" s="33">
        <v>30</v>
      </c>
      <c r="F150" s="33" t="str" cm="1">
        <f t="array" aca="1" ref="F150" ca="1">_xlfn.TEXTJOIN("", TRUE, IF(ISERR(MID(B150, ROW(INDIRECT("1"&amp;":"&amp;LEN(B150))), 1) * 1), MID(B150, ROW(INDIRECT("1"&amp;":"&amp;LEN(B150))), 1), ""))</f>
        <v>wt</v>
      </c>
    </row>
    <row r="151" spans="1:6">
      <c r="A151" s="33" t="s">
        <v>128</v>
      </c>
      <c r="B151" s="33" t="s">
        <v>419</v>
      </c>
      <c r="C151" s="33">
        <v>811059.40099999844</v>
      </c>
      <c r="D151" s="33">
        <v>59</v>
      </c>
      <c r="F151" s="33" t="str" cm="1">
        <f t="array" aca="1" ref="F151" ca="1">_xlfn.TEXTJOIN("", TRUE, IF(ISERR(MID(B151, ROW(INDIRECT("1"&amp;":"&amp;LEN(B151))), 1) * 1), MID(B151, ROW(INDIRECT("1"&amp;":"&amp;LEN(B151))), 1), ""))</f>
        <v>bra</v>
      </c>
    </row>
    <row r="152" spans="1:6">
      <c r="B152" s="33" t="s">
        <v>420</v>
      </c>
      <c r="C152" s="33">
        <v>17034.754166666578</v>
      </c>
      <c r="D152" s="33">
        <v>20</v>
      </c>
      <c r="F152" s="33" t="str" cm="1">
        <f t="array" aca="1" ref="F152" ca="1">_xlfn.TEXTJOIN("", TRUE, IF(ISERR(MID(B152, ROW(INDIRECT("1"&amp;":"&amp;LEN(B152))), 1) * 1), MID(B152, ROW(INDIRECT("1"&amp;":"&amp;LEN(B152))), 1), ""))</f>
        <v>ftr</v>
      </c>
    </row>
    <row r="153" spans="1:6">
      <c r="A153" s="33" t="s">
        <v>131</v>
      </c>
      <c r="B153" s="33" t="s">
        <v>305</v>
      </c>
      <c r="C153" s="33">
        <v>7643359.4079633579</v>
      </c>
      <c r="D153" s="33">
        <v>1736</v>
      </c>
      <c r="F153" s="33" t="str" cm="1">
        <f t="array" aca="1" ref="F153" ca="1">_xlfn.TEXTJOIN("", TRUE, IF(ISERR(MID(B153, ROW(INDIRECT("1"&amp;":"&amp;LEN(B153))), 1) * 1), MID(B153, ROW(INDIRECT("1"&amp;":"&amp;LEN(B153))), 1), ""))</f>
        <v>bra</v>
      </c>
    </row>
    <row r="154" spans="1:6">
      <c r="A154" s="33" t="s">
        <v>135</v>
      </c>
      <c r="B154" s="33" t="s">
        <v>402</v>
      </c>
      <c r="C154" s="33">
        <v>59065.359999999557</v>
      </c>
      <c r="D154" s="33">
        <v>14</v>
      </c>
      <c r="F154" s="33" t="str" cm="1">
        <f t="array" aca="1" ref="F154" ca="1">_xlfn.TEXTJOIN("", TRUE, IF(ISERR(MID(B154, ROW(INDIRECT("1"&amp;":"&amp;LEN(B154))), 1) * 1), MID(B154, ROW(INDIRECT("1"&amp;":"&amp;LEN(B154))), 1), ""))</f>
        <v>cpk</v>
      </c>
    </row>
    <row r="155" spans="1:6">
      <c r="A155" s="33" t="s">
        <v>135</v>
      </c>
      <c r="B155" s="33" t="s">
        <v>304</v>
      </c>
      <c r="C155" s="33">
        <v>531460.53999999852</v>
      </c>
      <c r="D155" s="33">
        <v>46</v>
      </c>
      <c r="F155" s="33" t="str" cm="1">
        <f t="array" aca="1" ref="F155" ca="1">_xlfn.TEXTJOIN("", TRUE, IF(ISERR(MID(B155, ROW(INDIRECT("1"&amp;":"&amp;LEN(B155))), 1) * 1), MID(B155, ROW(INDIRECT("1"&amp;":"&amp;LEN(B155))), 1), ""))</f>
        <v>hpk</v>
      </c>
    </row>
    <row r="156" spans="1:6">
      <c r="A156" s="33" t="s">
        <v>134</v>
      </c>
      <c r="B156" s="33" t="s">
        <v>403</v>
      </c>
      <c r="C156" s="33">
        <v>137430.22999999989</v>
      </c>
      <c r="D156" s="33">
        <v>3</v>
      </c>
      <c r="F156" s="33" t="str" cm="1">
        <f t="array" aca="1" ref="F156" ca="1">_xlfn.TEXTJOIN("", TRUE, IF(ISERR(MID(B156, ROW(INDIRECT("1"&amp;":"&amp;LEN(B156))), 1) * 1), MID(B156, ROW(INDIRECT("1"&amp;":"&amp;LEN(B156))), 1), ""))</f>
        <v>fgy</v>
      </c>
    </row>
    <row r="157" spans="1:6">
      <c r="A157" s="33" t="s">
        <v>135</v>
      </c>
      <c r="B157" s="33" t="s">
        <v>421</v>
      </c>
      <c r="C157" s="33">
        <v>77015.199694356939</v>
      </c>
      <c r="D157" s="33">
        <v>16</v>
      </c>
      <c r="F157" s="33" t="str" cm="1">
        <f t="array" aca="1" ref="F157" ca="1">_xlfn.TEXTJOIN("", TRUE, IF(ISERR(MID(B157, ROW(INDIRECT("1"&amp;":"&amp;LEN(B157))), 1) * 1), MID(B157, ROW(INDIRECT("1"&amp;":"&amp;LEN(B157))), 1), ""))</f>
        <v>tt</v>
      </c>
    </row>
    <row r="158" spans="1:6">
      <c r="A158" s="33" t="s">
        <v>134</v>
      </c>
      <c r="B158" s="33" t="s">
        <v>422</v>
      </c>
      <c r="C158" s="33">
        <v>45399.859999999782</v>
      </c>
      <c r="D158" s="33">
        <v>6</v>
      </c>
      <c r="F158" s="33" t="str" cm="1">
        <f t="array" aca="1" ref="F158" ca="1">_xlfn.TEXTJOIN("", TRUE, IF(ISERR(MID(B158, ROW(INDIRECT("1"&amp;":"&amp;LEN(B158))), 1) * 1), MID(B158, ROW(INDIRECT("1"&amp;":"&amp;LEN(B158))), 1), ""))</f>
        <v>cpk</v>
      </c>
    </row>
    <row r="159" spans="1:6">
      <c r="A159" s="33" t="s">
        <v>135</v>
      </c>
      <c r="B159" s="33" t="s">
        <v>423</v>
      </c>
      <c r="C159" s="33">
        <v>1004932.7745161291</v>
      </c>
      <c r="D159" s="33">
        <v>6</v>
      </c>
      <c r="F159" s="33" t="str" cm="1">
        <f t="array" aca="1" ref="F159" ca="1">_xlfn.TEXTJOIN("", TRUE, IF(ISERR(MID(B159, ROW(INDIRECT("1"&amp;":"&amp;LEN(B159))), 1) * 1), MID(B159, ROW(INDIRECT("1"&amp;":"&amp;LEN(B159))), 1), ""))</f>
        <v>yn</v>
      </c>
    </row>
    <row r="160" spans="1:6">
      <c r="A160" s="33" t="s">
        <v>134</v>
      </c>
      <c r="B160" s="33" t="s">
        <v>396</v>
      </c>
      <c r="C160" s="33">
        <v>1873055.6432531991</v>
      </c>
      <c r="D160" s="33">
        <v>191</v>
      </c>
      <c r="F160" s="33" t="str" cm="1">
        <f t="array" aca="1" ref="F160" ca="1">_xlfn.TEXTJOIN("", TRUE, IF(ISERR(MID(B160, ROW(INDIRECT("1"&amp;":"&amp;LEN(B160))), 1) * 1), MID(B160, ROW(INDIRECT("1"&amp;":"&amp;LEN(B160))), 1), ""))</f>
        <v>myt</v>
      </c>
    </row>
    <row r="161" spans="1:6">
      <c r="B161" s="33" t="s">
        <v>424</v>
      </c>
      <c r="C161" s="33">
        <v>20188.429999999891</v>
      </c>
      <c r="D161" s="33">
        <v>32</v>
      </c>
      <c r="F161" s="33" t="str" cm="1">
        <f t="array" aca="1" ref="F161" ca="1">_xlfn.TEXTJOIN("", TRUE, IF(ISERR(MID(B161, ROW(INDIRECT("1"&amp;":"&amp;LEN(B161))), 1) * 1), MID(B161, ROW(INDIRECT("1"&amp;":"&amp;LEN(B161))), 1), ""))</f>
        <v>cpk</v>
      </c>
    </row>
    <row r="162" spans="1:6">
      <c r="A162" s="33" t="s">
        <v>131</v>
      </c>
      <c r="B162" s="33" t="s">
        <v>425</v>
      </c>
      <c r="C162" s="33">
        <v>6606654.3693808122</v>
      </c>
      <c r="D162" s="33">
        <v>1106</v>
      </c>
      <c r="F162" s="33" t="str" cm="1">
        <f t="array" aca="1" ref="F162" ca="1">_xlfn.TEXTJOIN("", TRUE, IF(ISERR(MID(B162, ROW(INDIRECT("1"&amp;":"&amp;LEN(B162))), 1) * 1), MID(B162, ROW(INDIRECT("1"&amp;":"&amp;LEN(B162))), 1), ""))</f>
        <v>bwa</v>
      </c>
    </row>
    <row r="163" spans="1:6">
      <c r="B163" s="33" t="s">
        <v>426</v>
      </c>
      <c r="C163" s="33">
        <v>1434.5499999999799</v>
      </c>
      <c r="D163" s="33">
        <v>6</v>
      </c>
      <c r="F163" s="33" t="str" cm="1">
        <f t="array" aca="1" ref="F163" ca="1">_xlfn.TEXTJOIN("", TRUE, IF(ISERR(MID(B163, ROW(INDIRECT("1"&amp;":"&amp;LEN(B163))), 1) * 1), MID(B163, ROW(INDIRECT("1"&amp;":"&amp;LEN(B163))), 1), ""))</f>
        <v>mfa</v>
      </c>
    </row>
    <row r="164" spans="1:6">
      <c r="B164" s="33" t="s">
        <v>427</v>
      </c>
      <c r="C164" s="33">
        <v>4780.5799999999654</v>
      </c>
      <c r="D164" s="33">
        <v>5</v>
      </c>
      <c r="F164" s="33" t="str" cm="1">
        <f t="array" aca="1" ref="F164" ca="1">_xlfn.TEXTJOIN("", TRUE, IF(ISERR(MID(B164, ROW(INDIRECT("1"&amp;":"&amp;LEN(B164))), 1) * 1), MID(B164, ROW(INDIRECT("1"&amp;":"&amp;LEN(B164))), 1), ""))</f>
        <v>nla</v>
      </c>
    </row>
    <row r="165" spans="1:6">
      <c r="A165" s="33" t="s">
        <v>134</v>
      </c>
      <c r="B165" s="33" t="s">
        <v>428</v>
      </c>
      <c r="C165" s="33">
        <v>36782.19999999975</v>
      </c>
      <c r="D165" s="33">
        <v>6</v>
      </c>
      <c r="F165" s="33" t="str" cm="1">
        <f t="array" aca="1" ref="F165" ca="1">_xlfn.TEXTJOIN("", TRUE, IF(ISERR(MID(B165, ROW(INDIRECT("1"&amp;":"&amp;LEN(B165))), 1) * 1), MID(B165, ROW(INDIRECT("1"&amp;":"&amp;LEN(B165))), 1), ""))</f>
        <v>mdg</v>
      </c>
    </row>
    <row r="166" spans="1:6">
      <c r="A166" s="33" t="s">
        <v>131</v>
      </c>
      <c r="B166" s="33" t="s">
        <v>429</v>
      </c>
      <c r="C166" s="33">
        <v>3605605.4080785862</v>
      </c>
      <c r="D166" s="33">
        <v>859</v>
      </c>
      <c r="F166" s="33" t="str" cm="1">
        <f t="array" aca="1" ref="F166" ca="1">_xlfn.TEXTJOIN("", TRUE, IF(ISERR(MID(B166, ROW(INDIRECT("1"&amp;":"&amp;LEN(B166))), 1) * 1), MID(B166, ROW(INDIRECT("1"&amp;":"&amp;LEN(B166))), 1), ""))</f>
        <v>mwl</v>
      </c>
    </row>
    <row r="167" spans="1:6">
      <c r="A167" s="33" t="s">
        <v>128</v>
      </c>
      <c r="B167" s="33" t="s">
        <v>430</v>
      </c>
      <c r="C167" s="33">
        <v>14452041.46027148</v>
      </c>
      <c r="D167" s="33">
        <v>180</v>
      </c>
      <c r="F167" s="33" t="str" cm="1">
        <f t="array" aca="1" ref="F167" ca="1">_xlfn.TEXTJOIN("", TRUE, IF(ISERR(MID(B167, ROW(INDIRECT("1"&amp;":"&amp;LEN(B167))), 1) * 1), MID(B167, ROW(INDIRECT("1"&amp;":"&amp;LEN(B167))), 1), ""))</f>
        <v>phm</v>
      </c>
    </row>
    <row r="168" spans="1:6">
      <c r="A168" s="33" t="s">
        <v>135</v>
      </c>
      <c r="B168" s="33" t="s">
        <v>431</v>
      </c>
      <c r="C168" s="33">
        <v>154535.40999999951</v>
      </c>
      <c r="D168" s="33">
        <v>17</v>
      </c>
      <c r="F168" s="33" t="str" cm="1">
        <f t="array" aca="1" ref="F168" ca="1">_xlfn.TEXTJOIN("", TRUE, IF(ISERR(MID(B168, ROW(INDIRECT("1"&amp;":"&amp;LEN(B168))), 1) * 1), MID(B168, ROW(INDIRECT("1"&amp;":"&amp;LEN(B168))), 1), ""))</f>
        <v>ofr</v>
      </c>
    </row>
    <row r="169" spans="1:6">
      <c r="A169" s="33" t="s">
        <v>135</v>
      </c>
      <c r="B169" s="33" t="s">
        <v>432</v>
      </c>
      <c r="C169" s="33">
        <v>177435.46599999981</v>
      </c>
      <c r="D169" s="33">
        <v>7</v>
      </c>
      <c r="F169" s="33" t="str" cm="1">
        <f t="array" aca="1" ref="F169" ca="1">_xlfn.TEXTJOIN("", TRUE, IF(ISERR(MID(B169, ROW(INDIRECT("1"&amp;":"&amp;LEN(B169))), 1) * 1), MID(B169, ROW(INDIRECT("1"&amp;":"&amp;LEN(B169))), 1), ""))</f>
        <v>elm</v>
      </c>
    </row>
    <row r="170" spans="1:6">
      <c r="A170" s="33" t="s">
        <v>135</v>
      </c>
      <c r="B170" s="33" t="s">
        <v>433</v>
      </c>
      <c r="C170" s="33">
        <v>89.109999999979394</v>
      </c>
      <c r="D170" s="33">
        <v>1</v>
      </c>
      <c r="F170" s="33" t="str" cm="1">
        <f t="array" aca="1" ref="F170" ca="1">_xlfn.TEXTJOIN("", TRUE, IF(ISERR(MID(B170, ROW(INDIRECT("1"&amp;":"&amp;LEN(B170))), 1) * 1), MID(B170, ROW(INDIRECT("1"&amp;":"&amp;LEN(B170))), 1), ""))</f>
        <v>wt</v>
      </c>
    </row>
    <row r="171" spans="1:6">
      <c r="A171" s="33" t="s">
        <v>134</v>
      </c>
      <c r="B171" s="33" t="s">
        <v>434</v>
      </c>
      <c r="C171" s="33">
        <v>1917532.2118188101</v>
      </c>
      <c r="D171" s="33">
        <v>152</v>
      </c>
      <c r="F171" s="33" t="str" cm="1">
        <f t="array" aca="1" ref="F171" ca="1">_xlfn.TEXTJOIN("", TRUE, IF(ISERR(MID(B171, ROW(INDIRECT("1"&amp;":"&amp;LEN(B171))), 1) * 1), MID(B171, ROW(INDIRECT("1"&amp;":"&amp;LEN(B171))), 1), ""))</f>
        <v>llg</v>
      </c>
    </row>
    <row r="172" spans="1:6">
      <c r="A172" s="33" t="s">
        <v>135</v>
      </c>
      <c r="B172" s="33" t="s">
        <v>435</v>
      </c>
      <c r="C172" s="33">
        <v>41156.679999999753</v>
      </c>
      <c r="D172" s="33">
        <v>10</v>
      </c>
      <c r="F172" s="33" t="str" cm="1">
        <f t="array" aca="1" ref="F172" ca="1">_xlfn.TEXTJOIN("", TRUE, IF(ISERR(MID(B172, ROW(INDIRECT("1"&amp;":"&amp;LEN(B172))), 1) * 1), MID(B172, ROW(INDIRECT("1"&amp;":"&amp;LEN(B172))), 1), ""))</f>
        <v>klk</v>
      </c>
    </row>
    <row r="173" spans="1:6">
      <c r="A173" s="33" t="s">
        <v>287</v>
      </c>
      <c r="B173" s="33" t="s">
        <v>436</v>
      </c>
      <c r="C173" s="33">
        <v>48247.639999999417</v>
      </c>
      <c r="D173" s="33">
        <v>17</v>
      </c>
      <c r="F173" s="33" t="str" cm="1">
        <f t="array" aca="1" ref="F173" ca="1">_xlfn.TEXTJOIN("", TRUE, IF(ISERR(MID(B173, ROW(INDIRECT("1"&amp;":"&amp;LEN(B173))), 1) * 1), MID(B173, ROW(INDIRECT("1"&amp;":"&amp;LEN(B173))), 1), ""))</f>
        <v>wt</v>
      </c>
    </row>
    <row r="174" spans="1:6">
      <c r="A174" s="33" t="s">
        <v>134</v>
      </c>
      <c r="B174" s="33" t="s">
        <v>437</v>
      </c>
      <c r="C174" s="33">
        <v>153288.29521739061</v>
      </c>
      <c r="D174" s="33">
        <v>21</v>
      </c>
      <c r="F174" s="33" t="str" cm="1">
        <f t="array" aca="1" ref="F174" ca="1">_xlfn.TEXTJOIN("", TRUE, IF(ISERR(MID(B174, ROW(INDIRECT("1"&amp;":"&amp;LEN(B174))), 1) * 1), MID(B174, ROW(INDIRECT("1"&amp;":"&amp;LEN(B174))), 1), ""))</f>
        <v>mdi</v>
      </c>
    </row>
    <row r="175" spans="1:6">
      <c r="A175" s="33" t="s">
        <v>135</v>
      </c>
      <c r="B175" s="33" t="s">
        <v>438</v>
      </c>
      <c r="C175" s="33">
        <v>19245.309999999859</v>
      </c>
      <c r="D175" s="33">
        <v>5</v>
      </c>
      <c r="F175" s="33" t="str" cm="1">
        <f t="array" aca="1" ref="F175" ca="1">_xlfn.TEXTJOIN("", TRUE, IF(ISERR(MID(B175, ROW(INDIRECT("1"&amp;":"&amp;LEN(B175))), 1) * 1), MID(B175, ROW(INDIRECT("1"&amp;":"&amp;LEN(B175))), 1), ""))</f>
        <v>nrn</v>
      </c>
    </row>
    <row r="176" spans="1:6">
      <c r="A176" s="33" t="s">
        <v>135</v>
      </c>
      <c r="B176" s="33" t="s">
        <v>439</v>
      </c>
      <c r="C176" s="33">
        <v>500659.10999999952</v>
      </c>
      <c r="D176" s="33">
        <v>16</v>
      </c>
      <c r="F176" s="33" t="str" cm="1">
        <f t="array" aca="1" ref="F176" ca="1">_xlfn.TEXTJOIN("", TRUE, IF(ISERR(MID(B176, ROW(INDIRECT("1"&amp;":"&amp;LEN(B176))), 1) * 1), MID(B176, ROW(INDIRECT("1"&amp;":"&amp;LEN(B176))), 1), ""))</f>
        <v>wgl</v>
      </c>
    </row>
    <row r="177" spans="1:6">
      <c r="A177" s="33" t="s">
        <v>134</v>
      </c>
      <c r="B177" s="33" t="s">
        <v>346</v>
      </c>
      <c r="C177" s="33">
        <v>80534.509999999776</v>
      </c>
      <c r="D177" s="33">
        <v>6</v>
      </c>
      <c r="F177" s="33" t="str" cm="1">
        <f t="array" aca="1" ref="F177" ca="1">_xlfn.TEXTJOIN("", TRUE, IF(ISERR(MID(B177, ROW(INDIRECT("1"&amp;":"&amp;LEN(B177))), 1) * 1), MID(B177, ROW(INDIRECT("1"&amp;":"&amp;LEN(B177))), 1), ""))</f>
        <v>fgy</v>
      </c>
    </row>
    <row r="178" spans="1:6">
      <c r="A178" s="33" t="s">
        <v>135</v>
      </c>
      <c r="B178" s="33" t="s">
        <v>440</v>
      </c>
      <c r="C178" s="33">
        <v>1597974.48</v>
      </c>
      <c r="D178" s="33">
        <v>1</v>
      </c>
      <c r="F178" s="33" t="str" cm="1">
        <f t="array" aca="1" ref="F178" ca="1">_xlfn.TEXTJOIN("", TRUE, IF(ISERR(MID(B178, ROW(INDIRECT("1"&amp;":"&amp;LEN(B178))), 1) * 1), MID(B178, ROW(INDIRECT("1"&amp;":"&amp;LEN(B178))), 1), ""))</f>
        <v>bwr</v>
      </c>
    </row>
    <row r="179" spans="1:6">
      <c r="A179" s="33" t="s">
        <v>303</v>
      </c>
      <c r="B179" s="33" t="s">
        <v>441</v>
      </c>
      <c r="C179" s="33">
        <v>103048.5</v>
      </c>
      <c r="D179" s="33">
        <v>1</v>
      </c>
      <c r="F179" s="33" t="str" cm="1">
        <f t="array" aca="1" ref="F179" ca="1">_xlfn.TEXTJOIN("", TRUE, IF(ISERR(MID(B179, ROW(INDIRECT("1"&amp;":"&amp;LEN(B179))), 1) * 1), MID(B179, ROW(INDIRECT("1"&amp;":"&amp;LEN(B179))), 1), ""))</f>
        <v>bn</v>
      </c>
    </row>
    <row r="180" spans="1:6">
      <c r="A180" s="33" t="s">
        <v>131</v>
      </c>
      <c r="B180" s="33" t="s">
        <v>442</v>
      </c>
      <c r="C180" s="33">
        <v>40411755.011701763</v>
      </c>
      <c r="D180" s="33">
        <v>10946</v>
      </c>
      <c r="F180" s="33" t="str" cm="1">
        <f t="array" aca="1" ref="F180" ca="1">_xlfn.TEXTJOIN("", TRUE, IF(ISERR(MID(B180, ROW(INDIRECT("1"&amp;":"&amp;LEN(B180))), 1) * 1), MID(B180, ROW(INDIRECT("1"&amp;":"&amp;LEN(B180))), 1), ""))</f>
        <v>klo</v>
      </c>
    </row>
    <row r="181" spans="1:6">
      <c r="A181" s="33" t="s">
        <v>131</v>
      </c>
      <c r="B181" s="33" t="s">
        <v>443</v>
      </c>
      <c r="C181" s="33">
        <v>9101921.8027631268</v>
      </c>
      <c r="D181" s="33">
        <v>1763</v>
      </c>
      <c r="F181" s="33" t="str" cm="1">
        <f t="array" aca="1" ref="F181" ca="1">_xlfn.TEXTJOIN("", TRUE, IF(ISERR(MID(B181, ROW(INDIRECT("1"&amp;":"&amp;LEN(B181))), 1) * 1), MID(B181, ROW(INDIRECT("1"&amp;":"&amp;LEN(B181))), 1), ""))</f>
        <v>fgy</v>
      </c>
    </row>
    <row r="182" spans="1:6">
      <c r="A182" s="33" t="s">
        <v>303</v>
      </c>
      <c r="B182" s="33" t="s">
        <v>356</v>
      </c>
      <c r="C182" s="33">
        <v>2308168.5099999998</v>
      </c>
      <c r="D182" s="33">
        <v>1</v>
      </c>
      <c r="F182" s="33" t="str" cm="1">
        <f t="array" aca="1" ref="F182" ca="1">_xlfn.TEXTJOIN("", TRUE, IF(ISERR(MID(B182, ROW(INDIRECT("1"&amp;":"&amp;LEN(B182))), 1) * 1), MID(B182, ROW(INDIRECT("1"&amp;":"&amp;LEN(B182))), 1), ""))</f>
        <v>cre</v>
      </c>
    </row>
    <row r="183" spans="1:6">
      <c r="A183" s="33" t="s">
        <v>131</v>
      </c>
      <c r="B183" s="33" t="s">
        <v>444</v>
      </c>
      <c r="C183" s="33">
        <v>8555201.9980698917</v>
      </c>
      <c r="D183" s="33">
        <v>1156</v>
      </c>
      <c r="F183" s="33" t="str" cm="1">
        <f t="array" aca="1" ref="F183" ca="1">_xlfn.TEXTJOIN("", TRUE, IF(ISERR(MID(B183, ROW(INDIRECT("1"&amp;":"&amp;LEN(B183))), 1) * 1), MID(B183, ROW(INDIRECT("1"&amp;":"&amp;LEN(B183))), 1), ""))</f>
        <v>wn</v>
      </c>
    </row>
    <row r="184" spans="1:6">
      <c r="A184" s="33" t="s">
        <v>128</v>
      </c>
      <c r="B184" s="33" t="s">
        <v>445</v>
      </c>
      <c r="C184" s="33">
        <v>5299491.9938461483</v>
      </c>
      <c r="D184" s="33">
        <v>179</v>
      </c>
      <c r="F184" s="33" t="str" cm="1">
        <f t="array" aca="1" ref="F184" ca="1">_xlfn.TEXTJOIN("", TRUE, IF(ISERR(MID(B184, ROW(INDIRECT("1"&amp;":"&amp;LEN(B184))), 1) * 1), MID(B184, ROW(INDIRECT("1"&amp;":"&amp;LEN(B184))), 1), ""))</f>
        <v>mfa</v>
      </c>
    </row>
    <row r="185" spans="1:6">
      <c r="A185" s="33" t="s">
        <v>128</v>
      </c>
      <c r="B185" s="33" t="s">
        <v>446</v>
      </c>
      <c r="C185" s="33">
        <v>3798691.8899999978</v>
      </c>
      <c r="D185" s="33">
        <v>62</v>
      </c>
      <c r="F185" s="33" t="str" cm="1">
        <f t="array" aca="1" ref="F185" ca="1">_xlfn.TEXTJOIN("", TRUE, IF(ISERR(MID(B185, ROW(INDIRECT("1"&amp;":"&amp;LEN(B185))), 1) * 1), MID(B185, ROW(INDIRECT("1"&amp;":"&amp;LEN(B185))), 1), ""))</f>
        <v>lyd</v>
      </c>
    </row>
    <row r="186" spans="1:6">
      <c r="A186" s="33" t="s">
        <v>303</v>
      </c>
      <c r="B186" s="33" t="s">
        <v>373</v>
      </c>
      <c r="C186" s="33">
        <v>2014.809999999967</v>
      </c>
      <c r="D186" s="33">
        <v>1</v>
      </c>
      <c r="F186" s="33" t="str" cm="1">
        <f t="array" aca="1" ref="F186" ca="1">_xlfn.TEXTJOIN("", TRUE, IF(ISERR(MID(B186, ROW(INDIRECT("1"&amp;":"&amp;LEN(B186))), 1) * 1), MID(B186, ROW(INDIRECT("1"&amp;":"&amp;LEN(B186))), 1), ""))</f>
        <v>bn</v>
      </c>
    </row>
    <row r="187" spans="1:6">
      <c r="A187" s="33" t="s">
        <v>128</v>
      </c>
      <c r="B187" s="33" t="s">
        <v>447</v>
      </c>
      <c r="C187" s="33">
        <v>9360587.4940717649</v>
      </c>
      <c r="D187" s="33">
        <v>189</v>
      </c>
      <c r="F187" s="33" t="str" cm="1">
        <f t="array" aca="1" ref="F187" ca="1">_xlfn.TEXTJOIN("", TRUE, IF(ISERR(MID(B187, ROW(INDIRECT("1"&amp;":"&amp;LEN(B187))), 1) * 1), MID(B187, ROW(INDIRECT("1"&amp;":"&amp;LEN(B187))), 1), ""))</f>
        <v>cf</v>
      </c>
    </row>
    <row r="188" spans="1:6">
      <c r="A188" s="33" t="s">
        <v>134</v>
      </c>
      <c r="B188" s="33" t="s">
        <v>448</v>
      </c>
      <c r="C188" s="33">
        <v>4665290.6529101282</v>
      </c>
      <c r="D188" s="33">
        <v>555</v>
      </c>
      <c r="F188" s="33" t="str" cm="1">
        <f t="array" aca="1" ref="F188" ca="1">_xlfn.TEXTJOIN("", TRUE, IF(ISERR(MID(B188, ROW(INDIRECT("1"&amp;":"&amp;LEN(B188))), 1) * 1), MID(B188, ROW(INDIRECT("1"&amp;":"&amp;LEN(B188))), 1), ""))</f>
        <v>lga</v>
      </c>
    </row>
    <row r="189" spans="1:6">
      <c r="A189" s="33" t="s">
        <v>131</v>
      </c>
      <c r="B189" s="33" t="s">
        <v>449</v>
      </c>
      <c r="C189" s="33">
        <v>10895753.23641165</v>
      </c>
      <c r="D189" s="33">
        <v>2051</v>
      </c>
      <c r="F189" s="33" t="str" cm="1">
        <f t="array" aca="1" ref="F189" ca="1">_xlfn.TEXTJOIN("", TRUE, IF(ISERR(MID(B189, ROW(INDIRECT("1"&amp;":"&amp;LEN(B189))), 1) * 1), MID(B189, ROW(INDIRECT("1"&amp;":"&amp;LEN(B189))), 1), ""))</f>
        <v>lyd</v>
      </c>
    </row>
    <row r="190" spans="1:6">
      <c r="A190" s="33" t="s">
        <v>287</v>
      </c>
      <c r="B190" s="33" t="s">
        <v>450</v>
      </c>
      <c r="C190" s="33">
        <v>35388.669999999292</v>
      </c>
      <c r="D190" s="33">
        <v>19</v>
      </c>
      <c r="F190" s="33" t="str" cm="1">
        <f t="array" aca="1" ref="F190" ca="1">_xlfn.TEXTJOIN("", TRUE, IF(ISERR(MID(B190, ROW(INDIRECT("1"&amp;":"&amp;LEN(B190))), 1) * 1), MID(B190, ROW(INDIRECT("1"&amp;":"&amp;LEN(B190))), 1), ""))</f>
        <v>cre</v>
      </c>
    </row>
    <row r="191" spans="1:6">
      <c r="B191" s="33" t="s">
        <v>451</v>
      </c>
      <c r="C191" s="33">
        <v>685.04999999998802</v>
      </c>
      <c r="D191" s="33">
        <v>3</v>
      </c>
      <c r="F191" s="33" t="str" cm="1">
        <f t="array" aca="1" ref="F191" ca="1">_xlfn.TEXTJOIN("", TRUE, IF(ISERR(MID(B191, ROW(INDIRECT("1"&amp;":"&amp;LEN(B191))), 1) * 1), MID(B191, ROW(INDIRECT("1"&amp;":"&amp;LEN(B191))), 1), ""))</f>
        <v>smg</v>
      </c>
    </row>
    <row r="192" spans="1:6">
      <c r="A192" s="33" t="s">
        <v>135</v>
      </c>
      <c r="B192" s="33" t="s">
        <v>411</v>
      </c>
      <c r="C192" s="33">
        <v>1966971.1028181801</v>
      </c>
      <c r="D192" s="33">
        <v>55</v>
      </c>
      <c r="F192" s="33" t="str" cm="1">
        <f t="array" aca="1" ref="F192" ca="1">_xlfn.TEXTJOIN("", TRUE, IF(ISERR(MID(B192, ROW(INDIRECT("1"&amp;":"&amp;LEN(B192))), 1) * 1), MID(B192, ROW(INDIRECT("1"&amp;":"&amp;LEN(B192))), 1), ""))</f>
        <v>cyn</v>
      </c>
    </row>
    <row r="193" spans="1:6">
      <c r="A193" s="33" t="s">
        <v>128</v>
      </c>
      <c r="B193" s="33" t="s">
        <v>369</v>
      </c>
      <c r="C193" s="33">
        <v>10157994.97978342</v>
      </c>
      <c r="D193" s="33">
        <v>156</v>
      </c>
      <c r="F193" s="33" t="str" cm="1">
        <f t="array" aca="1" ref="F193" ca="1">_xlfn.TEXTJOIN("", TRUE, IF(ISERR(MID(B193, ROW(INDIRECT("1"&amp;":"&amp;LEN(B193))), 1) * 1), MID(B193, ROW(INDIRECT("1"&amp;":"&amp;LEN(B193))), 1), ""))</f>
        <v>wn</v>
      </c>
    </row>
    <row r="194" spans="1:6">
      <c r="B194" s="33" t="s">
        <v>406</v>
      </c>
      <c r="C194" s="33">
        <v>32464.72118279558</v>
      </c>
      <c r="D194" s="33">
        <v>22</v>
      </c>
      <c r="F194" s="33" t="str" cm="1">
        <f t="array" aca="1" ref="F194" ca="1">_xlfn.TEXTJOIN("", TRUE, IF(ISERR(MID(B194, ROW(INDIRECT("1"&amp;":"&amp;LEN(B194))), 1) * 1), MID(B194, ROW(INDIRECT("1"&amp;":"&amp;LEN(B194))), 1), ""))</f>
        <v>phm</v>
      </c>
    </row>
    <row r="195" spans="1:6">
      <c r="B195" s="33" t="s">
        <v>326</v>
      </c>
      <c r="C195" s="33">
        <v>13890.63499999994</v>
      </c>
      <c r="D195" s="33">
        <v>10</v>
      </c>
      <c r="F195" s="33" t="str" cm="1">
        <f t="array" aca="1" ref="F195" ca="1">_xlfn.TEXTJOIN("", TRUE, IF(ISERR(MID(B195, ROW(INDIRECT("1"&amp;":"&amp;LEN(B195))), 1) * 1), MID(B195, ROW(INDIRECT("1"&amp;":"&amp;LEN(B195))), 1), ""))</f>
        <v>sfs</v>
      </c>
    </row>
    <row r="196" spans="1:6">
      <c r="A196" s="33" t="s">
        <v>287</v>
      </c>
      <c r="B196" s="33" t="s">
        <v>452</v>
      </c>
      <c r="C196" s="33">
        <v>15011.939999999729</v>
      </c>
      <c r="D196" s="33">
        <v>8</v>
      </c>
      <c r="F196" s="33" t="str" cm="1">
        <f t="array" aca="1" ref="F196" ca="1">_xlfn.TEXTJOIN("", TRUE, IF(ISERR(MID(B196, ROW(INDIRECT("1"&amp;":"&amp;LEN(B196))), 1) * 1), MID(B196, ROW(INDIRECT("1"&amp;":"&amp;LEN(B196))), 1), ""))</f>
        <v>tt</v>
      </c>
    </row>
    <row r="197" spans="1:6">
      <c r="A197" s="33" t="s">
        <v>134</v>
      </c>
      <c r="B197" s="33" t="s">
        <v>352</v>
      </c>
      <c r="C197" s="33">
        <v>1065599.696118895</v>
      </c>
      <c r="D197" s="33">
        <v>147</v>
      </c>
      <c r="F197" s="33" t="str" cm="1">
        <f t="array" aca="1" ref="F197" ca="1">_xlfn.TEXTJOIN("", TRUE, IF(ISERR(MID(B197, ROW(INDIRECT("1"&amp;":"&amp;LEN(B197))), 1) * 1), MID(B197, ROW(INDIRECT("1"&amp;":"&amp;LEN(B197))), 1), ""))</f>
        <v>lga</v>
      </c>
    </row>
    <row r="198" spans="1:6">
      <c r="B198" s="33" t="s">
        <v>361</v>
      </c>
      <c r="C198" s="33">
        <v>52350.629999999961</v>
      </c>
      <c r="D198" s="33">
        <v>6</v>
      </c>
      <c r="F198" s="33" t="str" cm="1">
        <f t="array" aca="1" ref="F198" ca="1">_xlfn.TEXTJOIN("", TRUE, IF(ISERR(MID(B198, ROW(INDIRECT("1"&amp;":"&amp;LEN(B198))), 1) * 1), MID(B198, ROW(INDIRECT("1"&amp;":"&amp;LEN(B198))), 1), ""))</f>
        <v>ldl</v>
      </c>
    </row>
    <row r="199" spans="1:6">
      <c r="A199" s="33" t="s">
        <v>135</v>
      </c>
      <c r="B199" s="33" t="s">
        <v>377</v>
      </c>
      <c r="C199" s="33">
        <v>231920.99999999971</v>
      </c>
      <c r="D199" s="33">
        <v>9</v>
      </c>
      <c r="F199" s="33" t="str" cm="1">
        <f t="array" aca="1" ref="F199" ca="1">_xlfn.TEXTJOIN("", TRUE, IF(ISERR(MID(B199, ROW(INDIRECT("1"&amp;":"&amp;LEN(B199))), 1) * 1), MID(B199, ROW(INDIRECT("1"&amp;":"&amp;LEN(B199))), 1), ""))</f>
        <v>smg</v>
      </c>
    </row>
    <row r="200" spans="1:6">
      <c r="A200" s="33" t="s">
        <v>303</v>
      </c>
      <c r="B200" s="33" t="s">
        <v>384</v>
      </c>
      <c r="C200" s="33">
        <v>813470.87999999977</v>
      </c>
      <c r="D200" s="33">
        <v>6</v>
      </c>
      <c r="F200" s="33" t="str" cm="1">
        <f t="array" aca="1" ref="F200" ca="1">_xlfn.TEXTJOIN("", TRUE, IF(ISERR(MID(B200, ROW(INDIRECT("1"&amp;":"&amp;LEN(B200))), 1) * 1), MID(B200, ROW(INDIRECT("1"&amp;":"&amp;LEN(B200))), 1), ""))</f>
        <v>myt</v>
      </c>
    </row>
    <row r="201" spans="1:6">
      <c r="B201" s="33" t="s">
        <v>345</v>
      </c>
      <c r="C201" s="33">
        <v>66801.899999999849</v>
      </c>
      <c r="D201" s="33">
        <v>34</v>
      </c>
      <c r="F201" s="33" t="str" cm="1">
        <f t="array" aca="1" ref="F201" ca="1">_xlfn.TEXTJOIN("", TRUE, IF(ISERR(MID(B201, ROW(INDIRECT("1"&amp;":"&amp;LEN(B201))), 1) * 1), MID(B201, ROW(INDIRECT("1"&amp;":"&amp;LEN(B201))), 1), ""))</f>
        <v>smr</v>
      </c>
    </row>
    <row r="202" spans="1:6">
      <c r="A202" s="33" t="s">
        <v>287</v>
      </c>
      <c r="B202" s="33" t="s">
        <v>453</v>
      </c>
      <c r="C202" s="33">
        <v>49453.442666665956</v>
      </c>
      <c r="D202" s="33">
        <v>23</v>
      </c>
      <c r="F202" s="33" t="str" cm="1">
        <f t="array" aca="1" ref="F202" ca="1">_xlfn.TEXTJOIN("", TRUE, IF(ISERR(MID(B202, ROW(INDIRECT("1"&amp;":"&amp;LEN(B202))), 1) * 1), MID(B202, ROW(INDIRECT("1"&amp;":"&amp;LEN(B202))), 1), ""))</f>
        <v>cre</v>
      </c>
    </row>
    <row r="203" spans="1:6">
      <c r="A203" s="33" t="s">
        <v>135</v>
      </c>
      <c r="B203" s="33" t="s">
        <v>454</v>
      </c>
      <c r="C203" s="33">
        <v>2337630.2077926411</v>
      </c>
      <c r="D203" s="33">
        <v>41</v>
      </c>
      <c r="F203" s="33" t="str" cm="1">
        <f t="array" aca="1" ref="F203" ca="1">_xlfn.TEXTJOIN("", TRUE, IF(ISERR(MID(B203, ROW(INDIRECT("1"&amp;":"&amp;LEN(B203))), 1) * 1), MID(B203, ROW(INDIRECT("1"&amp;":"&amp;LEN(B203))), 1), ""))</f>
        <v>bdl</v>
      </c>
    </row>
    <row r="204" spans="1:6">
      <c r="B204" s="33" t="s">
        <v>455</v>
      </c>
      <c r="C204" s="33">
        <v>302066.09999999992</v>
      </c>
      <c r="D204" s="33">
        <v>12</v>
      </c>
      <c r="F204" s="33" t="str" cm="1">
        <f t="array" aca="1" ref="F204" ca="1">_xlfn.TEXTJOIN("", TRUE, IF(ISERR(MID(B204, ROW(INDIRECT("1"&amp;":"&amp;LEN(B204))), 1) * 1), MID(B204, ROW(INDIRECT("1"&amp;":"&amp;LEN(B204))), 1), ""))</f>
        <v>rve</v>
      </c>
    </row>
    <row r="205" spans="1:6">
      <c r="A205" s="33" t="s">
        <v>134</v>
      </c>
      <c r="B205" s="33" t="s">
        <v>456</v>
      </c>
      <c r="C205" s="33">
        <v>3245.0099999999829</v>
      </c>
      <c r="D205" s="33">
        <v>1</v>
      </c>
      <c r="F205" s="33" t="str" cm="1">
        <f t="array" aca="1" ref="F205" ca="1">_xlfn.TEXTJOIN("", TRUE, IF(ISERR(MID(B205, ROW(INDIRECT("1"&amp;":"&amp;LEN(B205))), 1) * 1), MID(B205, ROW(INDIRECT("1"&amp;":"&amp;LEN(B205))), 1), ""))</f>
        <v>wo</v>
      </c>
    </row>
    <row r="206" spans="1:6">
      <c r="A206" s="33" t="s">
        <v>303</v>
      </c>
      <c r="B206" s="33" t="s">
        <v>457</v>
      </c>
      <c r="C206" s="33">
        <v>171706.1999999999</v>
      </c>
      <c r="D206" s="33">
        <v>2</v>
      </c>
      <c r="F206" s="33" t="str" cm="1">
        <f t="array" aca="1" ref="F206" ca="1">_xlfn.TEXTJOIN("", TRUE, IF(ISERR(MID(B206, ROW(INDIRECT("1"&amp;":"&amp;LEN(B206))), 1) * 1), MID(B206, ROW(INDIRECT("1"&amp;":"&amp;LEN(B206))), 1), ""))</f>
        <v>ofr</v>
      </c>
    </row>
    <row r="207" spans="1:6">
      <c r="A207" s="33" t="s">
        <v>131</v>
      </c>
      <c r="B207" s="33" t="s">
        <v>317</v>
      </c>
      <c r="C207" s="33">
        <v>13181645.44497977</v>
      </c>
      <c r="D207" s="33">
        <v>3553</v>
      </c>
      <c r="F207" s="33" t="str" cm="1">
        <f t="array" aca="1" ref="F207" ca="1">_xlfn.TEXTJOIN("", TRUE, IF(ISERR(MID(B207, ROW(INDIRECT("1"&amp;":"&amp;LEN(B207))), 1) * 1), MID(B207, ROW(INDIRECT("1"&amp;":"&amp;LEN(B207))), 1), ""))</f>
        <v>tt</v>
      </c>
    </row>
    <row r="208" spans="1:6">
      <c r="A208" s="33" t="s">
        <v>128</v>
      </c>
      <c r="B208" s="33" t="s">
        <v>458</v>
      </c>
      <c r="C208" s="33">
        <v>13522117.974151419</v>
      </c>
      <c r="D208" s="33">
        <v>216</v>
      </c>
      <c r="F208" s="33" t="str" cm="1">
        <f t="array" aca="1" ref="F208" ca="1">_xlfn.TEXTJOIN("", TRUE, IF(ISERR(MID(B208, ROW(INDIRECT("1"&amp;":"&amp;LEN(B208))), 1) * 1), MID(B208, ROW(INDIRECT("1"&amp;":"&amp;LEN(B208))), 1), ""))</f>
        <v>wgl</v>
      </c>
    </row>
    <row r="209" spans="1:6">
      <c r="A209" s="33" t="s">
        <v>128</v>
      </c>
      <c r="B209" s="33" t="s">
        <v>459</v>
      </c>
      <c r="C209" s="33">
        <v>15242696.97912902</v>
      </c>
      <c r="D209" s="33">
        <v>271</v>
      </c>
      <c r="F209" s="33" t="str" cm="1">
        <f t="array" aca="1" ref="F209" ca="1">_xlfn.TEXTJOIN("", TRUE, IF(ISERR(MID(B209, ROW(INDIRECT("1"&amp;":"&amp;LEN(B209))), 1) * 1), MID(B209, ROW(INDIRECT("1"&amp;":"&amp;LEN(B209))), 1), ""))</f>
        <v>hpk</v>
      </c>
    </row>
    <row r="210" spans="1:6">
      <c r="A210" s="33" t="s">
        <v>128</v>
      </c>
      <c r="B210" s="33" t="s">
        <v>460</v>
      </c>
      <c r="C210" s="33">
        <v>12222544.14231262</v>
      </c>
      <c r="D210" s="33">
        <v>437</v>
      </c>
      <c r="F210" s="33" t="str" cm="1">
        <f t="array" aca="1" ref="F210" ca="1">_xlfn.TEXTJOIN("", TRUE, IF(ISERR(MID(B210, ROW(INDIRECT("1"&amp;":"&amp;LEN(B210))), 1) * 1), MID(B210, ROW(INDIRECT("1"&amp;":"&amp;LEN(B210))), 1), ""))</f>
        <v>bwr</v>
      </c>
    </row>
    <row r="211" spans="1:6">
      <c r="A211" s="33" t="s">
        <v>287</v>
      </c>
      <c r="B211" s="33" t="s">
        <v>461</v>
      </c>
      <c r="C211" s="33">
        <v>19980.169999999609</v>
      </c>
      <c r="D211" s="33">
        <v>11</v>
      </c>
      <c r="F211" s="33" t="str" cm="1">
        <f t="array" aca="1" ref="F211" ca="1">_xlfn.TEXTJOIN("", TRUE, IF(ISERR(MID(B211, ROW(INDIRECT("1"&amp;":"&amp;LEN(B211))), 1) * 1), MID(B211, ROW(INDIRECT("1"&amp;":"&amp;LEN(B211))), 1), ""))</f>
        <v>nla</v>
      </c>
    </row>
    <row r="212" spans="1:6">
      <c r="A212" s="33" t="s">
        <v>134</v>
      </c>
      <c r="B212" s="33" t="s">
        <v>462</v>
      </c>
      <c r="C212" s="33">
        <v>9303.2599999999657</v>
      </c>
      <c r="D212" s="33">
        <v>1</v>
      </c>
      <c r="F212" s="33" t="str" cm="1">
        <f t="array" aca="1" ref="F212" ca="1">_xlfn.TEXTJOIN("", TRUE, IF(ISERR(MID(B212, ROW(INDIRECT("1"&amp;":"&amp;LEN(B212))), 1) * 1), MID(B212, ROW(INDIRECT("1"&amp;":"&amp;LEN(B212))), 1), ""))</f>
        <v>bwr</v>
      </c>
    </row>
    <row r="213" spans="1:6">
      <c r="B213" s="33" t="s">
        <v>463</v>
      </c>
      <c r="C213" s="33">
        <v>15962.879892472971</v>
      </c>
      <c r="D213" s="33">
        <v>36</v>
      </c>
      <c r="F213" s="33" t="str" cm="1">
        <f t="array" aca="1" ref="F213" ca="1">_xlfn.TEXTJOIN("", TRUE, IF(ISERR(MID(B213, ROW(INDIRECT("1"&amp;":"&amp;LEN(B213))), 1) * 1), MID(B213, ROW(INDIRECT("1"&amp;":"&amp;LEN(B213))), 1), ""))</f>
        <v>wgi</v>
      </c>
    </row>
    <row r="214" spans="1:6">
      <c r="A214" s="33" t="s">
        <v>131</v>
      </c>
      <c r="B214" s="33" t="s">
        <v>464</v>
      </c>
      <c r="C214" s="33">
        <v>18593732.56587686</v>
      </c>
      <c r="D214" s="33">
        <v>6830</v>
      </c>
      <c r="F214" s="33" t="str" cm="1">
        <f t="array" aca="1" ref="F214" ca="1">_xlfn.TEXTJOIN("", TRUE, IF(ISERR(MID(B214, ROW(INDIRECT("1"&amp;":"&amp;LEN(B214))), 1) * 1), MID(B214, ROW(INDIRECT("1"&amp;":"&amp;LEN(B214))), 1), ""))</f>
        <v>cln</v>
      </c>
    </row>
    <row r="215" spans="1:6">
      <c r="A215" s="33" t="s">
        <v>131</v>
      </c>
      <c r="B215" s="33" t="s">
        <v>465</v>
      </c>
      <c r="C215" s="33">
        <v>1879247.7046128931</v>
      </c>
      <c r="D215" s="33">
        <v>295</v>
      </c>
      <c r="F215" s="33" t="str" cm="1">
        <f t="array" aca="1" ref="F215" ca="1">_xlfn.TEXTJOIN("", TRUE, IF(ISERR(MID(B215, ROW(INDIRECT("1"&amp;":"&amp;LEN(B215))), 1) * 1), MID(B215, ROW(INDIRECT("1"&amp;":"&amp;LEN(B215))), 1), ""))</f>
        <v>lga</v>
      </c>
    </row>
    <row r="216" spans="1:6">
      <c r="A216" s="33" t="s">
        <v>131</v>
      </c>
      <c r="B216" s="33" t="s">
        <v>466</v>
      </c>
      <c r="C216" s="33">
        <v>108696.41860343479</v>
      </c>
      <c r="D216" s="33">
        <v>22</v>
      </c>
      <c r="F216" s="33" t="str" cm="1">
        <f t="array" aca="1" ref="F216" ca="1">_xlfn.TEXTJOIN("", TRUE, IF(ISERR(MID(B216, ROW(INDIRECT("1"&amp;":"&amp;LEN(B216))), 1) * 1), MID(B216, ROW(INDIRECT("1"&amp;":"&amp;LEN(B216))), 1), ""))</f>
        <v>cnr</v>
      </c>
    </row>
    <row r="217" spans="1:6">
      <c r="B217" s="33" t="s">
        <v>439</v>
      </c>
      <c r="C217" s="33">
        <v>112644.3660645159</v>
      </c>
      <c r="D217" s="33">
        <v>43</v>
      </c>
      <c r="F217" s="33" t="str" cm="1">
        <f t="array" aca="1" ref="F217" ca="1">_xlfn.TEXTJOIN("", TRUE, IF(ISERR(MID(B217, ROW(INDIRECT("1"&amp;":"&amp;LEN(B217))), 1) * 1), MID(B217, ROW(INDIRECT("1"&amp;":"&amp;LEN(B217))), 1), ""))</f>
        <v>wgl</v>
      </c>
    </row>
    <row r="218" spans="1:6">
      <c r="A218" s="33" t="s">
        <v>128</v>
      </c>
      <c r="B218" s="33" t="s">
        <v>467</v>
      </c>
      <c r="C218" s="33">
        <v>8203266.5202443851</v>
      </c>
      <c r="D218" s="33">
        <v>86</v>
      </c>
      <c r="F218" s="33" t="str" cm="1">
        <f t="array" aca="1" ref="F218" ca="1">_xlfn.TEXTJOIN("", TRUE, IF(ISERR(MID(B218, ROW(INDIRECT("1"&amp;":"&amp;LEN(B218))), 1) * 1), MID(B218, ROW(INDIRECT("1"&amp;":"&amp;LEN(B218))), 1), ""))</f>
        <v>cln</v>
      </c>
    </row>
    <row r="219" spans="1:6">
      <c r="A219" s="33" t="s">
        <v>287</v>
      </c>
      <c r="B219" s="33" t="s">
        <v>468</v>
      </c>
      <c r="C219" s="33">
        <v>100427.3499999987</v>
      </c>
      <c r="D219" s="33">
        <v>34</v>
      </c>
      <c r="F219" s="33" t="str" cm="1">
        <f t="array" aca="1" ref="F219" ca="1">_xlfn.TEXTJOIN("", TRUE, IF(ISERR(MID(B219, ROW(INDIRECT("1"&amp;":"&amp;LEN(B219))), 1) * 1), MID(B219, ROW(INDIRECT("1"&amp;":"&amp;LEN(B219))), 1), ""))</f>
        <v>ofr</v>
      </c>
    </row>
    <row r="220" spans="1:6">
      <c r="A220" s="33" t="s">
        <v>131</v>
      </c>
      <c r="B220" s="33" t="s">
        <v>469</v>
      </c>
      <c r="C220" s="33">
        <v>10021102.82311821</v>
      </c>
      <c r="D220" s="33">
        <v>2473</v>
      </c>
      <c r="F220" s="33" t="str" cm="1">
        <f t="array" aca="1" ref="F220" ca="1">_xlfn.TEXTJOIN("", TRUE, IF(ISERR(MID(B220, ROW(INDIRECT("1"&amp;":"&amp;LEN(B220))), 1) * 1), MID(B220, ROW(INDIRECT("1"&amp;":"&amp;LEN(B220))), 1), ""))</f>
        <v>drn</v>
      </c>
    </row>
    <row r="221" spans="1:6">
      <c r="A221" s="33" t="s">
        <v>128</v>
      </c>
      <c r="B221" s="33" t="s">
        <v>319</v>
      </c>
      <c r="C221" s="33">
        <v>1940881.6506666651</v>
      </c>
      <c r="D221" s="33">
        <v>53</v>
      </c>
      <c r="F221" s="33" t="str" cm="1">
        <f t="array" aca="1" ref="F221" ca="1">_xlfn.TEXTJOIN("", TRUE, IF(ISERR(MID(B221, ROW(INDIRECT("1"&amp;":"&amp;LEN(B221))), 1) * 1), MID(B221, ROW(INDIRECT("1"&amp;":"&amp;LEN(B221))), 1), ""))</f>
        <v>cyn</v>
      </c>
    </row>
    <row r="222" spans="1:6">
      <c r="A222" s="33" t="s">
        <v>287</v>
      </c>
      <c r="B222" s="33" t="s">
        <v>335</v>
      </c>
      <c r="C222" s="33">
        <v>34534.299999999392</v>
      </c>
      <c r="D222" s="33">
        <v>19</v>
      </c>
      <c r="F222" s="33" t="str" cm="1">
        <f t="array" aca="1" ref="F222" ca="1">_xlfn.TEXTJOIN("", TRUE, IF(ISERR(MID(B222, ROW(INDIRECT("1"&amp;":"&amp;LEN(B222))), 1) * 1), MID(B222, ROW(INDIRECT("1"&amp;":"&amp;LEN(B222))), 1), ""))</f>
        <v>ldl</v>
      </c>
    </row>
    <row r="223" spans="1:6">
      <c r="A223" s="33" t="s">
        <v>128</v>
      </c>
      <c r="B223" s="33" t="s">
        <v>457</v>
      </c>
      <c r="C223" s="33">
        <v>9302944.2986822594</v>
      </c>
      <c r="D223" s="33">
        <v>197</v>
      </c>
      <c r="F223" s="33" t="str" cm="1">
        <f t="array" aca="1" ref="F223" ca="1">_xlfn.TEXTJOIN("", TRUE, IF(ISERR(MID(B223, ROW(INDIRECT("1"&amp;":"&amp;LEN(B223))), 1) * 1), MID(B223, ROW(INDIRECT("1"&amp;":"&amp;LEN(B223))), 1), ""))</f>
        <v>ofr</v>
      </c>
    </row>
    <row r="224" spans="1:6">
      <c r="B224" s="33" t="s">
        <v>470</v>
      </c>
      <c r="C224" s="33">
        <v>58538.648387096597</v>
      </c>
      <c r="D224" s="33">
        <v>32</v>
      </c>
      <c r="F224" s="33" t="str" cm="1">
        <f t="array" aca="1" ref="F224" ca="1">_xlfn.TEXTJOIN("", TRUE, IF(ISERR(MID(B224, ROW(INDIRECT("1"&amp;":"&amp;LEN(B224))), 1) * 1), MID(B224, ROW(INDIRECT("1"&amp;":"&amp;LEN(B224))), 1), ""))</f>
        <v>wots</v>
      </c>
    </row>
    <row r="225" spans="1:6">
      <c r="B225" s="33" t="s">
        <v>471</v>
      </c>
      <c r="C225" s="33">
        <v>23360.080833333192</v>
      </c>
      <c r="D225" s="33">
        <v>24</v>
      </c>
      <c r="F225" s="33" t="str" cm="1">
        <f t="array" aca="1" ref="F225" ca="1">_xlfn.TEXTJOIN("", TRUE, IF(ISERR(MID(B225, ROW(INDIRECT("1"&amp;":"&amp;LEN(B225))), 1) * 1), MID(B225, ROW(INDIRECT("1"&amp;":"&amp;LEN(B225))), 1), ""))</f>
        <v>cpk</v>
      </c>
    </row>
    <row r="226" spans="1:6">
      <c r="A226" s="33" t="s">
        <v>287</v>
      </c>
      <c r="B226" s="33" t="s">
        <v>472</v>
      </c>
      <c r="C226" s="33">
        <v>4587.860645161004</v>
      </c>
      <c r="D226" s="33">
        <v>9</v>
      </c>
      <c r="F226" s="33" t="str" cm="1">
        <f t="array" aca="1" ref="F226" ca="1">_xlfn.TEXTJOIN("", TRUE, IF(ISERR(MID(B226, ROW(INDIRECT("1"&amp;":"&amp;LEN(B226))), 1) * 1), MID(B226, ROW(INDIRECT("1"&amp;":"&amp;LEN(B226))), 1), ""))</f>
        <v>cln</v>
      </c>
    </row>
    <row r="227" spans="1:6">
      <c r="B227" s="33" t="s">
        <v>418</v>
      </c>
      <c r="C227" s="33">
        <v>51811.399999999943</v>
      </c>
      <c r="D227" s="33">
        <v>11</v>
      </c>
      <c r="F227" s="33" t="str" cm="1">
        <f t="array" aca="1" ref="F227" ca="1">_xlfn.TEXTJOIN("", TRUE, IF(ISERR(MID(B227, ROW(INDIRECT("1"&amp;":"&amp;LEN(B227))), 1) * 1), MID(B227, ROW(INDIRECT("1"&amp;":"&amp;LEN(B227))), 1), ""))</f>
        <v>wt</v>
      </c>
    </row>
    <row r="228" spans="1:6">
      <c r="A228" s="33" t="s">
        <v>128</v>
      </c>
      <c r="B228" s="33" t="s">
        <v>473</v>
      </c>
      <c r="C228" s="33">
        <v>26841528</v>
      </c>
      <c r="D228" s="33">
        <v>1</v>
      </c>
      <c r="F228" s="33" t="str" cm="1">
        <f t="array" aca="1" ref="F228" ca="1">_xlfn.TEXTJOIN("", TRUE, IF(ISERR(MID(B228, ROW(INDIRECT("1"&amp;":"&amp;LEN(B228))), 1) * 1), MID(B228, ROW(INDIRECT("1"&amp;":"&amp;LEN(B228))), 1), ""))</f>
        <v>epg</v>
      </c>
    </row>
    <row r="229" spans="1:6">
      <c r="A229" s="33" t="s">
        <v>134</v>
      </c>
      <c r="B229" s="33" t="s">
        <v>378</v>
      </c>
      <c r="C229" s="33">
        <v>329138.50310203817</v>
      </c>
      <c r="D229" s="33">
        <v>52</v>
      </c>
      <c r="F229" s="33" t="str" cm="1">
        <f t="array" aca="1" ref="F229" ca="1">_xlfn.TEXTJOIN("", TRUE, IF(ISERR(MID(B229, ROW(INDIRECT("1"&amp;":"&amp;LEN(B229))), 1) * 1), MID(B229, ROW(INDIRECT("1"&amp;":"&amp;LEN(B229))), 1), ""))</f>
        <v>drn</v>
      </c>
    </row>
    <row r="230" spans="1:6">
      <c r="B230" s="33" t="s">
        <v>474</v>
      </c>
      <c r="C230" s="33">
        <v>16838.309999999899</v>
      </c>
      <c r="D230" s="33">
        <v>22</v>
      </c>
      <c r="F230" s="33" t="str" cm="1">
        <f t="array" aca="1" ref="F230" ca="1">_xlfn.TEXTJOIN("", TRUE, IF(ISERR(MID(B230, ROW(INDIRECT("1"&amp;":"&amp;LEN(B230))), 1) * 1), MID(B230, ROW(INDIRECT("1"&amp;":"&amp;LEN(B230))), 1), ""))</f>
        <v>mfa</v>
      </c>
    </row>
    <row r="231" spans="1:6">
      <c r="A231" s="33" t="s">
        <v>128</v>
      </c>
      <c r="B231" s="33" t="s">
        <v>404</v>
      </c>
      <c r="C231" s="33">
        <v>4055727.3403555229</v>
      </c>
      <c r="D231" s="33">
        <v>158</v>
      </c>
      <c r="F231" s="33" t="str" cm="1">
        <f t="array" aca="1" ref="F231" ca="1">_xlfn.TEXTJOIN("", TRUE, IF(ISERR(MID(B231, ROW(INDIRECT("1"&amp;":"&amp;LEN(B231))), 1) * 1), MID(B231, ROW(INDIRECT("1"&amp;":"&amp;LEN(B231))), 1), ""))</f>
        <v>bra</v>
      </c>
    </row>
    <row r="232" spans="1:6">
      <c r="A232" s="33" t="s">
        <v>128</v>
      </c>
      <c r="B232" s="33" t="s">
        <v>475</v>
      </c>
      <c r="C232" s="33">
        <v>14974774.554872841</v>
      </c>
      <c r="D232" s="33">
        <v>258</v>
      </c>
      <c r="F232" s="33" t="str" cm="1">
        <f t="array" aca="1" ref="F232" ca="1">_xlfn.TEXTJOIN("", TRUE, IF(ISERR(MID(B232, ROW(INDIRECT("1"&amp;":"&amp;LEN(B232))), 1) * 1), MID(B232, ROW(INDIRECT("1"&amp;":"&amp;LEN(B232))), 1), ""))</f>
        <v>cpk</v>
      </c>
    </row>
    <row r="233" spans="1:6">
      <c r="A233" s="33" t="s">
        <v>135</v>
      </c>
      <c r="B233" s="33" t="s">
        <v>476</v>
      </c>
      <c r="C233" s="33">
        <v>335981.96666666609</v>
      </c>
      <c r="D233" s="33">
        <v>19</v>
      </c>
      <c r="F233" s="33" t="str" cm="1">
        <f t="array" aca="1" ref="F233" ca="1">_xlfn.TEXTJOIN("", TRUE, IF(ISERR(MID(B233, ROW(INDIRECT("1"&amp;":"&amp;LEN(B233))), 1) * 1), MID(B233, ROW(INDIRECT("1"&amp;":"&amp;LEN(B233))), 1), ""))</f>
        <v>myt</v>
      </c>
    </row>
    <row r="234" spans="1:6">
      <c r="A234" s="33" t="s">
        <v>134</v>
      </c>
      <c r="B234" s="33" t="s">
        <v>438</v>
      </c>
      <c r="C234" s="33">
        <v>139044.46999999951</v>
      </c>
      <c r="D234" s="33">
        <v>14</v>
      </c>
      <c r="F234" s="33" t="str" cm="1">
        <f t="array" aca="1" ref="F234" ca="1">_xlfn.TEXTJOIN("", TRUE, IF(ISERR(MID(B234, ROW(INDIRECT("1"&amp;":"&amp;LEN(B234))), 1) * 1), MID(B234, ROW(INDIRECT("1"&amp;":"&amp;LEN(B234))), 1), ""))</f>
        <v>nrn</v>
      </c>
    </row>
    <row r="235" spans="1:6">
      <c r="B235" s="33" t="s">
        <v>433</v>
      </c>
      <c r="C235" s="33">
        <v>22324.849999999951</v>
      </c>
      <c r="D235" s="33">
        <v>13</v>
      </c>
      <c r="F235" s="33" t="str" cm="1">
        <f t="array" aca="1" ref="F235" ca="1">_xlfn.TEXTJOIN("", TRUE, IF(ISERR(MID(B235, ROW(INDIRECT("1"&amp;":"&amp;LEN(B235))), 1) * 1), MID(B235, ROW(INDIRECT("1"&amp;":"&amp;LEN(B235))), 1), ""))</f>
        <v>wt</v>
      </c>
    </row>
    <row r="236" spans="1:6">
      <c r="A236" s="33" t="s">
        <v>135</v>
      </c>
      <c r="B236" s="33" t="s">
        <v>313</v>
      </c>
      <c r="C236" s="33">
        <v>139940.32999999961</v>
      </c>
      <c r="D236" s="33">
        <v>14</v>
      </c>
      <c r="F236" s="33" t="str" cm="1">
        <f t="array" aca="1" ref="F236" ca="1">_xlfn.TEXTJOIN("", TRUE, IF(ISERR(MID(B236, ROW(INDIRECT("1"&amp;":"&amp;LEN(B236))), 1) * 1), MID(B236, ROW(INDIRECT("1"&amp;":"&amp;LEN(B236))), 1), ""))</f>
        <v>mfa</v>
      </c>
    </row>
    <row r="237" spans="1:6">
      <c r="A237" s="33" t="s">
        <v>134</v>
      </c>
      <c r="B237" s="33" t="s">
        <v>362</v>
      </c>
      <c r="C237" s="33">
        <v>2634438.6357317502</v>
      </c>
      <c r="D237" s="33">
        <v>233</v>
      </c>
      <c r="F237" s="33" t="str" cm="1">
        <f t="array" aca="1" ref="F237" ca="1">_xlfn.TEXTJOIN("", TRUE, IF(ISERR(MID(B237, ROW(INDIRECT("1"&amp;":"&amp;LEN(B237))), 1) * 1), MID(B237, ROW(INDIRECT("1"&amp;":"&amp;LEN(B237))), 1), ""))</f>
        <v>wyk</v>
      </c>
    </row>
    <row r="238" spans="1:6">
      <c r="A238" s="33" t="s">
        <v>131</v>
      </c>
      <c r="B238" s="33" t="s">
        <v>477</v>
      </c>
      <c r="C238" s="33">
        <v>3653084.6682250211</v>
      </c>
      <c r="D238" s="33">
        <v>932</v>
      </c>
      <c r="F238" s="33" t="str" cm="1">
        <f t="array" aca="1" ref="F238" ca="1">_xlfn.TEXTJOIN("", TRUE, IF(ISERR(MID(B238, ROW(INDIRECT("1"&amp;":"&amp;LEN(B238))), 1) * 1), MID(B238, ROW(INDIRECT("1"&amp;":"&amp;LEN(B238))), 1), ""))</f>
        <v>epg</v>
      </c>
    </row>
    <row r="239" spans="1:6">
      <c r="A239" s="33" t="s">
        <v>128</v>
      </c>
      <c r="B239" s="33" t="s">
        <v>478</v>
      </c>
      <c r="C239" s="33">
        <v>2525258.7099999981</v>
      </c>
      <c r="D239" s="33">
        <v>85</v>
      </c>
      <c r="F239" s="33" t="str" cm="1">
        <f t="array" aca="1" ref="F239" ca="1">_xlfn.TEXTJOIN("", TRUE, IF(ISERR(MID(B239, ROW(INDIRECT("1"&amp;":"&amp;LEN(B239))), 1) * 1), MID(B239, ROW(INDIRECT("1"&amp;":"&amp;LEN(B239))), 1), ""))</f>
        <v>tgn</v>
      </c>
    </row>
    <row r="240" spans="1:6">
      <c r="B240" s="33" t="s">
        <v>328</v>
      </c>
      <c r="C240" s="33">
        <v>22551.00624999986</v>
      </c>
      <c r="D240" s="33">
        <v>37</v>
      </c>
      <c r="F240" s="33" t="str" cm="1">
        <f t="array" aca="1" ref="F240" ca="1">_xlfn.TEXTJOIN("", TRUE, IF(ISERR(MID(B240, ROW(INDIRECT("1"&amp;":"&amp;LEN(B240))), 1) * 1), MID(B240, ROW(INDIRECT("1"&amp;":"&amp;LEN(B240))), 1), ""))</f>
        <v>wt</v>
      </c>
    </row>
    <row r="241" spans="1:6">
      <c r="B241" s="33" t="s">
        <v>355</v>
      </c>
      <c r="C241" s="33">
        <v>10533.27999999997</v>
      </c>
      <c r="D241" s="33">
        <v>7</v>
      </c>
      <c r="F241" s="33" t="str" cm="1">
        <f t="array" aca="1" ref="F241" ca="1">_xlfn.TEXTJOIN("", TRUE, IF(ISERR(MID(B241, ROW(INDIRECT("1"&amp;":"&amp;LEN(B241))), 1) * 1), MID(B241, ROW(INDIRECT("1"&amp;":"&amp;LEN(B241))), 1), ""))</f>
        <v>cyn</v>
      </c>
    </row>
    <row r="242" spans="1:6">
      <c r="A242" s="33" t="s">
        <v>135</v>
      </c>
      <c r="B242" s="33" t="s">
        <v>346</v>
      </c>
      <c r="C242" s="33">
        <v>259435.93999999989</v>
      </c>
      <c r="D242" s="33">
        <v>2</v>
      </c>
      <c r="F242" s="33" t="str" cm="1">
        <f t="array" aca="1" ref="F242" ca="1">_xlfn.TEXTJOIN("", TRUE, IF(ISERR(MID(B242, ROW(INDIRECT("1"&amp;":"&amp;LEN(B242))), 1) * 1), MID(B242, ROW(INDIRECT("1"&amp;":"&amp;LEN(B242))), 1), ""))</f>
        <v>fgy</v>
      </c>
    </row>
    <row r="243" spans="1:6">
      <c r="A243" s="33" t="s">
        <v>131</v>
      </c>
      <c r="B243" s="33" t="s">
        <v>467</v>
      </c>
      <c r="C243" s="33">
        <v>23908773.021580331</v>
      </c>
      <c r="D243" s="33">
        <v>6775</v>
      </c>
      <c r="F243" s="33" t="str" cm="1">
        <f t="array" aca="1" ref="F243" ca="1">_xlfn.TEXTJOIN("", TRUE, IF(ISERR(MID(B243, ROW(INDIRECT("1"&amp;":"&amp;LEN(B243))), 1) * 1), MID(B243, ROW(INDIRECT("1"&amp;":"&amp;LEN(B243))), 1), ""))</f>
        <v>cln</v>
      </c>
    </row>
    <row r="244" spans="1:6">
      <c r="A244" s="33" t="s">
        <v>128</v>
      </c>
      <c r="B244" s="33" t="s">
        <v>308</v>
      </c>
      <c r="C244" s="33">
        <v>9042592.219710717</v>
      </c>
      <c r="D244" s="33">
        <v>210</v>
      </c>
      <c r="F244" s="33" t="str" cm="1">
        <f t="array" aca="1" ref="F244" ca="1">_xlfn.TEXTJOIN("", TRUE, IF(ISERR(MID(B244, ROW(INDIRECT("1"&amp;":"&amp;LEN(B244))), 1) * 1), MID(B244, ROW(INDIRECT("1"&amp;":"&amp;LEN(B244))), 1), ""))</f>
        <v>brt</v>
      </c>
    </row>
    <row r="245" spans="1:6">
      <c r="A245" s="33" t="s">
        <v>128</v>
      </c>
      <c r="B245" s="33" t="s">
        <v>479</v>
      </c>
      <c r="C245" s="33">
        <v>7526054.6961340159</v>
      </c>
      <c r="D245" s="33">
        <v>146</v>
      </c>
      <c r="F245" s="33" t="str" cm="1">
        <f t="array" aca="1" ref="F245" ca="1">_xlfn.TEXTJOIN("", TRUE, IF(ISERR(MID(B245, ROW(INDIRECT("1"&amp;":"&amp;LEN(B245))), 1) * 1), MID(B245, ROW(INDIRECT("1"&amp;":"&amp;LEN(B245))), 1), ""))</f>
        <v>rwt</v>
      </c>
    </row>
    <row r="246" spans="1:6">
      <c r="A246" s="33" t="s">
        <v>134</v>
      </c>
      <c r="B246" s="33" t="s">
        <v>474</v>
      </c>
      <c r="C246" s="33">
        <v>218040.8355172404</v>
      </c>
      <c r="D246" s="33">
        <v>21</v>
      </c>
      <c r="F246" s="33" t="str" cm="1">
        <f t="array" aca="1" ref="F246" ca="1">_xlfn.TEXTJOIN("", TRUE, IF(ISERR(MID(B246, ROW(INDIRECT("1"&amp;":"&amp;LEN(B246))), 1) * 1), MID(B246, ROW(INDIRECT("1"&amp;":"&amp;LEN(B246))), 1), ""))</f>
        <v>mfa</v>
      </c>
    </row>
    <row r="247" spans="1:6">
      <c r="A247" s="33" t="s">
        <v>128</v>
      </c>
      <c r="B247" s="33" t="s">
        <v>480</v>
      </c>
      <c r="C247" s="33">
        <v>3248277.4443333331</v>
      </c>
      <c r="D247" s="33">
        <v>37</v>
      </c>
      <c r="F247" s="33" t="str" cm="1">
        <f t="array" aca="1" ref="F247" ca="1">_xlfn.TEXTJOIN("", TRUE, IF(ISERR(MID(B247, ROW(INDIRECT("1"&amp;":"&amp;LEN(B247))), 1) * 1), MID(B247, ROW(INDIRECT("1"&amp;":"&amp;LEN(B247))), 1), ""))</f>
        <v>cln</v>
      </c>
    </row>
    <row r="248" spans="1:6">
      <c r="A248" s="33" t="s">
        <v>287</v>
      </c>
      <c r="B248" s="33" t="s">
        <v>296</v>
      </c>
      <c r="C248" s="33">
        <v>22970.79999999969</v>
      </c>
      <c r="D248" s="33">
        <v>8</v>
      </c>
      <c r="F248" s="33" t="str" cm="1">
        <f t="array" aca="1" ref="F248" ca="1">_xlfn.TEXTJOIN("", TRUE, IF(ISERR(MID(B248, ROW(INDIRECT("1"&amp;":"&amp;LEN(B248))), 1) * 1), MID(B248, ROW(INDIRECT("1"&amp;":"&amp;LEN(B248))), 1), ""))</f>
        <v>bdl</v>
      </c>
    </row>
    <row r="249" spans="1:6">
      <c r="A249" s="33" t="s">
        <v>128</v>
      </c>
      <c r="B249" s="33" t="s">
        <v>481</v>
      </c>
      <c r="C249" s="33">
        <v>74427.590967741882</v>
      </c>
      <c r="D249" s="33">
        <v>4</v>
      </c>
      <c r="F249" s="33" t="str" cm="1">
        <f t="array" aca="1" ref="F249" ca="1">_xlfn.TEXTJOIN("", TRUE, IF(ISERR(MID(B249, ROW(INDIRECT("1"&amp;":"&amp;LEN(B249))), 1) * 1), MID(B249, ROW(INDIRECT("1"&amp;":"&amp;LEN(B249))), 1), ""))</f>
        <v>fgy</v>
      </c>
    </row>
    <row r="250" spans="1:6">
      <c r="A250" s="33" t="s">
        <v>131</v>
      </c>
      <c r="B250" s="33" t="s">
        <v>482</v>
      </c>
      <c r="C250" s="33">
        <v>8188909.2298354805</v>
      </c>
      <c r="D250" s="33">
        <v>1700</v>
      </c>
      <c r="F250" s="33" t="str" cm="1">
        <f t="array" aca="1" ref="F250" ca="1">_xlfn.TEXTJOIN("", TRUE, IF(ISERR(MID(B250, ROW(INDIRECT("1"&amp;":"&amp;LEN(B250))), 1) * 1), MID(B250, ROW(INDIRECT("1"&amp;":"&amp;LEN(B250))), 1), ""))</f>
        <v>mwl</v>
      </c>
    </row>
    <row r="251" spans="1:6">
      <c r="A251" s="33" t="s">
        <v>135</v>
      </c>
      <c r="B251" s="33" t="s">
        <v>483</v>
      </c>
      <c r="C251" s="33">
        <v>612177.98235294083</v>
      </c>
      <c r="D251" s="33">
        <v>16</v>
      </c>
      <c r="F251" s="33" t="str" cm="1">
        <f t="array" aca="1" ref="F251" ca="1">_xlfn.TEXTJOIN("", TRUE, IF(ISERR(MID(B251, ROW(INDIRECT("1"&amp;":"&amp;LEN(B251))), 1) * 1), MID(B251, ROW(INDIRECT("1"&amp;":"&amp;LEN(B251))), 1), ""))</f>
        <v>moe</v>
      </c>
    </row>
    <row r="252" spans="1:6">
      <c r="A252" s="33" t="s">
        <v>128</v>
      </c>
      <c r="B252" s="33" t="s">
        <v>484</v>
      </c>
      <c r="C252" s="33">
        <v>24970154.349119399</v>
      </c>
      <c r="D252" s="33">
        <v>341</v>
      </c>
      <c r="F252" s="33" t="str" cm="1">
        <f t="array" aca="1" ref="F252" ca="1">_xlfn.TEXTJOIN("", TRUE, IF(ISERR(MID(B252, ROW(INDIRECT("1"&amp;":"&amp;LEN(B252))), 1) * 1), MID(B252, ROW(INDIRECT("1"&amp;":"&amp;LEN(B252))), 1), ""))</f>
        <v>tt</v>
      </c>
    </row>
    <row r="253" spans="1:6">
      <c r="A253" s="33" t="s">
        <v>135</v>
      </c>
      <c r="B253" s="33" t="s">
        <v>462</v>
      </c>
      <c r="C253" s="33">
        <v>4118148.798738495</v>
      </c>
      <c r="D253" s="33">
        <v>125</v>
      </c>
      <c r="F253" s="33" t="str" cm="1">
        <f t="array" aca="1" ref="F253" ca="1">_xlfn.TEXTJOIN("", TRUE, IF(ISERR(MID(B253, ROW(INDIRECT("1"&amp;":"&amp;LEN(B253))), 1) * 1), MID(B253, ROW(INDIRECT("1"&amp;":"&amp;LEN(B253))), 1), ""))</f>
        <v>bwr</v>
      </c>
    </row>
    <row r="254" spans="1:6">
      <c r="A254" s="33" t="s">
        <v>131</v>
      </c>
      <c r="B254" s="33" t="s">
        <v>485</v>
      </c>
      <c r="C254" s="33">
        <v>2791200.4314833251</v>
      </c>
      <c r="D254" s="33">
        <v>357</v>
      </c>
      <c r="F254" s="33" t="str" cm="1">
        <f t="array" aca="1" ref="F254" ca="1">_xlfn.TEXTJOIN("", TRUE, IF(ISERR(MID(B254, ROW(INDIRECT("1"&amp;":"&amp;LEN(B254))), 1) * 1), MID(B254, ROW(INDIRECT("1"&amp;":"&amp;LEN(B254))), 1), ""))</f>
        <v>moe</v>
      </c>
    </row>
    <row r="255" spans="1:6">
      <c r="A255" s="33" t="s">
        <v>134</v>
      </c>
      <c r="B255" s="33" t="s">
        <v>486</v>
      </c>
      <c r="C255" s="33">
        <v>694188.33777953708</v>
      </c>
      <c r="D255" s="33">
        <v>94</v>
      </c>
      <c r="F255" s="33" t="str" cm="1">
        <f t="array" aca="1" ref="F255" ca="1">_xlfn.TEXTJOIN("", TRUE, IF(ISERR(MID(B255, ROW(INDIRECT("1"&amp;":"&amp;LEN(B255))), 1) * 1), MID(B255, ROW(INDIRECT("1"&amp;":"&amp;LEN(B255))), 1), ""))</f>
        <v>wyk</v>
      </c>
    </row>
    <row r="256" spans="1:6">
      <c r="A256" s="33" t="s">
        <v>287</v>
      </c>
      <c r="B256" s="33" t="s">
        <v>487</v>
      </c>
      <c r="C256" s="33">
        <v>36996.259999999587</v>
      </c>
      <c r="D256" s="33">
        <v>12</v>
      </c>
      <c r="F256" s="33" t="str" cm="1">
        <f t="array" aca="1" ref="F256" ca="1">_xlfn.TEXTJOIN("", TRUE, IF(ISERR(MID(B256, ROW(INDIRECT("1"&amp;":"&amp;LEN(B256))), 1) * 1), MID(B256, ROW(INDIRECT("1"&amp;":"&amp;LEN(B256))), 1), ""))</f>
        <v>wo</v>
      </c>
    </row>
    <row r="257" spans="1:6">
      <c r="A257" s="33" t="s">
        <v>131</v>
      </c>
      <c r="B257" s="33" t="s">
        <v>488</v>
      </c>
      <c r="C257" s="33">
        <v>6470560.8910789946</v>
      </c>
      <c r="D257" s="33">
        <v>1572</v>
      </c>
      <c r="F257" s="33" t="str" cm="1">
        <f t="array" aca="1" ref="F257" ca="1">_xlfn.TEXTJOIN("", TRUE, IF(ISERR(MID(B257, ROW(INDIRECT("1"&amp;":"&amp;LEN(B257))), 1) * 1), MID(B257, ROW(INDIRECT("1"&amp;":"&amp;LEN(B257))), 1), ""))</f>
        <v>bra</v>
      </c>
    </row>
    <row r="258" spans="1:6">
      <c r="A258" s="33" t="s">
        <v>131</v>
      </c>
      <c r="B258" s="33" t="s">
        <v>484</v>
      </c>
      <c r="C258" s="33">
        <v>39398.919999999773</v>
      </c>
      <c r="D258" s="33">
        <v>9</v>
      </c>
      <c r="F258" s="33" t="str" cm="1">
        <f t="array" aca="1" ref="F258" ca="1">_xlfn.TEXTJOIN("", TRUE, IF(ISERR(MID(B258, ROW(INDIRECT("1"&amp;":"&amp;LEN(B258))), 1) * 1), MID(B258, ROW(INDIRECT("1"&amp;":"&amp;LEN(B258))), 1), ""))</f>
        <v>tt</v>
      </c>
    </row>
    <row r="259" spans="1:6">
      <c r="A259" s="33" t="s">
        <v>134</v>
      </c>
      <c r="B259" s="33" t="s">
        <v>489</v>
      </c>
      <c r="C259" s="33">
        <v>15821.909999999871</v>
      </c>
      <c r="D259" s="33">
        <v>5</v>
      </c>
      <c r="F259" s="33" t="str" cm="1">
        <f t="array" aca="1" ref="F259" ca="1">_xlfn.TEXTJOIN("", TRUE, IF(ISERR(MID(B259, ROW(INDIRECT("1"&amp;":"&amp;LEN(B259))), 1) * 1), MID(B259, ROW(INDIRECT("1"&amp;":"&amp;LEN(B259))), 1), ""))</f>
        <v>epg</v>
      </c>
    </row>
    <row r="260" spans="1:6">
      <c r="A260" s="33" t="s">
        <v>135</v>
      </c>
      <c r="B260" s="33" t="s">
        <v>490</v>
      </c>
      <c r="C260" s="33">
        <v>6582.3799999999537</v>
      </c>
      <c r="D260" s="33">
        <v>2</v>
      </c>
      <c r="F260" s="33" t="str" cm="1">
        <f t="array" aca="1" ref="F260" ca="1">_xlfn.TEXTJOIN("", TRUE, IF(ISERR(MID(B260, ROW(INDIRECT("1"&amp;":"&amp;LEN(B260))), 1) * 1), MID(B260, ROW(INDIRECT("1"&amp;":"&amp;LEN(B260))), 1), ""))</f>
        <v>yn</v>
      </c>
    </row>
    <row r="261" spans="1:6">
      <c r="A261" s="33" t="s">
        <v>287</v>
      </c>
      <c r="B261" s="33" t="s">
        <v>407</v>
      </c>
      <c r="C261" s="33">
        <v>749.22999999995159</v>
      </c>
      <c r="D261" s="33">
        <v>1</v>
      </c>
      <c r="F261" s="33" t="str" cm="1">
        <f t="array" aca="1" ref="F261" ca="1">_xlfn.TEXTJOIN("", TRUE, IF(ISERR(MID(B261, ROW(INDIRECT("1"&amp;":"&amp;LEN(B261))), 1) * 1), MID(B261, ROW(INDIRECT("1"&amp;":"&amp;LEN(B261))), 1), ""))</f>
        <v>bwa</v>
      </c>
    </row>
    <row r="262" spans="1:6">
      <c r="A262" s="33" t="s">
        <v>134</v>
      </c>
      <c r="B262" s="33" t="s">
        <v>336</v>
      </c>
      <c r="C262" s="33">
        <v>1461316.559999998</v>
      </c>
      <c r="D262" s="33">
        <v>213</v>
      </c>
      <c r="F262" s="33" t="str" cm="1">
        <f t="array" aca="1" ref="F262" ca="1">_xlfn.TEXTJOIN("", TRUE, IF(ISERR(MID(B262, ROW(INDIRECT("1"&amp;":"&amp;LEN(B262))), 1) * 1), MID(B262, ROW(INDIRECT("1"&amp;":"&amp;LEN(B262))), 1), ""))</f>
        <v>sle</v>
      </c>
    </row>
    <row r="263" spans="1:6">
      <c r="A263" s="33" t="s">
        <v>128</v>
      </c>
      <c r="B263" s="33" t="s">
        <v>491</v>
      </c>
      <c r="C263" s="33">
        <v>4127340.597076958</v>
      </c>
      <c r="D263" s="33">
        <v>198</v>
      </c>
      <c r="F263" s="33" t="str" cm="1">
        <f t="array" aca="1" ref="F263" ca="1">_xlfn.TEXTJOIN("", TRUE, IF(ISERR(MID(B263, ROW(INDIRECT("1"&amp;":"&amp;LEN(B263))), 1) * 1), MID(B263, ROW(INDIRECT("1"&amp;":"&amp;LEN(B263))), 1), ""))</f>
        <v>cpk</v>
      </c>
    </row>
    <row r="264" spans="1:6">
      <c r="A264" s="33" t="s">
        <v>135</v>
      </c>
      <c r="B264" s="33" t="s">
        <v>334</v>
      </c>
      <c r="C264" s="33">
        <v>1064067.7426460481</v>
      </c>
      <c r="D264" s="33">
        <v>16</v>
      </c>
      <c r="F264" s="33" t="str" cm="1">
        <f t="array" aca="1" ref="F264" ca="1">_xlfn.TEXTJOIN("", TRUE, IF(ISERR(MID(B264, ROW(INDIRECT("1"&amp;":"&amp;LEN(B264))), 1) * 1), MID(B264, ROW(INDIRECT("1"&amp;":"&amp;LEN(B264))), 1), ""))</f>
        <v>ldl</v>
      </c>
    </row>
    <row r="265" spans="1:6">
      <c r="B265" s="33" t="s">
        <v>394</v>
      </c>
      <c r="C265" s="33">
        <v>62105.331249999937</v>
      </c>
      <c r="D265" s="33">
        <v>18</v>
      </c>
      <c r="F265" s="33" t="str" cm="1">
        <f t="array" aca="1" ref="F265" ca="1">_xlfn.TEXTJOIN("", TRUE, IF(ISERR(MID(B265, ROW(INDIRECT("1"&amp;":"&amp;LEN(B265))), 1) * 1), MID(B265, ROW(INDIRECT("1"&amp;":"&amp;LEN(B265))), 1), ""))</f>
        <v>rwt</v>
      </c>
    </row>
    <row r="266" spans="1:6">
      <c r="A266" s="33" t="s">
        <v>303</v>
      </c>
      <c r="B266" s="33" t="s">
        <v>492</v>
      </c>
      <c r="C266" s="33">
        <v>14513.84999999996</v>
      </c>
      <c r="D266" s="33">
        <v>1</v>
      </c>
      <c r="F266" s="33" t="str" cm="1">
        <f t="array" aca="1" ref="F266" ca="1">_xlfn.TEXTJOIN("", TRUE, IF(ISERR(MID(B266, ROW(INDIRECT("1"&amp;":"&amp;LEN(B266))), 1) * 1), MID(B266, ROW(INDIRECT("1"&amp;":"&amp;LEN(B266))), 1), ""))</f>
        <v>hpk</v>
      </c>
    </row>
    <row r="267" spans="1:6">
      <c r="A267" s="33" t="s">
        <v>131</v>
      </c>
      <c r="B267" s="33" t="s">
        <v>493</v>
      </c>
      <c r="C267" s="33">
        <v>940238.18999999587</v>
      </c>
      <c r="D267" s="33">
        <v>128</v>
      </c>
      <c r="F267" s="33" t="str" cm="1">
        <f t="array" aca="1" ref="F267" ca="1">_xlfn.TEXTJOIN("", TRUE, IF(ISERR(MID(B267, ROW(INDIRECT("1"&amp;":"&amp;LEN(B267))), 1) * 1), MID(B267, ROW(INDIRECT("1"&amp;":"&amp;LEN(B267))), 1), ""))</f>
        <v>klk</v>
      </c>
    </row>
    <row r="268" spans="1:6">
      <c r="A268" s="33" t="s">
        <v>128</v>
      </c>
      <c r="B268" s="33" t="s">
        <v>309</v>
      </c>
      <c r="C268" s="33">
        <v>259300.0599999995</v>
      </c>
      <c r="D268" s="33">
        <v>16</v>
      </c>
      <c r="F268" s="33" t="str" cm="1">
        <f t="array" aca="1" ref="F268" ca="1">_xlfn.TEXTJOIN("", TRUE, IF(ISERR(MID(B268, ROW(INDIRECT("1"&amp;":"&amp;LEN(B268))), 1) * 1), MID(B268, ROW(INDIRECT("1"&amp;":"&amp;LEN(B268))), 1), ""))</f>
        <v>mwl</v>
      </c>
    </row>
    <row r="269" spans="1:6">
      <c r="B269" s="33" t="s">
        <v>333</v>
      </c>
      <c r="C269" s="33">
        <v>96977.313548387057</v>
      </c>
      <c r="D269" s="33">
        <v>7</v>
      </c>
      <c r="F269" s="33" t="str" cm="1">
        <f t="array" aca="1" ref="F269" ca="1">_xlfn.TEXTJOIN("", TRUE, IF(ISERR(MID(B269, ROW(INDIRECT("1"&amp;":"&amp;LEN(B269))), 1) * 1), MID(B269, ROW(INDIRECT("1"&amp;":"&amp;LEN(B269))), 1), ""))</f>
        <v>mjg</v>
      </c>
    </row>
    <row r="270" spans="1:6">
      <c r="A270" s="33" t="s">
        <v>131</v>
      </c>
      <c r="B270" s="33" t="s">
        <v>459</v>
      </c>
      <c r="C270" s="33">
        <v>4867180.3451385237</v>
      </c>
      <c r="D270" s="33">
        <v>1284</v>
      </c>
      <c r="F270" s="33" t="str" cm="1">
        <f t="array" aca="1" ref="F270" ca="1">_xlfn.TEXTJOIN("", TRUE, IF(ISERR(MID(B270, ROW(INDIRECT("1"&amp;":"&amp;LEN(B270))), 1) * 1), MID(B270, ROW(INDIRECT("1"&amp;":"&amp;LEN(B270))), 1), ""))</f>
        <v>hpk</v>
      </c>
    </row>
    <row r="271" spans="1:6">
      <c r="A271" s="33" t="s">
        <v>134</v>
      </c>
      <c r="B271" s="33" t="s">
        <v>420</v>
      </c>
      <c r="C271" s="33">
        <v>6703423.0704029202</v>
      </c>
      <c r="D271" s="33">
        <v>705</v>
      </c>
      <c r="F271" s="33" t="str" cm="1">
        <f t="array" aca="1" ref="F271" ca="1">_xlfn.TEXTJOIN("", TRUE, IF(ISERR(MID(B271, ROW(INDIRECT("1"&amp;":"&amp;LEN(B271))), 1) * 1), MID(B271, ROW(INDIRECT("1"&amp;":"&amp;LEN(B271))), 1), ""))</f>
        <v>ftr</v>
      </c>
    </row>
    <row r="272" spans="1:6">
      <c r="A272" s="33" t="s">
        <v>134</v>
      </c>
      <c r="B272" s="33" t="s">
        <v>494</v>
      </c>
      <c r="C272" s="33">
        <v>441800.24999999843</v>
      </c>
      <c r="D272" s="33">
        <v>44</v>
      </c>
      <c r="F272" s="33" t="str" cm="1">
        <f t="array" aca="1" ref="F272" ca="1">_xlfn.TEXTJOIN("", TRUE, IF(ISERR(MID(B272, ROW(INDIRECT("1"&amp;":"&amp;LEN(B272))), 1) * 1), MID(B272, ROW(INDIRECT("1"&amp;":"&amp;LEN(B272))), 1), ""))</f>
        <v>smr</v>
      </c>
    </row>
    <row r="273" spans="1:6">
      <c r="A273" s="33" t="s">
        <v>134</v>
      </c>
      <c r="B273" s="33" t="s">
        <v>327</v>
      </c>
      <c r="C273" s="33">
        <v>73574.539999999586</v>
      </c>
      <c r="D273" s="33">
        <v>13</v>
      </c>
      <c r="F273" s="33" t="str" cm="1">
        <f t="array" aca="1" ref="F273" ca="1">_xlfn.TEXTJOIN("", TRUE, IF(ISERR(MID(B273, ROW(INDIRECT("1"&amp;":"&amp;LEN(B273))), 1) * 1), MID(B273, ROW(INDIRECT("1"&amp;":"&amp;LEN(B273))), 1), ""))</f>
        <v>bwr</v>
      </c>
    </row>
    <row r="274" spans="1:6">
      <c r="B274" s="33" t="s">
        <v>311</v>
      </c>
      <c r="C274" s="33">
        <v>9241.1099999999569</v>
      </c>
      <c r="D274" s="33">
        <v>9</v>
      </c>
      <c r="F274" s="33" t="str" cm="1">
        <f t="array" aca="1" ref="F274" ca="1">_xlfn.TEXTJOIN("", TRUE, IF(ISERR(MID(B274, ROW(INDIRECT("1"&amp;":"&amp;LEN(B274))), 1) * 1), MID(B274, ROW(INDIRECT("1"&amp;":"&amp;LEN(B274))), 1), ""))</f>
        <v>ldl</v>
      </c>
    </row>
    <row r="275" spans="1:6">
      <c r="A275" s="33" t="s">
        <v>134</v>
      </c>
      <c r="B275" s="33" t="s">
        <v>495</v>
      </c>
      <c r="C275" s="33">
        <v>35676.334999999774</v>
      </c>
      <c r="D275" s="33">
        <v>7</v>
      </c>
      <c r="F275" s="33" t="str" cm="1">
        <f t="array" aca="1" ref="F275" ca="1">_xlfn.TEXTJOIN("", TRUE, IF(ISERR(MID(B275, ROW(INDIRECT("1"&amp;":"&amp;LEN(B275))), 1) * 1), MID(B275, ROW(INDIRECT("1"&amp;":"&amp;LEN(B275))), 1), ""))</f>
        <v>wo</v>
      </c>
    </row>
    <row r="276" spans="1:6">
      <c r="A276" s="33" t="s">
        <v>287</v>
      </c>
      <c r="B276" s="33" t="s">
        <v>496</v>
      </c>
      <c r="C276" s="33">
        <v>9318.8999999998869</v>
      </c>
      <c r="D276" s="33">
        <v>3</v>
      </c>
      <c r="F276" s="33" t="str" cm="1">
        <f t="array" aca="1" ref="F276" ca="1">_xlfn.TEXTJOIN("", TRUE, IF(ISERR(MID(B276, ROW(INDIRECT("1"&amp;":"&amp;LEN(B276))), 1) * 1), MID(B276, ROW(INDIRECT("1"&amp;":"&amp;LEN(B276))), 1), ""))</f>
        <v>moe</v>
      </c>
    </row>
    <row r="277" spans="1:6">
      <c r="A277" s="33" t="s">
        <v>135</v>
      </c>
      <c r="B277" s="33" t="s">
        <v>497</v>
      </c>
      <c r="C277" s="33">
        <v>1561951.6977892311</v>
      </c>
      <c r="D277" s="33">
        <v>44</v>
      </c>
      <c r="F277" s="33" t="str" cm="1">
        <f t="array" aca="1" ref="F277" ca="1">_xlfn.TEXTJOIN("", TRUE, IF(ISERR(MID(B277, ROW(INDIRECT("1"&amp;":"&amp;LEN(B277))), 1) * 1), MID(B277, ROW(INDIRECT("1"&amp;":"&amp;LEN(B277))), 1), ""))</f>
        <v>bdl</v>
      </c>
    </row>
    <row r="278" spans="1:6">
      <c r="A278" s="33" t="s">
        <v>128</v>
      </c>
      <c r="B278" s="33" t="s">
        <v>299</v>
      </c>
      <c r="C278" s="33">
        <v>8393968.2568090446</v>
      </c>
      <c r="D278" s="33">
        <v>77</v>
      </c>
      <c r="F278" s="33" t="str" cm="1">
        <f t="array" aca="1" ref="F278" ca="1">_xlfn.TEXTJOIN("", TRUE, IF(ISERR(MID(B278, ROW(INDIRECT("1"&amp;":"&amp;LEN(B278))), 1) * 1), MID(B278, ROW(INDIRECT("1"&amp;":"&amp;LEN(B278))), 1), ""))</f>
        <v>ofr</v>
      </c>
    </row>
    <row r="279" spans="1:6">
      <c r="A279" s="33" t="s">
        <v>287</v>
      </c>
      <c r="B279" s="33" t="s">
        <v>331</v>
      </c>
      <c r="C279" s="33">
        <v>48562.709999999417</v>
      </c>
      <c r="D279" s="33">
        <v>16</v>
      </c>
      <c r="F279" s="33" t="str" cm="1">
        <f t="array" aca="1" ref="F279" ca="1">_xlfn.TEXTJOIN("", TRUE, IF(ISERR(MID(B279, ROW(INDIRECT("1"&amp;":"&amp;LEN(B279))), 1) * 1), MID(B279, ROW(INDIRECT("1"&amp;":"&amp;LEN(B279))), 1), ""))</f>
        <v>tgn</v>
      </c>
    </row>
    <row r="280" spans="1:6">
      <c r="A280" s="33" t="s">
        <v>287</v>
      </c>
      <c r="B280" s="33" t="s">
        <v>397</v>
      </c>
      <c r="C280" s="33">
        <v>25127.289999999819</v>
      </c>
      <c r="D280" s="33">
        <v>5</v>
      </c>
      <c r="F280" s="33" t="str" cm="1">
        <f t="array" aca="1" ref="F280" ca="1">_xlfn.TEXTJOIN("", TRUE, IF(ISERR(MID(B280, ROW(INDIRECT("1"&amp;":"&amp;LEN(B280))), 1) * 1), MID(B280, ROW(INDIRECT("1"&amp;":"&amp;LEN(B280))), 1), ""))</f>
        <v>cyn</v>
      </c>
    </row>
    <row r="281" spans="1:6">
      <c r="A281" s="33" t="s">
        <v>134</v>
      </c>
      <c r="B281" s="33" t="s">
        <v>498</v>
      </c>
      <c r="C281" s="33">
        <v>22945.579999999911</v>
      </c>
      <c r="D281" s="33">
        <v>3</v>
      </c>
      <c r="F281" s="33" t="str" cm="1">
        <f t="array" aca="1" ref="F281" ca="1">_xlfn.TEXTJOIN("", TRUE, IF(ISERR(MID(B281, ROW(INDIRECT("1"&amp;":"&amp;LEN(B281))), 1) * 1), MID(B281, ROW(INDIRECT("1"&amp;":"&amp;LEN(B281))), 1), ""))</f>
        <v>phm</v>
      </c>
    </row>
    <row r="282" spans="1:6">
      <c r="A282" s="33" t="s">
        <v>135</v>
      </c>
      <c r="B282" s="33" t="s">
        <v>499</v>
      </c>
      <c r="C282" s="33">
        <v>36519.919999999882</v>
      </c>
      <c r="D282" s="33">
        <v>4</v>
      </c>
      <c r="F282" s="33" t="str" cm="1">
        <f t="array" aca="1" ref="F282" ca="1">_xlfn.TEXTJOIN("", TRUE, IF(ISERR(MID(B282, ROW(INDIRECT("1"&amp;":"&amp;LEN(B282))), 1) * 1), MID(B282, ROW(INDIRECT("1"&amp;":"&amp;LEN(B282))), 1), ""))</f>
        <v>cyn</v>
      </c>
    </row>
    <row r="283" spans="1:6">
      <c r="A283" s="33" t="s">
        <v>303</v>
      </c>
      <c r="B283" s="33" t="s">
        <v>500</v>
      </c>
      <c r="C283" s="33">
        <v>1070.039999999969</v>
      </c>
      <c r="D283" s="33">
        <v>1</v>
      </c>
      <c r="F283" s="33" t="str" cm="1">
        <f t="array" aca="1" ref="F283" ca="1">_xlfn.TEXTJOIN("", TRUE, IF(ISERR(MID(B283, ROW(INDIRECT("1"&amp;":"&amp;LEN(B283))), 1) * 1), MID(B283, ROW(INDIRECT("1"&amp;":"&amp;LEN(B283))), 1), ""))</f>
        <v>bmb</v>
      </c>
    </row>
    <row r="284" spans="1:6">
      <c r="A284" s="33" t="s">
        <v>134</v>
      </c>
      <c r="B284" s="33" t="s">
        <v>320</v>
      </c>
      <c r="C284" s="33">
        <v>5311057.9488199614</v>
      </c>
      <c r="D284" s="33">
        <v>488</v>
      </c>
      <c r="F284" s="33" t="str" cm="1">
        <f t="array" aca="1" ref="F284" ca="1">_xlfn.TEXTJOIN("", TRUE, IF(ISERR(MID(B284, ROW(INDIRECT("1"&amp;":"&amp;LEN(B284))), 1) * 1), MID(B284, ROW(INDIRECT("1"&amp;":"&amp;LEN(B284))), 1), ""))</f>
        <v>llg</v>
      </c>
    </row>
    <row r="285" spans="1:6">
      <c r="A285" s="33" t="s">
        <v>287</v>
      </c>
      <c r="B285" s="33" t="s">
        <v>501</v>
      </c>
      <c r="C285" s="33">
        <v>94072.849999998478</v>
      </c>
      <c r="D285" s="33">
        <v>46</v>
      </c>
      <c r="F285" s="33" t="str" cm="1">
        <f t="array" aca="1" ref="F285" ca="1">_xlfn.TEXTJOIN("", TRUE, IF(ISERR(MID(B285, ROW(INDIRECT("1"&amp;":"&amp;LEN(B285))), 1) * 1), MID(B285, ROW(INDIRECT("1"&amp;":"&amp;LEN(B285))), 1), ""))</f>
        <v>rwt</v>
      </c>
    </row>
    <row r="286" spans="1:6">
      <c r="A286" s="33" t="s">
        <v>128</v>
      </c>
      <c r="B286" s="33" t="s">
        <v>502</v>
      </c>
      <c r="C286" s="33">
        <v>912988.52999999875</v>
      </c>
      <c r="D286" s="33">
        <v>42</v>
      </c>
      <c r="F286" s="33" t="str" cm="1">
        <f t="array" aca="1" ref="F286" ca="1">_xlfn.TEXTJOIN("", TRUE, IF(ISERR(MID(B286, ROW(INDIRECT("1"&amp;":"&amp;LEN(B286))), 1) * 1), MID(B286, ROW(INDIRECT("1"&amp;":"&amp;LEN(B286))), 1), ""))</f>
        <v>myt</v>
      </c>
    </row>
    <row r="287" spans="1:6">
      <c r="A287" s="33" t="s">
        <v>135</v>
      </c>
      <c r="B287" s="33" t="s">
        <v>422</v>
      </c>
      <c r="C287" s="33">
        <v>129954.9099999996</v>
      </c>
      <c r="D287" s="33">
        <v>11</v>
      </c>
      <c r="F287" s="33" t="str" cm="1">
        <f t="array" aca="1" ref="F287" ca="1">_xlfn.TEXTJOIN("", TRUE, IF(ISERR(MID(B287, ROW(INDIRECT("1"&amp;":"&amp;LEN(B287))), 1) * 1), MID(B287, ROW(INDIRECT("1"&amp;":"&amp;LEN(B287))), 1), ""))</f>
        <v>cpk</v>
      </c>
    </row>
    <row r="288" spans="1:6">
      <c r="B288" s="33" t="s">
        <v>315</v>
      </c>
      <c r="C288" s="33">
        <v>20388.051020408031</v>
      </c>
      <c r="D288" s="33">
        <v>33</v>
      </c>
      <c r="F288" s="33" t="str" cm="1">
        <f t="array" aca="1" ref="F288" ca="1">_xlfn.TEXTJOIN("", TRUE, IF(ISERR(MID(B288, ROW(INDIRECT("1"&amp;":"&amp;LEN(B288))), 1) * 1), MID(B288, ROW(INDIRECT("1"&amp;":"&amp;LEN(B288))), 1), ""))</f>
        <v>cre</v>
      </c>
    </row>
    <row r="289" spans="1:6">
      <c r="A289" s="33" t="s">
        <v>131</v>
      </c>
      <c r="B289" s="33" t="s">
        <v>385</v>
      </c>
      <c r="C289" s="33">
        <v>5451727.7740981402</v>
      </c>
      <c r="D289" s="33">
        <v>1502</v>
      </c>
      <c r="F289" s="33" t="str" cm="1">
        <f t="array" aca="1" ref="F289" ca="1">_xlfn.TEXTJOIN("", TRUE, IF(ISERR(MID(B289, ROW(INDIRECT("1"&amp;":"&amp;LEN(B289))), 1) * 1), MID(B289, ROW(INDIRECT("1"&amp;":"&amp;LEN(B289))), 1), ""))</f>
        <v>ldl</v>
      </c>
    </row>
    <row r="290" spans="1:6">
      <c r="A290" s="33" t="s">
        <v>134</v>
      </c>
      <c r="B290" s="33" t="s">
        <v>454</v>
      </c>
      <c r="C290" s="33">
        <v>8189534.7866154686</v>
      </c>
      <c r="D290" s="33">
        <v>736</v>
      </c>
      <c r="F290" s="33" t="str" cm="1">
        <f t="array" aca="1" ref="F290" ca="1">_xlfn.TEXTJOIN("", TRUE, IF(ISERR(MID(B290, ROW(INDIRECT("1"&amp;":"&amp;LEN(B290))), 1) * 1), MID(B290, ROW(INDIRECT("1"&amp;":"&amp;LEN(B290))), 1), ""))</f>
        <v>bdl</v>
      </c>
    </row>
    <row r="291" spans="1:6">
      <c r="A291" s="33" t="s">
        <v>135</v>
      </c>
      <c r="B291" s="33" t="s">
        <v>441</v>
      </c>
      <c r="C291" s="33">
        <v>1899511.3656912539</v>
      </c>
      <c r="D291" s="33">
        <v>45</v>
      </c>
      <c r="F291" s="33" t="str" cm="1">
        <f t="array" aca="1" ref="F291" ca="1">_xlfn.TEXTJOIN("", TRUE, IF(ISERR(MID(B291, ROW(INDIRECT("1"&amp;":"&amp;LEN(B291))), 1) * 1), MID(B291, ROW(INDIRECT("1"&amp;":"&amp;LEN(B291))), 1), ""))</f>
        <v>bn</v>
      </c>
    </row>
    <row r="292" spans="1:6">
      <c r="A292" s="33" t="s">
        <v>135</v>
      </c>
      <c r="B292" s="33" t="s">
        <v>503</v>
      </c>
      <c r="C292" s="33">
        <v>152399.59999999951</v>
      </c>
      <c r="D292" s="33">
        <v>19</v>
      </c>
      <c r="F292" s="33" t="str" cm="1">
        <f t="array" aca="1" ref="F292" ca="1">_xlfn.TEXTJOIN("", TRUE, IF(ISERR(MID(B292, ROW(INDIRECT("1"&amp;":"&amp;LEN(B292))), 1) * 1), MID(B292, ROW(INDIRECT("1"&amp;":"&amp;LEN(B292))), 1), ""))</f>
        <v>wgi</v>
      </c>
    </row>
    <row r="293" spans="1:6">
      <c r="A293" s="33" t="s">
        <v>135</v>
      </c>
      <c r="B293" s="33" t="s">
        <v>437</v>
      </c>
      <c r="C293" s="33">
        <v>16.042553191475001</v>
      </c>
      <c r="D293" s="33">
        <v>1</v>
      </c>
      <c r="F293" s="33" t="str" cm="1">
        <f t="array" aca="1" ref="F293" ca="1">_xlfn.TEXTJOIN("", TRUE, IF(ISERR(MID(B293, ROW(INDIRECT("1"&amp;":"&amp;LEN(B293))), 1) * 1), MID(B293, ROW(INDIRECT("1"&amp;":"&amp;LEN(B293))), 1), ""))</f>
        <v>mdi</v>
      </c>
    </row>
    <row r="294" spans="1:6">
      <c r="B294" s="33" t="s">
        <v>343</v>
      </c>
      <c r="C294" s="33">
        <v>90492.48166666631</v>
      </c>
      <c r="D294" s="33">
        <v>79</v>
      </c>
      <c r="F294" s="33" t="str" cm="1">
        <f t="array" aca="1" ref="F294" ca="1">_xlfn.TEXTJOIN("", TRUE, IF(ISERR(MID(B294, ROW(INDIRECT("1"&amp;":"&amp;LEN(B294))), 1) * 1), MID(B294, ROW(INDIRECT("1"&amp;":"&amp;LEN(B294))), 1), ""))</f>
        <v>ofr</v>
      </c>
    </row>
    <row r="295" spans="1:6">
      <c r="A295" s="33" t="s">
        <v>303</v>
      </c>
      <c r="B295" s="33" t="s">
        <v>400</v>
      </c>
      <c r="C295" s="33">
        <v>547479.18999999994</v>
      </c>
      <c r="D295" s="33">
        <v>1</v>
      </c>
      <c r="F295" s="33" t="str" cm="1">
        <f t="array" aca="1" ref="F295" ca="1">_xlfn.TEXTJOIN("", TRUE, IF(ISERR(MID(B295, ROW(INDIRECT("1"&amp;":"&amp;LEN(B295))), 1) * 1), MID(B295, ROW(INDIRECT("1"&amp;":"&amp;LEN(B295))), 1), ""))</f>
        <v>kms</v>
      </c>
    </row>
    <row r="296" spans="1:6">
      <c r="A296" s="33" t="s">
        <v>131</v>
      </c>
      <c r="B296" s="33" t="s">
        <v>504</v>
      </c>
      <c r="C296" s="33">
        <v>18738852.008152969</v>
      </c>
      <c r="D296" s="33">
        <v>4967</v>
      </c>
      <c r="F296" s="33" t="str" cm="1">
        <f t="array" aca="1" ref="F296" ca="1">_xlfn.TEXTJOIN("", TRUE, IF(ISERR(MID(B296, ROW(INDIRECT("1"&amp;":"&amp;LEN(B296))), 1) * 1), MID(B296, ROW(INDIRECT("1"&amp;":"&amp;LEN(B296))), 1), ""))</f>
        <v>phi</v>
      </c>
    </row>
    <row r="297" spans="1:6">
      <c r="A297" s="33" t="s">
        <v>128</v>
      </c>
      <c r="B297" s="33" t="s">
        <v>505</v>
      </c>
      <c r="C297" s="33">
        <v>7897915.6021931916</v>
      </c>
      <c r="D297" s="33">
        <v>287</v>
      </c>
      <c r="F297" s="33" t="str" cm="1">
        <f t="array" aca="1" ref="F297" ca="1">_xlfn.TEXTJOIN("", TRUE, IF(ISERR(MID(B297, ROW(INDIRECT("1"&amp;":"&amp;LEN(B297))), 1) * 1), MID(B297, ROW(INDIRECT("1"&amp;":"&amp;LEN(B297))), 1), ""))</f>
        <v>bwr</v>
      </c>
    </row>
    <row r="298" spans="1:6">
      <c r="A298" s="33" t="s">
        <v>134</v>
      </c>
      <c r="B298" s="33" t="s">
        <v>506</v>
      </c>
      <c r="C298" s="33">
        <v>2520603.4143955931</v>
      </c>
      <c r="D298" s="33">
        <v>354</v>
      </c>
      <c r="F298" s="33" t="str" cm="1">
        <f t="array" aca="1" ref="F298" ca="1">_xlfn.TEXTJOIN("", TRUE, IF(ISERR(MID(B298, ROW(INDIRECT("1"&amp;":"&amp;LEN(B298))), 1) * 1), MID(B298, ROW(INDIRECT("1"&amp;":"&amp;LEN(B298))), 1), ""))</f>
        <v>msd</v>
      </c>
    </row>
    <row r="299" spans="1:6">
      <c r="A299" s="33" t="s">
        <v>128</v>
      </c>
      <c r="B299" s="33" t="s">
        <v>507</v>
      </c>
      <c r="C299" s="33">
        <v>4662112.1799999969</v>
      </c>
      <c r="D299" s="33">
        <v>89</v>
      </c>
      <c r="F299" s="33" t="str" cm="1">
        <f t="array" aca="1" ref="F299" ca="1">_xlfn.TEXTJOIN("", TRUE, IF(ISERR(MID(B299, ROW(INDIRECT("1"&amp;":"&amp;LEN(B299))), 1) * 1), MID(B299, ROW(INDIRECT("1"&amp;":"&amp;LEN(B299))), 1), ""))</f>
        <v>tgn</v>
      </c>
    </row>
    <row r="300" spans="1:6">
      <c r="A300" s="33" t="s">
        <v>287</v>
      </c>
      <c r="B300" s="33" t="s">
        <v>508</v>
      </c>
      <c r="C300" s="33">
        <v>29815.849999999471</v>
      </c>
      <c r="D300" s="33">
        <v>15</v>
      </c>
      <c r="F300" s="33" t="str" cm="1">
        <f t="array" aca="1" ref="F300" ca="1">_xlfn.TEXTJOIN("", TRUE, IF(ISERR(MID(B300, ROW(INDIRECT("1"&amp;":"&amp;LEN(B300))), 1) * 1), MID(B300, ROW(INDIRECT("1"&amp;":"&amp;LEN(B300))), 1), ""))</f>
        <v>uwy</v>
      </c>
    </row>
    <row r="301" spans="1:6">
      <c r="A301" s="33" t="s">
        <v>287</v>
      </c>
      <c r="B301" s="33" t="s">
        <v>509</v>
      </c>
      <c r="C301" s="33">
        <v>54192.289999999433</v>
      </c>
      <c r="D301" s="33">
        <v>17</v>
      </c>
      <c r="F301" s="33" t="str" cm="1">
        <f t="array" aca="1" ref="F301" ca="1">_xlfn.TEXTJOIN("", TRUE, IF(ISERR(MID(B301, ROW(INDIRECT("1"&amp;":"&amp;LEN(B301))), 1) * 1), MID(B301, ROW(INDIRECT("1"&amp;":"&amp;LEN(B301))), 1), ""))</f>
        <v>lga</v>
      </c>
    </row>
    <row r="302" spans="1:6">
      <c r="A302" s="33" t="s">
        <v>287</v>
      </c>
      <c r="B302" s="33" t="s">
        <v>510</v>
      </c>
      <c r="C302" s="33">
        <v>17186.12999999979</v>
      </c>
      <c r="D302" s="33">
        <v>6</v>
      </c>
      <c r="F302" s="33" t="str" cm="1">
        <f t="array" aca="1" ref="F302" ca="1">_xlfn.TEXTJOIN("", TRUE, IF(ISERR(MID(B302, ROW(INDIRECT("1"&amp;":"&amp;LEN(B302))), 1) * 1), MID(B302, ROW(INDIRECT("1"&amp;":"&amp;LEN(B302))), 1), ""))</f>
        <v>lga</v>
      </c>
    </row>
    <row r="303" spans="1:6">
      <c r="A303" s="33" t="s">
        <v>135</v>
      </c>
      <c r="B303" s="33" t="s">
        <v>492</v>
      </c>
      <c r="C303" s="33">
        <v>1952010.47</v>
      </c>
      <c r="D303" s="33">
        <v>3</v>
      </c>
      <c r="F303" s="33" t="str" cm="1">
        <f t="array" aca="1" ref="F303" ca="1">_xlfn.TEXTJOIN("", TRUE, IF(ISERR(MID(B303, ROW(INDIRECT("1"&amp;":"&amp;LEN(B303))), 1) * 1), MID(B303, ROW(INDIRECT("1"&amp;":"&amp;LEN(B303))), 1), ""))</f>
        <v>hpk</v>
      </c>
    </row>
    <row r="304" spans="1:6">
      <c r="A304" s="33" t="s">
        <v>134</v>
      </c>
      <c r="B304" s="33" t="s">
        <v>511</v>
      </c>
      <c r="C304" s="33">
        <v>391232.63819499651</v>
      </c>
      <c r="D304" s="33">
        <v>58</v>
      </c>
      <c r="F304" s="33" t="str" cm="1">
        <f t="array" aca="1" ref="F304" ca="1">_xlfn.TEXTJOIN("", TRUE, IF(ISERR(MID(B304, ROW(INDIRECT("1"&amp;":"&amp;LEN(B304))), 1) * 1), MID(B304, ROW(INDIRECT("1"&amp;":"&amp;LEN(B304))), 1), ""))</f>
        <v>drn</v>
      </c>
    </row>
    <row r="305" spans="1:6">
      <c r="A305" s="33" t="s">
        <v>134</v>
      </c>
      <c r="B305" s="33" t="s">
        <v>512</v>
      </c>
      <c r="C305" s="33">
        <v>5910515.5528645227</v>
      </c>
      <c r="D305" s="33">
        <v>453</v>
      </c>
      <c r="F305" s="33" t="str" cm="1">
        <f t="array" aca="1" ref="F305" ca="1">_xlfn.TEXTJOIN("", TRUE, IF(ISERR(MID(B305, ROW(INDIRECT("1"&amp;":"&amp;LEN(B305))), 1) * 1), MID(B305, ROW(INDIRECT("1"&amp;":"&amp;LEN(B305))), 1), ""))</f>
        <v>ldl</v>
      </c>
    </row>
    <row r="306" spans="1:6">
      <c r="A306" s="33" t="s">
        <v>134</v>
      </c>
      <c r="B306" s="33" t="s">
        <v>497</v>
      </c>
      <c r="C306" s="33">
        <v>55336.849999999627</v>
      </c>
      <c r="D306" s="33">
        <v>12</v>
      </c>
      <c r="F306" s="33" t="str" cm="1">
        <f t="array" aca="1" ref="F306" ca="1">_xlfn.TEXTJOIN("", TRUE, IF(ISERR(MID(B306, ROW(INDIRECT("1"&amp;":"&amp;LEN(B306))), 1) * 1), MID(B306, ROW(INDIRECT("1"&amp;":"&amp;LEN(B306))), 1), ""))</f>
        <v>bdl</v>
      </c>
    </row>
    <row r="307" spans="1:6">
      <c r="A307" s="33" t="s">
        <v>131</v>
      </c>
      <c r="B307" s="33" t="s">
        <v>460</v>
      </c>
      <c r="C307" s="33">
        <v>11176240.01598496</v>
      </c>
      <c r="D307" s="33">
        <v>2984</v>
      </c>
      <c r="F307" s="33" t="str" cm="1">
        <f t="array" aca="1" ref="F307" ca="1">_xlfn.TEXTJOIN("", TRUE, IF(ISERR(MID(B307, ROW(INDIRECT("1"&amp;":"&amp;LEN(B307))), 1) * 1), MID(B307, ROW(INDIRECT("1"&amp;":"&amp;LEN(B307))), 1), ""))</f>
        <v>bwr</v>
      </c>
    </row>
    <row r="308" spans="1:6">
      <c r="A308" s="33" t="s">
        <v>131</v>
      </c>
      <c r="B308" s="33" t="s">
        <v>457</v>
      </c>
      <c r="C308" s="33">
        <v>5689359.8131039459</v>
      </c>
      <c r="D308" s="33">
        <v>1445</v>
      </c>
      <c r="F308" s="33" t="str" cm="1">
        <f t="array" aca="1" ref="F308" ca="1">_xlfn.TEXTJOIN("", TRUE, IF(ISERR(MID(B308, ROW(INDIRECT("1"&amp;":"&amp;LEN(B308))), 1) * 1), MID(B308, ROW(INDIRECT("1"&amp;":"&amp;LEN(B308))), 1), ""))</f>
        <v>ofr</v>
      </c>
    </row>
    <row r="309" spans="1:6">
      <c r="A309" s="33" t="s">
        <v>287</v>
      </c>
      <c r="B309" s="33" t="s">
        <v>374</v>
      </c>
      <c r="C309" s="33">
        <v>145563.00195698699</v>
      </c>
      <c r="D309" s="33">
        <v>72</v>
      </c>
      <c r="F309" s="33" t="str" cm="1">
        <f t="array" aca="1" ref="F309" ca="1">_xlfn.TEXTJOIN("", TRUE, IF(ISERR(MID(B309, ROW(INDIRECT("1"&amp;":"&amp;LEN(B309))), 1) * 1), MID(B309, ROW(INDIRECT("1"&amp;":"&amp;LEN(B309))), 1), ""))</f>
        <v>bra</v>
      </c>
    </row>
    <row r="310" spans="1:6">
      <c r="A310" s="33" t="s">
        <v>128</v>
      </c>
      <c r="B310" s="33" t="s">
        <v>513</v>
      </c>
      <c r="C310" s="33">
        <v>1114027.369685475</v>
      </c>
      <c r="D310" s="33">
        <v>138</v>
      </c>
      <c r="F310" s="33" t="str" cm="1">
        <f t="array" aca="1" ref="F310" ca="1">_xlfn.TEXTJOIN("", TRUE, IF(ISERR(MID(B310, ROW(INDIRECT("1"&amp;":"&amp;LEN(B310))), 1) * 1), MID(B310, ROW(INDIRECT("1"&amp;":"&amp;LEN(B310))), 1), ""))</f>
        <v>cf</v>
      </c>
    </row>
    <row r="311" spans="1:6">
      <c r="A311" s="33" t="s">
        <v>131</v>
      </c>
      <c r="B311" s="33" t="s">
        <v>514</v>
      </c>
      <c r="C311" s="33">
        <v>16368580.90203253</v>
      </c>
      <c r="D311" s="33">
        <v>3124</v>
      </c>
      <c r="F311" s="33" t="str" cm="1">
        <f t="array" aca="1" ref="F311" ca="1">_xlfn.TEXTJOIN("", TRUE, IF(ISERR(MID(B311, ROW(INDIRECT("1"&amp;":"&amp;LEN(B311))), 1) * 1), MID(B311, ROW(INDIRECT("1"&amp;":"&amp;LEN(B311))), 1), ""))</f>
        <v>bdl</v>
      </c>
    </row>
    <row r="312" spans="1:6">
      <c r="A312" s="33" t="s">
        <v>128</v>
      </c>
      <c r="B312" s="33" t="s">
        <v>515</v>
      </c>
      <c r="C312" s="33">
        <v>10240657.52363578</v>
      </c>
      <c r="D312" s="33">
        <v>95</v>
      </c>
      <c r="F312" s="33" t="str" cm="1">
        <f t="array" aca="1" ref="F312" ca="1">_xlfn.TEXTJOIN("", TRUE, IF(ISERR(MID(B312, ROW(INDIRECT("1"&amp;":"&amp;LEN(B312))), 1) * 1), MID(B312, ROW(INDIRECT("1"&amp;":"&amp;LEN(B312))), 1), ""))</f>
        <v>smr</v>
      </c>
    </row>
    <row r="313" spans="1:6">
      <c r="A313" s="33" t="s">
        <v>287</v>
      </c>
      <c r="B313" s="33" t="s">
        <v>516</v>
      </c>
      <c r="C313" s="33">
        <v>34563.179999999273</v>
      </c>
      <c r="D313" s="33">
        <v>21</v>
      </c>
      <c r="F313" s="33" t="str" cm="1">
        <f t="array" aca="1" ref="F313" ca="1">_xlfn.TEXTJOIN("", TRUE, IF(ISERR(MID(B313, ROW(INDIRECT("1"&amp;":"&amp;LEN(B313))), 1) * 1), MID(B313, ROW(INDIRECT("1"&amp;":"&amp;LEN(B313))), 1), ""))</f>
        <v>rve</v>
      </c>
    </row>
    <row r="314" spans="1:6">
      <c r="A314" s="33" t="s">
        <v>128</v>
      </c>
      <c r="B314" s="33" t="s">
        <v>466</v>
      </c>
      <c r="C314" s="33">
        <v>208527.62999999971</v>
      </c>
      <c r="D314" s="33">
        <v>11</v>
      </c>
      <c r="F314" s="33" t="str" cm="1">
        <f t="array" aca="1" ref="F314" ca="1">_xlfn.TEXTJOIN("", TRUE, IF(ISERR(MID(B314, ROW(INDIRECT("1"&amp;":"&amp;LEN(B314))), 1) * 1), MID(B314, ROW(INDIRECT("1"&amp;":"&amp;LEN(B314))), 1), ""))</f>
        <v>cnr</v>
      </c>
    </row>
    <row r="315" spans="1:6">
      <c r="B315" s="33" t="s">
        <v>517</v>
      </c>
      <c r="C315" s="33">
        <v>9741.0154501369889</v>
      </c>
      <c r="D315" s="33">
        <v>15</v>
      </c>
      <c r="F315" s="33" t="str" cm="1">
        <f t="array" aca="1" ref="F315" ca="1">_xlfn.TEXTJOIN("", TRUE, IF(ISERR(MID(B315, ROW(INDIRECT("1"&amp;":"&amp;LEN(B315))), 1) * 1), MID(B315, ROW(INDIRECT("1"&amp;":"&amp;LEN(B315))), 1), ""))</f>
        <v>elm</v>
      </c>
    </row>
    <row r="316" spans="1:6">
      <c r="A316" s="33" t="s">
        <v>135</v>
      </c>
      <c r="B316" s="33" t="s">
        <v>449</v>
      </c>
      <c r="C316" s="33">
        <v>30651.209999999832</v>
      </c>
      <c r="D316" s="33">
        <v>5</v>
      </c>
      <c r="F316" s="33" t="str" cm="1">
        <f t="array" aca="1" ref="F316" ca="1">_xlfn.TEXTJOIN("", TRUE, IF(ISERR(MID(B316, ROW(INDIRECT("1"&amp;":"&amp;LEN(B316))), 1) * 1), MID(B316, ROW(INDIRECT("1"&amp;":"&amp;LEN(B316))), 1), ""))</f>
        <v>lyd</v>
      </c>
    </row>
    <row r="317" spans="1:6">
      <c r="A317" s="33" t="s">
        <v>135</v>
      </c>
      <c r="B317" s="33" t="s">
        <v>366</v>
      </c>
      <c r="C317" s="33">
        <v>279353.08999999991</v>
      </c>
      <c r="D317" s="33">
        <v>7</v>
      </c>
      <c r="F317" s="33" t="str" cm="1">
        <f t="array" aca="1" ref="F317" ca="1">_xlfn.TEXTJOIN("", TRUE, IF(ISERR(MID(B317, ROW(INDIRECT("1"&amp;":"&amp;LEN(B317))), 1) * 1), MID(B317, ROW(INDIRECT("1"&amp;":"&amp;LEN(B317))), 1), ""))</f>
        <v>mby</v>
      </c>
    </row>
    <row r="318" spans="1:6">
      <c r="A318" s="33" t="s">
        <v>135</v>
      </c>
      <c r="B318" s="33" t="s">
        <v>518</v>
      </c>
      <c r="C318" s="33">
        <v>31298.680322580629</v>
      </c>
      <c r="D318" s="33">
        <v>2</v>
      </c>
      <c r="F318" s="33" t="str" cm="1">
        <f t="array" aca="1" ref="F318" ca="1">_xlfn.TEXTJOIN("", TRUE, IF(ISERR(MID(B318, ROW(INDIRECT("1"&amp;":"&amp;LEN(B318))), 1) * 1), MID(B318, ROW(INDIRECT("1"&amp;":"&amp;LEN(B318))), 1), ""))</f>
        <v>epg</v>
      </c>
    </row>
    <row r="319" spans="1:6">
      <c r="A319" s="33" t="s">
        <v>134</v>
      </c>
      <c r="B319" s="33" t="s">
        <v>439</v>
      </c>
      <c r="C319" s="33">
        <v>7817936.5801696526</v>
      </c>
      <c r="D319" s="33">
        <v>624</v>
      </c>
      <c r="F319" s="33" t="str" cm="1">
        <f t="array" aca="1" ref="F319" ca="1">_xlfn.TEXTJOIN("", TRUE, IF(ISERR(MID(B319, ROW(INDIRECT("1"&amp;":"&amp;LEN(B319))), 1) * 1), MID(B319, ROW(INDIRECT("1"&amp;":"&amp;LEN(B319))), 1), ""))</f>
        <v>wgl</v>
      </c>
    </row>
    <row r="320" spans="1:6">
      <c r="A320" s="33" t="s">
        <v>128</v>
      </c>
      <c r="B320" s="33" t="s">
        <v>485</v>
      </c>
      <c r="C320" s="33">
        <v>1401894.017435981</v>
      </c>
      <c r="D320" s="33">
        <v>82</v>
      </c>
      <c r="F320" s="33" t="str" cm="1">
        <f t="array" aca="1" ref="F320" ca="1">_xlfn.TEXTJOIN("", TRUE, IF(ISERR(MID(B320, ROW(INDIRECT("1"&amp;":"&amp;LEN(B320))), 1) * 1), MID(B320, ROW(INDIRECT("1"&amp;":"&amp;LEN(B320))), 1), ""))</f>
        <v>moe</v>
      </c>
    </row>
    <row r="321" spans="1:6">
      <c r="A321" s="33" t="s">
        <v>131</v>
      </c>
      <c r="B321" s="33" t="s">
        <v>395</v>
      </c>
      <c r="C321" s="33">
        <v>7239522.4699220471</v>
      </c>
      <c r="D321" s="33">
        <v>1158</v>
      </c>
      <c r="F321" s="33" t="str" cm="1">
        <f t="array" aca="1" ref="F321" ca="1">_xlfn.TEXTJOIN("", TRUE, IF(ISERR(MID(B321, ROW(INDIRECT("1"&amp;":"&amp;LEN(B321))), 1) * 1), MID(B321, ROW(INDIRECT("1"&amp;":"&amp;LEN(B321))), 1), ""))</f>
        <v>lga</v>
      </c>
    </row>
    <row r="322" spans="1:6">
      <c r="A322" s="33" t="s">
        <v>131</v>
      </c>
      <c r="B322" s="33" t="s">
        <v>519</v>
      </c>
      <c r="C322" s="33">
        <v>308209.77999999939</v>
      </c>
      <c r="D322" s="33">
        <v>22</v>
      </c>
      <c r="F322" s="33" t="str" cm="1">
        <f t="array" aca="1" ref="F322" ca="1">_xlfn.TEXTJOIN("", TRUE, IF(ISERR(MID(B322, ROW(INDIRECT("1"&amp;":"&amp;LEN(B322))), 1) * 1), MID(B322, ROW(INDIRECT("1"&amp;":"&amp;LEN(B322))), 1), ""))</f>
        <v>epg</v>
      </c>
    </row>
    <row r="323" spans="1:6">
      <c r="A323" s="33" t="s">
        <v>134</v>
      </c>
      <c r="B323" s="33" t="s">
        <v>375</v>
      </c>
      <c r="C323" s="33">
        <v>29274.38999999985</v>
      </c>
      <c r="D323" s="33">
        <v>5</v>
      </c>
      <c r="F323" s="33" t="str" cm="1">
        <f t="array" aca="1" ref="F323" ca="1">_xlfn.TEXTJOIN("", TRUE, IF(ISERR(MID(B323, ROW(INDIRECT("1"&amp;":"&amp;LEN(B323))), 1) * 1), MID(B323, ROW(INDIRECT("1"&amp;":"&amp;LEN(B323))), 1), ""))</f>
        <v>hpk</v>
      </c>
    </row>
    <row r="324" spans="1:6">
      <c r="A324" s="33" t="s">
        <v>303</v>
      </c>
      <c r="B324" s="33" t="s">
        <v>520</v>
      </c>
      <c r="C324" s="33">
        <v>341591.58</v>
      </c>
      <c r="D324" s="33">
        <v>1</v>
      </c>
      <c r="F324" s="33" t="str" cm="1">
        <f t="array" aca="1" ref="F324" ca="1">_xlfn.TEXTJOIN("", TRUE, IF(ISERR(MID(B324, ROW(INDIRECT("1"&amp;":"&amp;LEN(B324))), 1) * 1), MID(B324, ROW(INDIRECT("1"&amp;":"&amp;LEN(B324))), 1), ""))</f>
        <v>bn</v>
      </c>
    </row>
    <row r="325" spans="1:6">
      <c r="A325" s="33" t="s">
        <v>287</v>
      </c>
      <c r="B325" s="33" t="s">
        <v>521</v>
      </c>
      <c r="C325" s="33">
        <v>85890.459999998508</v>
      </c>
      <c r="D325" s="33">
        <v>45</v>
      </c>
      <c r="F325" s="33" t="str" cm="1">
        <f t="array" aca="1" ref="F325" ca="1">_xlfn.TEXTJOIN("", TRUE, IF(ISERR(MID(B325, ROW(INDIRECT("1"&amp;":"&amp;LEN(B325))), 1) * 1), MID(B325, ROW(INDIRECT("1"&amp;":"&amp;LEN(B325))), 1), ""))</f>
        <v>bge</v>
      </c>
    </row>
    <row r="326" spans="1:6">
      <c r="A326" s="33" t="s">
        <v>287</v>
      </c>
      <c r="B326" s="33" t="s">
        <v>522</v>
      </c>
      <c r="C326" s="33">
        <v>26985.189999999398</v>
      </c>
      <c r="D326" s="33">
        <v>18</v>
      </c>
      <c r="F326" s="33" t="str" cm="1">
        <f t="array" aca="1" ref="F326" ca="1">_xlfn.TEXTJOIN("", TRUE, IF(ISERR(MID(B326, ROW(INDIRECT("1"&amp;":"&amp;LEN(B326))), 1) * 1), MID(B326, ROW(INDIRECT("1"&amp;":"&amp;LEN(B326))), 1), ""))</f>
        <v>wt</v>
      </c>
    </row>
    <row r="327" spans="1:6">
      <c r="B327" s="33" t="s">
        <v>456</v>
      </c>
      <c r="C327" s="33">
        <v>27869.14901098888</v>
      </c>
      <c r="D327" s="33">
        <v>41</v>
      </c>
      <c r="F327" s="33" t="str" cm="1">
        <f t="array" aca="1" ref="F327" ca="1">_xlfn.TEXTJOIN("", TRUE, IF(ISERR(MID(B327, ROW(INDIRECT("1"&amp;":"&amp;LEN(B327))), 1) * 1), MID(B327, ROW(INDIRECT("1"&amp;":"&amp;LEN(B327))), 1), ""))</f>
        <v>wo</v>
      </c>
    </row>
    <row r="328" spans="1:6">
      <c r="A328" s="33" t="s">
        <v>135</v>
      </c>
      <c r="B328" s="33" t="s">
        <v>339</v>
      </c>
      <c r="C328" s="33">
        <v>759094.42584287853</v>
      </c>
      <c r="D328" s="33">
        <v>68</v>
      </c>
      <c r="F328" s="33" t="str" cm="1">
        <f t="array" aca="1" ref="F328" ca="1">_xlfn.TEXTJOIN("", TRUE, IF(ISERR(MID(B328, ROW(INDIRECT("1"&amp;":"&amp;LEN(B328))), 1) * 1), MID(B328, ROW(INDIRECT("1"&amp;":"&amp;LEN(B328))), 1), ""))</f>
        <v>elm</v>
      </c>
    </row>
    <row r="329" spans="1:6">
      <c r="A329" s="33" t="s">
        <v>287</v>
      </c>
      <c r="B329" s="33" t="s">
        <v>329</v>
      </c>
      <c r="C329" s="33">
        <v>95638.499999999112</v>
      </c>
      <c r="D329" s="33">
        <v>25</v>
      </c>
      <c r="F329" s="33" t="str" cm="1">
        <f t="array" aca="1" ref="F329" ca="1">_xlfn.TEXTJOIN("", TRUE, IF(ISERR(MID(B329, ROW(INDIRECT("1"&amp;":"&amp;LEN(B329))), 1) * 1), MID(B329, ROW(INDIRECT("1"&amp;":"&amp;LEN(B329))), 1), ""))</f>
        <v>cre</v>
      </c>
    </row>
    <row r="330" spans="1:6">
      <c r="A330" s="33" t="s">
        <v>131</v>
      </c>
      <c r="B330" s="33" t="s">
        <v>523</v>
      </c>
      <c r="C330" s="33">
        <v>19292170.14879135</v>
      </c>
      <c r="D330" s="33">
        <v>4992</v>
      </c>
      <c r="F330" s="33" t="str" cm="1">
        <f t="array" aca="1" ref="F330" ca="1">_xlfn.TEXTJOIN("", TRUE, IF(ISERR(MID(B330, ROW(INDIRECT("1"&amp;":"&amp;LEN(B330))), 1) * 1), MID(B330, ROW(INDIRECT("1"&amp;":"&amp;LEN(B330))), 1), ""))</f>
        <v>cln</v>
      </c>
    </row>
    <row r="331" spans="1:6">
      <c r="B331" s="33" t="s">
        <v>352</v>
      </c>
      <c r="C331" s="33">
        <v>17263.279999999912</v>
      </c>
      <c r="D331" s="33">
        <v>18</v>
      </c>
      <c r="F331" s="33" t="str" cm="1">
        <f t="array" aca="1" ref="F331" ca="1">_xlfn.TEXTJOIN("", TRUE, IF(ISERR(MID(B331, ROW(INDIRECT("1"&amp;":"&amp;LEN(B331))), 1) * 1), MID(B331, ROW(INDIRECT("1"&amp;":"&amp;LEN(B331))), 1), ""))</f>
        <v>lga</v>
      </c>
    </row>
    <row r="332" spans="1:6">
      <c r="A332" s="33" t="s">
        <v>287</v>
      </c>
      <c r="B332" s="33" t="s">
        <v>383</v>
      </c>
      <c r="C332" s="33">
        <v>35975.239999999583</v>
      </c>
      <c r="D332" s="33">
        <v>12</v>
      </c>
      <c r="F332" s="33" t="str" cm="1">
        <f t="array" aca="1" ref="F332" ca="1">_xlfn.TEXTJOIN("", TRUE, IF(ISERR(MID(B332, ROW(INDIRECT("1"&amp;":"&amp;LEN(B332))), 1) * 1), MID(B332, ROW(INDIRECT("1"&amp;":"&amp;LEN(B332))), 1), ""))</f>
        <v>bwn</v>
      </c>
    </row>
    <row r="333" spans="1:6">
      <c r="B333" s="33" t="s">
        <v>381</v>
      </c>
      <c r="C333" s="33">
        <v>1671.7599999999909</v>
      </c>
      <c r="D333" s="33">
        <v>6</v>
      </c>
      <c r="F333" s="33" t="str" cm="1">
        <f t="array" aca="1" ref="F333" ca="1">_xlfn.TEXTJOIN("", TRUE, IF(ISERR(MID(B333, ROW(INDIRECT("1"&amp;":"&amp;LEN(B333))), 1) * 1), MID(B333, ROW(INDIRECT("1"&amp;":"&amp;LEN(B333))), 1), ""))</f>
        <v>fgy</v>
      </c>
    </row>
    <row r="334" spans="1:6">
      <c r="A334" s="33" t="s">
        <v>287</v>
      </c>
      <c r="B334" s="33" t="s">
        <v>524</v>
      </c>
      <c r="C334" s="33">
        <v>39743.685161289257</v>
      </c>
      <c r="D334" s="33">
        <v>30</v>
      </c>
      <c r="F334" s="33" t="str" cm="1">
        <f t="array" aca="1" ref="F334" ca="1">_xlfn.TEXTJOIN("", TRUE, IF(ISERR(MID(B334, ROW(INDIRECT("1"&amp;":"&amp;LEN(B334))), 1) * 1), MID(B334, ROW(INDIRECT("1"&amp;":"&amp;LEN(B334))), 1), ""))</f>
        <v>ftr</v>
      </c>
    </row>
    <row r="335" spans="1:6">
      <c r="A335" s="33" t="s">
        <v>287</v>
      </c>
      <c r="B335" s="33" t="s">
        <v>525</v>
      </c>
      <c r="C335" s="33">
        <v>9405.1099999998132</v>
      </c>
      <c r="D335" s="33">
        <v>5</v>
      </c>
      <c r="F335" s="33" t="str" cm="1">
        <f t="array" aca="1" ref="F335" ca="1">_xlfn.TEXTJOIN("", TRUE, IF(ISERR(MID(B335, ROW(INDIRECT("1"&amp;":"&amp;LEN(B335))), 1) * 1), MID(B335, ROW(INDIRECT("1"&amp;":"&amp;LEN(B335))), 1), ""))</f>
        <v>smg</v>
      </c>
    </row>
    <row r="336" spans="1:6">
      <c r="A336" s="33" t="s">
        <v>131</v>
      </c>
      <c r="B336" s="33" t="s">
        <v>526</v>
      </c>
      <c r="C336" s="33">
        <v>24819451.017431121</v>
      </c>
      <c r="D336" s="33">
        <v>7299</v>
      </c>
      <c r="F336" s="33" t="str" cm="1">
        <f t="array" aca="1" ref="F336" ca="1">_xlfn.TEXTJOIN("", TRUE, IF(ISERR(MID(B336, ROW(INDIRECT("1"&amp;":"&amp;LEN(B336))), 1) * 1), MID(B336, ROW(INDIRECT("1"&amp;":"&amp;LEN(B336))), 1), ""))</f>
        <v>epg</v>
      </c>
    </row>
    <row r="337" spans="1:6">
      <c r="A337" s="33" t="s">
        <v>131</v>
      </c>
      <c r="B337" s="33" t="s">
        <v>321</v>
      </c>
      <c r="C337" s="33">
        <v>5955886.5899999673</v>
      </c>
      <c r="D337" s="33">
        <v>1080</v>
      </c>
      <c r="F337" s="33" t="str" cm="1">
        <f t="array" aca="1" ref="F337" ca="1">_xlfn.TEXTJOIN("", TRUE, IF(ISERR(MID(B337, ROW(INDIRECT("1"&amp;":"&amp;LEN(B337))), 1) * 1), MID(B337, ROW(INDIRECT("1"&amp;":"&amp;LEN(B337))), 1), ""))</f>
        <v>ruba</v>
      </c>
    </row>
    <row r="338" spans="1:6">
      <c r="A338" s="33" t="s">
        <v>135</v>
      </c>
      <c r="B338" s="33" t="s">
        <v>527</v>
      </c>
      <c r="C338" s="33">
        <v>1917390.405764228</v>
      </c>
      <c r="D338" s="33">
        <v>110</v>
      </c>
      <c r="F338" s="33" t="str" cm="1">
        <f t="array" aca="1" ref="F338" ca="1">_xlfn.TEXTJOIN("", TRUE, IF(ISERR(MID(B338, ROW(INDIRECT("1"&amp;":"&amp;LEN(B338))), 1) * 1), MID(B338, ROW(INDIRECT("1"&amp;":"&amp;LEN(B338))), 1), ""))</f>
        <v>bwr</v>
      </c>
    </row>
    <row r="339" spans="1:6">
      <c r="A339" s="33" t="s">
        <v>128</v>
      </c>
      <c r="B339" s="33" t="s">
        <v>528</v>
      </c>
      <c r="C339" s="33">
        <v>4585306.8999999966</v>
      </c>
      <c r="D339" s="33">
        <v>117</v>
      </c>
      <c r="F339" s="33" t="str" cm="1">
        <f t="array" aca="1" ref="F339" ca="1">_xlfn.TEXTJOIN("", TRUE, IF(ISERR(MID(B339, ROW(INDIRECT("1"&amp;":"&amp;LEN(B339))), 1) * 1), MID(B339, ROW(INDIRECT("1"&amp;":"&amp;LEN(B339))), 1), ""))</f>
        <v>bn</v>
      </c>
    </row>
    <row r="340" spans="1:6">
      <c r="B340" s="33" t="s">
        <v>412</v>
      </c>
      <c r="C340" s="33">
        <v>60212.149999999863</v>
      </c>
      <c r="D340" s="33">
        <v>95</v>
      </c>
      <c r="F340" s="33" t="str" cm="1">
        <f t="array" aca="1" ref="F340" ca="1">_xlfn.TEXTJOIN("", TRUE, IF(ISERR(MID(B340, ROW(INDIRECT("1"&amp;":"&amp;LEN(B340))), 1) * 1), MID(B340, ROW(INDIRECT("1"&amp;":"&amp;LEN(B340))), 1), ""))</f>
        <v>fgy</v>
      </c>
    </row>
    <row r="341" spans="1:6">
      <c r="A341" s="33" t="s">
        <v>303</v>
      </c>
      <c r="B341" s="33" t="s">
        <v>399</v>
      </c>
      <c r="C341" s="33">
        <v>27441.259999999969</v>
      </c>
      <c r="D341" s="33">
        <v>1</v>
      </c>
      <c r="F341" s="33" t="str" cm="1">
        <f t="array" aca="1" ref="F341" ca="1">_xlfn.TEXTJOIN("", TRUE, IF(ISERR(MID(B341, ROW(INDIRECT("1"&amp;":"&amp;LEN(B341))), 1) * 1), MID(B341, ROW(INDIRECT("1"&amp;":"&amp;LEN(B341))), 1), ""))</f>
        <v>brt</v>
      </c>
    </row>
    <row r="342" spans="1:6">
      <c r="A342" s="33" t="s">
        <v>128</v>
      </c>
      <c r="B342" s="33" t="s">
        <v>529</v>
      </c>
      <c r="C342" s="33">
        <v>13812.559999999939</v>
      </c>
      <c r="D342" s="33">
        <v>3</v>
      </c>
      <c r="F342" s="33" t="str" cm="1">
        <f t="array" aca="1" ref="F342" ca="1">_xlfn.TEXTJOIN("", TRUE, IF(ISERR(MID(B342, ROW(INDIRECT("1"&amp;":"&amp;LEN(B342))), 1) * 1), MID(B342, ROW(INDIRECT("1"&amp;":"&amp;LEN(B342))), 1), ""))</f>
        <v>mby</v>
      </c>
    </row>
    <row r="343" spans="1:6">
      <c r="A343" s="33" t="s">
        <v>131</v>
      </c>
      <c r="B343" s="33" t="s">
        <v>530</v>
      </c>
      <c r="C343" s="33">
        <v>15235611.80740818</v>
      </c>
      <c r="D343" s="33">
        <v>3585</v>
      </c>
      <c r="F343" s="33" t="str" cm="1">
        <f t="array" aca="1" ref="F343" ca="1">_xlfn.TEXTJOIN("", TRUE, IF(ISERR(MID(B343, ROW(INDIRECT("1"&amp;":"&amp;LEN(B343))), 1) * 1), MID(B343, ROW(INDIRECT("1"&amp;":"&amp;LEN(B343))), 1), ""))</f>
        <v>drn</v>
      </c>
    </row>
    <row r="344" spans="1:6">
      <c r="A344" s="33" t="s">
        <v>131</v>
      </c>
      <c r="B344" s="33" t="s">
        <v>531</v>
      </c>
      <c r="C344" s="33">
        <v>3368324.1063315952</v>
      </c>
      <c r="D344" s="33">
        <v>703</v>
      </c>
      <c r="F344" s="33" t="str" cm="1">
        <f t="array" aca="1" ref="F344" ca="1">_xlfn.TEXTJOIN("", TRUE, IF(ISERR(MID(B344, ROW(INDIRECT("1"&amp;":"&amp;LEN(B344))), 1) * 1), MID(B344, ROW(INDIRECT("1"&amp;":"&amp;LEN(B344))), 1), ""))</f>
        <v>nrn</v>
      </c>
    </row>
    <row r="345" spans="1:6">
      <c r="A345" s="33" t="s">
        <v>287</v>
      </c>
      <c r="B345" s="33" t="s">
        <v>386</v>
      </c>
      <c r="C345" s="33">
        <v>97183.189677418297</v>
      </c>
      <c r="D345" s="33">
        <v>28</v>
      </c>
      <c r="F345" s="33" t="str" cm="1">
        <f t="array" aca="1" ref="F345" ca="1">_xlfn.TEXTJOIN("", TRUE, IF(ISERR(MID(B345, ROW(INDIRECT("1"&amp;":"&amp;LEN(B345))), 1) * 1), MID(B345, ROW(INDIRECT("1"&amp;":"&amp;LEN(B345))), 1), ""))</f>
        <v>cln</v>
      </c>
    </row>
    <row r="346" spans="1:6">
      <c r="A346" s="33" t="s">
        <v>287</v>
      </c>
      <c r="B346" s="33" t="s">
        <v>388</v>
      </c>
      <c r="C346" s="33">
        <v>26909.779999999671</v>
      </c>
      <c r="D346" s="33">
        <v>9</v>
      </c>
      <c r="F346" s="33" t="str" cm="1">
        <f t="array" aca="1" ref="F346" ca="1">_xlfn.TEXTJOIN("", TRUE, IF(ISERR(MID(B346, ROW(INDIRECT("1"&amp;":"&amp;LEN(B346))), 1) * 1), MID(B346, ROW(INDIRECT("1"&amp;":"&amp;LEN(B346))), 1), ""))</f>
        <v>tgn</v>
      </c>
    </row>
    <row r="347" spans="1:6">
      <c r="A347" s="33" t="s">
        <v>134</v>
      </c>
      <c r="B347" s="33" t="s">
        <v>532</v>
      </c>
      <c r="C347" s="33">
        <v>48531.589999999756</v>
      </c>
      <c r="D347" s="33">
        <v>7</v>
      </c>
      <c r="F347" s="33" t="str" cm="1">
        <f t="array" aca="1" ref="F347" ca="1">_xlfn.TEXTJOIN("", TRUE, IF(ISERR(MID(B347, ROW(INDIRECT("1"&amp;":"&amp;LEN(B347))), 1) * 1), MID(B347, ROW(INDIRECT("1"&amp;":"&amp;LEN(B347))), 1), ""))</f>
        <v>moe</v>
      </c>
    </row>
    <row r="348" spans="1:6">
      <c r="A348" s="33" t="s">
        <v>131</v>
      </c>
      <c r="B348" s="33" t="s">
        <v>419</v>
      </c>
      <c r="C348" s="33">
        <v>17287022.238607191</v>
      </c>
      <c r="D348" s="33">
        <v>4193</v>
      </c>
      <c r="F348" s="33" t="str" cm="1">
        <f t="array" aca="1" ref="F348" ca="1">_xlfn.TEXTJOIN("", TRUE, IF(ISERR(MID(B348, ROW(INDIRECT("1"&amp;":"&amp;LEN(B348))), 1) * 1), MID(B348, ROW(INDIRECT("1"&amp;":"&amp;LEN(B348))), 1), ""))</f>
        <v>bra</v>
      </c>
    </row>
    <row r="349" spans="1:6">
      <c r="A349" s="33" t="s">
        <v>131</v>
      </c>
      <c r="B349" s="33" t="s">
        <v>399</v>
      </c>
      <c r="C349" s="33">
        <v>8587133.8203810714</v>
      </c>
      <c r="D349" s="33">
        <v>1368</v>
      </c>
      <c r="F349" s="33" t="str" cm="1">
        <f t="array" aca="1" ref="F349" ca="1">_xlfn.TEXTJOIN("", TRUE, IF(ISERR(MID(B349, ROW(INDIRECT("1"&amp;":"&amp;LEN(B349))), 1) * 1), MID(B349, ROW(INDIRECT("1"&amp;":"&amp;LEN(B349))), 1), ""))</f>
        <v>brt</v>
      </c>
    </row>
    <row r="350" spans="1:6">
      <c r="A350" s="33" t="s">
        <v>135</v>
      </c>
      <c r="B350" s="33" t="s">
        <v>512</v>
      </c>
      <c r="C350" s="33">
        <v>2181365.609999998</v>
      </c>
      <c r="D350" s="33">
        <v>45</v>
      </c>
      <c r="F350" s="33" t="str" cm="1">
        <f t="array" aca="1" ref="F350" ca="1">_xlfn.TEXTJOIN("", TRUE, IF(ISERR(MID(B350, ROW(INDIRECT("1"&amp;":"&amp;LEN(B350))), 1) * 1), MID(B350, ROW(INDIRECT("1"&amp;":"&amp;LEN(B350))), 1), ""))</f>
        <v>ldl</v>
      </c>
    </row>
    <row r="351" spans="1:6">
      <c r="A351" s="33" t="s">
        <v>287</v>
      </c>
      <c r="B351" s="33" t="s">
        <v>398</v>
      </c>
      <c r="C351" s="33">
        <v>121410.56999999841</v>
      </c>
      <c r="D351" s="33">
        <v>41</v>
      </c>
      <c r="F351" s="33" t="str" cm="1">
        <f t="array" aca="1" ref="F351" ca="1">_xlfn.TEXTJOIN("", TRUE, IF(ISERR(MID(B351, ROW(INDIRECT("1"&amp;":"&amp;LEN(B351))), 1) * 1), MID(B351, ROW(INDIRECT("1"&amp;":"&amp;LEN(B351))), 1), ""))</f>
        <v>klo</v>
      </c>
    </row>
    <row r="352" spans="1:6">
      <c r="A352" s="33" t="s">
        <v>135</v>
      </c>
      <c r="B352" s="33" t="s">
        <v>382</v>
      </c>
      <c r="C352" s="33">
        <v>22231.359999999881</v>
      </c>
      <c r="D352" s="33">
        <v>5</v>
      </c>
      <c r="F352" s="33" t="str" cm="1">
        <f t="array" aca="1" ref="F352" ca="1">_xlfn.TEXTJOIN("", TRUE, IF(ISERR(MID(B352, ROW(INDIRECT("1"&amp;":"&amp;LEN(B352))), 1) * 1), MID(B352, ROW(INDIRECT("1"&amp;":"&amp;LEN(B352))), 1), ""))</f>
        <v>wt</v>
      </c>
    </row>
    <row r="353" spans="1:6">
      <c r="B353" s="33" t="s">
        <v>347</v>
      </c>
      <c r="C353" s="33">
        <v>27628.472100313342</v>
      </c>
      <c r="D353" s="33">
        <v>32</v>
      </c>
      <c r="F353" s="33" t="str" cm="1">
        <f t="array" aca="1" ref="F353" ca="1">_xlfn.TEXTJOIN("", TRUE, IF(ISERR(MID(B353, ROW(INDIRECT("1"&amp;":"&amp;LEN(B353))), 1) * 1), MID(B353, ROW(INDIRECT("1"&amp;":"&amp;LEN(B353))), 1), ""))</f>
        <v>bdl</v>
      </c>
    </row>
    <row r="354" spans="1:6">
      <c r="A354" s="33" t="s">
        <v>128</v>
      </c>
      <c r="B354" s="33" t="s">
        <v>533</v>
      </c>
      <c r="C354" s="33">
        <v>13227565.762258049</v>
      </c>
      <c r="D354" s="33">
        <v>343</v>
      </c>
      <c r="F354" s="33" t="str" cm="1">
        <f t="array" aca="1" ref="F354" ca="1">_xlfn.TEXTJOIN("", TRUE, IF(ISERR(MID(B354, ROW(INDIRECT("1"&amp;":"&amp;LEN(B354))), 1) * 1), MID(B354, ROW(INDIRECT("1"&amp;":"&amp;LEN(B354))), 1), ""))</f>
        <v>sle</v>
      </c>
    </row>
    <row r="355" spans="1:6">
      <c r="B355" s="33" t="s">
        <v>297</v>
      </c>
      <c r="C355" s="33">
        <v>17300.311640953631</v>
      </c>
      <c r="D355" s="33">
        <v>19</v>
      </c>
      <c r="F355" s="33" t="str" cm="1">
        <f t="array" aca="1" ref="F355" ca="1">_xlfn.TEXTJOIN("", TRUE, IF(ISERR(MID(B355, ROW(INDIRECT("1"&amp;":"&amp;LEN(B355))), 1) * 1), MID(B355, ROW(INDIRECT("1"&amp;":"&amp;LEN(B355))), 1), ""))</f>
        <v>smr</v>
      </c>
    </row>
    <row r="356" spans="1:6">
      <c r="A356" s="33" t="s">
        <v>135</v>
      </c>
      <c r="B356" s="33" t="s">
        <v>534</v>
      </c>
      <c r="C356" s="33">
        <v>439641.20999999967</v>
      </c>
      <c r="D356" s="33">
        <v>9</v>
      </c>
      <c r="F356" s="33" t="str" cm="1">
        <f t="array" aca="1" ref="F356" ca="1">_xlfn.TEXTJOIN("", TRUE, IF(ISERR(MID(B356, ROW(INDIRECT("1"&amp;":"&amp;LEN(B356))), 1) * 1), MID(B356, ROW(INDIRECT("1"&amp;":"&amp;LEN(B356))), 1), ""))</f>
        <v>llg</v>
      </c>
    </row>
    <row r="357" spans="1:6">
      <c r="B357" s="33" t="s">
        <v>310</v>
      </c>
      <c r="C357" s="33">
        <v>13903.09999999986</v>
      </c>
      <c r="D357" s="33">
        <v>35</v>
      </c>
      <c r="F357" s="33" t="str" cm="1">
        <f t="array" aca="1" ref="F357" ca="1">_xlfn.TEXTJOIN("", TRUE, IF(ISERR(MID(B357, ROW(INDIRECT("1"&amp;":"&amp;LEN(B357))), 1) * 1), MID(B357, ROW(INDIRECT("1"&amp;":"&amp;LEN(B357))), 1), ""))</f>
        <v>wgi</v>
      </c>
    </row>
    <row r="358" spans="1:6">
      <c r="A358" s="33" t="s">
        <v>287</v>
      </c>
      <c r="B358" s="33" t="s">
        <v>532</v>
      </c>
      <c r="C358" s="33">
        <v>34069.449999999662</v>
      </c>
      <c r="D358" s="33">
        <v>10</v>
      </c>
      <c r="F358" s="33" t="str" cm="1">
        <f t="array" aca="1" ref="F358" ca="1">_xlfn.TEXTJOIN("", TRUE, IF(ISERR(MID(B358, ROW(INDIRECT("1"&amp;":"&amp;LEN(B358))), 1) * 1), MID(B358, ROW(INDIRECT("1"&amp;":"&amp;LEN(B358))), 1), ""))</f>
        <v>moe</v>
      </c>
    </row>
    <row r="359" spans="1:6">
      <c r="B359" s="33" t="s">
        <v>340</v>
      </c>
      <c r="C359" s="33">
        <v>15921.459999999861</v>
      </c>
      <c r="D359" s="33">
        <v>17</v>
      </c>
      <c r="F359" s="33" t="str" cm="1">
        <f t="array" aca="1" ref="F359" ca="1">_xlfn.TEXTJOIN("", TRUE, IF(ISERR(MID(B359, ROW(INDIRECT("1"&amp;":"&amp;LEN(B359))), 1) * 1), MID(B359, ROW(INDIRECT("1"&amp;":"&amp;LEN(B359))), 1), ""))</f>
        <v>ftr</v>
      </c>
    </row>
    <row r="360" spans="1:6">
      <c r="A360" s="33" t="s">
        <v>128</v>
      </c>
      <c r="B360" s="33" t="s">
        <v>535</v>
      </c>
      <c r="C360" s="33">
        <v>902129.4499999996</v>
      </c>
      <c r="D360" s="33">
        <v>16</v>
      </c>
      <c r="F360" s="33" t="str" cm="1">
        <f t="array" aca="1" ref="F360" ca="1">_xlfn.TEXTJOIN("", TRUE, IF(ISERR(MID(B360, ROW(INDIRECT("1"&amp;":"&amp;LEN(B360))), 1) * 1), MID(B360, ROW(INDIRECT("1"&amp;":"&amp;LEN(B360))), 1), ""))</f>
        <v>epg</v>
      </c>
    </row>
    <row r="361" spans="1:6">
      <c r="A361" s="33" t="s">
        <v>131</v>
      </c>
      <c r="B361" s="33" t="s">
        <v>491</v>
      </c>
      <c r="C361" s="33">
        <v>21255549.742887869</v>
      </c>
      <c r="D361" s="33">
        <v>4974</v>
      </c>
      <c r="F361" s="33" t="str" cm="1">
        <f t="array" aca="1" ref="F361" ca="1">_xlfn.TEXTJOIN("", TRUE, IF(ISERR(MID(B361, ROW(INDIRECT("1"&amp;":"&amp;LEN(B361))), 1) * 1), MID(B361, ROW(INDIRECT("1"&amp;":"&amp;LEN(B361))), 1), ""))</f>
        <v>cpk</v>
      </c>
    </row>
    <row r="362" spans="1:6">
      <c r="B362" s="33" t="s">
        <v>403</v>
      </c>
      <c r="C362" s="33">
        <v>9273.2499999999527</v>
      </c>
      <c r="D362" s="33">
        <v>10</v>
      </c>
      <c r="F362" s="33" t="str" cm="1">
        <f t="array" aca="1" ref="F362" ca="1">_xlfn.TEXTJOIN("", TRUE, IF(ISERR(MID(B362, ROW(INDIRECT("1"&amp;":"&amp;LEN(B362))), 1) * 1), MID(B362, ROW(INDIRECT("1"&amp;":"&amp;LEN(B362))), 1), ""))</f>
        <v>fgy</v>
      </c>
    </row>
    <row r="363" spans="1:6">
      <c r="A363" s="33" t="s">
        <v>134</v>
      </c>
      <c r="B363" s="33" t="s">
        <v>536</v>
      </c>
      <c r="C363" s="33">
        <v>9105.4599999999391</v>
      </c>
      <c r="D363" s="33">
        <v>2</v>
      </c>
      <c r="F363" s="33" t="str" cm="1">
        <f t="array" aca="1" ref="F363" ca="1">_xlfn.TEXTJOIN("", TRUE, IF(ISERR(MID(B363, ROW(INDIRECT("1"&amp;":"&amp;LEN(B363))), 1) * 1), MID(B363, ROW(INDIRECT("1"&amp;":"&amp;LEN(B363))), 1), ""))</f>
        <v>cyn</v>
      </c>
    </row>
    <row r="364" spans="1:6">
      <c r="A364" s="33" t="s">
        <v>135</v>
      </c>
      <c r="B364" s="33" t="s">
        <v>537</v>
      </c>
      <c r="C364" s="33">
        <v>527467.65999999933</v>
      </c>
      <c r="D364" s="33">
        <v>22</v>
      </c>
      <c r="F364" s="33" t="str" cm="1">
        <f t="array" aca="1" ref="F364" ca="1">_xlfn.TEXTJOIN("", TRUE, IF(ISERR(MID(B364, ROW(INDIRECT("1"&amp;":"&amp;LEN(B364))), 1) * 1), MID(B364, ROW(INDIRECT("1"&amp;":"&amp;LEN(B364))), 1), ""))</f>
        <v>rwn</v>
      </c>
    </row>
    <row r="365" spans="1:6">
      <c r="A365" s="33" t="s">
        <v>131</v>
      </c>
      <c r="B365" s="33" t="s">
        <v>500</v>
      </c>
      <c r="C365" s="33">
        <v>357081.22698301519</v>
      </c>
      <c r="D365" s="33">
        <v>62</v>
      </c>
      <c r="F365" s="33" t="str" cm="1">
        <f t="array" aca="1" ref="F365" ca="1">_xlfn.TEXTJOIN("", TRUE, IF(ISERR(MID(B365, ROW(INDIRECT("1"&amp;":"&amp;LEN(B365))), 1) * 1), MID(B365, ROW(INDIRECT("1"&amp;":"&amp;LEN(B365))), 1), ""))</f>
        <v>bmb</v>
      </c>
    </row>
    <row r="366" spans="1:6">
      <c r="A366" s="33" t="s">
        <v>134</v>
      </c>
      <c r="B366" s="33" t="s">
        <v>321</v>
      </c>
      <c r="C366" s="33">
        <v>1060033.1320910931</v>
      </c>
      <c r="D366" s="33">
        <v>158</v>
      </c>
      <c r="F366" s="33" t="str" cm="1">
        <f t="array" aca="1" ref="F366" ca="1">_xlfn.TEXTJOIN("", TRUE, IF(ISERR(MID(B366, ROW(INDIRECT("1"&amp;":"&amp;LEN(B366))), 1) * 1), MID(B366, ROW(INDIRECT("1"&amp;":"&amp;LEN(B366))), 1), ""))</f>
        <v>ruba</v>
      </c>
    </row>
    <row r="367" spans="1:6">
      <c r="A367" s="33" t="s">
        <v>135</v>
      </c>
      <c r="B367" s="33" t="s">
        <v>538</v>
      </c>
      <c r="C367" s="33">
        <v>88077.929999999906</v>
      </c>
      <c r="D367" s="33">
        <v>3</v>
      </c>
      <c r="F367" s="33" t="str" cm="1">
        <f t="array" aca="1" ref="F367" ca="1">_xlfn.TEXTJOIN("", TRUE, IF(ISERR(MID(B367, ROW(INDIRECT("1"&amp;":"&amp;LEN(B367))), 1) * 1), MID(B367, ROW(INDIRECT("1"&amp;":"&amp;LEN(B367))), 1), ""))</f>
        <v>cnr</v>
      </c>
    </row>
    <row r="368" spans="1:6">
      <c r="A368" s="33" t="s">
        <v>134</v>
      </c>
      <c r="B368" s="33" t="s">
        <v>424</v>
      </c>
      <c r="C368" s="33">
        <v>972803.93578307331</v>
      </c>
      <c r="D368" s="33">
        <v>91</v>
      </c>
      <c r="F368" s="33" t="str" cm="1">
        <f t="array" aca="1" ref="F368" ca="1">_xlfn.TEXTJOIN("", TRUE, IF(ISERR(MID(B368, ROW(INDIRECT("1"&amp;":"&amp;LEN(B368))), 1) * 1), MID(B368, ROW(INDIRECT("1"&amp;":"&amp;LEN(B368))), 1), ""))</f>
        <v>cpk</v>
      </c>
    </row>
    <row r="369" spans="1:6">
      <c r="A369" s="33" t="s">
        <v>128</v>
      </c>
      <c r="B369" s="33" t="s">
        <v>487</v>
      </c>
      <c r="C369" s="33">
        <v>14658340.779593259</v>
      </c>
      <c r="D369" s="33">
        <v>304</v>
      </c>
      <c r="F369" s="33" t="str" cm="1">
        <f t="array" aca="1" ref="F369" ca="1">_xlfn.TEXTJOIN("", TRUE, IF(ISERR(MID(B369, ROW(INDIRECT("1"&amp;":"&amp;LEN(B369))), 1) * 1), MID(B369, ROW(INDIRECT("1"&amp;":"&amp;LEN(B369))), 1), ""))</f>
        <v>wo</v>
      </c>
    </row>
    <row r="370" spans="1:6">
      <c r="A370" s="33" t="s">
        <v>128</v>
      </c>
      <c r="B370" s="33" t="s">
        <v>539</v>
      </c>
      <c r="C370" s="33">
        <v>6134357.439525729</v>
      </c>
      <c r="D370" s="33">
        <v>224</v>
      </c>
      <c r="F370" s="33" t="str" cm="1">
        <f t="array" aca="1" ref="F370" ca="1">_xlfn.TEXTJOIN("", TRUE, IF(ISERR(MID(B370, ROW(INDIRECT("1"&amp;":"&amp;LEN(B370))), 1) * 1), MID(B370, ROW(INDIRECT("1"&amp;":"&amp;LEN(B370))), 1), ""))</f>
        <v>tt</v>
      </c>
    </row>
    <row r="371" spans="1:6">
      <c r="A371" s="33" t="s">
        <v>135</v>
      </c>
      <c r="B371" s="33" t="s">
        <v>364</v>
      </c>
      <c r="C371" s="33">
        <v>18559582.739999998</v>
      </c>
      <c r="D371" s="33">
        <v>7</v>
      </c>
      <c r="F371" s="33" t="str" cm="1">
        <f t="array" aca="1" ref="F371" ca="1">_xlfn.TEXTJOIN("", TRUE, IF(ISERR(MID(B371, ROW(INDIRECT("1"&amp;":"&amp;LEN(B371))), 1) * 1), MID(B371, ROW(INDIRECT("1"&amp;":"&amp;LEN(B371))), 1), ""))</f>
        <v>wo</v>
      </c>
    </row>
    <row r="372" spans="1:6">
      <c r="B372" s="33" t="s">
        <v>540</v>
      </c>
      <c r="C372" s="33">
        <v>17798.728888888829</v>
      </c>
      <c r="D372" s="33">
        <v>12</v>
      </c>
      <c r="F372" s="33" t="str" cm="1">
        <f t="array" aca="1" ref="F372" ca="1">_xlfn.TEXTJOIN("", TRUE, IF(ISERR(MID(B372, ROW(INDIRECT("1"&amp;":"&amp;LEN(B372))), 1) * 1), MID(B372, ROW(INDIRECT("1"&amp;":"&amp;LEN(B372))), 1), ""))</f>
        <v>wgl</v>
      </c>
    </row>
    <row r="373" spans="1:6">
      <c r="A373" s="33" t="s">
        <v>287</v>
      </c>
      <c r="B373" s="33" t="s">
        <v>536</v>
      </c>
      <c r="C373" s="33">
        <v>64730.899999999281</v>
      </c>
      <c r="D373" s="33">
        <v>21</v>
      </c>
      <c r="F373" s="33" t="str" cm="1">
        <f t="array" aca="1" ref="F373" ca="1">_xlfn.TEXTJOIN("", TRUE, IF(ISERR(MID(B373, ROW(INDIRECT("1"&amp;":"&amp;LEN(B373))), 1) * 1), MID(B373, ROW(INDIRECT("1"&amp;":"&amp;LEN(B373))), 1), ""))</f>
        <v>cyn</v>
      </c>
    </row>
    <row r="374" spans="1:6">
      <c r="A374" s="33" t="s">
        <v>128</v>
      </c>
      <c r="B374" s="33" t="s">
        <v>371</v>
      </c>
      <c r="C374" s="33">
        <v>3515549.759032256</v>
      </c>
      <c r="D374" s="33">
        <v>83</v>
      </c>
      <c r="F374" s="33" t="str" cm="1">
        <f t="array" aca="1" ref="F374" ca="1">_xlfn.TEXTJOIN("", TRUE, IF(ISERR(MID(B374, ROW(INDIRECT("1"&amp;":"&amp;LEN(B374))), 1) * 1), MID(B374, ROW(INDIRECT("1"&amp;":"&amp;LEN(B374))), 1), ""))</f>
        <v>bwr</v>
      </c>
    </row>
    <row r="375" spans="1:6">
      <c r="A375" s="33" t="s">
        <v>128</v>
      </c>
      <c r="B375" s="33" t="s">
        <v>541</v>
      </c>
      <c r="C375" s="33">
        <v>10287381.483727271</v>
      </c>
      <c r="D375" s="33">
        <v>183</v>
      </c>
      <c r="F375" s="33" t="str" cm="1">
        <f t="array" aca="1" ref="F375" ca="1">_xlfn.TEXTJOIN("", TRUE, IF(ISERR(MID(B375, ROW(INDIRECT("1"&amp;":"&amp;LEN(B375))), 1) * 1), MID(B375, ROW(INDIRECT("1"&amp;":"&amp;LEN(B375))), 1), ""))</f>
        <v>cyn</v>
      </c>
    </row>
    <row r="376" spans="1:6">
      <c r="A376" s="33" t="s">
        <v>128</v>
      </c>
      <c r="B376" s="33" t="s">
        <v>501</v>
      </c>
      <c r="C376" s="33">
        <v>5482054.6842857087</v>
      </c>
      <c r="D376" s="33">
        <v>198</v>
      </c>
      <c r="F376" s="33" t="str" cm="1">
        <f t="array" aca="1" ref="F376" ca="1">_xlfn.TEXTJOIN("", TRUE, IF(ISERR(MID(B376, ROW(INDIRECT("1"&amp;":"&amp;LEN(B376))), 1) * 1), MID(B376, ROW(INDIRECT("1"&amp;":"&amp;LEN(B376))), 1), ""))</f>
        <v>rwt</v>
      </c>
    </row>
    <row r="377" spans="1:6">
      <c r="A377" s="33" t="s">
        <v>135</v>
      </c>
      <c r="B377" s="33" t="s">
        <v>542</v>
      </c>
      <c r="C377" s="33">
        <v>7260.7299999999595</v>
      </c>
      <c r="D377" s="33">
        <v>2</v>
      </c>
      <c r="F377" s="33" t="str" cm="1">
        <f t="array" aca="1" ref="F377" ca="1">_xlfn.TEXTJOIN("", TRUE, IF(ISERR(MID(B377, ROW(INDIRECT("1"&amp;":"&amp;LEN(B377))), 1) * 1), MID(B377, ROW(INDIRECT("1"&amp;":"&amp;LEN(B377))), 1), ""))</f>
        <v>nrn</v>
      </c>
    </row>
    <row r="378" spans="1:6">
      <c r="A378" s="33" t="s">
        <v>131</v>
      </c>
      <c r="B378" s="33" t="s">
        <v>480</v>
      </c>
      <c r="C378" s="33">
        <v>8137131.1146357469</v>
      </c>
      <c r="D378" s="33">
        <v>3340</v>
      </c>
      <c r="F378" s="33" t="str" cm="1">
        <f t="array" aca="1" ref="F378" ca="1">_xlfn.TEXTJOIN("", TRUE, IF(ISERR(MID(B378, ROW(INDIRECT("1"&amp;":"&amp;LEN(B378))), 1) * 1), MID(B378, ROW(INDIRECT("1"&amp;":"&amp;LEN(B378))), 1), ""))</f>
        <v>cln</v>
      </c>
    </row>
    <row r="379" spans="1:6">
      <c r="B379" s="33" t="s">
        <v>318</v>
      </c>
      <c r="C379" s="33">
        <v>36774.134285714099</v>
      </c>
      <c r="D379" s="33">
        <v>44</v>
      </c>
      <c r="F379" s="33" t="str" cm="1">
        <f t="array" aca="1" ref="F379" ca="1">_xlfn.TEXTJOIN("", TRUE, IF(ISERR(MID(B379, ROW(INDIRECT("1"&amp;":"&amp;LEN(B379))), 1) * 1), MID(B379, ROW(INDIRECT("1"&amp;":"&amp;LEN(B379))), 1), ""))</f>
        <v>kms</v>
      </c>
    </row>
    <row r="380" spans="1:6">
      <c r="B380" s="33" t="s">
        <v>405</v>
      </c>
      <c r="C380" s="33">
        <v>12784.084193548309</v>
      </c>
      <c r="D380" s="33">
        <v>11</v>
      </c>
      <c r="F380" s="33" t="str" cm="1">
        <f t="array" aca="1" ref="F380" ca="1">_xlfn.TEXTJOIN("", TRUE, IF(ISERR(MID(B380, ROW(INDIRECT("1"&amp;":"&amp;LEN(B380))), 1) * 1), MID(B380, ROW(INDIRECT("1"&amp;":"&amp;LEN(B380))), 1), ""))</f>
        <v>cyn</v>
      </c>
    </row>
    <row r="381" spans="1:6">
      <c r="B381" s="33" t="s">
        <v>543</v>
      </c>
      <c r="C381" s="33">
        <v>11524.63999999993</v>
      </c>
      <c r="D381" s="33">
        <v>21</v>
      </c>
      <c r="F381" s="33" t="str" cm="1">
        <f t="array" aca="1" ref="F381" ca="1">_xlfn.TEXTJOIN("", TRUE, IF(ISERR(MID(B381, ROW(INDIRECT("1"&amp;":"&amp;LEN(B381))), 1) * 1), MID(B381, ROW(INDIRECT("1"&amp;":"&amp;LEN(B381))), 1), ""))</f>
        <v>smg</v>
      </c>
    </row>
    <row r="382" spans="1:6">
      <c r="A382" s="33" t="s">
        <v>128</v>
      </c>
      <c r="B382" s="33" t="s">
        <v>455</v>
      </c>
      <c r="C382" s="33">
        <v>18192998.07208522</v>
      </c>
      <c r="D382" s="33">
        <v>274</v>
      </c>
      <c r="F382" s="33" t="str" cm="1">
        <f t="array" aca="1" ref="F382" ca="1">_xlfn.TEXTJOIN("", TRUE, IF(ISERR(MID(B382, ROW(INDIRECT("1"&amp;":"&amp;LEN(B382))), 1) * 1), MID(B382, ROW(INDIRECT("1"&amp;":"&amp;LEN(B382))), 1), ""))</f>
        <v>rve</v>
      </c>
    </row>
    <row r="383" spans="1:6">
      <c r="A383" s="33" t="s">
        <v>134</v>
      </c>
      <c r="B383" s="33" t="s">
        <v>433</v>
      </c>
      <c r="C383" s="33">
        <v>8146.4799999999432</v>
      </c>
      <c r="D383" s="33">
        <v>2</v>
      </c>
      <c r="F383" s="33" t="str" cm="1">
        <f t="array" aca="1" ref="F383" ca="1">_xlfn.TEXTJOIN("", TRUE, IF(ISERR(MID(B383, ROW(INDIRECT("1"&amp;":"&amp;LEN(B383))), 1) * 1), MID(B383, ROW(INDIRECT("1"&amp;":"&amp;LEN(B383))), 1), ""))</f>
        <v>wt</v>
      </c>
    </row>
    <row r="384" spans="1:6">
      <c r="A384" s="33" t="s">
        <v>135</v>
      </c>
      <c r="B384" s="33" t="s">
        <v>338</v>
      </c>
      <c r="C384" s="33">
        <v>983662.85382821586</v>
      </c>
      <c r="D384" s="33">
        <v>7</v>
      </c>
      <c r="F384" s="33" t="str" cm="1">
        <f t="array" aca="1" ref="F384" ca="1">_xlfn.TEXTJOIN("", TRUE, IF(ISERR(MID(B384, ROW(INDIRECT("1"&amp;":"&amp;LEN(B384))), 1) * 1), MID(B384, ROW(INDIRECT("1"&amp;":"&amp;LEN(B384))), 1), ""))</f>
        <v>bge</v>
      </c>
    </row>
    <row r="385" spans="1:6">
      <c r="B385" s="33" t="s">
        <v>292</v>
      </c>
      <c r="C385" s="33">
        <v>9983.5999999999476</v>
      </c>
      <c r="D385" s="33">
        <v>13</v>
      </c>
      <c r="F385" s="33" t="str" cm="1">
        <f t="array" aca="1" ref="F385" ca="1">_xlfn.TEXTJOIN("", TRUE, IF(ISERR(MID(B385, ROW(INDIRECT("1"&amp;":"&amp;LEN(B385))), 1) * 1), MID(B385, ROW(INDIRECT("1"&amp;":"&amp;LEN(B385))), 1), ""))</f>
        <v>msd</v>
      </c>
    </row>
    <row r="386" spans="1:6">
      <c r="B386" s="33" t="s">
        <v>544</v>
      </c>
      <c r="C386" s="33">
        <v>98134.869999999981</v>
      </c>
      <c r="D386" s="33">
        <v>2</v>
      </c>
      <c r="F386" s="33" t="str" cm="1">
        <f t="array" aca="1" ref="F386" ca="1">_xlfn.TEXTJOIN("", TRUE, IF(ISERR(MID(B386, ROW(INDIRECT("1"&amp;":"&amp;LEN(B386))), 1) * 1), MID(B386, ROW(INDIRECT("1"&amp;":"&amp;LEN(B386))), 1), ""))</f>
        <v>bra</v>
      </c>
    </row>
    <row r="387" spans="1:6">
      <c r="A387" s="33" t="s">
        <v>131</v>
      </c>
      <c r="B387" s="33" t="s">
        <v>545</v>
      </c>
      <c r="C387" s="33">
        <v>13762355.50726884</v>
      </c>
      <c r="D387" s="33">
        <v>3377</v>
      </c>
      <c r="F387" s="33" t="str" cm="1">
        <f t="array" aca="1" ref="F387" ca="1">_xlfn.TEXTJOIN("", TRUE, IF(ISERR(MID(B387, ROW(INDIRECT("1"&amp;":"&amp;LEN(B387))), 1) * 1), MID(B387, ROW(INDIRECT("1"&amp;":"&amp;LEN(B387))), 1), ""))</f>
        <v>hpk</v>
      </c>
    </row>
    <row r="388" spans="1:6">
      <c r="A388" s="33" t="s">
        <v>128</v>
      </c>
      <c r="B388" s="33" t="s">
        <v>546</v>
      </c>
      <c r="C388" s="33">
        <v>15057236.758880589</v>
      </c>
      <c r="D388" s="33">
        <v>394</v>
      </c>
      <c r="F388" s="33" t="str" cm="1">
        <f t="array" aca="1" ref="F388" ca="1">_xlfn.TEXTJOIN("", TRUE, IF(ISERR(MID(B388, ROW(INDIRECT("1"&amp;":"&amp;LEN(B388))), 1) * 1), MID(B388, ROW(INDIRECT("1"&amp;":"&amp;LEN(B388))), 1), ""))</f>
        <v>smr</v>
      </c>
    </row>
    <row r="389" spans="1:6">
      <c r="A389" s="33" t="s">
        <v>135</v>
      </c>
      <c r="B389" s="33" t="s">
        <v>547</v>
      </c>
      <c r="C389" s="33">
        <v>372221.48999999871</v>
      </c>
      <c r="D389" s="33">
        <v>45</v>
      </c>
      <c r="F389" s="33" t="str" cm="1">
        <f t="array" aca="1" ref="F389" ca="1">_xlfn.TEXTJOIN("", TRUE, IF(ISERR(MID(B389, ROW(INDIRECT("1"&amp;":"&amp;LEN(B389))), 1) * 1), MID(B389, ROW(INDIRECT("1"&amp;":"&amp;LEN(B389))), 1), ""))</f>
        <v>rwt</v>
      </c>
    </row>
    <row r="390" spans="1:6">
      <c r="A390" s="33" t="s">
        <v>134</v>
      </c>
      <c r="B390" s="33" t="s">
        <v>516</v>
      </c>
      <c r="C390" s="33">
        <v>22362.859999999881</v>
      </c>
      <c r="D390" s="33">
        <v>5</v>
      </c>
      <c r="F390" s="33" t="str" cm="1">
        <f t="array" aca="1" ref="F390" ca="1">_xlfn.TEXTJOIN("", TRUE, IF(ISERR(MID(B390, ROW(INDIRECT("1"&amp;":"&amp;LEN(B390))), 1) * 1), MID(B390, ROW(INDIRECT("1"&amp;":"&amp;LEN(B390))), 1), ""))</f>
        <v>rve</v>
      </c>
    </row>
    <row r="391" spans="1:6">
      <c r="A391" s="33" t="s">
        <v>287</v>
      </c>
      <c r="B391" s="33" t="s">
        <v>548</v>
      </c>
      <c r="C391" s="33">
        <v>32042.279999999439</v>
      </c>
      <c r="D391" s="33">
        <v>18</v>
      </c>
      <c r="F391" s="33" t="str" cm="1">
        <f t="array" aca="1" ref="F391" ca="1">_xlfn.TEXTJOIN("", TRUE, IF(ISERR(MID(B391, ROW(INDIRECT("1"&amp;":"&amp;LEN(B391))), 1) * 1), MID(B391, ROW(INDIRECT("1"&amp;":"&amp;LEN(B391))), 1), ""))</f>
        <v>fgy</v>
      </c>
    </row>
    <row r="392" spans="1:6">
      <c r="A392" s="33" t="s">
        <v>135</v>
      </c>
      <c r="B392" s="33" t="s">
        <v>494</v>
      </c>
      <c r="C392" s="33">
        <v>37387308.689999998</v>
      </c>
      <c r="D392" s="33">
        <v>3</v>
      </c>
      <c r="F392" s="33" t="str" cm="1">
        <f t="array" aca="1" ref="F392" ca="1">_xlfn.TEXTJOIN("", TRUE, IF(ISERR(MID(B392, ROW(INDIRECT("1"&amp;":"&amp;LEN(B392))), 1) * 1), MID(B392, ROW(INDIRECT("1"&amp;":"&amp;LEN(B392))), 1), ""))</f>
        <v>smr</v>
      </c>
    </row>
    <row r="393" spans="1:6">
      <c r="A393" s="33" t="s">
        <v>287</v>
      </c>
      <c r="B393" s="33" t="s">
        <v>426</v>
      </c>
      <c r="C393" s="33">
        <v>19451.18999999966</v>
      </c>
      <c r="D393" s="33">
        <v>8</v>
      </c>
      <c r="F393" s="33" t="str" cm="1">
        <f t="array" aca="1" ref="F393" ca="1">_xlfn.TEXTJOIN("", TRUE, IF(ISERR(MID(B393, ROW(INDIRECT("1"&amp;":"&amp;LEN(B393))), 1) * 1), MID(B393, ROW(INDIRECT("1"&amp;":"&amp;LEN(B393))), 1), ""))</f>
        <v>mfa</v>
      </c>
    </row>
    <row r="394" spans="1:6">
      <c r="A394" s="33" t="s">
        <v>134</v>
      </c>
      <c r="B394" s="33" t="s">
        <v>470</v>
      </c>
      <c r="C394" s="33">
        <v>4844280.0942409681</v>
      </c>
      <c r="D394" s="33">
        <v>510</v>
      </c>
      <c r="F394" s="33" t="str" cm="1">
        <f t="array" aca="1" ref="F394" ca="1">_xlfn.TEXTJOIN("", TRUE, IF(ISERR(MID(B394, ROW(INDIRECT("1"&amp;":"&amp;LEN(B394))), 1) * 1), MID(B394, ROW(INDIRECT("1"&amp;":"&amp;LEN(B394))), 1), ""))</f>
        <v>wots</v>
      </c>
    </row>
    <row r="395" spans="1:6">
      <c r="A395" s="33" t="s">
        <v>128</v>
      </c>
      <c r="B395" s="33" t="s">
        <v>530</v>
      </c>
      <c r="C395" s="33">
        <v>3220798.939999999</v>
      </c>
      <c r="D395" s="33">
        <v>52</v>
      </c>
      <c r="F395" s="33" t="str" cm="1">
        <f t="array" aca="1" ref="F395" ca="1">_xlfn.TEXTJOIN("", TRUE, IF(ISERR(MID(B395, ROW(INDIRECT("1"&amp;":"&amp;LEN(B395))), 1) * 1), MID(B395, ROW(INDIRECT("1"&amp;":"&amp;LEN(B395))), 1), ""))</f>
        <v>drn</v>
      </c>
    </row>
    <row r="396" spans="1:6">
      <c r="A396" s="33" t="s">
        <v>135</v>
      </c>
      <c r="B396" s="33" t="s">
        <v>456</v>
      </c>
      <c r="C396" s="33">
        <v>765.76999999997281</v>
      </c>
      <c r="D396" s="33">
        <v>1</v>
      </c>
      <c r="F396" s="33" t="str" cm="1">
        <f t="array" aca="1" ref="F396" ca="1">_xlfn.TEXTJOIN("", TRUE, IF(ISERR(MID(B396, ROW(INDIRECT("1"&amp;":"&amp;LEN(B396))), 1) * 1), MID(B396, ROW(INDIRECT("1"&amp;":"&amp;LEN(B396))), 1), ""))</f>
        <v>wo</v>
      </c>
    </row>
    <row r="397" spans="1:6">
      <c r="B397" s="33" t="s">
        <v>548</v>
      </c>
      <c r="C397" s="33">
        <v>8528.506290322548</v>
      </c>
      <c r="D397" s="33">
        <v>10</v>
      </c>
      <c r="F397" s="33" t="str" cm="1">
        <f t="array" aca="1" ref="F397" ca="1">_xlfn.TEXTJOIN("", TRUE, IF(ISERR(MID(B397, ROW(INDIRECT("1"&amp;":"&amp;LEN(B397))), 1) * 1), MID(B397, ROW(INDIRECT("1"&amp;":"&amp;LEN(B397))), 1), ""))</f>
        <v>fgy</v>
      </c>
    </row>
    <row r="398" spans="1:6">
      <c r="A398" s="33" t="s">
        <v>135</v>
      </c>
      <c r="B398" s="33" t="s">
        <v>549</v>
      </c>
      <c r="C398" s="33">
        <v>3058613.9999999981</v>
      </c>
      <c r="D398" s="33">
        <v>72</v>
      </c>
      <c r="F398" s="33" t="str" cm="1">
        <f t="array" aca="1" ref="F398" ca="1">_xlfn.TEXTJOIN("", TRUE, IF(ISERR(MID(B398, ROW(INDIRECT("1"&amp;":"&amp;LEN(B398))), 1) * 1), MID(B398, ROW(INDIRECT("1"&amp;":"&amp;LEN(B398))), 1), ""))</f>
        <v>bwr</v>
      </c>
    </row>
    <row r="399" spans="1:6">
      <c r="B399" s="33" t="s">
        <v>348</v>
      </c>
      <c r="C399" s="33">
        <v>20831.599999999849</v>
      </c>
      <c r="D399" s="33">
        <v>30</v>
      </c>
      <c r="F399" s="33" t="str" cm="1">
        <f t="array" aca="1" ref="F399" ca="1">_xlfn.TEXTJOIN("", TRUE, IF(ISERR(MID(B399, ROW(INDIRECT("1"&amp;":"&amp;LEN(B399))), 1) * 1), MID(B399, ROW(INDIRECT("1"&amp;":"&amp;LEN(B399))), 1), ""))</f>
        <v>elm</v>
      </c>
    </row>
    <row r="400" spans="1:6">
      <c r="A400" s="33" t="s">
        <v>135</v>
      </c>
      <c r="B400" s="33" t="s">
        <v>550</v>
      </c>
      <c r="C400" s="33">
        <v>574569.28999999957</v>
      </c>
      <c r="D400" s="33">
        <v>12</v>
      </c>
      <c r="F400" s="33" t="str" cm="1">
        <f t="array" aca="1" ref="F400" ca="1">_xlfn.TEXTJOIN("", TRUE, IF(ISERR(MID(B400, ROW(INDIRECT("1"&amp;":"&amp;LEN(B400))), 1) * 1), MID(B400, ROW(INDIRECT("1"&amp;":"&amp;LEN(B400))), 1), ""))</f>
        <v>mwl</v>
      </c>
    </row>
    <row r="401" spans="1:6">
      <c r="A401" s="33" t="s">
        <v>131</v>
      </c>
      <c r="B401" s="33" t="s">
        <v>475</v>
      </c>
      <c r="C401" s="33">
        <v>7771248.3520315988</v>
      </c>
      <c r="D401" s="33">
        <v>1679</v>
      </c>
      <c r="F401" s="33" t="str" cm="1">
        <f t="array" aca="1" ref="F401" ca="1">_xlfn.TEXTJOIN("", TRUE, IF(ISERR(MID(B401, ROW(INDIRECT("1"&amp;":"&amp;LEN(B401))), 1) * 1), MID(B401, ROW(INDIRECT("1"&amp;":"&amp;LEN(B401))), 1), ""))</f>
        <v>cpk</v>
      </c>
    </row>
    <row r="402" spans="1:6">
      <c r="A402" s="33" t="s">
        <v>128</v>
      </c>
      <c r="B402" s="33" t="s">
        <v>551</v>
      </c>
      <c r="C402" s="33">
        <v>6621581.9604392583</v>
      </c>
      <c r="D402" s="33">
        <v>243</v>
      </c>
      <c r="F402" s="33" t="str" cm="1">
        <f t="array" aca="1" ref="F402" ca="1">_xlfn.TEXTJOIN("", TRUE, IF(ISERR(MID(B402, ROW(INDIRECT("1"&amp;":"&amp;LEN(B402))), 1) * 1), MID(B402, ROW(INDIRECT("1"&amp;":"&amp;LEN(B402))), 1), ""))</f>
        <v>wots</v>
      </c>
    </row>
    <row r="403" spans="1:6">
      <c r="A403" s="33" t="s">
        <v>135</v>
      </c>
      <c r="B403" s="33" t="s">
        <v>420</v>
      </c>
      <c r="C403" s="33">
        <v>313604.79999999941</v>
      </c>
      <c r="D403" s="33">
        <v>24</v>
      </c>
      <c r="F403" s="33" t="str" cm="1">
        <f t="array" aca="1" ref="F403" ca="1">_xlfn.TEXTJOIN("", TRUE, IF(ISERR(MID(B403, ROW(INDIRECT("1"&amp;":"&amp;LEN(B403))), 1) * 1), MID(B403, ROW(INDIRECT("1"&amp;":"&amp;LEN(B403))), 1), ""))</f>
        <v>ftr</v>
      </c>
    </row>
    <row r="404" spans="1:6">
      <c r="A404" s="33" t="s">
        <v>287</v>
      </c>
      <c r="B404" s="33" t="s">
        <v>446</v>
      </c>
      <c r="C404" s="33">
        <v>43059.749999999702</v>
      </c>
      <c r="D404" s="33">
        <v>9</v>
      </c>
      <c r="F404" s="33" t="str" cm="1">
        <f t="array" aca="1" ref="F404" ca="1">_xlfn.TEXTJOIN("", TRUE, IF(ISERR(MID(B404, ROW(INDIRECT("1"&amp;":"&amp;LEN(B404))), 1) * 1), MID(B404, ROW(INDIRECT("1"&amp;":"&amp;LEN(B404))), 1), ""))</f>
        <v>lyd</v>
      </c>
    </row>
    <row r="405" spans="1:6">
      <c r="A405" s="33" t="s">
        <v>134</v>
      </c>
      <c r="B405" s="33" t="s">
        <v>406</v>
      </c>
      <c r="C405" s="33">
        <v>25361.559999999881</v>
      </c>
      <c r="D405" s="33">
        <v>3</v>
      </c>
      <c r="F405" s="33" t="str" cm="1">
        <f t="array" aca="1" ref="F405" ca="1">_xlfn.TEXTJOIN("", TRUE, IF(ISERR(MID(B405, ROW(INDIRECT("1"&amp;":"&amp;LEN(B405))), 1) * 1), MID(B405, ROW(INDIRECT("1"&amp;":"&amp;LEN(B405))), 1), ""))</f>
        <v>phm</v>
      </c>
    </row>
    <row r="406" spans="1:6">
      <c r="A406" s="33" t="s">
        <v>135</v>
      </c>
      <c r="B406" s="33" t="s">
        <v>552</v>
      </c>
      <c r="C406" s="33">
        <v>453974.55000719201</v>
      </c>
      <c r="D406" s="33">
        <v>15</v>
      </c>
      <c r="F406" s="33" t="str" cm="1">
        <f t="array" aca="1" ref="F406" ca="1">_xlfn.TEXTJOIN("", TRUE, IF(ISERR(MID(B406, ROW(INDIRECT("1"&amp;":"&amp;LEN(B406))), 1) * 1), MID(B406, ROW(INDIRECT("1"&amp;":"&amp;LEN(B406))), 1), ""))</f>
        <v>wyk</v>
      </c>
    </row>
    <row r="407" spans="1:6">
      <c r="A407" s="33" t="s">
        <v>135</v>
      </c>
      <c r="B407" s="33" t="s">
        <v>428</v>
      </c>
      <c r="C407" s="33">
        <v>21781.419999999969</v>
      </c>
      <c r="D407" s="33">
        <v>1</v>
      </c>
      <c r="F407" s="33" t="str" cm="1">
        <f t="array" aca="1" ref="F407" ca="1">_xlfn.TEXTJOIN("", TRUE, IF(ISERR(MID(B407, ROW(INDIRECT("1"&amp;":"&amp;LEN(B407))), 1) * 1), MID(B407, ROW(INDIRECT("1"&amp;":"&amp;LEN(B407))), 1), ""))</f>
        <v>mdg</v>
      </c>
    </row>
    <row r="408" spans="1:6">
      <c r="A408" s="33" t="s">
        <v>135</v>
      </c>
      <c r="B408" s="33" t="s">
        <v>306</v>
      </c>
      <c r="C408" s="33">
        <v>7434378.9861388048</v>
      </c>
      <c r="D408" s="33">
        <v>77</v>
      </c>
      <c r="F408" s="33" t="str" cm="1">
        <f t="array" aca="1" ref="F408" ca="1">_xlfn.TEXTJOIN("", TRUE, IF(ISERR(MID(B408, ROW(INDIRECT("1"&amp;":"&amp;LEN(B408))), 1) * 1), MID(B408, ROW(INDIRECT("1"&amp;":"&amp;LEN(B408))), 1), ""))</f>
        <v>tt</v>
      </c>
    </row>
    <row r="409" spans="1:6">
      <c r="A409" s="33" t="s">
        <v>135</v>
      </c>
      <c r="B409" s="33" t="s">
        <v>360</v>
      </c>
      <c r="C409" s="33">
        <v>1206209.57</v>
      </c>
      <c r="D409" s="33">
        <v>8</v>
      </c>
      <c r="F409" s="33" t="str" cm="1">
        <f t="array" aca="1" ref="F409" ca="1">_xlfn.TEXTJOIN("", TRUE, IF(ISERR(MID(B409, ROW(INDIRECT("1"&amp;":"&amp;LEN(B409))), 1) * 1), MID(B409, ROW(INDIRECT("1"&amp;":"&amp;LEN(B409))), 1), ""))</f>
        <v>wgi</v>
      </c>
    </row>
    <row r="410" spans="1:6">
      <c r="A410" s="33" t="s">
        <v>303</v>
      </c>
      <c r="B410" s="33" t="s">
        <v>553</v>
      </c>
      <c r="C410" s="33">
        <v>1050486.0487096771</v>
      </c>
      <c r="D410" s="33">
        <v>2</v>
      </c>
      <c r="F410" s="33" t="str" cm="1">
        <f t="array" aca="1" ref="F410" ca="1">_xlfn.TEXTJOIN("", TRUE, IF(ISERR(MID(B410, ROW(INDIRECT("1"&amp;":"&amp;LEN(B410))), 1) * 1), MID(B410, ROW(INDIRECT("1"&amp;":"&amp;LEN(B410))), 1), ""))</f>
        <v>wgi</v>
      </c>
    </row>
    <row r="411" spans="1:6">
      <c r="A411" s="33" t="s">
        <v>128</v>
      </c>
      <c r="B411" s="33" t="s">
        <v>554</v>
      </c>
      <c r="C411" s="33">
        <v>27996457.38305594</v>
      </c>
      <c r="D411" s="33">
        <v>596</v>
      </c>
      <c r="F411" s="33" t="str" cm="1">
        <f t="array" aca="1" ref="F411" ca="1">_xlfn.TEXTJOIN("", TRUE, IF(ISERR(MID(B411, ROW(INDIRECT("1"&amp;":"&amp;LEN(B411))), 1) * 1), MID(B411, ROW(INDIRECT("1"&amp;":"&amp;LEN(B411))), 1), ""))</f>
        <v>wgl</v>
      </c>
    </row>
    <row r="412" spans="1:6">
      <c r="A412" s="33" t="s">
        <v>131</v>
      </c>
      <c r="B412" s="33" t="s">
        <v>338</v>
      </c>
      <c r="C412" s="33">
        <v>16900476.9278876</v>
      </c>
      <c r="D412" s="33">
        <v>2094</v>
      </c>
      <c r="F412" s="33" t="str" cm="1">
        <f t="array" aca="1" ref="F412" ca="1">_xlfn.TEXTJOIN("", TRUE, IF(ISERR(MID(B412, ROW(INDIRECT("1"&amp;":"&amp;LEN(B412))), 1) * 1), MID(B412, ROW(INDIRECT("1"&amp;":"&amp;LEN(B412))), 1), ""))</f>
        <v>bge</v>
      </c>
    </row>
    <row r="413" spans="1:6">
      <c r="A413" s="33" t="s">
        <v>135</v>
      </c>
      <c r="B413" s="33" t="s">
        <v>327</v>
      </c>
      <c r="C413" s="33">
        <v>2417661.2776397471</v>
      </c>
      <c r="D413" s="33">
        <v>147</v>
      </c>
      <c r="F413" s="33" t="str" cm="1">
        <f t="array" aca="1" ref="F413" ca="1">_xlfn.TEXTJOIN("", TRUE, IF(ISERR(MID(B413, ROW(INDIRECT("1"&amp;":"&amp;LEN(B413))), 1) * 1), MID(B413, ROW(INDIRECT("1"&amp;":"&amp;LEN(B413))), 1), ""))</f>
        <v>bwr</v>
      </c>
    </row>
    <row r="414" spans="1:6">
      <c r="A414" s="33" t="s">
        <v>287</v>
      </c>
      <c r="B414" s="33" t="s">
        <v>477</v>
      </c>
      <c r="C414" s="33">
        <v>28250.729999999749</v>
      </c>
      <c r="D414" s="33">
        <v>7</v>
      </c>
      <c r="F414" s="33" t="str" cm="1">
        <f t="array" aca="1" ref="F414" ca="1">_xlfn.TEXTJOIN("", TRUE, IF(ISERR(MID(B414, ROW(INDIRECT("1"&amp;":"&amp;LEN(B414))), 1) * 1), MID(B414, ROW(INDIRECT("1"&amp;":"&amp;LEN(B414))), 1), ""))</f>
        <v>epg</v>
      </c>
    </row>
    <row r="415" spans="1:6">
      <c r="A415" s="33" t="s">
        <v>135</v>
      </c>
      <c r="B415" s="33" t="s">
        <v>555</v>
      </c>
      <c r="C415" s="33">
        <v>25996.949999999939</v>
      </c>
      <c r="D415" s="33">
        <v>2</v>
      </c>
      <c r="F415" s="33" t="str" cm="1">
        <f t="array" aca="1" ref="F415" ca="1">_xlfn.TEXTJOIN("", TRUE, IF(ISERR(MID(B415, ROW(INDIRECT("1"&amp;":"&amp;LEN(B415))), 1) * 1), MID(B415, ROW(INDIRECT("1"&amp;":"&amp;LEN(B415))), 1), ""))</f>
        <v>drn</v>
      </c>
    </row>
    <row r="416" spans="1:6">
      <c r="A416" s="33" t="s">
        <v>131</v>
      </c>
      <c r="B416" s="33" t="s">
        <v>555</v>
      </c>
      <c r="C416" s="33">
        <v>23831050.974127561</v>
      </c>
      <c r="D416" s="33">
        <v>4399</v>
      </c>
      <c r="F416" s="33" t="str" cm="1">
        <f t="array" aca="1" ref="F416" ca="1">_xlfn.TEXTJOIN("", TRUE, IF(ISERR(MID(B416, ROW(INDIRECT("1"&amp;":"&amp;LEN(B416))), 1) * 1), MID(B416, ROW(INDIRECT("1"&amp;":"&amp;LEN(B416))), 1), ""))</f>
        <v>drn</v>
      </c>
    </row>
    <row r="417" spans="1:6">
      <c r="A417" s="33" t="s">
        <v>131</v>
      </c>
      <c r="B417" s="33" t="s">
        <v>556</v>
      </c>
      <c r="C417" s="33">
        <v>5842296.4370796354</v>
      </c>
      <c r="D417" s="33">
        <v>1436</v>
      </c>
      <c r="F417" s="33" t="str" cm="1">
        <f t="array" aca="1" ref="F417" ca="1">_xlfn.TEXTJOIN("", TRUE, IF(ISERR(MID(B417, ROW(INDIRECT("1"&amp;":"&amp;LEN(B417))), 1) * 1), MID(B417, ROW(INDIRECT("1"&amp;":"&amp;LEN(B417))), 1), ""))</f>
        <v>rwt</v>
      </c>
    </row>
    <row r="418" spans="1:6">
      <c r="A418" s="33" t="s">
        <v>128</v>
      </c>
      <c r="B418" s="33" t="s">
        <v>469</v>
      </c>
      <c r="C418" s="33">
        <v>1717660.899999999</v>
      </c>
      <c r="D418" s="33">
        <v>35</v>
      </c>
      <c r="F418" s="33" t="str" cm="1">
        <f t="array" aca="1" ref="F418" ca="1">_xlfn.TEXTJOIN("", TRUE, IF(ISERR(MID(B418, ROW(INDIRECT("1"&amp;":"&amp;LEN(B418))), 1) * 1), MID(B418, ROW(INDIRECT("1"&amp;":"&amp;LEN(B418))), 1), ""))</f>
        <v>drn</v>
      </c>
    </row>
    <row r="419" spans="1:6">
      <c r="A419" s="33" t="s">
        <v>134</v>
      </c>
      <c r="B419" s="33" t="s">
        <v>557</v>
      </c>
      <c r="C419" s="33">
        <v>3614.7199999999739</v>
      </c>
      <c r="D419" s="33">
        <v>1</v>
      </c>
      <c r="F419" s="33" t="str" cm="1">
        <f t="array" aca="1" ref="F419" ca="1">_xlfn.TEXTJOIN("", TRUE, IF(ISERR(MID(B419, ROW(INDIRECT("1"&amp;":"&amp;LEN(B419))), 1) * 1), MID(B419, ROW(INDIRECT("1"&amp;":"&amp;LEN(B419))), 1), ""))</f>
        <v>epg</v>
      </c>
    </row>
    <row r="420" spans="1:6">
      <c r="A420" s="33" t="s">
        <v>131</v>
      </c>
      <c r="B420" s="33" t="s">
        <v>546</v>
      </c>
      <c r="C420" s="33">
        <v>11225814.54639405</v>
      </c>
      <c r="D420" s="33">
        <v>2447</v>
      </c>
      <c r="F420" s="33" t="str" cm="1">
        <f t="array" aca="1" ref="F420" ca="1">_xlfn.TEXTJOIN("", TRUE, IF(ISERR(MID(B420, ROW(INDIRECT("1"&amp;":"&amp;LEN(B420))), 1) * 1), MID(B420, ROW(INDIRECT("1"&amp;":"&amp;LEN(B420))), 1), ""))</f>
        <v>smr</v>
      </c>
    </row>
    <row r="421" spans="1:6">
      <c r="A421" s="33" t="s">
        <v>128</v>
      </c>
      <c r="B421" s="33" t="s">
        <v>558</v>
      </c>
      <c r="C421" s="33">
        <v>14359758.47320625</v>
      </c>
      <c r="D421" s="33">
        <v>371</v>
      </c>
      <c r="F421" s="33" t="str" cm="1">
        <f t="array" aca="1" ref="F421" ca="1">_xlfn.TEXTJOIN("", TRUE, IF(ISERR(MID(B421, ROW(INDIRECT("1"&amp;":"&amp;LEN(B421))), 1) * 1), MID(B421, ROW(INDIRECT("1"&amp;":"&amp;LEN(B421))), 1), ""))</f>
        <v>wots</v>
      </c>
    </row>
    <row r="422" spans="1:6">
      <c r="A422" s="33" t="s">
        <v>128</v>
      </c>
      <c r="B422" s="33" t="s">
        <v>559</v>
      </c>
      <c r="C422" s="33">
        <v>3080934.426900716</v>
      </c>
      <c r="D422" s="33">
        <v>114</v>
      </c>
      <c r="F422" s="33" t="str" cm="1">
        <f t="array" aca="1" ref="F422" ca="1">_xlfn.TEXTJOIN("", TRUE, IF(ISERR(MID(B422, ROW(INDIRECT("1"&amp;":"&amp;LEN(B422))), 1) * 1), MID(B422, ROW(INDIRECT("1"&amp;":"&amp;LEN(B422))), 1), ""))</f>
        <v>klk</v>
      </c>
    </row>
    <row r="423" spans="1:6">
      <c r="A423" s="33" t="s">
        <v>287</v>
      </c>
      <c r="B423" s="33" t="s">
        <v>560</v>
      </c>
      <c r="C423" s="33">
        <v>31252.60999999956</v>
      </c>
      <c r="D423" s="33">
        <v>13</v>
      </c>
      <c r="F423" s="33" t="str" cm="1">
        <f t="array" aca="1" ref="F423" ca="1">_xlfn.TEXTJOIN("", TRUE, IF(ISERR(MID(B423, ROW(INDIRECT("1"&amp;":"&amp;LEN(B423))), 1) * 1), MID(B423, ROW(INDIRECT("1"&amp;":"&amp;LEN(B423))), 1), ""))</f>
        <v>mwl</v>
      </c>
    </row>
    <row r="424" spans="1:6">
      <c r="A424" s="33" t="s">
        <v>135</v>
      </c>
      <c r="B424" s="33" t="s">
        <v>561</v>
      </c>
      <c r="C424" s="33">
        <v>266690.09999999922</v>
      </c>
      <c r="D424" s="33">
        <v>32</v>
      </c>
      <c r="F424" s="33" t="str" cm="1">
        <f t="array" aca="1" ref="F424" ca="1">_xlfn.TEXTJOIN("", TRUE, IF(ISERR(MID(B424, ROW(INDIRECT("1"&amp;":"&amp;LEN(B424))), 1) * 1), MID(B424, ROW(INDIRECT("1"&amp;":"&amp;LEN(B424))), 1), ""))</f>
        <v>sle</v>
      </c>
    </row>
    <row r="425" spans="1:6">
      <c r="A425" s="33" t="s">
        <v>287</v>
      </c>
      <c r="B425" s="33" t="s">
        <v>342</v>
      </c>
      <c r="C425" s="33">
        <v>41319.3599999992</v>
      </c>
      <c r="D425" s="33">
        <v>24</v>
      </c>
      <c r="F425" s="33" t="str" cm="1">
        <f t="array" aca="1" ref="F425" ca="1">_xlfn.TEXTJOIN("", TRUE, IF(ISERR(MID(B425, ROW(INDIRECT("1"&amp;":"&amp;LEN(B425))), 1) * 1), MID(B425, ROW(INDIRECT("1"&amp;":"&amp;LEN(B425))), 1), ""))</f>
        <v>epg</v>
      </c>
    </row>
    <row r="426" spans="1:6">
      <c r="A426" s="33" t="s">
        <v>131</v>
      </c>
      <c r="B426" s="33" t="s">
        <v>447</v>
      </c>
      <c r="C426" s="33">
        <v>4176161.3871486569</v>
      </c>
      <c r="D426" s="33">
        <v>493</v>
      </c>
      <c r="F426" s="33" t="str" cm="1">
        <f t="array" aca="1" ref="F426" ca="1">_xlfn.TEXTJOIN("", TRUE, IF(ISERR(MID(B426, ROW(INDIRECT("1"&amp;":"&amp;LEN(B426))), 1) * 1), MID(B426, ROW(INDIRECT("1"&amp;":"&amp;LEN(B426))), 1), ""))</f>
        <v>cf</v>
      </c>
    </row>
    <row r="427" spans="1:6">
      <c r="A427" s="33" t="s">
        <v>135</v>
      </c>
      <c r="B427" s="33" t="s">
        <v>498</v>
      </c>
      <c r="C427" s="33">
        <v>816155.11999999976</v>
      </c>
      <c r="D427" s="33">
        <v>6</v>
      </c>
      <c r="F427" s="33" t="str" cm="1">
        <f t="array" aca="1" ref="F427" ca="1">_xlfn.TEXTJOIN("", TRUE, IF(ISERR(MID(B427, ROW(INDIRECT("1"&amp;":"&amp;LEN(B427))), 1) * 1), MID(B427, ROW(INDIRECT("1"&amp;":"&amp;LEN(B427))), 1), ""))</f>
        <v>phm</v>
      </c>
    </row>
    <row r="428" spans="1:6">
      <c r="A428" s="33" t="s">
        <v>134</v>
      </c>
      <c r="B428" s="33" t="s">
        <v>562</v>
      </c>
      <c r="C428" s="33">
        <v>20402.209999999901</v>
      </c>
      <c r="D428" s="33">
        <v>4</v>
      </c>
      <c r="F428" s="33" t="str" cm="1">
        <f t="array" aca="1" ref="F428" ca="1">_xlfn.TEXTJOIN("", TRUE, IF(ISERR(MID(B428, ROW(INDIRECT("1"&amp;":"&amp;LEN(B428))), 1) * 1), MID(B428, ROW(INDIRECT("1"&amp;":"&amp;LEN(B428))), 1), ""))</f>
        <v>rwn</v>
      </c>
    </row>
    <row r="429" spans="1:6">
      <c r="B429" s="33" t="s">
        <v>366</v>
      </c>
      <c r="C429" s="33">
        <v>1524.949999999983</v>
      </c>
      <c r="D429" s="33">
        <v>3</v>
      </c>
      <c r="F429" s="33" t="str" cm="1">
        <f t="array" aca="1" ref="F429" ca="1">_xlfn.TEXTJOIN("", TRUE, IF(ISERR(MID(B429, ROW(INDIRECT("1"&amp;":"&amp;LEN(B429))), 1) * 1), MID(B429, ROW(INDIRECT("1"&amp;":"&amp;LEN(B429))), 1), ""))</f>
        <v>mby</v>
      </c>
    </row>
    <row r="430" spans="1:6">
      <c r="A430" s="33" t="s">
        <v>131</v>
      </c>
      <c r="B430" s="33" t="s">
        <v>503</v>
      </c>
      <c r="C430" s="33">
        <v>14866992.852855179</v>
      </c>
      <c r="D430" s="33">
        <v>3617</v>
      </c>
      <c r="F430" s="33" t="str" cm="1">
        <f t="array" aca="1" ref="F430" ca="1">_xlfn.TEXTJOIN("", TRUE, IF(ISERR(MID(B430, ROW(INDIRECT("1"&amp;":"&amp;LEN(B430))), 1) * 1), MID(B430, ROW(INDIRECT("1"&amp;":"&amp;LEN(B430))), 1), ""))</f>
        <v>wgi</v>
      </c>
    </row>
    <row r="431" spans="1:6">
      <c r="A431" s="33" t="s">
        <v>131</v>
      </c>
      <c r="B431" s="33" t="s">
        <v>370</v>
      </c>
      <c r="C431" s="33">
        <v>16858284.95443349</v>
      </c>
      <c r="D431" s="33">
        <v>3532</v>
      </c>
      <c r="F431" s="33" t="str" cm="1">
        <f t="array" aca="1" ref="F431" ca="1">_xlfn.TEXTJOIN("", TRUE, IF(ISERR(MID(B431, ROW(INDIRECT("1"&amp;":"&amp;LEN(B431))), 1) * 1), MID(B431, ROW(INDIRECT("1"&amp;":"&amp;LEN(B431))), 1), ""))</f>
        <v>wots</v>
      </c>
    </row>
    <row r="432" spans="1:6">
      <c r="A432" s="33" t="s">
        <v>131</v>
      </c>
      <c r="B432" s="33" t="s">
        <v>450</v>
      </c>
      <c r="C432" s="33">
        <v>21876811.589219619</v>
      </c>
      <c r="D432" s="33">
        <v>4235</v>
      </c>
      <c r="F432" s="33" t="str" cm="1">
        <f t="array" aca="1" ref="F432" ca="1">_xlfn.TEXTJOIN("", TRUE, IF(ISERR(MID(B432, ROW(INDIRECT("1"&amp;":"&amp;LEN(B432))), 1) * 1), MID(B432, ROW(INDIRECT("1"&amp;":"&amp;LEN(B432))), 1), ""))</f>
        <v>cre</v>
      </c>
    </row>
    <row r="433" spans="1:6">
      <c r="A433" s="33" t="s">
        <v>131</v>
      </c>
      <c r="B433" s="33" t="s">
        <v>380</v>
      </c>
      <c r="C433" s="33">
        <v>4606270.9017986702</v>
      </c>
      <c r="D433" s="33">
        <v>975</v>
      </c>
      <c r="F433" s="33" t="str" cm="1">
        <f t="array" aca="1" ref="F433" ca="1">_xlfn.TEXTJOIN("", TRUE, IF(ISERR(MID(B433, ROW(INDIRECT("1"&amp;":"&amp;LEN(B433))), 1) * 1), MID(B433, ROW(INDIRECT("1"&amp;":"&amp;LEN(B433))), 1), ""))</f>
        <v>fgy</v>
      </c>
    </row>
    <row r="434" spans="1:6">
      <c r="A434" s="33" t="s">
        <v>131</v>
      </c>
      <c r="B434" s="33" t="s">
        <v>563</v>
      </c>
      <c r="C434" s="33">
        <v>15011504.257932531</v>
      </c>
      <c r="D434" s="33">
        <v>3573</v>
      </c>
      <c r="F434" s="33" t="str" cm="1">
        <f t="array" aca="1" ref="F434" ca="1">_xlfn.TEXTJOIN("", TRUE, IF(ISERR(MID(B434, ROW(INDIRECT("1"&amp;":"&amp;LEN(B434))), 1) * 1), MID(B434, ROW(INDIRECT("1"&amp;":"&amp;LEN(B434))), 1), ""))</f>
        <v>cyn</v>
      </c>
    </row>
    <row r="435" spans="1:6">
      <c r="A435" s="33" t="s">
        <v>131</v>
      </c>
      <c r="B435" s="33" t="s">
        <v>559</v>
      </c>
      <c r="C435" s="33">
        <v>9194980.7774782684</v>
      </c>
      <c r="D435" s="33">
        <v>1227</v>
      </c>
      <c r="F435" s="33" t="str" cm="1">
        <f t="array" aca="1" ref="F435" ca="1">_xlfn.TEXTJOIN("", TRUE, IF(ISERR(MID(B435, ROW(INDIRECT("1"&amp;":"&amp;LEN(B435))), 1) * 1), MID(B435, ROW(INDIRECT("1"&amp;":"&amp;LEN(B435))), 1), ""))</f>
        <v>klk</v>
      </c>
    </row>
    <row r="436" spans="1:6">
      <c r="A436" s="33" t="s">
        <v>135</v>
      </c>
      <c r="B436" s="33" t="s">
        <v>443</v>
      </c>
      <c r="C436" s="33">
        <v>1452360.189999999</v>
      </c>
      <c r="D436" s="33">
        <v>13</v>
      </c>
      <c r="F436" s="33" t="str" cm="1">
        <f t="array" aca="1" ref="F436" ca="1">_xlfn.TEXTJOIN("", TRUE, IF(ISERR(MID(B436, ROW(INDIRECT("1"&amp;":"&amp;LEN(B436))), 1) * 1), MID(B436, ROW(INDIRECT("1"&amp;":"&amp;LEN(B436))), 1), ""))</f>
        <v>fgy</v>
      </c>
    </row>
    <row r="437" spans="1:6">
      <c r="A437" s="33" t="s">
        <v>135</v>
      </c>
      <c r="B437" s="33" t="s">
        <v>291</v>
      </c>
      <c r="C437" s="33">
        <v>6688610.4344403325</v>
      </c>
      <c r="D437" s="33">
        <v>14</v>
      </c>
      <c r="F437" s="33" t="str" cm="1">
        <f t="array" aca="1" ref="F437" ca="1">_xlfn.TEXTJOIN("", TRUE, IF(ISERR(MID(B437, ROW(INDIRECT("1"&amp;":"&amp;LEN(B437))), 1) * 1), MID(B437, ROW(INDIRECT("1"&amp;":"&amp;LEN(B437))), 1), ""))</f>
        <v>wgl</v>
      </c>
    </row>
    <row r="438" spans="1:6">
      <c r="B438" s="33" t="s">
        <v>564</v>
      </c>
      <c r="C438" s="33">
        <v>12751.15999999992</v>
      </c>
      <c r="D438" s="33">
        <v>13</v>
      </c>
      <c r="F438" s="33" t="str" cm="1">
        <f t="array" aca="1" ref="F438" ca="1">_xlfn.TEXTJOIN("", TRUE, IF(ISERR(MID(B438, ROW(INDIRECT("1"&amp;":"&amp;LEN(B438))), 1) * 1), MID(B438, ROW(INDIRECT("1"&amp;":"&amp;LEN(B438))), 1), ""))</f>
        <v>tgn</v>
      </c>
    </row>
    <row r="439" spans="1:6">
      <c r="A439" s="33" t="s">
        <v>128</v>
      </c>
      <c r="B439" s="33" t="s">
        <v>493</v>
      </c>
      <c r="C439" s="33">
        <v>85830.779999999751</v>
      </c>
      <c r="D439" s="33">
        <v>8</v>
      </c>
      <c r="F439" s="33" t="str" cm="1">
        <f t="array" aca="1" ref="F439" ca="1">_xlfn.TEXTJOIN("", TRUE, IF(ISERR(MID(B439, ROW(INDIRECT("1"&amp;":"&amp;LEN(B439))), 1) * 1), MID(B439, ROW(INDIRECT("1"&amp;":"&amp;LEN(B439))), 1), ""))</f>
        <v>klk</v>
      </c>
    </row>
    <row r="440" spans="1:6">
      <c r="B440" s="33" t="s">
        <v>565</v>
      </c>
      <c r="C440" s="33">
        <v>4292.6899999999514</v>
      </c>
      <c r="D440" s="33">
        <v>12</v>
      </c>
      <c r="F440" s="33" t="str" cm="1">
        <f t="array" aca="1" ref="F440" ca="1">_xlfn.TEXTJOIN("", TRUE, IF(ISERR(MID(B440, ROW(INDIRECT("1"&amp;":"&amp;LEN(B440))), 1) * 1), MID(B440, ROW(INDIRECT("1"&amp;":"&amp;LEN(B440))), 1), ""))</f>
        <v>mby</v>
      </c>
    </row>
    <row r="441" spans="1:6">
      <c r="A441" s="33" t="s">
        <v>134</v>
      </c>
      <c r="B441" s="33" t="s">
        <v>379</v>
      </c>
      <c r="C441" s="33">
        <v>9939.6099999999442</v>
      </c>
      <c r="D441" s="33">
        <v>1</v>
      </c>
      <c r="F441" s="33" t="str" cm="1">
        <f t="array" aca="1" ref="F441" ca="1">_xlfn.TEXTJOIN("", TRUE, IF(ISERR(MID(B441, ROW(INDIRECT("1"&amp;":"&amp;LEN(B441))), 1) * 1), MID(B441, ROW(INDIRECT("1"&amp;":"&amp;LEN(B441))), 1), ""))</f>
        <v>drn</v>
      </c>
    </row>
    <row r="442" spans="1:6">
      <c r="A442" s="33" t="s">
        <v>131</v>
      </c>
      <c r="B442" s="33" t="s">
        <v>325</v>
      </c>
      <c r="C442" s="33">
        <v>15617115.672162861</v>
      </c>
      <c r="D442" s="33">
        <v>2794</v>
      </c>
      <c r="F442" s="33" t="str" cm="1">
        <f t="array" aca="1" ref="F442" ca="1">_xlfn.TEXTJOIN("", TRUE, IF(ISERR(MID(B442, ROW(INDIRECT("1"&amp;":"&amp;LEN(B442))), 1) * 1), MID(B442, ROW(INDIRECT("1"&amp;":"&amp;LEN(B442))), 1), ""))</f>
        <v>rwn</v>
      </c>
    </row>
    <row r="443" spans="1:6">
      <c r="A443" s="33" t="s">
        <v>131</v>
      </c>
      <c r="B443" s="33" t="s">
        <v>453</v>
      </c>
      <c r="C443" s="33">
        <v>8053371.5554374671</v>
      </c>
      <c r="D443" s="33">
        <v>2218</v>
      </c>
      <c r="F443" s="33" t="str" cm="1">
        <f t="array" aca="1" ref="F443" ca="1">_xlfn.TEXTJOIN("", TRUE, IF(ISERR(MID(B443, ROW(INDIRECT("1"&amp;":"&amp;LEN(B443))), 1) * 1), MID(B443, ROW(INDIRECT("1"&amp;":"&amp;LEN(B443))), 1), ""))</f>
        <v>cre</v>
      </c>
    </row>
    <row r="444" spans="1:6">
      <c r="A444" s="33" t="s">
        <v>128</v>
      </c>
      <c r="B444" s="33" t="s">
        <v>566</v>
      </c>
      <c r="C444" s="33">
        <v>5920812.2036666647</v>
      </c>
      <c r="D444" s="33">
        <v>76</v>
      </c>
      <c r="F444" s="33" t="str" cm="1">
        <f t="array" aca="1" ref="F444" ca="1">_xlfn.TEXTJOIN("", TRUE, IF(ISERR(MID(B444, ROW(INDIRECT("1"&amp;":"&amp;LEN(B444))), 1) * 1), MID(B444, ROW(INDIRECT("1"&amp;":"&amp;LEN(B444))), 1), ""))</f>
        <v>bwn</v>
      </c>
    </row>
    <row r="445" spans="1:6">
      <c r="A445" s="33" t="s">
        <v>287</v>
      </c>
      <c r="B445" s="33" t="s">
        <v>543</v>
      </c>
      <c r="C445" s="33">
        <v>19709.419999999602</v>
      </c>
      <c r="D445" s="33">
        <v>12</v>
      </c>
      <c r="F445" s="33" t="str" cm="1">
        <f t="array" aca="1" ref="F445" ca="1">_xlfn.TEXTJOIN("", TRUE, IF(ISERR(MID(B445, ROW(INDIRECT("1"&amp;":"&amp;LEN(B445))), 1) * 1), MID(B445, ROW(INDIRECT("1"&amp;":"&amp;LEN(B445))), 1), ""))</f>
        <v>smg</v>
      </c>
    </row>
    <row r="446" spans="1:6">
      <c r="A446" s="33" t="s">
        <v>135</v>
      </c>
      <c r="B446" s="33" t="s">
        <v>565</v>
      </c>
      <c r="C446" s="33">
        <v>90387.219999999637</v>
      </c>
      <c r="D446" s="33">
        <v>16</v>
      </c>
      <c r="F446" s="33" t="str" cm="1">
        <f t="array" aca="1" ref="F446" ca="1">_xlfn.TEXTJOIN("", TRUE, IF(ISERR(MID(B446, ROW(INDIRECT("1"&amp;":"&amp;LEN(B446))), 1) * 1), MID(B446, ROW(INDIRECT("1"&amp;":"&amp;LEN(B446))), 1), ""))</f>
        <v>mby</v>
      </c>
    </row>
    <row r="447" spans="1:6">
      <c r="A447" s="33" t="s">
        <v>128</v>
      </c>
      <c r="B447" s="33" t="s">
        <v>564</v>
      </c>
      <c r="C447" s="33">
        <v>8173213.7744635921</v>
      </c>
      <c r="D447" s="33">
        <v>338</v>
      </c>
      <c r="F447" s="33" t="str" cm="1">
        <f t="array" aca="1" ref="F447" ca="1">_xlfn.TEXTJOIN("", TRUE, IF(ISERR(MID(B447, ROW(INDIRECT("1"&amp;":"&amp;LEN(B447))), 1) * 1), MID(B447, ROW(INDIRECT("1"&amp;":"&amp;LEN(B447))), 1), ""))</f>
        <v>tgn</v>
      </c>
    </row>
    <row r="448" spans="1:6">
      <c r="A448" s="33" t="s">
        <v>135</v>
      </c>
      <c r="B448" s="33" t="s">
        <v>567</v>
      </c>
      <c r="C448" s="33">
        <v>3582803.57</v>
      </c>
      <c r="D448" s="33">
        <v>9</v>
      </c>
      <c r="F448" s="33" t="str" cm="1">
        <f t="array" aca="1" ref="F448" ca="1">_xlfn.TEXTJOIN("", TRUE, IF(ISERR(MID(B448, ROW(INDIRECT("1"&amp;":"&amp;LEN(B448))), 1) * 1), MID(B448, ROW(INDIRECT("1"&amp;":"&amp;LEN(B448))), 1), ""))</f>
        <v>wn</v>
      </c>
    </row>
    <row r="449" spans="1:6">
      <c r="A449" s="33" t="s">
        <v>134</v>
      </c>
      <c r="B449" s="33" t="s">
        <v>527</v>
      </c>
      <c r="C449" s="33">
        <v>29264.759999999809</v>
      </c>
      <c r="D449" s="33">
        <v>8</v>
      </c>
      <c r="F449" s="33" t="str" cm="1">
        <f t="array" aca="1" ref="F449" ca="1">_xlfn.TEXTJOIN("", TRUE, IF(ISERR(MID(B449, ROW(INDIRECT("1"&amp;":"&amp;LEN(B449))), 1) * 1), MID(B449, ROW(INDIRECT("1"&amp;":"&amp;LEN(B449))), 1), ""))</f>
        <v>bwr</v>
      </c>
    </row>
    <row r="450" spans="1:6">
      <c r="A450" s="33" t="s">
        <v>131</v>
      </c>
      <c r="B450" s="33" t="s">
        <v>568</v>
      </c>
      <c r="C450" s="33">
        <v>8026926.4045350039</v>
      </c>
      <c r="D450" s="33">
        <v>1629</v>
      </c>
      <c r="F450" s="33" t="str" cm="1">
        <f t="array" aca="1" ref="F450" ca="1">_xlfn.TEXTJOIN("", TRUE, IF(ISERR(MID(B450, ROW(INDIRECT("1"&amp;":"&amp;LEN(B450))), 1) * 1), MID(B450, ROW(INDIRECT("1"&amp;":"&amp;LEN(B450))), 1), ""))</f>
        <v>bwn</v>
      </c>
    </row>
    <row r="451" spans="1:6">
      <c r="A451" s="33" t="s">
        <v>134</v>
      </c>
      <c r="B451" s="33" t="s">
        <v>569</v>
      </c>
      <c r="C451" s="33">
        <v>1757204.2906451561</v>
      </c>
      <c r="D451" s="33">
        <v>142</v>
      </c>
      <c r="F451" s="33" t="str" cm="1">
        <f t="array" aca="1" ref="F451" ca="1">_xlfn.TEXTJOIN("", TRUE, IF(ISERR(MID(B451, ROW(INDIRECT("1"&amp;":"&amp;LEN(B451))), 1) * 1), MID(B451, ROW(INDIRECT("1"&amp;":"&amp;LEN(B451))), 1), ""))</f>
        <v>wgi</v>
      </c>
    </row>
    <row r="452" spans="1:6">
      <c r="B452" s="33" t="s">
        <v>416</v>
      </c>
      <c r="C452" s="33">
        <v>21148.029999999879</v>
      </c>
      <c r="D452" s="33">
        <v>29</v>
      </c>
      <c r="F452" s="33" t="str" cm="1">
        <f t="array" aca="1" ref="F452" ca="1">_xlfn.TEXTJOIN("", TRUE, IF(ISERR(MID(B452, ROW(INDIRECT("1"&amp;":"&amp;LEN(B452))), 1) * 1), MID(B452, ROW(INDIRECT("1"&amp;":"&amp;LEN(B452))), 1), ""))</f>
        <v>rve</v>
      </c>
    </row>
    <row r="453" spans="1:6">
      <c r="A453" s="33" t="s">
        <v>131</v>
      </c>
      <c r="B453" s="33" t="s">
        <v>359</v>
      </c>
      <c r="C453" s="33">
        <v>23764201.662173521</v>
      </c>
      <c r="D453" s="33">
        <v>4642</v>
      </c>
      <c r="F453" s="33" t="str" cm="1">
        <f t="array" aca="1" ref="F453" ca="1">_xlfn.TEXTJOIN("", TRUE, IF(ISERR(MID(B453, ROW(INDIRECT("1"&amp;":"&amp;LEN(B453))), 1) * 1), MID(B453, ROW(INDIRECT("1"&amp;":"&amp;LEN(B453))), 1), ""))</f>
        <v>wgl</v>
      </c>
    </row>
    <row r="454" spans="1:6">
      <c r="A454" s="33" t="s">
        <v>128</v>
      </c>
      <c r="B454" s="33" t="s">
        <v>570</v>
      </c>
      <c r="C454" s="33">
        <v>22168293.28182786</v>
      </c>
      <c r="D454" s="33">
        <v>620</v>
      </c>
      <c r="F454" s="33" t="str" cm="1">
        <f t="array" aca="1" ref="F454" ca="1">_xlfn.TEXTJOIN("", TRUE, IF(ISERR(MID(B454, ROW(INDIRECT("1"&amp;":"&amp;LEN(B454))), 1) * 1), MID(B454, ROW(INDIRECT("1"&amp;":"&amp;LEN(B454))), 1), ""))</f>
        <v>wn</v>
      </c>
    </row>
    <row r="455" spans="1:6">
      <c r="A455" s="33" t="s">
        <v>135</v>
      </c>
      <c r="B455" s="33" t="s">
        <v>563</v>
      </c>
      <c r="C455" s="33">
        <v>738566.10772507929</v>
      </c>
      <c r="D455" s="33">
        <v>85</v>
      </c>
      <c r="F455" s="33" t="str" cm="1">
        <f t="array" aca="1" ref="F455" ca="1">_xlfn.TEXTJOIN("", TRUE, IF(ISERR(MID(B455, ROW(INDIRECT("1"&amp;":"&amp;LEN(B455))), 1) * 1), MID(B455, ROW(INDIRECT("1"&amp;":"&amp;LEN(B455))), 1), ""))</f>
        <v>cyn</v>
      </c>
    </row>
    <row r="456" spans="1:6">
      <c r="B456" s="33" t="s">
        <v>408</v>
      </c>
      <c r="C456" s="33">
        <v>27858.579999999791</v>
      </c>
      <c r="D456" s="33">
        <v>57</v>
      </c>
      <c r="F456" s="33" t="str" cm="1">
        <f t="array" aca="1" ref="F456" ca="1">_xlfn.TEXTJOIN("", TRUE, IF(ISERR(MID(B456, ROW(INDIRECT("1"&amp;":"&amp;LEN(B456))), 1) * 1), MID(B456, ROW(INDIRECT("1"&amp;":"&amp;LEN(B456))), 1), ""))</f>
        <v>hpk</v>
      </c>
    </row>
    <row r="457" spans="1:6">
      <c r="A457" s="33" t="s">
        <v>128</v>
      </c>
      <c r="B457" s="33" t="s">
        <v>571</v>
      </c>
      <c r="C457" s="33">
        <v>2030116.61</v>
      </c>
      <c r="D457" s="33">
        <v>11</v>
      </c>
      <c r="F457" s="33" t="str" cm="1">
        <f t="array" aca="1" ref="F457" ca="1">_xlfn.TEXTJOIN("", TRUE, IF(ISERR(MID(B457, ROW(INDIRECT("1"&amp;":"&amp;LEN(B457))), 1) * 1), MID(B457, ROW(INDIRECT("1"&amp;":"&amp;LEN(B457))), 1), ""))</f>
        <v>klo</v>
      </c>
    </row>
    <row r="458" spans="1:6">
      <c r="A458" s="33" t="s">
        <v>135</v>
      </c>
      <c r="B458" s="33" t="s">
        <v>520</v>
      </c>
      <c r="C458" s="33">
        <v>260832.7233765026</v>
      </c>
      <c r="D458" s="33">
        <v>23</v>
      </c>
      <c r="F458" s="33" t="str" cm="1">
        <f t="array" aca="1" ref="F458" ca="1">_xlfn.TEXTJOIN("", TRUE, IF(ISERR(MID(B458, ROW(INDIRECT("1"&amp;":"&amp;LEN(B458))), 1) * 1), MID(B458, ROW(INDIRECT("1"&amp;":"&amp;LEN(B458))), 1), ""))</f>
        <v>bn</v>
      </c>
    </row>
    <row r="459" spans="1:6">
      <c r="B459" s="33" t="s">
        <v>572</v>
      </c>
      <c r="C459" s="33">
        <v>25053.769999999859</v>
      </c>
      <c r="D459" s="33">
        <v>43</v>
      </c>
      <c r="F459" s="33" t="str" cm="1">
        <f t="array" aca="1" ref="F459" ca="1">_xlfn.TEXTJOIN("", TRUE, IF(ISERR(MID(B459, ROW(INDIRECT("1"&amp;":"&amp;LEN(B459))), 1) * 1), MID(B459, ROW(INDIRECT("1"&amp;":"&amp;LEN(B459))), 1), ""))</f>
        <v>ofr</v>
      </c>
    </row>
    <row r="460" spans="1:6">
      <c r="B460" s="33" t="s">
        <v>379</v>
      </c>
      <c r="C460" s="33">
        <v>30292.113846153741</v>
      </c>
      <c r="D460" s="33">
        <v>29</v>
      </c>
      <c r="F460" s="33" t="str" cm="1">
        <f t="array" aca="1" ref="F460" ca="1">_xlfn.TEXTJOIN("", TRUE, IF(ISERR(MID(B460, ROW(INDIRECT("1"&amp;":"&amp;LEN(B460))), 1) * 1), MID(B460, ROW(INDIRECT("1"&amp;":"&amp;LEN(B460))), 1), ""))</f>
        <v>drn</v>
      </c>
    </row>
    <row r="461" spans="1:6">
      <c r="A461" s="33" t="s">
        <v>128</v>
      </c>
      <c r="B461" s="33" t="s">
        <v>573</v>
      </c>
      <c r="C461" s="33">
        <v>18806077.067738552</v>
      </c>
      <c r="D461" s="33">
        <v>136</v>
      </c>
      <c r="F461" s="33" t="str" cm="1">
        <f t="array" aca="1" ref="F461" ca="1">_xlfn.TEXTJOIN("", TRUE, IF(ISERR(MID(B461, ROW(INDIRECT("1"&amp;":"&amp;LEN(B461))), 1) * 1), MID(B461, ROW(INDIRECT("1"&amp;":"&amp;LEN(B461))), 1), ""))</f>
        <v>smg</v>
      </c>
    </row>
    <row r="462" spans="1:6">
      <c r="A462" s="33" t="s">
        <v>128</v>
      </c>
      <c r="B462" s="33" t="s">
        <v>425</v>
      </c>
      <c r="C462" s="33">
        <v>4509592.2056774879</v>
      </c>
      <c r="D462" s="33">
        <v>144</v>
      </c>
      <c r="F462" s="33" t="str" cm="1">
        <f t="array" aca="1" ref="F462" ca="1">_xlfn.TEXTJOIN("", TRUE, IF(ISERR(MID(B462, ROW(INDIRECT("1"&amp;":"&amp;LEN(B462))), 1) * 1), MID(B462, ROW(INDIRECT("1"&amp;":"&amp;LEN(B462))), 1), ""))</f>
        <v>bwa</v>
      </c>
    </row>
    <row r="463" spans="1:6">
      <c r="A463" s="33" t="s">
        <v>128</v>
      </c>
      <c r="B463" s="33" t="s">
        <v>379</v>
      </c>
      <c r="C463" s="33">
        <v>15118769.49193548</v>
      </c>
      <c r="D463" s="33">
        <v>112</v>
      </c>
      <c r="F463" s="33" t="str" cm="1">
        <f t="array" aca="1" ref="F463" ca="1">_xlfn.TEXTJOIN("", TRUE, IF(ISERR(MID(B463, ROW(INDIRECT("1"&amp;":"&amp;LEN(B463))), 1) * 1), MID(B463, ROW(INDIRECT("1"&amp;":"&amp;LEN(B463))), 1), ""))</f>
        <v>drn</v>
      </c>
    </row>
    <row r="464" spans="1:6">
      <c r="B464" s="33" t="s">
        <v>512</v>
      </c>
      <c r="C464" s="33">
        <v>80304.916071428292</v>
      </c>
      <c r="D464" s="33">
        <v>48</v>
      </c>
      <c r="F464" s="33" t="str" cm="1">
        <f t="array" aca="1" ref="F464" ca="1">_xlfn.TEXTJOIN("", TRUE, IF(ISERR(MID(B464, ROW(INDIRECT("1"&amp;":"&amp;LEN(B464))), 1) * 1), MID(B464, ROW(INDIRECT("1"&amp;":"&amp;LEN(B464))), 1), ""))</f>
        <v>ldl</v>
      </c>
    </row>
    <row r="465" spans="1:6">
      <c r="B465" s="33" t="s">
        <v>314</v>
      </c>
      <c r="C465" s="33">
        <v>14306.269999999909</v>
      </c>
      <c r="D465" s="33">
        <v>22</v>
      </c>
      <c r="F465" s="33" t="str" cm="1">
        <f t="array" aca="1" ref="F465" ca="1">_xlfn.TEXTJOIN("", TRUE, IF(ISERR(MID(B465, ROW(INDIRECT("1"&amp;":"&amp;LEN(B465))), 1) * 1), MID(B465, ROW(INDIRECT("1"&amp;":"&amp;LEN(B465))), 1), ""))</f>
        <v>rwn</v>
      </c>
    </row>
    <row r="466" spans="1:6">
      <c r="B466" s="33" t="s">
        <v>511</v>
      </c>
      <c r="C466" s="33">
        <v>12868.43141148317</v>
      </c>
      <c r="D466" s="33">
        <v>15</v>
      </c>
      <c r="F466" s="33" t="str" cm="1">
        <f t="array" aca="1" ref="F466" ca="1">_xlfn.TEXTJOIN("", TRUE, IF(ISERR(MID(B466, ROW(INDIRECT("1"&amp;":"&amp;LEN(B466))), 1) * 1), MID(B466, ROW(INDIRECT("1"&amp;":"&amp;LEN(B466))), 1), ""))</f>
        <v>drn</v>
      </c>
    </row>
    <row r="467" spans="1:6">
      <c r="A467" s="33" t="s">
        <v>131</v>
      </c>
      <c r="B467" s="33" t="s">
        <v>574</v>
      </c>
      <c r="C467" s="33">
        <v>12904194.263885099</v>
      </c>
      <c r="D467" s="33">
        <v>2809</v>
      </c>
      <c r="F467" s="33" t="str" cm="1">
        <f t="array" aca="1" ref="F467" ca="1">_xlfn.TEXTJOIN("", TRUE, IF(ISERR(MID(B467, ROW(INDIRECT("1"&amp;":"&amp;LEN(B467))), 1) * 1), MID(B467, ROW(INDIRECT("1"&amp;":"&amp;LEN(B467))), 1), ""))</f>
        <v>mwl</v>
      </c>
    </row>
    <row r="468" spans="1:6">
      <c r="A468" s="33" t="s">
        <v>128</v>
      </c>
      <c r="B468" s="33" t="s">
        <v>575</v>
      </c>
      <c r="C468" s="33">
        <v>3682930.1297915732</v>
      </c>
      <c r="D468" s="33">
        <v>115</v>
      </c>
      <c r="F468" s="33" t="str" cm="1">
        <f t="array" aca="1" ref="F468" ca="1">_xlfn.TEXTJOIN("", TRUE, IF(ISERR(MID(B468, ROW(INDIRECT("1"&amp;":"&amp;LEN(B468))), 1) * 1), MID(B468, ROW(INDIRECT("1"&amp;":"&amp;LEN(B468))), 1), ""))</f>
        <v>tt</v>
      </c>
    </row>
    <row r="469" spans="1:6">
      <c r="A469" s="33" t="s">
        <v>128</v>
      </c>
      <c r="B469" s="33" t="s">
        <v>576</v>
      </c>
      <c r="C469" s="33">
        <v>3429037.1413802528</v>
      </c>
      <c r="D469" s="33">
        <v>127</v>
      </c>
      <c r="F469" s="33" t="str" cm="1">
        <f t="array" aca="1" ref="F469" ca="1">_xlfn.TEXTJOIN("", TRUE, IF(ISERR(MID(B469, ROW(INDIRECT("1"&amp;":"&amp;LEN(B469))), 1) * 1), MID(B469, ROW(INDIRECT("1"&amp;":"&amp;LEN(B469))), 1), ""))</f>
        <v>bra</v>
      </c>
    </row>
    <row r="470" spans="1:6">
      <c r="A470" s="33" t="s">
        <v>287</v>
      </c>
      <c r="B470" s="33" t="s">
        <v>577</v>
      </c>
      <c r="C470" s="33">
        <v>112614.8199999989</v>
      </c>
      <c r="D470" s="33">
        <v>31</v>
      </c>
      <c r="F470" s="33" t="str" cm="1">
        <f t="array" aca="1" ref="F470" ca="1">_xlfn.TEXTJOIN("", TRUE, IF(ISERR(MID(B470, ROW(INDIRECT("1"&amp;":"&amp;LEN(B470))), 1) * 1), MID(B470, ROW(INDIRECT("1"&amp;":"&amp;LEN(B470))), 1), ""))</f>
        <v>hpk</v>
      </c>
    </row>
    <row r="471" spans="1:6">
      <c r="A471" s="33" t="s">
        <v>131</v>
      </c>
      <c r="B471" s="33" t="s">
        <v>578</v>
      </c>
      <c r="C471" s="33">
        <v>12551518.230591809</v>
      </c>
      <c r="D471" s="33">
        <v>1921</v>
      </c>
      <c r="F471" s="33" t="str" cm="1">
        <f t="array" aca="1" ref="F471" ca="1">_xlfn.TEXTJOIN("", TRUE, IF(ISERR(MID(B471, ROW(INDIRECT("1"&amp;":"&amp;LEN(B471))), 1) * 1), MID(B471, ROW(INDIRECT("1"&amp;":"&amp;LEN(B471))), 1), ""))</f>
        <v>mfa</v>
      </c>
    </row>
    <row r="472" spans="1:6">
      <c r="A472" s="33" t="s">
        <v>131</v>
      </c>
      <c r="B472" s="33" t="s">
        <v>579</v>
      </c>
      <c r="C472" s="33">
        <v>19945240.945213709</v>
      </c>
      <c r="D472" s="33">
        <v>3164</v>
      </c>
      <c r="F472" s="33" t="str" cm="1">
        <f t="array" aca="1" ref="F472" ca="1">_xlfn.TEXTJOIN("", TRUE, IF(ISERR(MID(B472, ROW(INDIRECT("1"&amp;":"&amp;LEN(B472))), 1) * 1), MID(B472, ROW(INDIRECT("1"&amp;":"&amp;LEN(B472))), 1), ""))</f>
        <v>bge</v>
      </c>
    </row>
    <row r="473" spans="1:6">
      <c r="B473" s="33" t="s">
        <v>421</v>
      </c>
      <c r="C473" s="33">
        <v>9710.0483198379534</v>
      </c>
      <c r="D473" s="33">
        <v>41</v>
      </c>
      <c r="F473" s="33" t="str" cm="1">
        <f t="array" aca="1" ref="F473" ca="1">_xlfn.TEXTJOIN("", TRUE, IF(ISERR(MID(B473, ROW(INDIRECT("1"&amp;":"&amp;LEN(B473))), 1) * 1), MID(B473, ROW(INDIRECT("1"&amp;":"&amp;LEN(B473))), 1), ""))</f>
        <v>tt</v>
      </c>
    </row>
    <row r="474" spans="1:6">
      <c r="A474" s="33" t="s">
        <v>287</v>
      </c>
      <c r="B474" s="33" t="s">
        <v>312</v>
      </c>
      <c r="C474" s="33">
        <v>22255.823225806122</v>
      </c>
      <c r="D474" s="33">
        <v>9</v>
      </c>
      <c r="F474" s="33" t="str" cm="1">
        <f t="array" aca="1" ref="F474" ca="1">_xlfn.TEXTJOIN("", TRUE, IF(ISERR(MID(B474, ROW(INDIRECT("1"&amp;":"&amp;LEN(B474))), 1) * 1), MID(B474, ROW(INDIRECT("1"&amp;":"&amp;LEN(B474))), 1), ""))</f>
        <v>phm</v>
      </c>
    </row>
    <row r="475" spans="1:6">
      <c r="A475" s="33" t="s">
        <v>128</v>
      </c>
      <c r="B475" s="33" t="s">
        <v>332</v>
      </c>
      <c r="C475" s="33">
        <v>1241019.670666666</v>
      </c>
      <c r="D475" s="33">
        <v>34</v>
      </c>
      <c r="F475" s="33" t="str" cm="1">
        <f t="array" aca="1" ref="F475" ca="1">_xlfn.TEXTJOIN("", TRUE, IF(ISERR(MID(B475, ROW(INDIRECT("1"&amp;":"&amp;LEN(B475))), 1) * 1), MID(B475, ROW(INDIRECT("1"&amp;":"&amp;LEN(B475))), 1), ""))</f>
        <v>fgy</v>
      </c>
    </row>
    <row r="476" spans="1:6">
      <c r="A476" s="33" t="s">
        <v>135</v>
      </c>
      <c r="B476" s="33" t="s">
        <v>427</v>
      </c>
      <c r="C476" s="33">
        <v>516137.34999999963</v>
      </c>
      <c r="D476" s="33">
        <v>16</v>
      </c>
      <c r="F476" s="33" t="str" cm="1">
        <f t="array" aca="1" ref="F476" ca="1">_xlfn.TEXTJOIN("", TRUE, IF(ISERR(MID(B476, ROW(INDIRECT("1"&amp;":"&amp;LEN(B476))), 1) * 1), MID(B476, ROW(INDIRECT("1"&amp;":"&amp;LEN(B476))), 1), ""))</f>
        <v>nla</v>
      </c>
    </row>
    <row r="477" spans="1:6">
      <c r="A477" s="33" t="s">
        <v>134</v>
      </c>
      <c r="B477" s="33" t="s">
        <v>552</v>
      </c>
      <c r="C477" s="33">
        <v>707273.03777777508</v>
      </c>
      <c r="D477" s="33">
        <v>84</v>
      </c>
      <c r="F477" s="33" t="str" cm="1">
        <f t="array" aca="1" ref="F477" ca="1">_xlfn.TEXTJOIN("", TRUE, IF(ISERR(MID(B477, ROW(INDIRECT("1"&amp;":"&amp;LEN(B477))), 1) * 1), MID(B477, ROW(INDIRECT("1"&amp;":"&amp;LEN(B477))), 1), ""))</f>
        <v>wyk</v>
      </c>
    </row>
    <row r="478" spans="1:6">
      <c r="A478" s="33" t="s">
        <v>287</v>
      </c>
      <c r="B478" s="33" t="s">
        <v>517</v>
      </c>
      <c r="C478" s="33">
        <v>44655.329999999303</v>
      </c>
      <c r="D478" s="33">
        <v>20</v>
      </c>
      <c r="F478" s="33" t="str" cm="1">
        <f t="array" aca="1" ref="F478" ca="1">_xlfn.TEXTJOIN("", TRUE, IF(ISERR(MID(B478, ROW(INDIRECT("1"&amp;":"&amp;LEN(B478))), 1) * 1), MID(B478, ROW(INDIRECT("1"&amp;":"&amp;LEN(B478))), 1), ""))</f>
        <v>elm</v>
      </c>
    </row>
    <row r="479" spans="1:6">
      <c r="B479" s="33" t="s">
        <v>431</v>
      </c>
      <c r="C479" s="33">
        <v>28214.108906030691</v>
      </c>
      <c r="D479" s="33">
        <v>26</v>
      </c>
      <c r="F479" s="33" t="str" cm="1">
        <f t="array" aca="1" ref="F479" ca="1">_xlfn.TEXTJOIN("", TRUE, IF(ISERR(MID(B479, ROW(INDIRECT("1"&amp;":"&amp;LEN(B479))), 1) * 1), MID(B479, ROW(INDIRECT("1"&amp;":"&amp;LEN(B479))), 1), ""))</f>
        <v>ofr</v>
      </c>
    </row>
    <row r="480" spans="1:6">
      <c r="A480" s="33" t="s">
        <v>135</v>
      </c>
      <c r="B480" s="33" t="s">
        <v>321</v>
      </c>
      <c r="C480" s="33">
        <v>167892.48999999979</v>
      </c>
      <c r="D480" s="33">
        <v>8</v>
      </c>
      <c r="F480" s="33" t="str" cm="1">
        <f t="array" aca="1" ref="F480" ca="1">_xlfn.TEXTJOIN("", TRUE, IF(ISERR(MID(B480, ROW(INDIRECT("1"&amp;":"&amp;LEN(B480))), 1) * 1), MID(B480, ROW(INDIRECT("1"&amp;":"&amp;LEN(B480))), 1), ""))</f>
        <v>ruba</v>
      </c>
    </row>
    <row r="481" spans="1:6">
      <c r="A481" s="33" t="s">
        <v>134</v>
      </c>
      <c r="B481" s="33" t="s">
        <v>408</v>
      </c>
      <c r="C481" s="33">
        <v>3124.969999999963</v>
      </c>
      <c r="D481" s="33">
        <v>1</v>
      </c>
      <c r="F481" s="33" t="str" cm="1">
        <f t="array" aca="1" ref="F481" ca="1">_xlfn.TEXTJOIN("", TRUE, IF(ISERR(MID(B481, ROW(INDIRECT("1"&amp;":"&amp;LEN(B481))), 1) * 1), MID(B481, ROW(INDIRECT("1"&amp;":"&amp;LEN(B481))), 1), ""))</f>
        <v>hpk</v>
      </c>
    </row>
    <row r="482" spans="1:6">
      <c r="A482" s="33" t="s">
        <v>134</v>
      </c>
      <c r="B482" s="33" t="s">
        <v>580</v>
      </c>
      <c r="C482" s="33">
        <v>999664.92696056946</v>
      </c>
      <c r="D482" s="33">
        <v>129</v>
      </c>
      <c r="F482" s="33" t="str" cm="1">
        <f t="array" aca="1" ref="F482" ca="1">_xlfn.TEXTJOIN("", TRUE, IF(ISERR(MID(B482, ROW(INDIRECT("1"&amp;":"&amp;LEN(B482))), 1) * 1), MID(B482, ROW(INDIRECT("1"&amp;":"&amp;LEN(B482))), 1), ""))</f>
        <v>wn</v>
      </c>
    </row>
    <row r="483" spans="1:6">
      <c r="A483" s="33" t="s">
        <v>128</v>
      </c>
      <c r="B483" s="33" t="s">
        <v>581</v>
      </c>
      <c r="C483" s="33">
        <v>8795190.5544760413</v>
      </c>
      <c r="D483" s="33">
        <v>246</v>
      </c>
      <c r="F483" s="33" t="str" cm="1">
        <f t="array" aca="1" ref="F483" ca="1">_xlfn.TEXTJOIN("", TRUE, IF(ISERR(MID(B483, ROW(INDIRECT("1"&amp;":"&amp;LEN(B483))), 1) * 1), MID(B483, ROW(INDIRECT("1"&amp;":"&amp;LEN(B483))), 1), ""))</f>
        <v>wn</v>
      </c>
    </row>
    <row r="484" spans="1:6">
      <c r="B484" s="33" t="s">
        <v>329</v>
      </c>
      <c r="C484" s="33">
        <v>50195.429999999862</v>
      </c>
      <c r="D484" s="33">
        <v>25</v>
      </c>
      <c r="F484" s="33" t="str" cm="1">
        <f t="array" aca="1" ref="F484" ca="1">_xlfn.TEXTJOIN("", TRUE, IF(ISERR(MID(B484, ROW(INDIRECT("1"&amp;":"&amp;LEN(B484))), 1) * 1), MID(B484, ROW(INDIRECT("1"&amp;":"&amp;LEN(B484))), 1), ""))</f>
        <v>cre</v>
      </c>
    </row>
    <row r="485" spans="1:6">
      <c r="A485" s="33" t="s">
        <v>128</v>
      </c>
      <c r="B485" s="33" t="s">
        <v>582</v>
      </c>
      <c r="C485" s="33">
        <v>15914202.163553551</v>
      </c>
      <c r="D485" s="33">
        <v>269</v>
      </c>
      <c r="F485" s="33" t="str" cm="1">
        <f t="array" aca="1" ref="F485" ca="1">_xlfn.TEXTJOIN("", TRUE, IF(ISERR(MID(B485, ROW(INDIRECT("1"&amp;":"&amp;LEN(B485))), 1) * 1), MID(B485, ROW(INDIRECT("1"&amp;":"&amp;LEN(B485))), 1), ""))</f>
        <v>bwr</v>
      </c>
    </row>
    <row r="486" spans="1:6">
      <c r="A486" s="33" t="s">
        <v>135</v>
      </c>
      <c r="B486" s="33" t="s">
        <v>349</v>
      </c>
      <c r="C486" s="33">
        <v>545216.41265520826</v>
      </c>
      <c r="D486" s="33">
        <v>27</v>
      </c>
      <c r="F486" s="33" t="str" cm="1">
        <f t="array" aca="1" ref="F486" ca="1">_xlfn.TEXTJOIN("", TRUE, IF(ISERR(MID(B486, ROW(INDIRECT("1"&amp;":"&amp;LEN(B486))), 1) * 1), MID(B486, ROW(INDIRECT("1"&amp;":"&amp;LEN(B486))), 1), ""))</f>
        <v>elm</v>
      </c>
    </row>
    <row r="487" spans="1:6">
      <c r="A487" s="33" t="s">
        <v>287</v>
      </c>
      <c r="B487" s="33" t="s">
        <v>549</v>
      </c>
      <c r="C487" s="33">
        <v>46210.269999999007</v>
      </c>
      <c r="D487" s="33">
        <v>31</v>
      </c>
      <c r="F487" s="33" t="str" cm="1">
        <f t="array" aca="1" ref="F487" ca="1">_xlfn.TEXTJOIN("", TRUE, IF(ISERR(MID(B487, ROW(INDIRECT("1"&amp;":"&amp;LEN(B487))), 1) * 1), MID(B487, ROW(INDIRECT("1"&amp;":"&amp;LEN(B487))), 1), ""))</f>
        <v>bwr</v>
      </c>
    </row>
    <row r="488" spans="1:6">
      <c r="A488" s="33" t="s">
        <v>128</v>
      </c>
      <c r="B488" s="33" t="s">
        <v>496</v>
      </c>
      <c r="C488" s="33">
        <v>4799517.7599999988</v>
      </c>
      <c r="D488" s="33">
        <v>51</v>
      </c>
      <c r="F488" s="33" t="str" cm="1">
        <f t="array" aca="1" ref="F488" ca="1">_xlfn.TEXTJOIN("", TRUE, IF(ISERR(MID(B488, ROW(INDIRECT("1"&amp;":"&amp;LEN(B488))), 1) * 1), MID(B488, ROW(INDIRECT("1"&amp;":"&amp;LEN(B488))), 1), ""))</f>
        <v>moe</v>
      </c>
    </row>
    <row r="489" spans="1:6">
      <c r="B489" s="33" t="s">
        <v>378</v>
      </c>
      <c r="C489" s="33">
        <v>43438.499999999869</v>
      </c>
      <c r="D489" s="33">
        <v>28</v>
      </c>
      <c r="F489" s="33" t="str" cm="1">
        <f t="array" aca="1" ref="F489" ca="1">_xlfn.TEXTJOIN("", TRUE, IF(ISERR(MID(B489, ROW(INDIRECT("1"&amp;":"&amp;LEN(B489))), 1) * 1), MID(B489, ROW(INDIRECT("1"&amp;":"&amp;LEN(B489))), 1), ""))</f>
        <v>drn</v>
      </c>
    </row>
    <row r="490" spans="1:6">
      <c r="A490" s="33" t="s">
        <v>134</v>
      </c>
      <c r="B490" s="33" t="s">
        <v>520</v>
      </c>
      <c r="C490" s="33">
        <v>13032.089999999909</v>
      </c>
      <c r="D490" s="33">
        <v>3</v>
      </c>
      <c r="F490" s="33" t="str" cm="1">
        <f t="array" aca="1" ref="F490" ca="1">_xlfn.TEXTJOIN("", TRUE, IF(ISERR(MID(B490, ROW(INDIRECT("1"&amp;":"&amp;LEN(B490))), 1) * 1), MID(B490, ROW(INDIRECT("1"&amp;":"&amp;LEN(B490))), 1), ""))</f>
        <v>bn</v>
      </c>
    </row>
    <row r="491" spans="1:6">
      <c r="A491" s="33" t="s">
        <v>134</v>
      </c>
      <c r="B491" s="33" t="s">
        <v>335</v>
      </c>
      <c r="C491" s="33">
        <v>222231.46413793071</v>
      </c>
      <c r="D491" s="33">
        <v>11</v>
      </c>
      <c r="F491" s="33" t="str" cm="1">
        <f t="array" aca="1" ref="F491" ca="1">_xlfn.TEXTJOIN("", TRUE, IF(ISERR(MID(B491, ROW(INDIRECT("1"&amp;":"&amp;LEN(B491))), 1) * 1), MID(B491, ROW(INDIRECT("1"&amp;":"&amp;LEN(B491))), 1), ""))</f>
        <v>ldl</v>
      </c>
    </row>
    <row r="492" spans="1:6">
      <c r="B492" s="33" t="s">
        <v>497</v>
      </c>
      <c r="C492" s="33">
        <v>24144.676249999891</v>
      </c>
      <c r="D492" s="33">
        <v>16</v>
      </c>
      <c r="F492" s="33" t="str" cm="1">
        <f t="array" aca="1" ref="F492" ca="1">_xlfn.TEXTJOIN("", TRUE, IF(ISERR(MID(B492, ROW(INDIRECT("1"&amp;":"&amp;LEN(B492))), 1) * 1), MID(B492, ROW(INDIRECT("1"&amp;":"&amp;LEN(B492))), 1), ""))</f>
        <v>bdl</v>
      </c>
    </row>
    <row r="493" spans="1:6">
      <c r="A493" s="33" t="s">
        <v>134</v>
      </c>
      <c r="B493" s="33" t="s">
        <v>402</v>
      </c>
      <c r="C493" s="33">
        <v>227979.08773828991</v>
      </c>
      <c r="D493" s="33">
        <v>18</v>
      </c>
      <c r="F493" s="33" t="str" cm="1">
        <f t="array" aca="1" ref="F493" ca="1">_xlfn.TEXTJOIN("", TRUE, IF(ISERR(MID(B493, ROW(INDIRECT("1"&amp;":"&amp;LEN(B493))), 1) * 1), MID(B493, ROW(INDIRECT("1"&amp;":"&amp;LEN(B493))), 1), ""))</f>
        <v>cpk</v>
      </c>
    </row>
    <row r="494" spans="1:6">
      <c r="A494" s="33" t="s">
        <v>134</v>
      </c>
      <c r="B494" s="33" t="s">
        <v>413</v>
      </c>
      <c r="C494" s="33">
        <v>50441.520522753031</v>
      </c>
      <c r="D494" s="33">
        <v>4</v>
      </c>
      <c r="F494" s="33" t="str" cm="1">
        <f t="array" aca="1" ref="F494" ca="1">_xlfn.TEXTJOIN("", TRUE, IF(ISERR(MID(B494, ROW(INDIRECT("1"&amp;":"&amp;LEN(B494))), 1) * 1), MID(B494, ROW(INDIRECT("1"&amp;":"&amp;LEN(B494))), 1), ""))</f>
        <v>elm</v>
      </c>
    </row>
    <row r="495" spans="1:6">
      <c r="A495" s="33" t="s">
        <v>135</v>
      </c>
      <c r="B495" s="33" t="s">
        <v>416</v>
      </c>
      <c r="C495" s="33">
        <v>147824.40032258039</v>
      </c>
      <c r="D495" s="33">
        <v>10</v>
      </c>
      <c r="F495" s="33" t="str" cm="1">
        <f t="array" aca="1" ref="F495" ca="1">_xlfn.TEXTJOIN("", TRUE, IF(ISERR(MID(B495, ROW(INDIRECT("1"&amp;":"&amp;LEN(B495))), 1) * 1), MID(B495, ROW(INDIRECT("1"&amp;":"&amp;LEN(B495))), 1), ""))</f>
        <v>rve</v>
      </c>
    </row>
    <row r="496" spans="1:6">
      <c r="A496" s="33" t="s">
        <v>128</v>
      </c>
      <c r="B496" s="33" t="s">
        <v>508</v>
      </c>
      <c r="C496" s="33">
        <v>603856.88999999908</v>
      </c>
      <c r="D496" s="33">
        <v>33</v>
      </c>
      <c r="F496" s="33" t="str" cm="1">
        <f t="array" aca="1" ref="F496" ca="1">_xlfn.TEXTJOIN("", TRUE, IF(ISERR(MID(B496, ROW(INDIRECT("1"&amp;":"&amp;LEN(B496))), 1) * 1), MID(B496, ROW(INDIRECT("1"&amp;":"&amp;LEN(B496))), 1), ""))</f>
        <v>uwy</v>
      </c>
    </row>
    <row r="497" spans="1:6">
      <c r="A497" s="33" t="s">
        <v>134</v>
      </c>
      <c r="B497" s="33" t="s">
        <v>578</v>
      </c>
      <c r="C497" s="33">
        <v>13347321.33855919</v>
      </c>
      <c r="D497" s="33">
        <v>701</v>
      </c>
      <c r="F497" s="33" t="str" cm="1">
        <f t="array" aca="1" ref="F497" ca="1">_xlfn.TEXTJOIN("", TRUE, IF(ISERR(MID(B497, ROW(INDIRECT("1"&amp;":"&amp;LEN(B497))), 1) * 1), MID(B497, ROW(INDIRECT("1"&amp;":"&amp;LEN(B497))), 1), ""))</f>
        <v>mfa</v>
      </c>
    </row>
    <row r="498" spans="1:6">
      <c r="A498" s="33" t="s">
        <v>131</v>
      </c>
      <c r="B498" s="33" t="s">
        <v>487</v>
      </c>
      <c r="C498" s="33">
        <v>1446838.6650182989</v>
      </c>
      <c r="D498" s="33">
        <v>266</v>
      </c>
      <c r="F498" s="33" t="str" cm="1">
        <f t="array" aca="1" ref="F498" ca="1">_xlfn.TEXTJOIN("", TRUE, IF(ISERR(MID(B498, ROW(INDIRECT("1"&amp;":"&amp;LEN(B498))), 1) * 1), MID(B498, ROW(INDIRECT("1"&amp;":"&amp;LEN(B498))), 1), ""))</f>
        <v>wo</v>
      </c>
    </row>
    <row r="499" spans="1:6">
      <c r="A499" s="33" t="s">
        <v>287</v>
      </c>
      <c r="B499" s="33" t="s">
        <v>394</v>
      </c>
      <c r="C499" s="33">
        <v>102266.9599999988</v>
      </c>
      <c r="D499" s="33">
        <v>37</v>
      </c>
      <c r="F499" s="33" t="str" cm="1">
        <f t="array" aca="1" ref="F499" ca="1">_xlfn.TEXTJOIN("", TRUE, IF(ISERR(MID(B499, ROW(INDIRECT("1"&amp;":"&amp;LEN(B499))), 1) * 1), MID(B499, ROW(INDIRECT("1"&amp;":"&amp;LEN(B499))), 1), ""))</f>
        <v>rwt</v>
      </c>
    </row>
    <row r="500" spans="1:6">
      <c r="B500" s="33" t="s">
        <v>400</v>
      </c>
      <c r="C500" s="33">
        <v>9612.2299999999432</v>
      </c>
      <c r="D500" s="33">
        <v>20</v>
      </c>
      <c r="F500" s="33" t="str" cm="1">
        <f t="array" aca="1" ref="F500" ca="1">_xlfn.TEXTJOIN("", TRUE, IF(ISERR(MID(B500, ROW(INDIRECT("1"&amp;":"&amp;LEN(B500))), 1) * 1), MID(B500, ROW(INDIRECT("1"&amp;":"&amp;LEN(B500))), 1), ""))</f>
        <v>kms</v>
      </c>
    </row>
    <row r="501" spans="1:6">
      <c r="A501" s="33" t="s">
        <v>131</v>
      </c>
      <c r="B501" s="33" t="s">
        <v>286</v>
      </c>
      <c r="C501" s="33">
        <v>5828644.3863776028</v>
      </c>
      <c r="D501" s="33">
        <v>1391</v>
      </c>
      <c r="F501" s="33" t="str" cm="1">
        <f t="array" aca="1" ref="F501" ca="1">_xlfn.TEXTJOIN("", TRUE, IF(ISERR(MID(B501, ROW(INDIRECT("1"&amp;":"&amp;LEN(B501))), 1) * 1), MID(B501, ROW(INDIRECT("1"&amp;":"&amp;LEN(B501))), 1), ""))</f>
        <v>phi</v>
      </c>
    </row>
    <row r="502" spans="1:6">
      <c r="A502" s="33" t="s">
        <v>128</v>
      </c>
      <c r="B502" s="33" t="s">
        <v>388</v>
      </c>
      <c r="C502" s="33">
        <v>10174331.283549329</v>
      </c>
      <c r="D502" s="33">
        <v>242</v>
      </c>
      <c r="F502" s="33" t="str" cm="1">
        <f t="array" aca="1" ref="F502" ca="1">_xlfn.TEXTJOIN("", TRUE, IF(ISERR(MID(B502, ROW(INDIRECT("1"&amp;":"&amp;LEN(B502))), 1) * 1), MID(B502, ROW(INDIRECT("1"&amp;":"&amp;LEN(B502))), 1), ""))</f>
        <v>tgn</v>
      </c>
    </row>
    <row r="503" spans="1:6">
      <c r="A503" s="33" t="s">
        <v>303</v>
      </c>
      <c r="B503" s="33" t="s">
        <v>530</v>
      </c>
      <c r="C503" s="33">
        <v>522455.53</v>
      </c>
      <c r="D503" s="33">
        <v>1</v>
      </c>
      <c r="F503" s="33" t="str" cm="1">
        <f t="array" aca="1" ref="F503" ca="1">_xlfn.TEXTJOIN("", TRUE, IF(ISERR(MID(B503, ROW(INDIRECT("1"&amp;":"&amp;LEN(B503))), 1) * 1), MID(B503, ROW(INDIRECT("1"&amp;":"&amp;LEN(B503))), 1), ""))</f>
        <v>drn</v>
      </c>
    </row>
    <row r="504" spans="1:6">
      <c r="A504" s="33" t="s">
        <v>135</v>
      </c>
      <c r="B504" s="33" t="s">
        <v>515</v>
      </c>
      <c r="C504" s="33">
        <v>2060432.23</v>
      </c>
      <c r="D504" s="33">
        <v>13</v>
      </c>
      <c r="F504" s="33" t="str" cm="1">
        <f t="array" aca="1" ref="F504" ca="1">_xlfn.TEXTJOIN("", TRUE, IF(ISERR(MID(B504, ROW(INDIRECT("1"&amp;":"&amp;LEN(B504))), 1) * 1), MID(B504, ROW(INDIRECT("1"&amp;":"&amp;LEN(B504))), 1), ""))</f>
        <v>smr</v>
      </c>
    </row>
    <row r="505" spans="1:6">
      <c r="B505" s="33" t="s">
        <v>337</v>
      </c>
      <c r="C505" s="33">
        <v>19173.801111111021</v>
      </c>
      <c r="D505" s="33">
        <v>29</v>
      </c>
      <c r="F505" s="33" t="str" cm="1">
        <f t="array" aca="1" ref="F505" ca="1">_xlfn.TEXTJOIN("", TRUE, IF(ISERR(MID(B505, ROW(INDIRECT("1"&amp;":"&amp;LEN(B505))), 1) * 1), MID(B505, ROW(INDIRECT("1"&amp;":"&amp;LEN(B505))), 1), ""))</f>
        <v>moe</v>
      </c>
    </row>
    <row r="506" spans="1:6">
      <c r="A506" s="33" t="s">
        <v>287</v>
      </c>
      <c r="B506" s="33" t="s">
        <v>481</v>
      </c>
      <c r="C506" s="33">
        <v>1668.8419354838129</v>
      </c>
      <c r="D506" s="33">
        <v>4</v>
      </c>
      <c r="F506" s="33" t="str" cm="1">
        <f t="array" aca="1" ref="F506" ca="1">_xlfn.TEXTJOIN("", TRUE, IF(ISERR(MID(B506, ROW(INDIRECT("1"&amp;":"&amp;LEN(B506))), 1) * 1), MID(B506, ROW(INDIRECT("1"&amp;":"&amp;LEN(B506))), 1), ""))</f>
        <v>fgy</v>
      </c>
    </row>
    <row r="507" spans="1:6">
      <c r="A507" s="33" t="s">
        <v>128</v>
      </c>
      <c r="B507" s="33" t="s">
        <v>517</v>
      </c>
      <c r="C507" s="33">
        <v>2590499.637777776</v>
      </c>
      <c r="D507" s="33">
        <v>73</v>
      </c>
      <c r="F507" s="33" t="str" cm="1">
        <f t="array" aca="1" ref="F507" ca="1">_xlfn.TEXTJOIN("", TRUE, IF(ISERR(MID(B507, ROW(INDIRECT("1"&amp;":"&amp;LEN(B507))), 1) * 1), MID(B507, ROW(INDIRECT("1"&amp;":"&amp;LEN(B507))), 1), ""))</f>
        <v>elm</v>
      </c>
    </row>
    <row r="508" spans="1:6">
      <c r="B508" s="33" t="s">
        <v>489</v>
      </c>
      <c r="C508" s="33">
        <v>11737.196129032171</v>
      </c>
      <c r="D508" s="33">
        <v>27</v>
      </c>
      <c r="F508" s="33" t="str" cm="1">
        <f t="array" aca="1" ref="F508" ca="1">_xlfn.TEXTJOIN("", TRUE, IF(ISERR(MID(B508, ROW(INDIRECT("1"&amp;":"&amp;LEN(B508))), 1) * 1), MID(B508, ROW(INDIRECT("1"&amp;":"&amp;LEN(B508))), 1), ""))</f>
        <v>epg</v>
      </c>
    </row>
    <row r="509" spans="1:6">
      <c r="A509" s="33" t="s">
        <v>128</v>
      </c>
      <c r="B509" s="33" t="s">
        <v>471</v>
      </c>
      <c r="C509" s="33">
        <v>2022573.8223333319</v>
      </c>
      <c r="D509" s="33">
        <v>44</v>
      </c>
      <c r="F509" s="33" t="str" cm="1">
        <f t="array" aca="1" ref="F509" ca="1">_xlfn.TEXTJOIN("", TRUE, IF(ISERR(MID(B509, ROW(INDIRECT("1"&amp;":"&amp;LEN(B509))), 1) * 1), MID(B509, ROW(INDIRECT("1"&amp;":"&amp;LEN(B509))), 1), ""))</f>
        <v>cpk</v>
      </c>
    </row>
    <row r="510" spans="1:6">
      <c r="A510" s="33" t="s">
        <v>128</v>
      </c>
      <c r="B510" s="33" t="s">
        <v>583</v>
      </c>
      <c r="C510" s="33">
        <v>4198591.421470575</v>
      </c>
      <c r="D510" s="33">
        <v>178</v>
      </c>
      <c r="F510" s="33" t="str" cm="1">
        <f t="array" aca="1" ref="F510" ca="1">_xlfn.TEXTJOIN("", TRUE, IF(ISERR(MID(B510, ROW(INDIRECT("1"&amp;":"&amp;LEN(B510))), 1) * 1), MID(B510, ROW(INDIRECT("1"&amp;":"&amp;LEN(B510))), 1), ""))</f>
        <v>sle</v>
      </c>
    </row>
    <row r="511" spans="1:6">
      <c r="A511" s="33" t="s">
        <v>134</v>
      </c>
      <c r="B511" s="33" t="s">
        <v>353</v>
      </c>
      <c r="C511" s="33">
        <v>23844.369999999839</v>
      </c>
      <c r="D511" s="33">
        <v>5</v>
      </c>
      <c r="F511" s="33" t="str" cm="1">
        <f t="array" aca="1" ref="F511" ca="1">_xlfn.TEXTJOIN("", TRUE, IF(ISERR(MID(B511, ROW(INDIRECT("1"&amp;":"&amp;LEN(B511))), 1) * 1), MID(B511, ROW(INDIRECT("1"&amp;":"&amp;LEN(B511))), 1), ""))</f>
        <v>nrn</v>
      </c>
    </row>
    <row r="512" spans="1:6">
      <c r="A512" s="33" t="s">
        <v>134</v>
      </c>
      <c r="B512" s="33" t="s">
        <v>584</v>
      </c>
      <c r="C512" s="33">
        <v>83060.049548386727</v>
      </c>
      <c r="D512" s="33">
        <v>12</v>
      </c>
      <c r="F512" s="33" t="str" cm="1">
        <f t="array" aca="1" ref="F512" ca="1">_xlfn.TEXTJOIN("", TRUE, IF(ISERR(MID(B512, ROW(INDIRECT("1"&amp;":"&amp;LEN(B512))), 1) * 1), MID(B512, ROW(INDIRECT("1"&amp;":"&amp;LEN(B512))), 1), ""))</f>
        <v>elm</v>
      </c>
    </row>
    <row r="513" spans="1:6">
      <c r="A513" s="33" t="s">
        <v>135</v>
      </c>
      <c r="B513" s="33" t="s">
        <v>516</v>
      </c>
      <c r="C513" s="33">
        <v>67014.499999999622</v>
      </c>
      <c r="D513" s="33">
        <v>12</v>
      </c>
      <c r="F513" s="33" t="str" cm="1">
        <f t="array" aca="1" ref="F513" ca="1">_xlfn.TEXTJOIN("", TRUE, IF(ISERR(MID(B513, ROW(INDIRECT("1"&amp;":"&amp;LEN(B513))), 1) * 1), MID(B513, ROW(INDIRECT("1"&amp;":"&amp;LEN(B513))), 1), ""))</f>
        <v>rve</v>
      </c>
    </row>
    <row r="514" spans="1:6">
      <c r="A514" s="33" t="s">
        <v>135</v>
      </c>
      <c r="B514" s="33" t="s">
        <v>337</v>
      </c>
      <c r="C514" s="33">
        <v>304282.53411635908</v>
      </c>
      <c r="D514" s="33">
        <v>37</v>
      </c>
      <c r="F514" s="33" t="str" cm="1">
        <f t="array" aca="1" ref="F514" ca="1">_xlfn.TEXTJOIN("", TRUE, IF(ISERR(MID(B514, ROW(INDIRECT("1"&amp;":"&amp;LEN(B514))), 1) * 1), MID(B514, ROW(INDIRECT("1"&amp;":"&amp;LEN(B514))), 1), ""))</f>
        <v>moe</v>
      </c>
    </row>
    <row r="515" spans="1:6">
      <c r="A515" s="33" t="s">
        <v>128</v>
      </c>
      <c r="B515" s="33" t="s">
        <v>468</v>
      </c>
      <c r="C515" s="33">
        <v>9424773.5599999968</v>
      </c>
      <c r="D515" s="33">
        <v>126</v>
      </c>
      <c r="F515" s="33" t="str" cm="1">
        <f t="array" aca="1" ref="F515" ca="1">_xlfn.TEXTJOIN("", TRUE, IF(ISERR(MID(B515, ROW(INDIRECT("1"&amp;":"&amp;LEN(B515))), 1) * 1), MID(B515, ROW(INDIRECT("1"&amp;":"&amp;LEN(B515))), 1), ""))</f>
        <v>ofr</v>
      </c>
    </row>
    <row r="516" spans="1:6">
      <c r="A516" s="33" t="s">
        <v>134</v>
      </c>
      <c r="B516" s="33" t="s">
        <v>372</v>
      </c>
      <c r="C516" s="33">
        <v>4385381.9629149614</v>
      </c>
      <c r="D516" s="33">
        <v>585</v>
      </c>
      <c r="F516" s="33" t="str" cm="1">
        <f t="array" aca="1" ref="F516" ca="1">_xlfn.TEXTJOIN("", TRUE, IF(ISERR(MID(B516, ROW(INDIRECT("1"&amp;":"&amp;LEN(B516))), 1) * 1), MID(B516, ROW(INDIRECT("1"&amp;":"&amp;LEN(B516))), 1), ""))</f>
        <v>wn</v>
      </c>
    </row>
    <row r="517" spans="1:6">
      <c r="A517" s="33" t="s">
        <v>134</v>
      </c>
      <c r="B517" s="33" t="s">
        <v>435</v>
      </c>
      <c r="C517" s="33">
        <v>574949.18681253691</v>
      </c>
      <c r="D517" s="33">
        <v>82</v>
      </c>
      <c r="F517" s="33" t="str" cm="1">
        <f t="array" aca="1" ref="F517" ca="1">_xlfn.TEXTJOIN("", TRUE, IF(ISERR(MID(B517, ROW(INDIRECT("1"&amp;":"&amp;LEN(B517))), 1) * 1), MID(B517, ROW(INDIRECT("1"&amp;":"&amp;LEN(B517))), 1), ""))</f>
        <v>klk</v>
      </c>
    </row>
    <row r="518" spans="1:6">
      <c r="A518" s="33" t="s">
        <v>287</v>
      </c>
      <c r="B518" s="33" t="s">
        <v>552</v>
      </c>
      <c r="C518" s="33">
        <v>97422.659999998214</v>
      </c>
      <c r="D518" s="33">
        <v>49</v>
      </c>
      <c r="F518" s="33" t="str" cm="1">
        <f t="array" aca="1" ref="F518" ca="1">_xlfn.TEXTJOIN("", TRUE, IF(ISERR(MID(B518, ROW(INDIRECT("1"&amp;":"&amp;LEN(B518))), 1) * 1), MID(B518, ROW(INDIRECT("1"&amp;":"&amp;LEN(B518))), 1), ""))</f>
        <v>wyk</v>
      </c>
    </row>
    <row r="519" spans="1:6">
      <c r="A519" s="33" t="s">
        <v>134</v>
      </c>
      <c r="B519" s="33" t="s">
        <v>383</v>
      </c>
      <c r="C519" s="33">
        <v>14573.049999999899</v>
      </c>
      <c r="D519" s="33">
        <v>3</v>
      </c>
      <c r="F519" s="33" t="str" cm="1">
        <f t="array" aca="1" ref="F519" ca="1">_xlfn.TEXTJOIN("", TRUE, IF(ISERR(MID(B519, ROW(INDIRECT("1"&amp;":"&amp;LEN(B519))), 1) * 1), MID(B519, ROW(INDIRECT("1"&amp;":"&amp;LEN(B519))), 1), ""))</f>
        <v>bwn</v>
      </c>
    </row>
    <row r="520" spans="1:6">
      <c r="A520" s="33" t="s">
        <v>287</v>
      </c>
      <c r="B520" s="33" t="s">
        <v>292</v>
      </c>
      <c r="C520" s="33">
        <v>8161.2599999997838</v>
      </c>
      <c r="D520" s="33">
        <v>6</v>
      </c>
      <c r="F520" s="33" t="str" cm="1">
        <f t="array" aca="1" ref="F520" ca="1">_xlfn.TEXTJOIN("", TRUE, IF(ISERR(MID(B520, ROW(INDIRECT("1"&amp;":"&amp;LEN(B520))), 1) * 1), MID(B520, ROW(INDIRECT("1"&amp;":"&amp;LEN(B520))), 1), ""))</f>
        <v>msd</v>
      </c>
    </row>
    <row r="521" spans="1:6">
      <c r="A521" s="33" t="s">
        <v>128</v>
      </c>
      <c r="B521" s="33" t="s">
        <v>585</v>
      </c>
      <c r="C521" s="33">
        <v>474386.16129032249</v>
      </c>
      <c r="D521" s="33">
        <v>1</v>
      </c>
      <c r="F521" s="33" t="str" cm="1">
        <f t="array" aca="1" ref="F521" ca="1">_xlfn.TEXTJOIN("", TRUE, IF(ISERR(MID(B521, ROW(INDIRECT("1"&amp;":"&amp;LEN(B521))), 1) * 1), MID(B521, ROW(INDIRECT("1"&amp;":"&amp;LEN(B521))), 1), ""))</f>
        <v>elm</v>
      </c>
    </row>
    <row r="522" spans="1:6">
      <c r="A522" s="33" t="s">
        <v>131</v>
      </c>
      <c r="B522" s="33" t="s">
        <v>586</v>
      </c>
      <c r="C522" s="33">
        <v>12065.94999999993</v>
      </c>
      <c r="D522" s="33">
        <v>2</v>
      </c>
      <c r="F522" s="33" t="str" cm="1">
        <f t="array" aca="1" ref="F522" ca="1">_xlfn.TEXTJOIN("", TRUE, IF(ISERR(MID(B522, ROW(INDIRECT("1"&amp;":"&amp;LEN(B522))), 1) * 1), MID(B522, ROW(INDIRECT("1"&amp;":"&amp;LEN(B522))), 1), ""))</f>
        <v>rwt</v>
      </c>
    </row>
    <row r="523" spans="1:6">
      <c r="A523" s="33" t="s">
        <v>131</v>
      </c>
      <c r="B523" s="33" t="s">
        <v>587</v>
      </c>
      <c r="C523" s="33">
        <v>15702930.108406311</v>
      </c>
      <c r="D523" s="33">
        <v>3397</v>
      </c>
      <c r="F523" s="33" t="str" cm="1">
        <f t="array" aca="1" ref="F523" ca="1">_xlfn.TEXTJOIN("", TRUE, IF(ISERR(MID(B523, ROW(INDIRECT("1"&amp;":"&amp;LEN(B523))), 1) * 1), MID(B523, ROW(INDIRECT("1"&amp;":"&amp;LEN(B523))), 1), ""))</f>
        <v>wt</v>
      </c>
    </row>
    <row r="524" spans="1:6">
      <c r="A524" s="33" t="s">
        <v>131</v>
      </c>
      <c r="B524" s="33" t="s">
        <v>298</v>
      </c>
      <c r="C524" s="33">
        <v>3991370.9732423942</v>
      </c>
      <c r="D524" s="33">
        <v>1090</v>
      </c>
      <c r="F524" s="33" t="str" cm="1">
        <f t="array" aca="1" ref="F524" ca="1">_xlfn.TEXTJOIN("", TRUE, IF(ISERR(MID(B524, ROW(INDIRECT("1"&amp;":"&amp;LEN(B524))), 1) * 1), MID(B524, ROW(INDIRECT("1"&amp;":"&amp;LEN(B524))), 1), ""))</f>
        <v>cln</v>
      </c>
    </row>
    <row r="525" spans="1:6">
      <c r="A525" s="33" t="s">
        <v>128</v>
      </c>
      <c r="B525" s="33" t="s">
        <v>525</v>
      </c>
      <c r="C525" s="33">
        <v>2744632.868672085</v>
      </c>
      <c r="D525" s="33">
        <v>43</v>
      </c>
      <c r="F525" s="33" t="str" cm="1">
        <f t="array" aca="1" ref="F525" ca="1">_xlfn.TEXTJOIN("", TRUE, IF(ISERR(MID(B525, ROW(INDIRECT("1"&amp;":"&amp;LEN(B525))), 1) * 1), MID(B525, ROW(INDIRECT("1"&amp;":"&amp;LEN(B525))), 1), ""))</f>
        <v>smg</v>
      </c>
    </row>
    <row r="526" spans="1:6">
      <c r="B526" s="33" t="s">
        <v>476</v>
      </c>
      <c r="C526" s="33">
        <v>64545.9399999999</v>
      </c>
      <c r="D526" s="33">
        <v>22</v>
      </c>
      <c r="F526" s="33" t="str" cm="1">
        <f t="array" aca="1" ref="F526" ca="1">_xlfn.TEXTJOIN("", TRUE, IF(ISERR(MID(B526, ROW(INDIRECT("1"&amp;":"&amp;LEN(B526))), 1) * 1), MID(B526, ROW(INDIRECT("1"&amp;":"&amp;LEN(B526))), 1), ""))</f>
        <v>myt</v>
      </c>
    </row>
    <row r="527" spans="1:6">
      <c r="A527" s="33" t="s">
        <v>131</v>
      </c>
      <c r="B527" s="33" t="s">
        <v>509</v>
      </c>
      <c r="C527" s="33">
        <v>9862202.3617092054</v>
      </c>
      <c r="D527" s="33">
        <v>1608</v>
      </c>
      <c r="F527" s="33" t="str" cm="1">
        <f t="array" aca="1" ref="F527" ca="1">_xlfn.TEXTJOIN("", TRUE, IF(ISERR(MID(B527, ROW(INDIRECT("1"&amp;":"&amp;LEN(B527))), 1) * 1), MID(B527, ROW(INDIRECT("1"&amp;":"&amp;LEN(B527))), 1), ""))</f>
        <v>lga</v>
      </c>
    </row>
    <row r="528" spans="1:6">
      <c r="A528" s="33" t="s">
        <v>135</v>
      </c>
      <c r="B528" s="33" t="s">
        <v>355</v>
      </c>
      <c r="C528" s="33">
        <v>4447831.0599999977</v>
      </c>
      <c r="D528" s="33">
        <v>67</v>
      </c>
      <c r="F528" s="33" t="str" cm="1">
        <f t="array" aca="1" ref="F528" ca="1">_xlfn.TEXTJOIN("", TRUE, IF(ISERR(MID(B528, ROW(INDIRECT("1"&amp;":"&amp;LEN(B528))), 1) * 1), MID(B528, ROW(INDIRECT("1"&amp;":"&amp;LEN(B528))), 1), ""))</f>
        <v>cyn</v>
      </c>
    </row>
    <row r="529" spans="1:6">
      <c r="A529" s="33" t="s">
        <v>128</v>
      </c>
      <c r="B529" s="33" t="s">
        <v>588</v>
      </c>
      <c r="C529" s="33">
        <v>6703349.3664298439</v>
      </c>
      <c r="D529" s="33">
        <v>290</v>
      </c>
      <c r="F529" s="33" t="str" cm="1">
        <f t="array" aca="1" ref="F529" ca="1">_xlfn.TEXTJOIN("", TRUE, IF(ISERR(MID(B529, ROW(INDIRECT("1"&amp;":"&amp;LEN(B529))), 1) * 1), MID(B529, ROW(INDIRECT("1"&amp;":"&amp;LEN(B529))), 1), ""))</f>
        <v>ruba</v>
      </c>
    </row>
    <row r="530" spans="1:6">
      <c r="B530" s="33" t="s">
        <v>589</v>
      </c>
      <c r="C530" s="33">
        <v>7378.7014285713831</v>
      </c>
      <c r="D530" s="33">
        <v>9</v>
      </c>
      <c r="F530" s="33" t="str" cm="1">
        <f t="array" aca="1" ref="F530" ca="1">_xlfn.TEXTJOIN("", TRUE, IF(ISERR(MID(B530, ROW(INDIRECT("1"&amp;":"&amp;LEN(B530))), 1) * 1), MID(B530, ROW(INDIRECT("1"&amp;":"&amp;LEN(B530))), 1), ""))</f>
        <v>smr</v>
      </c>
    </row>
    <row r="531" spans="1:6">
      <c r="A531" s="33" t="s">
        <v>134</v>
      </c>
      <c r="B531" s="33" t="s">
        <v>590</v>
      </c>
      <c r="C531" s="33">
        <v>230339.11999999941</v>
      </c>
      <c r="D531" s="33">
        <v>15</v>
      </c>
      <c r="F531" s="33" t="str" cm="1">
        <f t="array" aca="1" ref="F531" ca="1">_xlfn.TEXTJOIN("", TRUE, IF(ISERR(MID(B531, ROW(INDIRECT("1"&amp;":"&amp;LEN(B531))), 1) * 1), MID(B531, ROW(INDIRECT("1"&amp;":"&amp;LEN(B531))), 1), ""))</f>
        <v>phi</v>
      </c>
    </row>
    <row r="532" spans="1:6">
      <c r="A532" s="33" t="s">
        <v>131</v>
      </c>
      <c r="B532" s="33" t="s">
        <v>591</v>
      </c>
      <c r="C532" s="33">
        <v>8665012.8839096781</v>
      </c>
      <c r="D532" s="33">
        <v>2213</v>
      </c>
      <c r="F532" s="33" t="str" cm="1">
        <f t="array" aca="1" ref="F532" ca="1">_xlfn.TEXTJOIN("", TRUE, IF(ISERR(MID(B532, ROW(INDIRECT("1"&amp;":"&amp;LEN(B532))), 1) * 1), MID(B532, ROW(INDIRECT("1"&amp;":"&amp;LEN(B532))), 1), ""))</f>
        <v>wt</v>
      </c>
    </row>
    <row r="533" spans="1:6">
      <c r="A533" s="33" t="s">
        <v>131</v>
      </c>
      <c r="B533" s="33" t="s">
        <v>285</v>
      </c>
      <c r="C533" s="33">
        <v>9255563.8981932662</v>
      </c>
      <c r="D533" s="33">
        <v>1458</v>
      </c>
      <c r="F533" s="33" t="str" cm="1">
        <f t="array" aca="1" ref="F533" ca="1">_xlfn.TEXTJOIN("", TRUE, IF(ISERR(MID(B533, ROW(INDIRECT("1"&amp;":"&amp;LEN(B533))), 1) * 1), MID(B533, ROW(INDIRECT("1"&amp;":"&amp;LEN(B533))), 1), ""))</f>
        <v>bge</v>
      </c>
    </row>
    <row r="534" spans="1:6">
      <c r="A534" s="33" t="s">
        <v>128</v>
      </c>
      <c r="B534" s="33" t="s">
        <v>521</v>
      </c>
      <c r="C534" s="33">
        <v>11367890.38171955</v>
      </c>
      <c r="D534" s="33">
        <v>330</v>
      </c>
      <c r="F534" s="33" t="str" cm="1">
        <f t="array" aca="1" ref="F534" ca="1">_xlfn.TEXTJOIN("", TRUE, IF(ISERR(MID(B534, ROW(INDIRECT("1"&amp;":"&amp;LEN(B534))), 1) * 1), MID(B534, ROW(INDIRECT("1"&amp;":"&amp;LEN(B534))), 1), ""))</f>
        <v>bge</v>
      </c>
    </row>
    <row r="535" spans="1:6">
      <c r="A535" s="33" t="s">
        <v>128</v>
      </c>
      <c r="B535" s="33" t="s">
        <v>463</v>
      </c>
      <c r="C535" s="33">
        <v>2290528.819999997</v>
      </c>
      <c r="D535" s="33">
        <v>95</v>
      </c>
      <c r="F535" s="33" t="str" cm="1">
        <f t="array" aca="1" ref="F535" ca="1">_xlfn.TEXTJOIN("", TRUE, IF(ISERR(MID(B535, ROW(INDIRECT("1"&amp;":"&amp;LEN(B535))), 1) * 1), MID(B535, ROW(INDIRECT("1"&amp;":"&amp;LEN(B535))), 1), ""))</f>
        <v>wgi</v>
      </c>
    </row>
    <row r="536" spans="1:6">
      <c r="A536" s="33" t="s">
        <v>128</v>
      </c>
      <c r="B536" s="33" t="s">
        <v>519</v>
      </c>
      <c r="C536" s="33">
        <v>29855241.837119941</v>
      </c>
      <c r="D536" s="33">
        <v>304</v>
      </c>
      <c r="F536" s="33" t="str" cm="1">
        <f t="array" aca="1" ref="F536" ca="1">_xlfn.TEXTJOIN("", TRUE, IF(ISERR(MID(B536, ROW(INDIRECT("1"&amp;":"&amp;LEN(B536))), 1) * 1), MID(B536, ROW(INDIRECT("1"&amp;":"&amp;LEN(B536))), 1), ""))</f>
        <v>epg</v>
      </c>
    </row>
    <row r="537" spans="1:6">
      <c r="A537" s="33" t="s">
        <v>287</v>
      </c>
      <c r="B537" s="33" t="s">
        <v>592</v>
      </c>
      <c r="C537" s="33">
        <v>55631.519999999349</v>
      </c>
      <c r="D537" s="33">
        <v>20</v>
      </c>
      <c r="F537" s="33" t="str" cm="1">
        <f t="array" aca="1" ref="F537" ca="1">_xlfn.TEXTJOIN("", TRUE, IF(ISERR(MID(B537, ROW(INDIRECT("1"&amp;":"&amp;LEN(B537))), 1) * 1), MID(B537, ROW(INDIRECT("1"&amp;":"&amp;LEN(B537))), 1), ""))</f>
        <v>mwl</v>
      </c>
    </row>
    <row r="538" spans="1:6">
      <c r="A538" s="33" t="s">
        <v>131</v>
      </c>
      <c r="B538" s="33" t="s">
        <v>478</v>
      </c>
      <c r="C538" s="33">
        <v>18615536.739112731</v>
      </c>
      <c r="D538" s="33">
        <v>4196</v>
      </c>
      <c r="F538" s="33" t="str" cm="1">
        <f t="array" aca="1" ref="F538" ca="1">_xlfn.TEXTJOIN("", TRUE, IF(ISERR(MID(B538, ROW(INDIRECT("1"&amp;":"&amp;LEN(B538))), 1) * 1), MID(B538, ROW(INDIRECT("1"&amp;":"&amp;LEN(B538))), 1), ""))</f>
        <v>tgn</v>
      </c>
    </row>
    <row r="539" spans="1:6">
      <c r="A539" s="33" t="s">
        <v>131</v>
      </c>
      <c r="B539" s="33" t="s">
        <v>398</v>
      </c>
      <c r="C539" s="33">
        <v>35150523.375263408</v>
      </c>
      <c r="D539" s="33">
        <v>8219</v>
      </c>
      <c r="F539" s="33" t="str" cm="1">
        <f t="array" aca="1" ref="F539" ca="1">_xlfn.TEXTJOIN("", TRUE, IF(ISERR(MID(B539, ROW(INDIRECT("1"&amp;":"&amp;LEN(B539))), 1) * 1), MID(B539, ROW(INDIRECT("1"&amp;":"&amp;LEN(B539))), 1), ""))</f>
        <v>klo</v>
      </c>
    </row>
    <row r="540" spans="1:6">
      <c r="B540" s="33" t="s">
        <v>593</v>
      </c>
      <c r="C540" s="33">
        <v>32777.549999999821</v>
      </c>
      <c r="D540" s="33">
        <v>36</v>
      </c>
      <c r="F540" s="33" t="str" cm="1">
        <f t="array" aca="1" ref="F540" ca="1">_xlfn.TEXTJOIN("", TRUE, IF(ISERR(MID(B540, ROW(INDIRECT("1"&amp;":"&amp;LEN(B540))), 1) * 1), MID(B540, ROW(INDIRECT("1"&amp;":"&amp;LEN(B540))), 1), ""))</f>
        <v>wgi</v>
      </c>
    </row>
    <row r="541" spans="1:6">
      <c r="B541" s="33" t="s">
        <v>508</v>
      </c>
      <c r="C541" s="33">
        <v>1895.8599999999869</v>
      </c>
      <c r="D541" s="33">
        <v>6</v>
      </c>
      <c r="F541" s="33" t="str" cm="1">
        <f t="array" aca="1" ref="F541" ca="1">_xlfn.TEXTJOIN("", TRUE, IF(ISERR(MID(B541, ROW(INDIRECT("1"&amp;":"&amp;LEN(B541))), 1) * 1), MID(B541, ROW(INDIRECT("1"&amp;":"&amp;LEN(B541))), 1), ""))</f>
        <v>uwy</v>
      </c>
    </row>
    <row r="542" spans="1:6">
      <c r="A542" s="33" t="s">
        <v>128</v>
      </c>
      <c r="B542" s="33" t="s">
        <v>594</v>
      </c>
      <c r="C542" s="33">
        <v>5008654.6646455713</v>
      </c>
      <c r="D542" s="33">
        <v>265</v>
      </c>
      <c r="F542" s="33" t="str" cm="1">
        <f t="array" aca="1" ref="F542" ca="1">_xlfn.TEXTJOIN("", TRUE, IF(ISERR(MID(B542, ROW(INDIRECT("1"&amp;":"&amp;LEN(B542))), 1) * 1), MID(B542, ROW(INDIRECT("1"&amp;":"&amp;LEN(B542))), 1), ""))</f>
        <v>wots</v>
      </c>
    </row>
    <row r="543" spans="1:6">
      <c r="A543" s="33" t="s">
        <v>135</v>
      </c>
      <c r="B543" s="33" t="s">
        <v>590</v>
      </c>
      <c r="C543" s="33">
        <v>601326.63999999897</v>
      </c>
      <c r="D543" s="33">
        <v>38</v>
      </c>
      <c r="F543" s="33" t="str" cm="1">
        <f t="array" aca="1" ref="F543" ca="1">_xlfn.TEXTJOIN("", TRUE, IF(ISERR(MID(B543, ROW(INDIRECT("1"&amp;":"&amp;LEN(B543))), 1) * 1), MID(B543, ROW(INDIRECT("1"&amp;":"&amp;LEN(B543))), 1), ""))</f>
        <v>phi</v>
      </c>
    </row>
    <row r="544" spans="1:6">
      <c r="A544" s="33" t="s">
        <v>303</v>
      </c>
      <c r="B544" s="33" t="s">
        <v>447</v>
      </c>
      <c r="C544" s="33">
        <v>76883.017999999924</v>
      </c>
      <c r="D544" s="33">
        <v>3</v>
      </c>
      <c r="F544" s="33" t="str" cm="1">
        <f t="array" aca="1" ref="F544" ca="1">_xlfn.TEXTJOIN("", TRUE, IF(ISERR(MID(B544, ROW(INDIRECT("1"&amp;":"&amp;LEN(B544))), 1) * 1), MID(B544, ROW(INDIRECT("1"&amp;":"&amp;LEN(B544))), 1), ""))</f>
        <v>cf</v>
      </c>
    </row>
    <row r="545" spans="1:6">
      <c r="A545" s="33" t="s">
        <v>131</v>
      </c>
      <c r="B545" s="33" t="s">
        <v>350</v>
      </c>
      <c r="C545" s="33">
        <v>18876617.564735539</v>
      </c>
      <c r="D545" s="33">
        <v>4715</v>
      </c>
      <c r="F545" s="33" t="str" cm="1">
        <f t="array" aca="1" ref="F545" ca="1">_xlfn.TEXTJOIN("", TRUE, IF(ISERR(MID(B545, ROW(INDIRECT("1"&amp;":"&amp;LEN(B545))), 1) * 1), MID(B545, ROW(INDIRECT("1"&amp;":"&amp;LEN(B545))), 1), ""))</f>
        <v>cre</v>
      </c>
    </row>
    <row r="546" spans="1:6">
      <c r="A546" s="33" t="s">
        <v>135</v>
      </c>
      <c r="B546" s="33" t="s">
        <v>595</v>
      </c>
      <c r="C546" s="33">
        <v>73086.249999999971</v>
      </c>
      <c r="D546" s="33">
        <v>1</v>
      </c>
      <c r="F546" s="33" t="str" cm="1">
        <f t="array" aca="1" ref="F546" ca="1">_xlfn.TEXTJOIN("", TRUE, IF(ISERR(MID(B546, ROW(INDIRECT("1"&amp;":"&amp;LEN(B546))), 1) * 1), MID(B546, ROW(INDIRECT("1"&amp;":"&amp;LEN(B546))), 1), ""))</f>
        <v>wo</v>
      </c>
    </row>
    <row r="547" spans="1:6">
      <c r="A547" s="33" t="s">
        <v>128</v>
      </c>
      <c r="B547" s="33" t="s">
        <v>465</v>
      </c>
      <c r="C547" s="33">
        <v>621321.48612903105</v>
      </c>
      <c r="D547" s="33">
        <v>47</v>
      </c>
      <c r="F547" s="33" t="str" cm="1">
        <f t="array" aca="1" ref="F547" ca="1">_xlfn.TEXTJOIN("", TRUE, IF(ISERR(MID(B547, ROW(INDIRECT("1"&amp;":"&amp;LEN(B547))), 1) * 1), MID(B547, ROW(INDIRECT("1"&amp;":"&amp;LEN(B547))), 1), ""))</f>
        <v>lga</v>
      </c>
    </row>
    <row r="548" spans="1:6">
      <c r="A548" s="33" t="s">
        <v>134</v>
      </c>
      <c r="B548" s="33" t="s">
        <v>596</v>
      </c>
      <c r="C548" s="33">
        <v>245915.50999999861</v>
      </c>
      <c r="D548" s="33">
        <v>48</v>
      </c>
      <c r="F548" s="33" t="str" cm="1">
        <f t="array" aca="1" ref="F548" ca="1">_xlfn.TEXTJOIN("", TRUE, IF(ISERR(MID(B548, ROW(INDIRECT("1"&amp;":"&amp;LEN(B548))), 1) * 1), MID(B548, ROW(INDIRECT("1"&amp;":"&amp;LEN(B548))), 1), ""))</f>
        <v>cnr</v>
      </c>
    </row>
    <row r="549" spans="1:6">
      <c r="A549" s="33" t="s">
        <v>128</v>
      </c>
      <c r="B549" s="33" t="s">
        <v>579</v>
      </c>
      <c r="C549" s="33">
        <v>4521687.9574530311</v>
      </c>
      <c r="D549" s="33">
        <v>100</v>
      </c>
      <c r="F549" s="33" t="str" cm="1">
        <f t="array" aca="1" ref="F549" ca="1">_xlfn.TEXTJOIN("", TRUE, IF(ISERR(MID(B549, ROW(INDIRECT("1"&amp;":"&amp;LEN(B549))), 1) * 1), MID(B549, ROW(INDIRECT("1"&amp;":"&amp;LEN(B549))), 1), ""))</f>
        <v>bge</v>
      </c>
    </row>
    <row r="550" spans="1:6">
      <c r="A550" s="33" t="s">
        <v>135</v>
      </c>
      <c r="B550" s="33" t="s">
        <v>536</v>
      </c>
      <c r="C550" s="33">
        <v>101425.4999999998</v>
      </c>
      <c r="D550" s="33">
        <v>5</v>
      </c>
      <c r="F550" s="33" t="str" cm="1">
        <f t="array" aca="1" ref="F550" ca="1">_xlfn.TEXTJOIN("", TRUE, IF(ISERR(MID(B550, ROW(INDIRECT("1"&amp;":"&amp;LEN(B550))), 1) * 1), MID(B550, ROW(INDIRECT("1"&amp;":"&amp;LEN(B550))), 1), ""))</f>
        <v>cyn</v>
      </c>
    </row>
    <row r="551" spans="1:6">
      <c r="A551" s="33" t="s">
        <v>134</v>
      </c>
      <c r="B551" s="33" t="s">
        <v>597</v>
      </c>
      <c r="C551" s="33">
        <v>51881.329999999827</v>
      </c>
      <c r="D551" s="33">
        <v>8</v>
      </c>
      <c r="F551" s="33" t="str" cm="1">
        <f t="array" aca="1" ref="F551" ca="1">_xlfn.TEXTJOIN("", TRUE, IF(ISERR(MID(B551, ROW(INDIRECT("1"&amp;":"&amp;LEN(B551))), 1) * 1), MID(B551, ROW(INDIRECT("1"&amp;":"&amp;LEN(B551))), 1), ""))</f>
        <v>drn</v>
      </c>
    </row>
    <row r="552" spans="1:6">
      <c r="A552" s="33" t="s">
        <v>135</v>
      </c>
      <c r="B552" s="33" t="s">
        <v>598</v>
      </c>
      <c r="C552" s="33">
        <v>212041.78</v>
      </c>
      <c r="D552" s="33">
        <v>1</v>
      </c>
      <c r="F552" s="33" t="str" cm="1">
        <f t="array" aca="1" ref="F552" ca="1">_xlfn.TEXTJOIN("", TRUE, IF(ISERR(MID(B552, ROW(INDIRECT("1"&amp;":"&amp;LEN(B552))), 1) * 1), MID(B552, ROW(INDIRECT("1"&amp;":"&amp;LEN(B552))), 1), ""))</f>
        <v>wo</v>
      </c>
    </row>
    <row r="553" spans="1:6">
      <c r="A553" s="33" t="s">
        <v>131</v>
      </c>
      <c r="B553" s="33" t="s">
        <v>510</v>
      </c>
      <c r="C553" s="33">
        <v>5064870.5946698543</v>
      </c>
      <c r="D553" s="33">
        <v>821</v>
      </c>
      <c r="F553" s="33" t="str" cm="1">
        <f t="array" aca="1" ref="F553" ca="1">_xlfn.TEXTJOIN("", TRUE, IF(ISERR(MID(B553, ROW(INDIRECT("1"&amp;":"&amp;LEN(B553))), 1) * 1), MID(B553, ROW(INDIRECT("1"&amp;":"&amp;LEN(B553))), 1), ""))</f>
        <v>lga</v>
      </c>
    </row>
    <row r="554" spans="1:6">
      <c r="A554" s="33" t="s">
        <v>131</v>
      </c>
      <c r="B554" s="33" t="s">
        <v>599</v>
      </c>
      <c r="C554" s="33">
        <v>3438265.7182439589</v>
      </c>
      <c r="D554" s="33">
        <v>625</v>
      </c>
      <c r="F554" s="33" t="str" cm="1">
        <f t="array" aca="1" ref="F554" ca="1">_xlfn.TEXTJOIN("", TRUE, IF(ISERR(MID(B554, ROW(INDIRECT("1"&amp;":"&amp;LEN(B554))), 1) * 1), MID(B554, ROW(INDIRECT("1"&amp;":"&amp;LEN(B554))), 1), ""))</f>
        <v>bn</v>
      </c>
    </row>
    <row r="555" spans="1:6">
      <c r="A555" s="33" t="s">
        <v>131</v>
      </c>
      <c r="B555" s="33" t="s">
        <v>374</v>
      </c>
      <c r="C555" s="33">
        <v>23268334.896299671</v>
      </c>
      <c r="D555" s="33">
        <v>5707</v>
      </c>
      <c r="F555" s="33" t="str" cm="1">
        <f t="array" aca="1" ref="F555" ca="1">_xlfn.TEXTJOIN("", TRUE, IF(ISERR(MID(B555, ROW(INDIRECT("1"&amp;":"&amp;LEN(B555))), 1) * 1), MID(B555, ROW(INDIRECT("1"&amp;":"&amp;LEN(B555))), 1), ""))</f>
        <v>bra</v>
      </c>
    </row>
    <row r="556" spans="1:6">
      <c r="B556" s="33" t="s">
        <v>600</v>
      </c>
      <c r="C556" s="33">
        <v>11198.419999999929</v>
      </c>
      <c r="D556" s="33">
        <v>14</v>
      </c>
      <c r="F556" s="33" t="str" cm="1">
        <f t="array" aca="1" ref="F556" ca="1">_xlfn.TEXTJOIN("", TRUE, IF(ISERR(MID(B556, ROW(INDIRECT("1"&amp;":"&amp;LEN(B556))), 1) * 1), MID(B556, ROW(INDIRECT("1"&amp;":"&amp;LEN(B556))), 1), ""))</f>
        <v>bdl</v>
      </c>
    </row>
    <row r="557" spans="1:6">
      <c r="A557" s="33" t="s">
        <v>134</v>
      </c>
      <c r="B557" s="33" t="s">
        <v>538</v>
      </c>
      <c r="C557" s="33">
        <v>2440.029999999962</v>
      </c>
      <c r="D557" s="33">
        <v>2</v>
      </c>
      <c r="F557" s="33" t="str" cm="1">
        <f t="array" aca="1" ref="F557" ca="1">_xlfn.TEXTJOIN("", TRUE, IF(ISERR(MID(B557, ROW(INDIRECT("1"&amp;":"&amp;LEN(B557))), 1) * 1), MID(B557, ROW(INDIRECT("1"&amp;":"&amp;LEN(B557))), 1), ""))</f>
        <v>cnr</v>
      </c>
    </row>
    <row r="558" spans="1:6">
      <c r="B558" s="33" t="s">
        <v>498</v>
      </c>
      <c r="C558" s="33">
        <v>68320.317419354731</v>
      </c>
      <c r="D558" s="33">
        <v>32</v>
      </c>
      <c r="F558" s="33" t="str" cm="1">
        <f t="array" aca="1" ref="F558" ca="1">_xlfn.TEXTJOIN("", TRUE, IF(ISERR(MID(B558, ROW(INDIRECT("1"&amp;":"&amp;LEN(B558))), 1) * 1), MID(B558, ROW(INDIRECT("1"&amp;":"&amp;LEN(B558))), 1), ""))</f>
        <v>phm</v>
      </c>
    </row>
    <row r="559" spans="1:6">
      <c r="A559" s="33" t="s">
        <v>134</v>
      </c>
      <c r="B559" s="33" t="s">
        <v>556</v>
      </c>
      <c r="C559" s="33">
        <v>12148.869999999961</v>
      </c>
      <c r="D559" s="33">
        <v>1</v>
      </c>
      <c r="F559" s="33" t="str" cm="1">
        <f t="array" aca="1" ref="F559" ca="1">_xlfn.TEXTJOIN("", TRUE, IF(ISERR(MID(B559, ROW(INDIRECT("1"&amp;":"&amp;LEN(B559))), 1) * 1), MID(B559, ROW(INDIRECT("1"&amp;":"&amp;LEN(B559))), 1), ""))</f>
        <v>rwt</v>
      </c>
    </row>
    <row r="560" spans="1:6">
      <c r="B560" s="33" t="s">
        <v>377</v>
      </c>
      <c r="C560" s="33">
        <v>8879.8899999999358</v>
      </c>
      <c r="D560" s="33">
        <v>17</v>
      </c>
      <c r="F560" s="33" t="str" cm="1">
        <f t="array" aca="1" ref="F560" ca="1">_xlfn.TEXTJOIN("", TRUE, IF(ISERR(MID(B560, ROW(INDIRECT("1"&amp;":"&amp;LEN(B560))), 1) * 1), MID(B560, ROW(INDIRECT("1"&amp;":"&amp;LEN(B560))), 1), ""))</f>
        <v>smg</v>
      </c>
    </row>
    <row r="561" spans="1:6">
      <c r="A561" s="33" t="s">
        <v>303</v>
      </c>
      <c r="B561" s="33" t="s">
        <v>478</v>
      </c>
      <c r="C561" s="33">
        <v>1064655.8</v>
      </c>
      <c r="D561" s="33">
        <v>1</v>
      </c>
      <c r="F561" s="33" t="str" cm="1">
        <f t="array" aca="1" ref="F561" ca="1">_xlfn.TEXTJOIN("", TRUE, IF(ISERR(MID(B561, ROW(INDIRECT("1"&amp;":"&amp;LEN(B561))), 1) * 1), MID(B561, ROW(INDIRECT("1"&amp;":"&amp;LEN(B561))), 1), ""))</f>
        <v>tgn</v>
      </c>
    </row>
    <row r="562" spans="1:6">
      <c r="A562" s="33" t="s">
        <v>134</v>
      </c>
      <c r="B562" s="33" t="s">
        <v>601</v>
      </c>
      <c r="C562" s="33">
        <v>4195351.6171914209</v>
      </c>
      <c r="D562" s="33">
        <v>347</v>
      </c>
      <c r="F562" s="33" t="str" cm="1">
        <f t="array" aca="1" ref="F562" ca="1">_xlfn.TEXTJOIN("", TRUE, IF(ISERR(MID(B562, ROW(INDIRECT("1"&amp;":"&amp;LEN(B562))), 1) * 1), MID(B562, ROW(INDIRECT("1"&amp;":"&amp;LEN(B562))), 1), ""))</f>
        <v>llg</v>
      </c>
    </row>
    <row r="563" spans="1:6">
      <c r="A563" s="33" t="s">
        <v>134</v>
      </c>
      <c r="B563" s="33" t="s">
        <v>401</v>
      </c>
      <c r="C563" s="33">
        <v>2401732.2360138171</v>
      </c>
      <c r="D563" s="33">
        <v>295</v>
      </c>
      <c r="F563" s="33" t="str" cm="1">
        <f t="array" aca="1" ref="F563" ca="1">_xlfn.TEXTJOIN("", TRUE, IF(ISERR(MID(B563, ROW(INDIRECT("1"&amp;":"&amp;LEN(B563))), 1) * 1), MID(B563, ROW(INDIRECT("1"&amp;":"&amp;LEN(B563))), 1), ""))</f>
        <v>mwl</v>
      </c>
    </row>
    <row r="564" spans="1:6">
      <c r="A564" s="33" t="s">
        <v>135</v>
      </c>
      <c r="B564" s="33" t="s">
        <v>308</v>
      </c>
      <c r="C564" s="33">
        <v>103539.3899999995</v>
      </c>
      <c r="D564" s="33">
        <v>15</v>
      </c>
      <c r="F564" s="33" t="str" cm="1">
        <f t="array" aca="1" ref="F564" ca="1">_xlfn.TEXTJOIN("", TRUE, IF(ISERR(MID(B564, ROW(INDIRECT("1"&amp;":"&amp;LEN(B564))), 1) * 1), MID(B564, ROW(INDIRECT("1"&amp;":"&amp;LEN(B564))), 1), ""))</f>
        <v>brt</v>
      </c>
    </row>
    <row r="565" spans="1:6">
      <c r="A565" s="33" t="s">
        <v>128</v>
      </c>
      <c r="B565" s="33" t="s">
        <v>560</v>
      </c>
      <c r="C565" s="33">
        <v>15268408.42488721</v>
      </c>
      <c r="D565" s="33">
        <v>139</v>
      </c>
      <c r="F565" s="33" t="str" cm="1">
        <f t="array" aca="1" ref="F565" ca="1">_xlfn.TEXTJOIN("", TRUE, IF(ISERR(MID(B565, ROW(INDIRECT("1"&amp;":"&amp;LEN(B565))), 1) * 1), MID(B565, ROW(INDIRECT("1"&amp;":"&amp;LEN(B565))), 1), ""))</f>
        <v>mwl</v>
      </c>
    </row>
    <row r="566" spans="1:6">
      <c r="A566" s="33" t="s">
        <v>131</v>
      </c>
      <c r="B566" s="33" t="s">
        <v>570</v>
      </c>
      <c r="C566" s="33">
        <v>4757807.4083692208</v>
      </c>
      <c r="D566" s="33">
        <v>1039</v>
      </c>
      <c r="F566" s="33" t="str" cm="1">
        <f t="array" aca="1" ref="F566" ca="1">_xlfn.TEXTJOIN("", TRUE, IF(ISERR(MID(B566, ROW(INDIRECT("1"&amp;":"&amp;LEN(B566))), 1) * 1), MID(B566, ROW(INDIRECT("1"&amp;":"&amp;LEN(B566))), 1), ""))</f>
        <v>wn</v>
      </c>
    </row>
    <row r="567" spans="1:6">
      <c r="A567" s="33" t="s">
        <v>128</v>
      </c>
      <c r="B567" s="33" t="s">
        <v>358</v>
      </c>
      <c r="C567" s="33">
        <v>4706642.8499999987</v>
      </c>
      <c r="D567" s="33">
        <v>27</v>
      </c>
      <c r="F567" s="33" t="str" cm="1">
        <f t="array" aca="1" ref="F567" ca="1">_xlfn.TEXTJOIN("", TRUE, IF(ISERR(MID(B567, ROW(INDIRECT("1"&amp;":"&amp;LEN(B567))), 1) * 1), MID(B567, ROW(INDIRECT("1"&amp;":"&amp;LEN(B567))), 1), ""))</f>
        <v>wo</v>
      </c>
    </row>
    <row r="568" spans="1:6">
      <c r="B568" s="33" t="s">
        <v>438</v>
      </c>
      <c r="C568" s="33">
        <v>10562.90999999994</v>
      </c>
      <c r="D568" s="33">
        <v>10</v>
      </c>
      <c r="F568" s="33" t="str" cm="1">
        <f t="array" aca="1" ref="F568" ca="1">_xlfn.TEXTJOIN("", TRUE, IF(ISERR(MID(B568, ROW(INDIRECT("1"&amp;":"&amp;LEN(B568))), 1) * 1), MID(B568, ROW(INDIRECT("1"&amp;":"&amp;LEN(B568))), 1), ""))</f>
        <v>nrn</v>
      </c>
    </row>
    <row r="569" spans="1:6">
      <c r="A569" s="33" t="s">
        <v>131</v>
      </c>
      <c r="B569" s="33" t="s">
        <v>554</v>
      </c>
      <c r="C569" s="33">
        <v>10836827.260792419</v>
      </c>
      <c r="D569" s="33">
        <v>2158</v>
      </c>
      <c r="F569" s="33" t="str" cm="1">
        <f t="array" aca="1" ref="F569" ca="1">_xlfn.TEXTJOIN("", TRUE, IF(ISERR(MID(B569, ROW(INDIRECT("1"&amp;":"&amp;LEN(B569))), 1) * 1), MID(B569, ROW(INDIRECT("1"&amp;":"&amp;LEN(B569))), 1), ""))</f>
        <v>wgl</v>
      </c>
    </row>
    <row r="570" spans="1:6">
      <c r="A570" s="33" t="s">
        <v>131</v>
      </c>
      <c r="B570" s="33" t="s">
        <v>445</v>
      </c>
      <c r="C570" s="33">
        <v>4069843.2490175329</v>
      </c>
      <c r="D570" s="33">
        <v>701</v>
      </c>
      <c r="F570" s="33" t="str" cm="1">
        <f t="array" aca="1" ref="F570" ca="1">_xlfn.TEXTJOIN("", TRUE, IF(ISERR(MID(B570, ROW(INDIRECT("1"&amp;":"&amp;LEN(B570))), 1) * 1), MID(B570, ROW(INDIRECT("1"&amp;":"&amp;LEN(B570))), 1), ""))</f>
        <v>mfa</v>
      </c>
    </row>
    <row r="571" spans="1:6">
      <c r="A571" s="33" t="s">
        <v>287</v>
      </c>
      <c r="B571" s="33" t="s">
        <v>486</v>
      </c>
      <c r="C571" s="33">
        <v>96009.709999998886</v>
      </c>
      <c r="D571" s="33">
        <v>32</v>
      </c>
      <c r="F571" s="33" t="str" cm="1">
        <f t="array" aca="1" ref="F571" ca="1">_xlfn.TEXTJOIN("", TRUE, IF(ISERR(MID(B571, ROW(INDIRECT("1"&amp;":"&amp;LEN(B571))), 1) * 1), MID(B571, ROW(INDIRECT("1"&amp;":"&amp;LEN(B571))), 1), ""))</f>
        <v>wyk</v>
      </c>
    </row>
    <row r="572" spans="1:6">
      <c r="A572" s="33" t="s">
        <v>287</v>
      </c>
      <c r="B572" s="33" t="s">
        <v>562</v>
      </c>
      <c r="C572" s="33">
        <v>17137.949999999259</v>
      </c>
      <c r="D572" s="33">
        <v>21</v>
      </c>
      <c r="F572" s="33" t="str" cm="1">
        <f t="array" aca="1" ref="F572" ca="1">_xlfn.TEXTJOIN("", TRUE, IF(ISERR(MID(B572, ROW(INDIRECT("1"&amp;":"&amp;LEN(B572))), 1) * 1), MID(B572, ROW(INDIRECT("1"&amp;":"&amp;LEN(B572))), 1), ""))</f>
        <v>rwn</v>
      </c>
    </row>
    <row r="573" spans="1:6">
      <c r="A573" s="33" t="s">
        <v>287</v>
      </c>
      <c r="B573" s="33" t="s">
        <v>455</v>
      </c>
      <c r="C573" s="33">
        <v>32578.279999999471</v>
      </c>
      <c r="D573" s="33">
        <v>16</v>
      </c>
      <c r="F573" s="33" t="str" cm="1">
        <f t="array" aca="1" ref="F573" ca="1">_xlfn.TEXTJOIN("", TRUE, IF(ISERR(MID(B573, ROW(INDIRECT("1"&amp;":"&amp;LEN(B573))), 1) * 1), MID(B573, ROW(INDIRECT("1"&amp;":"&amp;LEN(B573))), 1), ""))</f>
        <v>rve</v>
      </c>
    </row>
    <row r="574" spans="1:6">
      <c r="A574" s="33" t="s">
        <v>135</v>
      </c>
      <c r="B574" s="33" t="s">
        <v>559</v>
      </c>
      <c r="C574" s="33">
        <v>54511.689999999791</v>
      </c>
      <c r="D574" s="33">
        <v>7</v>
      </c>
      <c r="F574" s="33" t="str" cm="1">
        <f t="array" aca="1" ref="F574" ca="1">_xlfn.TEXTJOIN("", TRUE, IF(ISERR(MID(B574, ROW(INDIRECT("1"&amp;":"&amp;LEN(B574))), 1) * 1), MID(B574, ROW(INDIRECT("1"&amp;":"&amp;LEN(B574))), 1), ""))</f>
        <v>klk</v>
      </c>
    </row>
    <row r="575" spans="1:6">
      <c r="A575" s="33" t="s">
        <v>131</v>
      </c>
      <c r="B575" s="33" t="s">
        <v>602</v>
      </c>
      <c r="C575" s="33">
        <v>73044.369999999835</v>
      </c>
      <c r="D575" s="33">
        <v>7</v>
      </c>
      <c r="F575" s="33" t="str" cm="1">
        <f t="array" aca="1" ref="F575" ca="1">_xlfn.TEXTJOIN("", TRUE, IF(ISERR(MID(B575, ROW(INDIRECT("1"&amp;":"&amp;LEN(B575))), 1) * 1), MID(B575, ROW(INDIRECT("1"&amp;":"&amp;LEN(B575))), 1), ""))</f>
        <v>tt</v>
      </c>
    </row>
    <row r="576" spans="1:6">
      <c r="A576" s="33" t="s">
        <v>128</v>
      </c>
      <c r="B576" s="33" t="s">
        <v>314</v>
      </c>
      <c r="C576" s="33">
        <v>3002784.679378218</v>
      </c>
      <c r="D576" s="33">
        <v>97</v>
      </c>
      <c r="F576" s="33" t="str" cm="1">
        <f t="array" aca="1" ref="F576" ca="1">_xlfn.TEXTJOIN("", TRUE, IF(ISERR(MID(B576, ROW(INDIRECT("1"&amp;":"&amp;LEN(B576))), 1) * 1), MID(B576, ROW(INDIRECT("1"&amp;":"&amp;LEN(B576))), 1), ""))</f>
        <v>rwn</v>
      </c>
    </row>
    <row r="577" spans="1:6">
      <c r="A577" s="33" t="s">
        <v>287</v>
      </c>
      <c r="B577" s="33" t="s">
        <v>306</v>
      </c>
      <c r="C577" s="33">
        <v>9612.4899999998688</v>
      </c>
      <c r="D577" s="33">
        <v>4</v>
      </c>
      <c r="F577" s="33" t="str" cm="1">
        <f t="array" aca="1" ref="F577" ca="1">_xlfn.TEXTJOIN("", TRUE, IF(ISERR(MID(B577, ROW(INDIRECT("1"&amp;":"&amp;LEN(B577))), 1) * 1), MID(B577, ROW(INDIRECT("1"&amp;":"&amp;LEN(B577))), 1), ""))</f>
        <v>tt</v>
      </c>
    </row>
    <row r="578" spans="1:6">
      <c r="A578" s="33" t="s">
        <v>287</v>
      </c>
      <c r="B578" s="33" t="s">
        <v>527</v>
      </c>
      <c r="C578" s="33">
        <v>79898.929999998974</v>
      </c>
      <c r="D578" s="33">
        <v>30</v>
      </c>
      <c r="F578" s="33" t="str" cm="1">
        <f t="array" aca="1" ref="F578" ca="1">_xlfn.TEXTJOIN("", TRUE, IF(ISERR(MID(B578, ROW(INDIRECT("1"&amp;":"&amp;LEN(B578))), 1) * 1), MID(B578, ROW(INDIRECT("1"&amp;":"&amp;LEN(B578))), 1), ""))</f>
        <v>bwr</v>
      </c>
    </row>
    <row r="579" spans="1:6">
      <c r="A579" s="33" t="s">
        <v>287</v>
      </c>
      <c r="B579" s="33" t="s">
        <v>557</v>
      </c>
      <c r="C579" s="33">
        <v>19866.639999999501</v>
      </c>
      <c r="D579" s="33">
        <v>14</v>
      </c>
      <c r="F579" s="33" t="str" cm="1">
        <f t="array" aca="1" ref="F579" ca="1">_xlfn.TEXTJOIN("", TRUE, IF(ISERR(MID(B579, ROW(INDIRECT("1"&amp;":"&amp;LEN(B579))), 1) * 1), MID(B579, ROW(INDIRECT("1"&amp;":"&amp;LEN(B579))), 1), ""))</f>
        <v>epg</v>
      </c>
    </row>
    <row r="580" spans="1:6">
      <c r="B580" s="33" t="s">
        <v>584</v>
      </c>
      <c r="C580" s="33">
        <v>27328.754999999841</v>
      </c>
      <c r="D580" s="33">
        <v>32</v>
      </c>
      <c r="F580" s="33" t="str" cm="1">
        <f t="array" aca="1" ref="F580" ca="1">_xlfn.TEXTJOIN("", TRUE, IF(ISERR(MID(B580, ROW(INDIRECT("1"&amp;":"&amp;LEN(B580))), 1) * 1), MID(B580, ROW(INDIRECT("1"&amp;":"&amp;LEN(B580))), 1), ""))</f>
        <v>elm</v>
      </c>
    </row>
    <row r="581" spans="1:6">
      <c r="A581" s="33" t="s">
        <v>135</v>
      </c>
      <c r="B581" s="33" t="s">
        <v>514</v>
      </c>
      <c r="C581" s="33">
        <v>418697.91999999923</v>
      </c>
      <c r="D581" s="33">
        <v>34</v>
      </c>
      <c r="F581" s="33" t="str" cm="1">
        <f t="array" aca="1" ref="F581" ca="1">_xlfn.TEXTJOIN("", TRUE, IF(ISERR(MID(B581, ROW(INDIRECT("1"&amp;":"&amp;LEN(B581))), 1) * 1), MID(B581, ROW(INDIRECT("1"&amp;":"&amp;LEN(B581))), 1), ""))</f>
        <v>bdl</v>
      </c>
    </row>
    <row r="582" spans="1:6">
      <c r="A582" s="33" t="s">
        <v>134</v>
      </c>
      <c r="B582" s="33" t="s">
        <v>591</v>
      </c>
      <c r="C582" s="33">
        <v>3746.9699999999821</v>
      </c>
      <c r="D582" s="33">
        <v>1</v>
      </c>
      <c r="F582" s="33" t="str" cm="1">
        <f t="array" aca="1" ref="F582" ca="1">_xlfn.TEXTJOIN("", TRUE, IF(ISERR(MID(B582, ROW(INDIRECT("1"&amp;":"&amp;LEN(B582))), 1) * 1), MID(B582, ROW(INDIRECT("1"&amp;":"&amp;LEN(B582))), 1), ""))</f>
        <v>wt</v>
      </c>
    </row>
    <row r="583" spans="1:6">
      <c r="A583" s="33" t="s">
        <v>287</v>
      </c>
      <c r="B583" s="33" t="s">
        <v>431</v>
      </c>
      <c r="C583" s="33">
        <v>50364.929999998807</v>
      </c>
      <c r="D583" s="33">
        <v>30</v>
      </c>
      <c r="F583" s="33" t="str" cm="1">
        <f t="array" aca="1" ref="F583" ca="1">_xlfn.TEXTJOIN("", TRUE, IF(ISERR(MID(B583, ROW(INDIRECT("1"&amp;":"&amp;LEN(B583))), 1) * 1), MID(B583, ROW(INDIRECT("1"&amp;":"&amp;LEN(B583))), 1), ""))</f>
        <v>ofr</v>
      </c>
    </row>
    <row r="584" spans="1:6">
      <c r="A584" s="33" t="s">
        <v>135</v>
      </c>
      <c r="B584" s="33" t="s">
        <v>392</v>
      </c>
      <c r="C584" s="33">
        <v>412547.83999999968</v>
      </c>
      <c r="D584" s="33">
        <v>9</v>
      </c>
      <c r="F584" s="33" t="str" cm="1">
        <f t="array" aca="1" ref="F584" ca="1">_xlfn.TEXTJOIN("", TRUE, IF(ISERR(MID(B584, ROW(INDIRECT("1"&amp;":"&amp;LEN(B584))), 1) * 1), MID(B584, ROW(INDIRECT("1"&amp;":"&amp;LEN(B584))), 1), ""))</f>
        <v>smg</v>
      </c>
    </row>
    <row r="585" spans="1:6">
      <c r="A585" s="33" t="s">
        <v>303</v>
      </c>
      <c r="B585" s="33" t="s">
        <v>442</v>
      </c>
      <c r="C585" s="33">
        <v>3058096.87</v>
      </c>
      <c r="D585" s="33">
        <v>1</v>
      </c>
      <c r="F585" s="33" t="str" cm="1">
        <f t="array" aca="1" ref="F585" ca="1">_xlfn.TEXTJOIN("", TRUE, IF(ISERR(MID(B585, ROW(INDIRECT("1"&amp;":"&amp;LEN(B585))), 1) * 1), MID(B585, ROW(INDIRECT("1"&amp;":"&amp;LEN(B585))), 1), ""))</f>
        <v>klo</v>
      </c>
    </row>
    <row r="586" spans="1:6">
      <c r="B586" s="33" t="s">
        <v>353</v>
      </c>
      <c r="C586" s="33">
        <v>13473.66999999992</v>
      </c>
      <c r="D586" s="33">
        <v>22</v>
      </c>
      <c r="F586" s="33" t="str" cm="1">
        <f t="array" aca="1" ref="F586" ca="1">_xlfn.TEXTJOIN("", TRUE, IF(ISERR(MID(B586, ROW(INDIRECT("1"&amp;":"&amp;LEN(B586))), 1) * 1), MID(B586, ROW(INDIRECT("1"&amp;":"&amp;LEN(B586))), 1), ""))</f>
        <v>nrn</v>
      </c>
    </row>
    <row r="587" spans="1:6">
      <c r="A587" s="33" t="s">
        <v>134</v>
      </c>
      <c r="B587" s="33" t="s">
        <v>544</v>
      </c>
      <c r="C587" s="33">
        <v>12444.909999999971</v>
      </c>
      <c r="D587" s="33">
        <v>1</v>
      </c>
      <c r="F587" s="33" t="str" cm="1">
        <f t="array" aca="1" ref="F587" ca="1">_xlfn.TEXTJOIN("", TRUE, IF(ISERR(MID(B587, ROW(INDIRECT("1"&amp;":"&amp;LEN(B587))), 1) * 1), MID(B587, ROW(INDIRECT("1"&amp;":"&amp;LEN(B587))), 1), ""))</f>
        <v>bra</v>
      </c>
    </row>
    <row r="588" spans="1:6">
      <c r="A588" s="33" t="s">
        <v>128</v>
      </c>
      <c r="B588" s="33" t="s">
        <v>350</v>
      </c>
      <c r="C588" s="33">
        <v>15222170.364489229</v>
      </c>
      <c r="D588" s="33">
        <v>489</v>
      </c>
      <c r="F588" s="33" t="str" cm="1">
        <f t="array" aca="1" ref="F588" ca="1">_xlfn.TEXTJOIN("", TRUE, IF(ISERR(MID(B588, ROW(INDIRECT("1"&amp;":"&amp;LEN(B588))), 1) * 1), MID(B588, ROW(INDIRECT("1"&amp;":"&amp;LEN(B588))), 1), ""))</f>
        <v>cre</v>
      </c>
    </row>
    <row r="589" spans="1:6">
      <c r="A589" s="33" t="s">
        <v>135</v>
      </c>
      <c r="B589" s="33" t="s">
        <v>593</v>
      </c>
      <c r="C589" s="33">
        <v>984365.5299999991</v>
      </c>
      <c r="D589" s="33">
        <v>33</v>
      </c>
      <c r="F589" s="33" t="str" cm="1">
        <f t="array" aca="1" ref="F589" ca="1">_xlfn.TEXTJOIN("", TRUE, IF(ISERR(MID(B589, ROW(INDIRECT("1"&amp;":"&amp;LEN(B589))), 1) * 1), MID(B589, ROW(INDIRECT("1"&amp;":"&amp;LEN(B589))), 1), ""))</f>
        <v>wgi</v>
      </c>
    </row>
    <row r="590" spans="1:6">
      <c r="A590" s="33" t="s">
        <v>287</v>
      </c>
      <c r="B590" s="33" t="s">
        <v>479</v>
      </c>
      <c r="C590" s="33">
        <v>118451.0499999982</v>
      </c>
      <c r="D590" s="33">
        <v>54</v>
      </c>
      <c r="F590" s="33" t="str" cm="1">
        <f t="array" aca="1" ref="F590" ca="1">_xlfn.TEXTJOIN("", TRUE, IF(ISERR(MID(B590, ROW(INDIRECT("1"&amp;":"&amp;LEN(B590))), 1) * 1), MID(B590, ROW(INDIRECT("1"&amp;":"&amp;LEN(B590))), 1), ""))</f>
        <v>rwt</v>
      </c>
    </row>
    <row r="591" spans="1:6">
      <c r="A591" s="33" t="s">
        <v>135</v>
      </c>
      <c r="B591" s="33" t="s">
        <v>603</v>
      </c>
      <c r="C591" s="33">
        <v>280541.0899999995</v>
      </c>
      <c r="D591" s="33">
        <v>16</v>
      </c>
      <c r="F591" s="33" t="str" cm="1">
        <f t="array" aca="1" ref="F591" ca="1">_xlfn.TEXTJOIN("", TRUE, IF(ISERR(MID(B591, ROW(INDIRECT("1"&amp;":"&amp;LEN(B591))), 1) * 1), MID(B591, ROW(INDIRECT("1"&amp;":"&amp;LEN(B591))), 1), ""))</f>
        <v>mwe</v>
      </c>
    </row>
    <row r="592" spans="1:6">
      <c r="A592" s="33" t="s">
        <v>131</v>
      </c>
      <c r="B592" s="33" t="s">
        <v>604</v>
      </c>
      <c r="C592" s="33">
        <v>183201.20064516109</v>
      </c>
      <c r="D592" s="33">
        <v>6</v>
      </c>
      <c r="F592" s="33" t="str" cm="1">
        <f t="array" aca="1" ref="F592" ca="1">_xlfn.TEXTJOIN("", TRUE, IF(ISERR(MID(B592, ROW(INDIRECT("1"&amp;":"&amp;LEN(B592))), 1) * 1), MID(B592, ROW(INDIRECT("1"&amp;":"&amp;LEN(B592))), 1), ""))</f>
        <v>epg</v>
      </c>
    </row>
    <row r="593" spans="1:6">
      <c r="A593" s="33" t="s">
        <v>135</v>
      </c>
      <c r="B593" s="33" t="s">
        <v>413</v>
      </c>
      <c r="C593" s="33">
        <v>243571.28399999961</v>
      </c>
      <c r="D593" s="33">
        <v>12</v>
      </c>
      <c r="F593" s="33" t="str" cm="1">
        <f t="array" aca="1" ref="F593" ca="1">_xlfn.TEXTJOIN("", TRUE, IF(ISERR(MID(B593, ROW(INDIRECT("1"&amp;":"&amp;LEN(B593))), 1) * 1), MID(B593, ROW(INDIRECT("1"&amp;":"&amp;LEN(B593))), 1), ""))</f>
        <v>elm</v>
      </c>
    </row>
    <row r="594" spans="1:6">
      <c r="A594" s="33" t="s">
        <v>131</v>
      </c>
      <c r="B594" s="33" t="s">
        <v>415</v>
      </c>
      <c r="C594" s="33">
        <v>13512975.363565451</v>
      </c>
      <c r="D594" s="33">
        <v>2241</v>
      </c>
      <c r="F594" s="33" t="str" cm="1">
        <f t="array" aca="1" ref="F594" ca="1">_xlfn.TEXTJOIN("", TRUE, IF(ISERR(MID(B594, ROW(INDIRECT("1"&amp;":"&amp;LEN(B594))), 1) * 1), MID(B594, ROW(INDIRECT("1"&amp;":"&amp;LEN(B594))), 1), ""))</f>
        <v>ldl</v>
      </c>
    </row>
    <row r="595" spans="1:6">
      <c r="B595" s="33" t="s">
        <v>550</v>
      </c>
      <c r="C595" s="33">
        <v>15850.96999999997</v>
      </c>
      <c r="D595" s="33">
        <v>9</v>
      </c>
      <c r="F595" s="33" t="str" cm="1">
        <f t="array" aca="1" ref="F595" ca="1">_xlfn.TEXTJOIN("", TRUE, IF(ISERR(MID(B595, ROW(INDIRECT("1"&amp;":"&amp;LEN(B595))), 1) * 1), MID(B595, ROW(INDIRECT("1"&amp;":"&amp;LEN(B595))), 1), ""))</f>
        <v>mwl</v>
      </c>
    </row>
    <row r="596" spans="1:6">
      <c r="A596" s="33" t="s">
        <v>135</v>
      </c>
      <c r="B596" s="33" t="s">
        <v>332</v>
      </c>
      <c r="C596" s="33">
        <v>6595081.6699999999</v>
      </c>
      <c r="D596" s="33">
        <v>18</v>
      </c>
      <c r="F596" s="33" t="str" cm="1">
        <f t="array" aca="1" ref="F596" ca="1">_xlfn.TEXTJOIN("", TRUE, IF(ISERR(MID(B596, ROW(INDIRECT("1"&amp;":"&amp;LEN(B596))), 1) * 1), MID(B596, ROW(INDIRECT("1"&amp;":"&amp;LEN(B596))), 1), ""))</f>
        <v>fgy</v>
      </c>
    </row>
    <row r="597" spans="1:6">
      <c r="A597" s="33" t="s">
        <v>303</v>
      </c>
      <c r="B597" s="33" t="s">
        <v>345</v>
      </c>
      <c r="C597" s="33">
        <v>109914.08</v>
      </c>
      <c r="D597" s="33">
        <v>1</v>
      </c>
      <c r="F597" s="33" t="str" cm="1">
        <f t="array" aca="1" ref="F597" ca="1">_xlfn.TEXTJOIN("", TRUE, IF(ISERR(MID(B597, ROW(INDIRECT("1"&amp;":"&amp;LEN(B597))), 1) * 1), MID(B597, ROW(INDIRECT("1"&amp;":"&amp;LEN(B597))), 1), ""))</f>
        <v>smr</v>
      </c>
    </row>
    <row r="598" spans="1:6">
      <c r="A598" s="33" t="s">
        <v>131</v>
      </c>
      <c r="B598" s="33" t="s">
        <v>479</v>
      </c>
      <c r="C598" s="33">
        <v>10768082.81536461</v>
      </c>
      <c r="D598" s="33">
        <v>2324</v>
      </c>
      <c r="F598" s="33" t="str" cm="1">
        <f t="array" aca="1" ref="F598" ca="1">_xlfn.TEXTJOIN("", TRUE, IF(ISERR(MID(B598, ROW(INDIRECT("1"&amp;":"&amp;LEN(B598))), 1) * 1), MID(B598, ROW(INDIRECT("1"&amp;":"&amp;LEN(B598))), 1), ""))</f>
        <v>rwt</v>
      </c>
    </row>
    <row r="599" spans="1:6">
      <c r="A599" s="33" t="s">
        <v>135</v>
      </c>
      <c r="B599" s="33" t="s">
        <v>605</v>
      </c>
      <c r="C599" s="33">
        <v>3409961.2905800301</v>
      </c>
      <c r="D599" s="33">
        <v>83</v>
      </c>
      <c r="F599" s="33" t="str" cm="1">
        <f t="array" aca="1" ref="F599" ca="1">_xlfn.TEXTJOIN("", TRUE, IF(ISERR(MID(B599, ROW(INDIRECT("1"&amp;":"&amp;LEN(B599))), 1) * 1), MID(B599, ROW(INDIRECT("1"&amp;":"&amp;LEN(B599))), 1), ""))</f>
        <v>rwt</v>
      </c>
    </row>
    <row r="600" spans="1:6">
      <c r="A600" s="33" t="s">
        <v>135</v>
      </c>
      <c r="B600" s="33" t="s">
        <v>504</v>
      </c>
      <c r="C600" s="33">
        <v>3418741.3516129032</v>
      </c>
      <c r="D600" s="33">
        <v>25</v>
      </c>
      <c r="F600" s="33" t="str" cm="1">
        <f t="array" aca="1" ref="F600" ca="1">_xlfn.TEXTJOIN("", TRUE, IF(ISERR(MID(B600, ROW(INDIRECT("1"&amp;":"&amp;LEN(B600))), 1) * 1), MID(B600, ROW(INDIRECT("1"&amp;":"&amp;LEN(B600))), 1), ""))</f>
        <v>phi</v>
      </c>
    </row>
    <row r="601" spans="1:6">
      <c r="A601" s="33" t="s">
        <v>135</v>
      </c>
      <c r="B601" s="33" t="s">
        <v>425</v>
      </c>
      <c r="C601" s="33">
        <v>1592049.74</v>
      </c>
      <c r="D601" s="33">
        <v>9</v>
      </c>
      <c r="F601" s="33" t="str" cm="1">
        <f t="array" aca="1" ref="F601" ca="1">_xlfn.TEXTJOIN("", TRUE, IF(ISERR(MID(B601, ROW(INDIRECT("1"&amp;":"&amp;LEN(B601))), 1) * 1), MID(B601, ROW(INDIRECT("1"&amp;":"&amp;LEN(B601))), 1), ""))</f>
        <v>bwa</v>
      </c>
    </row>
    <row r="602" spans="1:6">
      <c r="A602" s="33" t="s">
        <v>287</v>
      </c>
      <c r="B602" s="33" t="s">
        <v>495</v>
      </c>
      <c r="C602" s="33">
        <v>90587.459999999031</v>
      </c>
      <c r="D602" s="33">
        <v>26</v>
      </c>
      <c r="F602" s="33" t="str" cm="1">
        <f t="array" aca="1" ref="F602" ca="1">_xlfn.TEXTJOIN("", TRUE, IF(ISERR(MID(B602, ROW(INDIRECT("1"&amp;":"&amp;LEN(B602))), 1) * 1), MID(B602, ROW(INDIRECT("1"&amp;":"&amp;LEN(B602))), 1), ""))</f>
        <v>wo</v>
      </c>
    </row>
    <row r="603" spans="1:6">
      <c r="A603" s="33" t="s">
        <v>135</v>
      </c>
      <c r="B603" s="33" t="s">
        <v>385</v>
      </c>
      <c r="C603" s="33">
        <v>599666.69999999856</v>
      </c>
      <c r="D603" s="33">
        <v>44</v>
      </c>
      <c r="F603" s="33" t="str" cm="1">
        <f t="array" aca="1" ref="F603" ca="1">_xlfn.TEXTJOIN("", TRUE, IF(ISERR(MID(B603, ROW(INDIRECT("1"&amp;":"&amp;LEN(B603))), 1) * 1), MID(B603, ROW(INDIRECT("1"&amp;":"&amp;LEN(B603))), 1), ""))</f>
        <v>ldl</v>
      </c>
    </row>
    <row r="604" spans="1:6">
      <c r="A604" s="33" t="s">
        <v>135</v>
      </c>
      <c r="B604" s="33" t="s">
        <v>587</v>
      </c>
      <c r="C604" s="33">
        <v>1814.159999999976</v>
      </c>
      <c r="D604" s="33">
        <v>1</v>
      </c>
      <c r="F604" s="33" t="str" cm="1">
        <f t="array" aca="1" ref="F604" ca="1">_xlfn.TEXTJOIN("", TRUE, IF(ISERR(MID(B604, ROW(INDIRECT("1"&amp;":"&amp;LEN(B604))), 1) * 1), MID(B604, ROW(INDIRECT("1"&amp;":"&amp;LEN(B604))), 1), ""))</f>
        <v>wt</v>
      </c>
    </row>
    <row r="605" spans="1:6">
      <c r="A605" s="33" t="s">
        <v>287</v>
      </c>
      <c r="B605" s="33" t="s">
        <v>301</v>
      </c>
      <c r="C605" s="33">
        <v>9198.5899999999256</v>
      </c>
      <c r="D605" s="33">
        <v>2</v>
      </c>
      <c r="F605" s="33" t="str" cm="1">
        <f t="array" aca="1" ref="F605" ca="1">_xlfn.TEXTJOIN("", TRUE, IF(ISERR(MID(B605, ROW(INDIRECT("1"&amp;":"&amp;LEN(B605))), 1) * 1), MID(B605, ROW(INDIRECT("1"&amp;":"&amp;LEN(B605))), 1), ""))</f>
        <v>ofr</v>
      </c>
    </row>
    <row r="606" spans="1:6">
      <c r="A606" s="33" t="s">
        <v>135</v>
      </c>
      <c r="B606" s="33" t="s">
        <v>488</v>
      </c>
      <c r="C606" s="33">
        <v>1860337.5902886579</v>
      </c>
      <c r="D606" s="33">
        <v>47</v>
      </c>
      <c r="F606" s="33" t="str" cm="1">
        <f t="array" aca="1" ref="F606" ca="1">_xlfn.TEXTJOIN("", TRUE, IF(ISERR(MID(B606, ROW(INDIRECT("1"&amp;":"&amp;LEN(B606))), 1) * 1), MID(B606, ROW(INDIRECT("1"&amp;":"&amp;LEN(B606))), 1), ""))</f>
        <v>bra</v>
      </c>
    </row>
    <row r="607" spans="1:6">
      <c r="A607" s="33" t="s">
        <v>128</v>
      </c>
      <c r="B607" s="33" t="s">
        <v>412</v>
      </c>
      <c r="C607" s="33">
        <v>2616699.5516928891</v>
      </c>
      <c r="D607" s="33">
        <v>109</v>
      </c>
      <c r="F607" s="33" t="str" cm="1">
        <f t="array" aca="1" ref="F607" ca="1">_xlfn.TEXTJOIN("", TRUE, IF(ISERR(MID(B607, ROW(INDIRECT("1"&amp;":"&amp;LEN(B607))), 1) * 1), MID(B607, ROW(INDIRECT("1"&amp;":"&amp;LEN(B607))), 1), ""))</f>
        <v>fgy</v>
      </c>
    </row>
    <row r="608" spans="1:6">
      <c r="A608" s="33" t="s">
        <v>131</v>
      </c>
      <c r="B608" s="33" t="s">
        <v>535</v>
      </c>
      <c r="C608" s="33">
        <v>6094828.0666106446</v>
      </c>
      <c r="D608" s="33">
        <v>1503</v>
      </c>
      <c r="F608" s="33" t="str" cm="1">
        <f t="array" aca="1" ref="F608" ca="1">_xlfn.TEXTJOIN("", TRUE, IF(ISERR(MID(B608, ROW(INDIRECT("1"&amp;":"&amp;LEN(B608))), 1) * 1), MID(B608, ROW(INDIRECT("1"&amp;":"&amp;LEN(B608))), 1), ""))</f>
        <v>epg</v>
      </c>
    </row>
    <row r="609" spans="1:6">
      <c r="A609" s="33" t="s">
        <v>287</v>
      </c>
      <c r="B609" s="33" t="s">
        <v>294</v>
      </c>
      <c r="C609" s="33">
        <v>1279.8799999999651</v>
      </c>
      <c r="D609" s="33">
        <v>1</v>
      </c>
      <c r="F609" s="33" t="str" cm="1">
        <f t="array" aca="1" ref="F609" ca="1">_xlfn.TEXTJOIN("", TRUE, IF(ISERR(MID(B609, ROW(INDIRECT("1"&amp;":"&amp;LEN(B609))), 1) * 1), MID(B609, ROW(INDIRECT("1"&amp;":"&amp;LEN(B609))), 1), ""))</f>
        <v>rwt</v>
      </c>
    </row>
    <row r="610" spans="1:6">
      <c r="A610" s="33" t="s">
        <v>131</v>
      </c>
      <c r="B610" s="33" t="s">
        <v>323</v>
      </c>
      <c r="C610" s="33">
        <v>23184606.594581161</v>
      </c>
      <c r="D610" s="33">
        <v>3016</v>
      </c>
      <c r="F610" s="33" t="str" cm="1">
        <f t="array" aca="1" ref="F610" ca="1">_xlfn.TEXTJOIN("", TRUE, IF(ISERR(MID(B610, ROW(INDIRECT("1"&amp;":"&amp;LEN(B610))), 1) * 1), MID(B610, ROW(INDIRECT("1"&amp;":"&amp;LEN(B610))), 1), ""))</f>
        <v>bwn</v>
      </c>
    </row>
    <row r="611" spans="1:6">
      <c r="A611" s="33" t="s">
        <v>128</v>
      </c>
      <c r="B611" s="33" t="s">
        <v>606</v>
      </c>
      <c r="C611" s="33">
        <v>7996775.7311651949</v>
      </c>
      <c r="D611" s="33">
        <v>141</v>
      </c>
      <c r="F611" s="33" t="str" cm="1">
        <f t="array" aca="1" ref="F611" ca="1">_xlfn.TEXTJOIN("", TRUE, IF(ISERR(MID(B611, ROW(INDIRECT("1"&amp;":"&amp;LEN(B611))), 1) * 1), MID(B611, ROW(INDIRECT("1"&amp;":"&amp;LEN(B611))), 1), ""))</f>
        <v>bra</v>
      </c>
    </row>
    <row r="612" spans="1:6">
      <c r="B612" s="33" t="s">
        <v>344</v>
      </c>
      <c r="C612" s="33">
        <v>13550.619999999921</v>
      </c>
      <c r="D612" s="33">
        <v>15</v>
      </c>
      <c r="F612" s="33" t="str" cm="1">
        <f t="array" aca="1" ref="F612" ca="1">_xlfn.TEXTJOIN("", TRUE, IF(ISERR(MID(B612, ROW(INDIRECT("1"&amp;":"&amp;LEN(B612))), 1) * 1), MID(B612, ROW(INDIRECT("1"&amp;":"&amp;LEN(B612))), 1), ""))</f>
        <v>nla</v>
      </c>
    </row>
    <row r="613" spans="1:6">
      <c r="A613" s="33" t="s">
        <v>134</v>
      </c>
      <c r="B613" s="33" t="s">
        <v>607</v>
      </c>
      <c r="C613" s="33">
        <v>223967.41999999891</v>
      </c>
      <c r="D613" s="33">
        <v>33</v>
      </c>
      <c r="F613" s="33" t="str" cm="1">
        <f t="array" aca="1" ref="F613" ca="1">_xlfn.TEXTJOIN("", TRUE, IF(ISERR(MID(B613, ROW(INDIRECT("1"&amp;":"&amp;LEN(B613))), 1) * 1), MID(B613, ROW(INDIRECT("1"&amp;":"&amp;LEN(B613))), 1), ""))</f>
        <v>brt</v>
      </c>
    </row>
    <row r="614" spans="1:6">
      <c r="B614" s="33" t="s">
        <v>304</v>
      </c>
      <c r="C614" s="33">
        <v>10433.12999999993</v>
      </c>
      <c r="D614" s="33">
        <v>13</v>
      </c>
      <c r="F614" s="33" t="str" cm="1">
        <f t="array" aca="1" ref="F614" ca="1">_xlfn.TEXTJOIN("", TRUE, IF(ISERR(MID(B614, ROW(INDIRECT("1"&amp;":"&amp;LEN(B614))), 1) * 1), MID(B614, ROW(INDIRECT("1"&amp;":"&amp;LEN(B614))), 1), ""))</f>
        <v>hpk</v>
      </c>
    </row>
    <row r="615" spans="1:6">
      <c r="A615" s="33" t="s">
        <v>135</v>
      </c>
      <c r="B615" s="33" t="s">
        <v>434</v>
      </c>
      <c r="C615" s="33">
        <v>899195.75907216431</v>
      </c>
      <c r="D615" s="33">
        <v>21</v>
      </c>
      <c r="F615" s="33" t="str" cm="1">
        <f t="array" aca="1" ref="F615" ca="1">_xlfn.TEXTJOIN("", TRUE, IF(ISERR(MID(B615, ROW(INDIRECT("1"&amp;":"&amp;LEN(B615))), 1) * 1), MID(B615, ROW(INDIRECT("1"&amp;":"&amp;LEN(B615))), 1), ""))</f>
        <v>llg</v>
      </c>
    </row>
    <row r="616" spans="1:6">
      <c r="A616" s="33" t="s">
        <v>135</v>
      </c>
      <c r="B616" s="33" t="s">
        <v>359</v>
      </c>
      <c r="C616" s="33">
        <v>1687828.169999999</v>
      </c>
      <c r="D616" s="33">
        <v>29</v>
      </c>
      <c r="F616" s="33" t="str" cm="1">
        <f t="array" aca="1" ref="F616" ca="1">_xlfn.TEXTJOIN("", TRUE, IF(ISERR(MID(B616, ROW(INDIRECT("1"&amp;":"&amp;LEN(B616))), 1) * 1), MID(B616, ROW(INDIRECT("1"&amp;":"&amp;LEN(B616))), 1), ""))</f>
        <v>wgl</v>
      </c>
    </row>
    <row r="617" spans="1:6">
      <c r="A617" s="33" t="s">
        <v>135</v>
      </c>
      <c r="B617" s="33" t="s">
        <v>596</v>
      </c>
      <c r="C617" s="33">
        <v>615523.17999999947</v>
      </c>
      <c r="D617" s="33">
        <v>19</v>
      </c>
      <c r="F617" s="33" t="str" cm="1">
        <f t="array" aca="1" ref="F617" ca="1">_xlfn.TEXTJOIN("", TRUE, IF(ISERR(MID(B617, ROW(INDIRECT("1"&amp;":"&amp;LEN(B617))), 1) * 1), MID(B617, ROW(INDIRECT("1"&amp;":"&amp;LEN(B617))), 1), ""))</f>
        <v>cnr</v>
      </c>
    </row>
    <row r="618" spans="1:6">
      <c r="A618" s="33" t="s">
        <v>135</v>
      </c>
      <c r="B618" s="33" t="s">
        <v>307</v>
      </c>
      <c r="C618" s="33">
        <v>499885.97999999992</v>
      </c>
      <c r="D618" s="33">
        <v>5</v>
      </c>
      <c r="F618" s="33" t="str" cm="1">
        <f t="array" aca="1" ref="F618" ca="1">_xlfn.TEXTJOIN("", TRUE, IF(ISERR(MID(B618, ROW(INDIRECT("1"&amp;":"&amp;LEN(B618))), 1) * 1), MID(B618, ROW(INDIRECT("1"&amp;":"&amp;LEN(B618))), 1), ""))</f>
        <v>mfa</v>
      </c>
    </row>
    <row r="619" spans="1:6">
      <c r="A619" s="33" t="s">
        <v>131</v>
      </c>
      <c r="B619" s="33" t="s">
        <v>289</v>
      </c>
      <c r="C619" s="33">
        <v>15714620.54278966</v>
      </c>
      <c r="D619" s="33">
        <v>2698</v>
      </c>
      <c r="F619" s="33" t="str" cm="1">
        <f t="array" aca="1" ref="F619" ca="1">_xlfn.TEXTJOIN("", TRUE, IF(ISERR(MID(B619, ROW(INDIRECT("1"&amp;":"&amp;LEN(B619))), 1) * 1), MID(B619, ROW(INDIRECT("1"&amp;":"&amp;LEN(B619))), 1), ""))</f>
        <v>drn</v>
      </c>
    </row>
    <row r="620" spans="1:6">
      <c r="A620" s="33" t="s">
        <v>134</v>
      </c>
      <c r="B620" s="33" t="s">
        <v>318</v>
      </c>
      <c r="C620" s="33">
        <v>1180373.806786109</v>
      </c>
      <c r="D620" s="33">
        <v>156</v>
      </c>
      <c r="F620" s="33" t="str" cm="1">
        <f t="array" aca="1" ref="F620" ca="1">_xlfn.TEXTJOIN("", TRUE, IF(ISERR(MID(B620, ROW(INDIRECT("1"&amp;":"&amp;LEN(B620))), 1) * 1), MID(B620, ROW(INDIRECT("1"&amp;":"&amp;LEN(B620))), 1), ""))</f>
        <v>kms</v>
      </c>
    </row>
    <row r="621" spans="1:6">
      <c r="A621" s="33" t="s">
        <v>128</v>
      </c>
      <c r="B621" s="33" t="s">
        <v>325</v>
      </c>
      <c r="C621" s="33">
        <v>15303994.26051168</v>
      </c>
      <c r="D621" s="33">
        <v>63</v>
      </c>
      <c r="F621" s="33" t="str" cm="1">
        <f t="array" aca="1" ref="F621" ca="1">_xlfn.TEXTJOIN("", TRUE, IF(ISERR(MID(B621, ROW(INDIRECT("1"&amp;":"&amp;LEN(B621))), 1) * 1), MID(B621, ROW(INDIRECT("1"&amp;":"&amp;LEN(B621))), 1), ""))</f>
        <v>rwn</v>
      </c>
    </row>
    <row r="622" spans="1:6">
      <c r="A622" s="33" t="s">
        <v>287</v>
      </c>
      <c r="B622" s="33" t="s">
        <v>580</v>
      </c>
      <c r="C622" s="33">
        <v>65357.1099999992</v>
      </c>
      <c r="D622" s="33">
        <v>21</v>
      </c>
      <c r="F622" s="33" t="str" cm="1">
        <f t="array" aca="1" ref="F622" ca="1">_xlfn.TEXTJOIN("", TRUE, IF(ISERR(MID(B622, ROW(INDIRECT("1"&amp;":"&amp;LEN(B622))), 1) * 1), MID(B622, ROW(INDIRECT("1"&amp;":"&amp;LEN(B622))), 1), ""))</f>
        <v>wn</v>
      </c>
    </row>
    <row r="623" spans="1:6">
      <c r="A623" s="33" t="s">
        <v>128</v>
      </c>
      <c r="B623" s="33" t="s">
        <v>302</v>
      </c>
      <c r="C623" s="33">
        <v>562037.41999999934</v>
      </c>
      <c r="D623" s="33">
        <v>22</v>
      </c>
      <c r="F623" s="33" t="str" cm="1">
        <f t="array" aca="1" ref="F623" ca="1">_xlfn.TEXTJOIN("", TRUE, IF(ISERR(MID(B623, ROW(INDIRECT("1"&amp;":"&amp;LEN(B623))), 1) * 1), MID(B623, ROW(INDIRECT("1"&amp;":"&amp;LEN(B623))), 1), ""))</f>
        <v>rwn</v>
      </c>
    </row>
    <row r="624" spans="1:6">
      <c r="B624" s="33" t="s">
        <v>532</v>
      </c>
      <c r="C624" s="33">
        <v>3614.7499999999768</v>
      </c>
      <c r="D624" s="33">
        <v>12</v>
      </c>
      <c r="F624" s="33" t="str" cm="1">
        <f t="array" aca="1" ref="F624" ca="1">_xlfn.TEXTJOIN("", TRUE, IF(ISERR(MID(B624, ROW(INDIRECT("1"&amp;":"&amp;LEN(B624))), 1) * 1), MID(B624, ROW(INDIRECT("1"&amp;":"&amp;LEN(B624))), 1), ""))</f>
        <v>moe</v>
      </c>
    </row>
    <row r="625" spans="1:6">
      <c r="B625" s="33" t="s">
        <v>291</v>
      </c>
      <c r="C625" s="33">
        <v>39374.199999999881</v>
      </c>
      <c r="D625" s="33">
        <v>44</v>
      </c>
      <c r="F625" s="33" t="str" cm="1">
        <f t="array" aca="1" ref="F625" ca="1">_xlfn.TEXTJOIN("", TRUE, IF(ISERR(MID(B625, ROW(INDIRECT("1"&amp;":"&amp;LEN(B625))), 1) * 1), MID(B625, ROW(INDIRECT("1"&amp;":"&amp;LEN(B625))), 1), ""))</f>
        <v>wgl</v>
      </c>
    </row>
    <row r="626" spans="1:6">
      <c r="B626" s="33" t="s">
        <v>288</v>
      </c>
      <c r="C626" s="33">
        <v>8193.3901212120345</v>
      </c>
      <c r="D626" s="33">
        <v>21</v>
      </c>
      <c r="F626" s="33" t="str" cm="1">
        <f t="array" aca="1" ref="F626" ca="1">_xlfn.TEXTJOIN("", TRUE, IF(ISERR(MID(B626, ROW(INDIRECT("1"&amp;":"&amp;LEN(B626))), 1) * 1), MID(B626, ROW(INDIRECT("1"&amp;":"&amp;LEN(B626))), 1), ""))</f>
        <v>moe</v>
      </c>
    </row>
    <row r="627" spans="1:6">
      <c r="A627" s="33" t="s">
        <v>128</v>
      </c>
      <c r="B627" s="33" t="s">
        <v>522</v>
      </c>
      <c r="C627" s="33">
        <v>4475658.5865654834</v>
      </c>
      <c r="D627" s="33">
        <v>198</v>
      </c>
      <c r="F627" s="33" t="str" cm="1">
        <f t="array" aca="1" ref="F627" ca="1">_xlfn.TEXTJOIN("", TRUE, IF(ISERR(MID(B627, ROW(INDIRECT("1"&amp;":"&amp;LEN(B627))), 1) * 1), MID(B627, ROW(INDIRECT("1"&amp;":"&amp;LEN(B627))), 1), ""))</f>
        <v>wt</v>
      </c>
    </row>
    <row r="628" spans="1:6">
      <c r="A628" s="33" t="s">
        <v>287</v>
      </c>
      <c r="B628" s="33" t="s">
        <v>327</v>
      </c>
      <c r="C628" s="33">
        <v>106489.7199999985</v>
      </c>
      <c r="D628" s="33">
        <v>46</v>
      </c>
      <c r="F628" s="33" t="str" cm="1">
        <f t="array" aca="1" ref="F628" ca="1">_xlfn.TEXTJOIN("", TRUE, IF(ISERR(MID(B628, ROW(INDIRECT("1"&amp;":"&amp;LEN(B628))), 1) * 1), MID(B628, ROW(INDIRECT("1"&amp;":"&amp;LEN(B628))), 1), ""))</f>
        <v>bwr</v>
      </c>
    </row>
    <row r="629" spans="1:6">
      <c r="A629" s="33" t="s">
        <v>287</v>
      </c>
      <c r="B629" s="33" t="s">
        <v>318</v>
      </c>
      <c r="C629" s="33">
        <v>115620.44999999829</v>
      </c>
      <c r="D629" s="33">
        <v>45</v>
      </c>
      <c r="F629" s="33" t="str" cm="1">
        <f t="array" aca="1" ref="F629" ca="1">_xlfn.TEXTJOIN("", TRUE, IF(ISERR(MID(B629, ROW(INDIRECT("1"&amp;":"&amp;LEN(B629))), 1) * 1), MID(B629, ROW(INDIRECT("1"&amp;":"&amp;LEN(B629))), 1), ""))</f>
        <v>kms</v>
      </c>
    </row>
    <row r="630" spans="1:6">
      <c r="A630" s="33" t="s">
        <v>287</v>
      </c>
      <c r="B630" s="33" t="s">
        <v>405</v>
      </c>
      <c r="C630" s="33">
        <v>41312.685806450907</v>
      </c>
      <c r="D630" s="33">
        <v>21</v>
      </c>
      <c r="F630" s="33" t="str" cm="1">
        <f t="array" aca="1" ref="F630" ca="1">_xlfn.TEXTJOIN("", TRUE, IF(ISERR(MID(B630, ROW(INDIRECT("1"&amp;":"&amp;LEN(B630))), 1) * 1), MID(B630, ROW(INDIRECT("1"&amp;":"&amp;LEN(B630))), 1), ""))</f>
        <v>cyn</v>
      </c>
    </row>
    <row r="631" spans="1:6">
      <c r="A631" s="33" t="s">
        <v>128</v>
      </c>
      <c r="B631" s="33" t="s">
        <v>608</v>
      </c>
      <c r="C631" s="33">
        <v>8520395.3382749204</v>
      </c>
      <c r="D631" s="33">
        <v>232</v>
      </c>
      <c r="F631" s="33" t="str" cm="1">
        <f t="array" aca="1" ref="F631" ca="1">_xlfn.TEXTJOIN("", TRUE, IF(ISERR(MID(B631, ROW(INDIRECT("1"&amp;":"&amp;LEN(B631))), 1) * 1), MID(B631, ROW(INDIRECT("1"&amp;":"&amp;LEN(B631))), 1), ""))</f>
        <v>mwl</v>
      </c>
    </row>
    <row r="632" spans="1:6">
      <c r="A632" s="33" t="s">
        <v>128</v>
      </c>
      <c r="B632" s="33" t="s">
        <v>563</v>
      </c>
      <c r="C632" s="33">
        <v>10902527.71377578</v>
      </c>
      <c r="D632" s="33">
        <v>351</v>
      </c>
      <c r="F632" s="33" t="str" cm="1">
        <f t="array" aca="1" ref="F632" ca="1">_xlfn.TEXTJOIN("", TRUE, IF(ISERR(MID(B632, ROW(INDIRECT("1"&amp;":"&amp;LEN(B632))), 1) * 1), MID(B632, ROW(INDIRECT("1"&amp;":"&amp;LEN(B632))), 1), ""))</f>
        <v>cyn</v>
      </c>
    </row>
    <row r="633" spans="1:6">
      <c r="A633" s="33" t="s">
        <v>135</v>
      </c>
      <c r="B633" s="33" t="s">
        <v>609</v>
      </c>
      <c r="C633" s="33">
        <v>3050316.879999999</v>
      </c>
      <c r="D633" s="33">
        <v>29</v>
      </c>
      <c r="F633" s="33" t="str" cm="1">
        <f t="array" aca="1" ref="F633" ca="1">_xlfn.TEXTJOIN("", TRUE, IF(ISERR(MID(B633, ROW(INDIRECT("1"&amp;":"&amp;LEN(B633))), 1) * 1), MID(B633, ROW(INDIRECT("1"&amp;":"&amp;LEN(B633))), 1), ""))</f>
        <v>tgn</v>
      </c>
    </row>
    <row r="634" spans="1:6">
      <c r="B634" s="33" t="s">
        <v>610</v>
      </c>
      <c r="C634" s="33">
        <v>12961.21999999995</v>
      </c>
      <c r="D634" s="33">
        <v>9</v>
      </c>
      <c r="F634" s="33" t="str" cm="1">
        <f t="array" aca="1" ref="F634" ca="1">_xlfn.TEXTJOIN("", TRUE, IF(ISERR(MID(B634, ROW(INDIRECT("1"&amp;":"&amp;LEN(B634))), 1) * 1), MID(B634, ROW(INDIRECT("1"&amp;":"&amp;LEN(B634))), 1), ""))</f>
        <v>wo</v>
      </c>
    </row>
    <row r="635" spans="1:6">
      <c r="A635" s="33" t="s">
        <v>287</v>
      </c>
      <c r="B635" s="33" t="s">
        <v>544</v>
      </c>
      <c r="C635" s="33">
        <v>30121.14999999982</v>
      </c>
      <c r="D635" s="33">
        <v>6</v>
      </c>
      <c r="F635" s="33" t="str" cm="1">
        <f t="array" aca="1" ref="F635" ca="1">_xlfn.TEXTJOIN("", TRUE, IF(ISERR(MID(B635, ROW(INDIRECT("1"&amp;":"&amp;LEN(B635))), 1) * 1), MID(B635, ROW(INDIRECT("1"&amp;":"&amp;LEN(B635))), 1), ""))</f>
        <v>bra</v>
      </c>
    </row>
    <row r="636" spans="1:6">
      <c r="B636" s="33" t="s">
        <v>611</v>
      </c>
      <c r="C636" s="33">
        <v>4141.6799999999894</v>
      </c>
      <c r="D636" s="33">
        <v>3</v>
      </c>
      <c r="F636" s="33" t="str" cm="1">
        <f t="array" aca="1" ref="F636" ca="1">_xlfn.TEXTJOIN("", TRUE, IF(ISERR(MID(B636, ROW(INDIRECT("1"&amp;":"&amp;LEN(B636))), 1) * 1), MID(B636, ROW(INDIRECT("1"&amp;":"&amp;LEN(B636))), 1), ""))</f>
        <v>mwl</v>
      </c>
    </row>
    <row r="637" spans="1:6">
      <c r="A637" s="33" t="s">
        <v>131</v>
      </c>
      <c r="B637" s="33" t="s">
        <v>612</v>
      </c>
      <c r="C637" s="33">
        <v>5196242.6186397839</v>
      </c>
      <c r="D637" s="33">
        <v>1010</v>
      </c>
      <c r="F637" s="33" t="str" cm="1">
        <f t="array" aca="1" ref="F637" ca="1">_xlfn.TEXTJOIN("", TRUE, IF(ISERR(MID(B637, ROW(INDIRECT("1"&amp;":"&amp;LEN(B637))), 1) * 1), MID(B637, ROW(INDIRECT("1"&amp;":"&amp;LEN(B637))), 1), ""))</f>
        <v>ftr</v>
      </c>
    </row>
    <row r="638" spans="1:6">
      <c r="B638" s="33" t="s">
        <v>536</v>
      </c>
      <c r="C638" s="33">
        <v>33132.830957854283</v>
      </c>
      <c r="D638" s="33">
        <v>28</v>
      </c>
      <c r="F638" s="33" t="str" cm="1">
        <f t="array" aca="1" ref="F638" ca="1">_xlfn.TEXTJOIN("", TRUE, IF(ISERR(MID(B638, ROW(INDIRECT("1"&amp;":"&amp;LEN(B638))), 1) * 1), MID(B638, ROW(INDIRECT("1"&amp;":"&amp;LEN(B638))), 1), ""))</f>
        <v>cyn</v>
      </c>
    </row>
    <row r="639" spans="1:6">
      <c r="B639" s="33" t="s">
        <v>401</v>
      </c>
      <c r="C639" s="33">
        <v>4217.8999999999696</v>
      </c>
      <c r="D639" s="33">
        <v>11</v>
      </c>
      <c r="F639" s="33" t="str" cm="1">
        <f t="array" aca="1" ref="F639" ca="1">_xlfn.TEXTJOIN("", TRUE, IF(ISERR(MID(B639, ROW(INDIRECT("1"&amp;":"&amp;LEN(B639))), 1) * 1), MID(B639, ROW(INDIRECT("1"&amp;":"&amp;LEN(B639))), 1), ""))</f>
        <v>mwl</v>
      </c>
    </row>
    <row r="640" spans="1:6">
      <c r="A640" s="33" t="s">
        <v>287</v>
      </c>
      <c r="B640" s="33" t="s">
        <v>336</v>
      </c>
      <c r="C640" s="33">
        <v>9744.347419354719</v>
      </c>
      <c r="D640" s="33">
        <v>7</v>
      </c>
      <c r="F640" s="33" t="str" cm="1">
        <f t="array" aca="1" ref="F640" ca="1">_xlfn.TEXTJOIN("", TRUE, IF(ISERR(MID(B640, ROW(INDIRECT("1"&amp;":"&amp;LEN(B640))), 1) * 1), MID(B640, ROW(INDIRECT("1"&amp;":"&amp;LEN(B640))), 1), ""))</f>
        <v>sle</v>
      </c>
    </row>
    <row r="641" spans="1:6">
      <c r="A641" s="33" t="s">
        <v>131</v>
      </c>
      <c r="B641" s="33" t="s">
        <v>533</v>
      </c>
      <c r="C641" s="33">
        <v>16027394.29783459</v>
      </c>
      <c r="D641" s="33">
        <v>4223</v>
      </c>
      <c r="F641" s="33" t="str" cm="1">
        <f t="array" aca="1" ref="F641" ca="1">_xlfn.TEXTJOIN("", TRUE, IF(ISERR(MID(B641, ROW(INDIRECT("1"&amp;":"&amp;LEN(B641))), 1) * 1), MID(B641, ROW(INDIRECT("1"&amp;":"&amp;LEN(B641))), 1), ""))</f>
        <v>sle</v>
      </c>
    </row>
    <row r="642" spans="1:6">
      <c r="A642" s="33" t="s">
        <v>131</v>
      </c>
      <c r="B642" s="33" t="s">
        <v>540</v>
      </c>
      <c r="C642" s="33">
        <v>5362246.1098665874</v>
      </c>
      <c r="D642" s="33">
        <v>739</v>
      </c>
      <c r="F642" s="33" t="str" cm="1">
        <f t="array" aca="1" ref="F642" ca="1">_xlfn.TEXTJOIN("", TRUE, IF(ISERR(MID(B642, ROW(INDIRECT("1"&amp;":"&amp;LEN(B642))), 1) * 1), MID(B642, ROW(INDIRECT("1"&amp;":"&amp;LEN(B642))), 1), ""))</f>
        <v>wgl</v>
      </c>
    </row>
    <row r="643" spans="1:6">
      <c r="A643" s="33" t="s">
        <v>128</v>
      </c>
      <c r="B643" s="33" t="s">
        <v>329</v>
      </c>
      <c r="C643" s="33">
        <v>25513720.52653975</v>
      </c>
      <c r="D643" s="33">
        <v>132</v>
      </c>
      <c r="F643" s="33" t="str" cm="1">
        <f t="array" aca="1" ref="F643" ca="1">_xlfn.TEXTJOIN("", TRUE, IF(ISERR(MID(B643, ROW(INDIRECT("1"&amp;":"&amp;LEN(B643))), 1) * 1), MID(B643, ROW(INDIRECT("1"&amp;":"&amp;LEN(B643))), 1), ""))</f>
        <v>cre</v>
      </c>
    </row>
    <row r="644" spans="1:6">
      <c r="A644" s="33" t="s">
        <v>131</v>
      </c>
      <c r="B644" s="33" t="s">
        <v>300</v>
      </c>
      <c r="C644" s="33">
        <v>5886157.095973975</v>
      </c>
      <c r="D644" s="33">
        <v>1122</v>
      </c>
      <c r="F644" s="33" t="str" cm="1">
        <f t="array" aca="1" ref="F644" ca="1">_xlfn.TEXTJOIN("", TRUE, IF(ISERR(MID(B644, ROW(INDIRECT("1"&amp;":"&amp;LEN(B644))), 1) * 1), MID(B644, ROW(INDIRECT("1"&amp;":"&amp;LEN(B644))), 1), ""))</f>
        <v>bdl</v>
      </c>
    </row>
    <row r="645" spans="1:6">
      <c r="A645" s="33" t="s">
        <v>131</v>
      </c>
      <c r="B645" s="33" t="s">
        <v>613</v>
      </c>
      <c r="C645" s="33">
        <v>100743.91999999971</v>
      </c>
      <c r="D645" s="33">
        <v>11</v>
      </c>
      <c r="F645" s="33" t="str" cm="1">
        <f t="array" aca="1" ref="F645" ca="1">_xlfn.TEXTJOIN("", TRUE, IF(ISERR(MID(B645, ROW(INDIRECT("1"&amp;":"&amp;LEN(B645))), 1) * 1), MID(B645, ROW(INDIRECT("1"&amp;":"&amp;LEN(B645))), 1), ""))</f>
        <v>bge</v>
      </c>
    </row>
    <row r="646" spans="1:6">
      <c r="A646" s="33" t="s">
        <v>131</v>
      </c>
      <c r="B646" s="33" t="s">
        <v>573</v>
      </c>
      <c r="C646" s="33">
        <v>10427736.1399651</v>
      </c>
      <c r="D646" s="33">
        <v>2476</v>
      </c>
      <c r="F646" s="33" t="str" cm="1">
        <f t="array" aca="1" ref="F646" ca="1">_xlfn.TEXTJOIN("", TRUE, IF(ISERR(MID(B646, ROW(INDIRECT("1"&amp;":"&amp;LEN(B646))), 1) * 1), MID(B646, ROW(INDIRECT("1"&amp;":"&amp;LEN(B646))), 1), ""))</f>
        <v>smg</v>
      </c>
    </row>
    <row r="647" spans="1:6">
      <c r="A647" s="33" t="s">
        <v>134</v>
      </c>
      <c r="B647" s="33" t="s">
        <v>537</v>
      </c>
      <c r="C647" s="33">
        <v>347566.13999999937</v>
      </c>
      <c r="D647" s="33">
        <v>21</v>
      </c>
      <c r="F647" s="33" t="str" cm="1">
        <f t="array" aca="1" ref="F647" ca="1">_xlfn.TEXTJOIN("", TRUE, IF(ISERR(MID(B647, ROW(INDIRECT("1"&amp;":"&amp;LEN(B647))), 1) * 1), MID(B647, ROW(INDIRECT("1"&amp;":"&amp;LEN(B647))), 1), ""))</f>
        <v>rwn</v>
      </c>
    </row>
    <row r="648" spans="1:6">
      <c r="A648" s="33" t="s">
        <v>135</v>
      </c>
      <c r="B648" s="33" t="s">
        <v>599</v>
      </c>
      <c r="C648" s="33">
        <v>8173831.79</v>
      </c>
      <c r="D648" s="33">
        <v>6</v>
      </c>
      <c r="F648" s="33" t="str" cm="1">
        <f t="array" aca="1" ref="F648" ca="1">_xlfn.TEXTJOIN("", TRUE, IF(ISERR(MID(B648, ROW(INDIRECT("1"&amp;":"&amp;LEN(B648))), 1) * 1), MID(B648, ROW(INDIRECT("1"&amp;":"&amp;LEN(B648))), 1), ""))</f>
        <v>bn</v>
      </c>
    </row>
    <row r="649" spans="1:6">
      <c r="B649" s="33" t="s">
        <v>569</v>
      </c>
      <c r="C649" s="33">
        <v>27543.539354838591</v>
      </c>
      <c r="D649" s="33">
        <v>32</v>
      </c>
      <c r="F649" s="33" t="str" cm="1">
        <f t="array" aca="1" ref="F649" ca="1">_xlfn.TEXTJOIN("", TRUE, IF(ISERR(MID(B649, ROW(INDIRECT("1"&amp;":"&amp;LEN(B649))), 1) * 1), MID(B649, ROW(INDIRECT("1"&amp;":"&amp;LEN(B649))), 1), ""))</f>
        <v>wgi</v>
      </c>
    </row>
    <row r="650" spans="1:6">
      <c r="B650" s="33" t="s">
        <v>313</v>
      </c>
      <c r="C650" s="33">
        <v>2828.2799999999838</v>
      </c>
      <c r="D650" s="33">
        <v>3</v>
      </c>
      <c r="F650" s="33" t="str" cm="1">
        <f t="array" aca="1" ref="F650" ca="1">_xlfn.TEXTJOIN("", TRUE, IF(ISERR(MID(B650, ROW(INDIRECT("1"&amp;":"&amp;LEN(B650))), 1) * 1), MID(B650, ROW(INDIRECT("1"&amp;":"&amp;LEN(B650))), 1), ""))</f>
        <v>mfa</v>
      </c>
    </row>
    <row r="651" spans="1:6">
      <c r="A651" s="33" t="s">
        <v>287</v>
      </c>
      <c r="B651" s="33" t="s">
        <v>349</v>
      </c>
      <c r="C651" s="33">
        <v>93887.88999999853</v>
      </c>
      <c r="D651" s="33">
        <v>42</v>
      </c>
      <c r="F651" s="33" t="str" cm="1">
        <f t="array" aca="1" ref="F651" ca="1">_xlfn.TEXTJOIN("", TRUE, IF(ISERR(MID(B651, ROW(INDIRECT("1"&amp;":"&amp;LEN(B651))), 1) * 1), MID(B651, ROW(INDIRECT("1"&amp;":"&amp;LEN(B651))), 1), ""))</f>
        <v>elm</v>
      </c>
    </row>
    <row r="652" spans="1:6">
      <c r="A652" s="33" t="s">
        <v>135</v>
      </c>
      <c r="B652" s="33" t="s">
        <v>470</v>
      </c>
      <c r="C652" s="33">
        <v>2426481.993701187</v>
      </c>
      <c r="D652" s="33">
        <v>28</v>
      </c>
      <c r="F652" s="33" t="str" cm="1">
        <f t="array" aca="1" ref="F652" ca="1">_xlfn.TEXTJOIN("", TRUE, IF(ISERR(MID(B652, ROW(INDIRECT("1"&amp;":"&amp;LEN(B652))), 1) * 1), MID(B652, ROW(INDIRECT("1"&amp;":"&amp;LEN(B652))), 1), ""))</f>
        <v>wots</v>
      </c>
    </row>
    <row r="653" spans="1:6">
      <c r="A653" s="33" t="s">
        <v>131</v>
      </c>
      <c r="B653" s="33" t="s">
        <v>608</v>
      </c>
      <c r="C653" s="33">
        <v>9372820.2657079678</v>
      </c>
      <c r="D653" s="33">
        <v>1896</v>
      </c>
      <c r="F653" s="33" t="str" cm="1">
        <f t="array" aca="1" ref="F653" ca="1">_xlfn.TEXTJOIN("", TRUE, IF(ISERR(MID(B653, ROW(INDIRECT("1"&amp;":"&amp;LEN(B653))), 1) * 1), MID(B653, ROW(INDIRECT("1"&amp;":"&amp;LEN(B653))), 1), ""))</f>
        <v>mwl</v>
      </c>
    </row>
    <row r="654" spans="1:6">
      <c r="A654" s="33" t="s">
        <v>128</v>
      </c>
      <c r="B654" s="33" t="s">
        <v>342</v>
      </c>
      <c r="C654" s="33">
        <v>8736205.169076426</v>
      </c>
      <c r="D654" s="33">
        <v>170</v>
      </c>
      <c r="F654" s="33" t="str" cm="1">
        <f t="array" aca="1" ref="F654" ca="1">_xlfn.TEXTJOIN("", TRUE, IF(ISERR(MID(B654, ROW(INDIRECT("1"&amp;":"&amp;LEN(B654))), 1) * 1), MID(B654, ROW(INDIRECT("1"&amp;":"&amp;LEN(B654))), 1), ""))</f>
        <v>epg</v>
      </c>
    </row>
    <row r="655" spans="1:6">
      <c r="B655" s="33" t="s">
        <v>454</v>
      </c>
      <c r="C655" s="33">
        <v>43009.965806451488</v>
      </c>
      <c r="D655" s="33">
        <v>33</v>
      </c>
      <c r="F655" s="33" t="str" cm="1">
        <f t="array" aca="1" ref="F655" ca="1">_xlfn.TEXTJOIN("", TRUE, IF(ISERR(MID(B655, ROW(INDIRECT("1"&amp;":"&amp;LEN(B655))), 1) * 1), MID(B655, ROW(INDIRECT("1"&amp;":"&amp;LEN(B655))), 1), ""))</f>
        <v>bdl</v>
      </c>
    </row>
    <row r="656" spans="1:6">
      <c r="A656" s="33" t="s">
        <v>128</v>
      </c>
      <c r="B656" s="33" t="s">
        <v>614</v>
      </c>
      <c r="C656" s="33">
        <v>14484234.455866661</v>
      </c>
      <c r="D656" s="33">
        <v>200</v>
      </c>
      <c r="F656" s="33" t="str" cm="1">
        <f t="array" aca="1" ref="F656" ca="1">_xlfn.TEXTJOIN("", TRUE, IF(ISERR(MID(B656, ROW(INDIRECT("1"&amp;":"&amp;LEN(B656))), 1) * 1), MID(B656, ROW(INDIRECT("1"&amp;":"&amp;LEN(B656))), 1), ""))</f>
        <v>wgl</v>
      </c>
    </row>
    <row r="657" spans="1:6">
      <c r="A657" s="33" t="s">
        <v>135</v>
      </c>
      <c r="B657" s="33" t="s">
        <v>372</v>
      </c>
      <c r="C657" s="33">
        <v>1104797.7799999991</v>
      </c>
      <c r="D657" s="33">
        <v>30</v>
      </c>
      <c r="F657" s="33" t="str" cm="1">
        <f t="array" aca="1" ref="F657" ca="1">_xlfn.TEXTJOIN("", TRUE, IF(ISERR(MID(B657, ROW(INDIRECT("1"&amp;":"&amp;LEN(B657))), 1) * 1), MID(B657, ROW(INDIRECT("1"&amp;":"&amp;LEN(B657))), 1), ""))</f>
        <v>wn</v>
      </c>
    </row>
    <row r="658" spans="1:6">
      <c r="B658" s="33" t="s">
        <v>553</v>
      </c>
      <c r="C658" s="33">
        <v>38017.718633872908</v>
      </c>
      <c r="D658" s="33">
        <v>28</v>
      </c>
      <c r="F658" s="33" t="str" cm="1">
        <f t="array" aca="1" ref="F658" ca="1">_xlfn.TEXTJOIN("", TRUE, IF(ISERR(MID(B658, ROW(INDIRECT("1"&amp;":"&amp;LEN(B658))), 1) * 1), MID(B658, ROW(INDIRECT("1"&amp;":"&amp;LEN(B658))), 1), ""))</f>
        <v>wgi</v>
      </c>
    </row>
    <row r="659" spans="1:6">
      <c r="A659" s="33" t="s">
        <v>287</v>
      </c>
      <c r="B659" s="33" t="s">
        <v>456</v>
      </c>
      <c r="C659" s="33">
        <v>91536.409999999145</v>
      </c>
      <c r="D659" s="33">
        <v>24</v>
      </c>
      <c r="F659" s="33" t="str" cm="1">
        <f t="array" aca="1" ref="F659" ca="1">_xlfn.TEXTJOIN("", TRUE, IF(ISERR(MID(B659, ROW(INDIRECT("1"&amp;":"&amp;LEN(B659))), 1) * 1), MID(B659, ROW(INDIRECT("1"&amp;":"&amp;LEN(B659))), 1), ""))</f>
        <v>wo</v>
      </c>
    </row>
    <row r="660" spans="1:6">
      <c r="A660" s="33" t="s">
        <v>134</v>
      </c>
      <c r="B660" s="33" t="s">
        <v>334</v>
      </c>
      <c r="C660" s="33">
        <v>3990495.2029593219</v>
      </c>
      <c r="D660" s="33">
        <v>142</v>
      </c>
      <c r="F660" s="33" t="str" cm="1">
        <f t="array" aca="1" ref="F660" ca="1">_xlfn.TEXTJOIN("", TRUE, IF(ISERR(MID(B660, ROW(INDIRECT("1"&amp;":"&amp;LEN(B660))), 1) * 1), MID(B660, ROW(INDIRECT("1"&amp;":"&amp;LEN(B660))), 1), ""))</f>
        <v>ldl</v>
      </c>
    </row>
    <row r="661" spans="1:6">
      <c r="A661" s="33" t="s">
        <v>287</v>
      </c>
      <c r="B661" s="33" t="s">
        <v>362</v>
      </c>
      <c r="C661" s="33">
        <v>43139.169999999081</v>
      </c>
      <c r="D661" s="33">
        <v>24</v>
      </c>
      <c r="F661" s="33" t="str" cm="1">
        <f t="array" aca="1" ref="F661" ca="1">_xlfn.TEXTJOIN("", TRUE, IF(ISERR(MID(B661, ROW(INDIRECT("1"&amp;":"&amp;LEN(B661))), 1) * 1), MID(B661, ROW(INDIRECT("1"&amp;":"&amp;LEN(B661))), 1), ""))</f>
        <v>wyk</v>
      </c>
    </row>
    <row r="662" spans="1:6">
      <c r="A662" s="33" t="s">
        <v>135</v>
      </c>
      <c r="B662" s="33" t="s">
        <v>615</v>
      </c>
      <c r="C662" s="33">
        <v>15961047.4</v>
      </c>
      <c r="D662" s="33">
        <v>1</v>
      </c>
      <c r="F662" s="33" t="str" cm="1">
        <f t="array" aca="1" ref="F662" ca="1">_xlfn.TEXTJOIN("", TRUE, IF(ISERR(MID(B662, ROW(INDIRECT("1"&amp;":"&amp;LEN(B662))), 1) * 1), MID(B662, ROW(INDIRECT("1"&amp;":"&amp;LEN(B662))), 1), ""))</f>
        <v>mwl</v>
      </c>
    </row>
    <row r="663" spans="1:6">
      <c r="A663" s="33" t="s">
        <v>303</v>
      </c>
      <c r="B663" s="33" t="s">
        <v>514</v>
      </c>
      <c r="C663" s="33">
        <v>23514.519999999971</v>
      </c>
      <c r="D663" s="33">
        <v>1</v>
      </c>
      <c r="F663" s="33" t="str" cm="1">
        <f t="array" aca="1" ref="F663" ca="1">_xlfn.TEXTJOIN("", TRUE, IF(ISERR(MID(B663, ROW(INDIRECT("1"&amp;":"&amp;LEN(B663))), 1) * 1), MID(B663, ROW(INDIRECT("1"&amp;":"&amp;LEN(B663))), 1), ""))</f>
        <v>bdl</v>
      </c>
    </row>
    <row r="664" spans="1:6">
      <c r="B664" s="33" t="s">
        <v>516</v>
      </c>
      <c r="C664" s="33">
        <v>15159.18999999989</v>
      </c>
      <c r="D664" s="33">
        <v>33</v>
      </c>
      <c r="F664" s="33" t="str" cm="1">
        <f t="array" aca="1" ref="F664" ca="1">_xlfn.TEXTJOIN("", TRUE, IF(ISERR(MID(B664, ROW(INDIRECT("1"&amp;":"&amp;LEN(B664))), 1) * 1), MID(B664, ROW(INDIRECT("1"&amp;":"&amp;LEN(B664))), 1), ""))</f>
        <v>rve</v>
      </c>
    </row>
    <row r="665" spans="1:6">
      <c r="A665" s="33" t="s">
        <v>287</v>
      </c>
      <c r="B665" s="33" t="s">
        <v>498</v>
      </c>
      <c r="C665" s="33">
        <v>55440.24999999936</v>
      </c>
      <c r="D665" s="33">
        <v>17</v>
      </c>
      <c r="F665" s="33" t="str" cm="1">
        <f t="array" aca="1" ref="F665" ca="1">_xlfn.TEXTJOIN("", TRUE, IF(ISERR(MID(B665, ROW(INDIRECT("1"&amp;":"&amp;LEN(B665))), 1) * 1), MID(B665, ROW(INDIRECT("1"&amp;":"&amp;LEN(B665))), 1), ""))</f>
        <v>phm</v>
      </c>
    </row>
    <row r="666" spans="1:6">
      <c r="A666" s="33" t="s">
        <v>128</v>
      </c>
      <c r="B666" s="33" t="s">
        <v>312</v>
      </c>
      <c r="C666" s="33">
        <v>18761180.30176007</v>
      </c>
      <c r="D666" s="33">
        <v>732</v>
      </c>
      <c r="F666" s="33" t="str" cm="1">
        <f t="array" aca="1" ref="F666" ca="1">_xlfn.TEXTJOIN("", TRUE, IF(ISERR(MID(B666, ROW(INDIRECT("1"&amp;":"&amp;LEN(B666))), 1) * 1), MID(B666, ROW(INDIRECT("1"&amp;":"&amp;LEN(B666))), 1), ""))</f>
        <v>phm</v>
      </c>
    </row>
    <row r="667" spans="1:6">
      <c r="A667" s="33" t="s">
        <v>131</v>
      </c>
      <c r="B667" s="33" t="s">
        <v>541</v>
      </c>
      <c r="C667" s="33">
        <v>8715945.6121073309</v>
      </c>
      <c r="D667" s="33">
        <v>2142</v>
      </c>
      <c r="F667" s="33" t="str" cm="1">
        <f t="array" aca="1" ref="F667" ca="1">_xlfn.TEXTJOIN("", TRUE, IF(ISERR(MID(B667, ROW(INDIRECT("1"&amp;":"&amp;LEN(B667))), 1) * 1), MID(B667, ROW(INDIRECT("1"&amp;":"&amp;LEN(B667))), 1), ""))</f>
        <v>cyn</v>
      </c>
    </row>
    <row r="668" spans="1:6">
      <c r="A668" s="33" t="s">
        <v>134</v>
      </c>
      <c r="B668" s="33" t="s">
        <v>381</v>
      </c>
      <c r="C668" s="33">
        <v>3345.6799999999698</v>
      </c>
      <c r="D668" s="33">
        <v>2</v>
      </c>
      <c r="F668" s="33" t="str" cm="1">
        <f t="array" aca="1" ref="F668" ca="1">_xlfn.TEXTJOIN("", TRUE, IF(ISERR(MID(B668, ROW(INDIRECT("1"&amp;":"&amp;LEN(B668))), 1) * 1), MID(B668, ROW(INDIRECT("1"&amp;":"&amp;LEN(B668))), 1), ""))</f>
        <v>fgy</v>
      </c>
    </row>
    <row r="669" spans="1:6">
      <c r="A669" s="33" t="s">
        <v>131</v>
      </c>
      <c r="B669" s="33" t="s">
        <v>515</v>
      </c>
      <c r="C669" s="33">
        <v>8159798.5323813735</v>
      </c>
      <c r="D669" s="33">
        <v>1327</v>
      </c>
      <c r="F669" s="33" t="str" cm="1">
        <f t="array" aca="1" ref="F669" ca="1">_xlfn.TEXTJOIN("", TRUE, IF(ISERR(MID(B669, ROW(INDIRECT("1"&amp;":"&amp;LEN(B669))), 1) * 1), MID(B669, ROW(INDIRECT("1"&amp;":"&amp;LEN(B669))), 1), ""))</f>
        <v>smr</v>
      </c>
    </row>
    <row r="670" spans="1:6">
      <c r="A670" s="33" t="s">
        <v>131</v>
      </c>
      <c r="B670" s="33" t="s">
        <v>616</v>
      </c>
      <c r="C670" s="33">
        <v>7298806.666447565</v>
      </c>
      <c r="D670" s="33">
        <v>1621</v>
      </c>
      <c r="F670" s="33" t="str" cm="1">
        <f t="array" aca="1" ref="F670" ca="1">_xlfn.TEXTJOIN("", TRUE, IF(ISERR(MID(B670, ROW(INDIRECT("1"&amp;":"&amp;LEN(B670))), 1) * 1), MID(B670, ROW(INDIRECT("1"&amp;":"&amp;LEN(B670))), 1), ""))</f>
        <v>cyn</v>
      </c>
    </row>
    <row r="671" spans="1:6">
      <c r="A671" s="33" t="s">
        <v>134</v>
      </c>
      <c r="B671" s="33" t="s">
        <v>600</v>
      </c>
      <c r="C671" s="33">
        <v>2407309.4814888318</v>
      </c>
      <c r="D671" s="33">
        <v>483</v>
      </c>
      <c r="F671" s="33" t="str" cm="1">
        <f t="array" aca="1" ref="F671" ca="1">_xlfn.TEXTJOIN("", TRUE, IF(ISERR(MID(B671, ROW(INDIRECT("1"&amp;":"&amp;LEN(B671))), 1) * 1), MID(B671, ROW(INDIRECT("1"&amp;":"&amp;LEN(B671))), 1), ""))</f>
        <v>bdl</v>
      </c>
    </row>
    <row r="672" spans="1:6">
      <c r="B672" s="33" t="s">
        <v>409</v>
      </c>
      <c r="C672" s="33">
        <v>31976.679999999811</v>
      </c>
      <c r="D672" s="33">
        <v>33</v>
      </c>
      <c r="F672" s="33" t="str" cm="1">
        <f t="array" aca="1" ref="F672" ca="1">_xlfn.TEXTJOIN("", TRUE, IF(ISERR(MID(B672, ROW(INDIRECT("1"&amp;":"&amp;LEN(B672))), 1) * 1), MID(B672, ROW(INDIRECT("1"&amp;":"&amp;LEN(B672))), 1), ""))</f>
        <v>wyk</v>
      </c>
    </row>
    <row r="673" spans="1:6">
      <c r="A673" s="33" t="s">
        <v>135</v>
      </c>
      <c r="B673" s="33" t="s">
        <v>617</v>
      </c>
      <c r="C673" s="33">
        <v>257525.539677419</v>
      </c>
      <c r="D673" s="33">
        <v>10</v>
      </c>
      <c r="F673" s="33" t="str" cm="1">
        <f t="array" aca="1" ref="F673" ca="1">_xlfn.TEXTJOIN("", TRUE, IF(ISERR(MID(B673, ROW(INDIRECT("1"&amp;":"&amp;LEN(B673))), 1) * 1), MID(B673, ROW(INDIRECT("1"&amp;":"&amp;LEN(B673))), 1), ""))</f>
        <v>rwn</v>
      </c>
    </row>
    <row r="674" spans="1:6">
      <c r="A674" s="33" t="s">
        <v>287</v>
      </c>
      <c r="B674" s="33" t="s">
        <v>566</v>
      </c>
      <c r="C674" s="33">
        <v>91006.469999999113</v>
      </c>
      <c r="D674" s="33">
        <v>23</v>
      </c>
      <c r="F674" s="33" t="str" cm="1">
        <f t="array" aca="1" ref="F674" ca="1">_xlfn.TEXTJOIN("", TRUE, IF(ISERR(MID(B674, ROW(INDIRECT("1"&amp;":"&amp;LEN(B674))), 1) * 1), MID(B674, ROW(INDIRECT("1"&amp;":"&amp;LEN(B674))), 1), ""))</f>
        <v>bwn</v>
      </c>
    </row>
    <row r="675" spans="1:6">
      <c r="A675" s="33" t="s">
        <v>128</v>
      </c>
      <c r="B675" s="33" t="s">
        <v>616</v>
      </c>
      <c r="C675" s="33">
        <v>7883296.3431336321</v>
      </c>
      <c r="D675" s="33">
        <v>299</v>
      </c>
      <c r="F675" s="33" t="str" cm="1">
        <f t="array" aca="1" ref="F675" ca="1">_xlfn.TEXTJOIN("", TRUE, IF(ISERR(MID(B675, ROW(INDIRECT("1"&amp;":"&amp;LEN(B675))), 1) * 1), MID(B675, ROW(INDIRECT("1"&amp;":"&amp;LEN(B675))), 1), ""))</f>
        <v>cyn</v>
      </c>
    </row>
    <row r="676" spans="1:6">
      <c r="B676" s="33" t="s">
        <v>618</v>
      </c>
      <c r="C676" s="33">
        <v>19145.079677419279</v>
      </c>
      <c r="D676" s="33">
        <v>16</v>
      </c>
      <c r="F676" s="33" t="str" cm="1">
        <f t="array" aca="1" ref="F676" ca="1">_xlfn.TEXTJOIN("", TRUE, IF(ISERR(MID(B676, ROW(INDIRECT("1"&amp;":"&amp;LEN(B676))), 1) * 1), MID(B676, ROW(INDIRECT("1"&amp;":"&amp;LEN(B676))), 1), ""))</f>
        <v>moe</v>
      </c>
    </row>
    <row r="677" spans="1:6">
      <c r="B677" s="33" t="s">
        <v>597</v>
      </c>
      <c r="C677" s="33">
        <v>44271.490937499701</v>
      </c>
      <c r="D677" s="33">
        <v>65</v>
      </c>
      <c r="F677" s="33" t="str" cm="1">
        <f t="array" aca="1" ref="F677" ca="1">_xlfn.TEXTJOIN("", TRUE, IF(ISERR(MID(B677, ROW(INDIRECT("1"&amp;":"&amp;LEN(B677))), 1) * 1), MID(B677, ROW(INDIRECT("1"&amp;":"&amp;LEN(B677))), 1), ""))</f>
        <v>drn</v>
      </c>
    </row>
    <row r="678" spans="1:6">
      <c r="A678" s="33" t="s">
        <v>135</v>
      </c>
      <c r="B678" s="33" t="s">
        <v>532</v>
      </c>
      <c r="C678" s="33">
        <v>88009.469999999899</v>
      </c>
      <c r="D678" s="33">
        <v>4</v>
      </c>
      <c r="F678" s="33" t="str" cm="1">
        <f t="array" aca="1" ref="F678" ca="1">_xlfn.TEXTJOIN("", TRUE, IF(ISERR(MID(B678, ROW(INDIRECT("1"&amp;":"&amp;LEN(B678))), 1) * 1), MID(B678, ROW(INDIRECT("1"&amp;":"&amp;LEN(B678))), 1), ""))</f>
        <v>moe</v>
      </c>
    </row>
    <row r="679" spans="1:6">
      <c r="A679" s="33" t="s">
        <v>287</v>
      </c>
      <c r="B679" s="33" t="s">
        <v>428</v>
      </c>
      <c r="C679" s="33">
        <v>4146.0999999996948</v>
      </c>
      <c r="D679" s="33">
        <v>9</v>
      </c>
      <c r="F679" s="33" t="str" cm="1">
        <f t="array" aca="1" ref="F679" ca="1">_xlfn.TEXTJOIN("", TRUE, IF(ISERR(MID(B679, ROW(INDIRECT("1"&amp;":"&amp;LEN(B679))), 1) * 1), MID(B679, ROW(INDIRECT("1"&amp;":"&amp;LEN(B679))), 1), ""))</f>
        <v>mdg</v>
      </c>
    </row>
    <row r="680" spans="1:6">
      <c r="A680" s="33" t="s">
        <v>134</v>
      </c>
      <c r="B680" s="33" t="s">
        <v>393</v>
      </c>
      <c r="C680" s="33">
        <v>5568.6699999999637</v>
      </c>
      <c r="D680" s="33">
        <v>1</v>
      </c>
      <c r="F680" s="33" t="str" cm="1">
        <f t="array" aca="1" ref="F680" ca="1">_xlfn.TEXTJOIN("", TRUE, IF(ISERR(MID(B680, ROW(INDIRECT("1"&amp;":"&amp;LEN(B680))), 1) * 1), MID(B680, ROW(INDIRECT("1"&amp;":"&amp;LEN(B680))), 1), ""))</f>
        <v>bra</v>
      </c>
    </row>
    <row r="681" spans="1:6">
      <c r="A681" s="33" t="s">
        <v>303</v>
      </c>
      <c r="B681" s="33" t="s">
        <v>425</v>
      </c>
      <c r="C681" s="33">
        <v>75542.459999999963</v>
      </c>
      <c r="D681" s="33">
        <v>1</v>
      </c>
      <c r="F681" s="33" t="str" cm="1">
        <f t="array" aca="1" ref="F681" ca="1">_xlfn.TEXTJOIN("", TRUE, IF(ISERR(MID(B681, ROW(INDIRECT("1"&amp;":"&amp;LEN(B681))), 1) * 1), MID(B681, ROW(INDIRECT("1"&amp;":"&amp;LEN(B681))), 1), ""))</f>
        <v>bwa</v>
      </c>
    </row>
    <row r="682" spans="1:6">
      <c r="A682" s="33" t="s">
        <v>287</v>
      </c>
      <c r="B682" s="33" t="s">
        <v>375</v>
      </c>
      <c r="C682" s="33">
        <v>64164.679999999302</v>
      </c>
      <c r="D682" s="33">
        <v>20</v>
      </c>
      <c r="F682" s="33" t="str" cm="1">
        <f t="array" aca="1" ref="F682" ca="1">_xlfn.TEXTJOIN("", TRUE, IF(ISERR(MID(B682, ROW(INDIRECT("1"&amp;":"&amp;LEN(B682))), 1) * 1), MID(B682, ROW(INDIRECT("1"&amp;":"&amp;LEN(B682))), 1), ""))</f>
        <v>hpk</v>
      </c>
    </row>
    <row r="683" spans="1:6">
      <c r="A683" s="33" t="s">
        <v>287</v>
      </c>
      <c r="C683" s="33">
        <v>262.39277419354261</v>
      </c>
      <c r="D683" s="33">
        <v>5</v>
      </c>
      <c r="F683" s="33" t="e" cm="1">
        <f t="array" aca="1" ref="F683" ca="1">_xlfn.TEXTJOIN("", TRUE, IF(ISERR(MID(B683, ROW(INDIRECT("1"&amp;":"&amp;LEN(B683))), 1) * 1), MID(B683, ROW(INDIRECT("1"&amp;":"&amp;LEN(B683))), 1), ""))</f>
        <v>#REF!</v>
      </c>
    </row>
    <row r="684" spans="1:6">
      <c r="A684" s="33" t="s">
        <v>135</v>
      </c>
      <c r="B684" s="33" t="s">
        <v>464</v>
      </c>
      <c r="C684" s="33">
        <v>2016187.901290322</v>
      </c>
      <c r="D684" s="33">
        <v>2</v>
      </c>
      <c r="F684" s="33" t="str" cm="1">
        <f t="array" aca="1" ref="F684" ca="1">_xlfn.TEXTJOIN("", TRUE, IF(ISERR(MID(B684, ROW(INDIRECT("1"&amp;":"&amp;LEN(B684))), 1) * 1), MID(B684, ROW(INDIRECT("1"&amp;":"&amp;LEN(B684))), 1), ""))</f>
        <v>cln</v>
      </c>
    </row>
    <row r="685" spans="1:6">
      <c r="A685" s="33" t="s">
        <v>134</v>
      </c>
      <c r="B685" s="33" t="s">
        <v>343</v>
      </c>
      <c r="C685" s="33">
        <v>1184021.9516494831</v>
      </c>
      <c r="D685" s="33">
        <v>51</v>
      </c>
      <c r="F685" s="33" t="str" cm="1">
        <f t="array" aca="1" ref="F685" ca="1">_xlfn.TEXTJOIN("", TRUE, IF(ISERR(MID(B685, ROW(INDIRECT("1"&amp;":"&amp;LEN(B685))), 1) * 1), MID(B685, ROW(INDIRECT("1"&amp;":"&amp;LEN(B685))), 1), ""))</f>
        <v>ofr</v>
      </c>
    </row>
    <row r="686" spans="1:6">
      <c r="A686" s="33" t="s">
        <v>134</v>
      </c>
      <c r="B686" s="33" t="s">
        <v>619</v>
      </c>
      <c r="C686" s="33">
        <v>2011038.447556932</v>
      </c>
      <c r="D686" s="33">
        <v>90</v>
      </c>
      <c r="F686" s="33" t="str" cm="1">
        <f t="array" aca="1" ref="F686" ca="1">_xlfn.TEXTJOIN("", TRUE, IF(ISERR(MID(B686, ROW(INDIRECT("1"&amp;":"&amp;LEN(B686))), 1) * 1), MID(B686, ROW(INDIRECT("1"&amp;":"&amp;LEN(B686))), 1), ""))</f>
        <v>phm</v>
      </c>
    </row>
    <row r="687" spans="1:6">
      <c r="A687" s="33" t="s">
        <v>287</v>
      </c>
      <c r="B687" s="33" t="s">
        <v>432</v>
      </c>
      <c r="C687" s="33">
        <v>62554.359999999237</v>
      </c>
      <c r="D687" s="33">
        <v>23</v>
      </c>
      <c r="F687" s="33" t="str" cm="1">
        <f t="array" aca="1" ref="F687" ca="1">_xlfn.TEXTJOIN("", TRUE, IF(ISERR(MID(B687, ROW(INDIRECT("1"&amp;":"&amp;LEN(B687))), 1) * 1), MID(B687, ROW(INDIRECT("1"&amp;":"&amp;LEN(B687))), 1), ""))</f>
        <v>elm</v>
      </c>
    </row>
    <row r="688" spans="1:6">
      <c r="A688" s="33" t="s">
        <v>287</v>
      </c>
      <c r="B688" s="33" t="s">
        <v>382</v>
      </c>
      <c r="C688" s="33">
        <v>36862.3299999995</v>
      </c>
      <c r="D688" s="33">
        <v>14</v>
      </c>
      <c r="F688" s="33" t="str" cm="1">
        <f t="array" aca="1" ref="F688" ca="1">_xlfn.TEXTJOIN("", TRUE, IF(ISERR(MID(B688, ROW(INDIRECT("1"&amp;":"&amp;LEN(B688))), 1) * 1), MID(B688, ROW(INDIRECT("1"&amp;":"&amp;LEN(B688))), 1), ""))</f>
        <v>wt</v>
      </c>
    </row>
    <row r="689" spans="1:6">
      <c r="A689" s="33" t="s">
        <v>287</v>
      </c>
      <c r="B689" s="33" t="s">
        <v>538</v>
      </c>
      <c r="C689" s="33">
        <v>1922.8499999999301</v>
      </c>
      <c r="D689" s="33">
        <v>2</v>
      </c>
      <c r="F689" s="33" t="str" cm="1">
        <f t="array" aca="1" ref="F689" ca="1">_xlfn.TEXTJOIN("", TRUE, IF(ISERR(MID(B689, ROW(INDIRECT("1"&amp;":"&amp;LEN(B689))), 1) * 1), MID(B689, ROW(INDIRECT("1"&amp;":"&amp;LEN(B689))), 1), ""))</f>
        <v>cnr</v>
      </c>
    </row>
    <row r="690" spans="1:6">
      <c r="A690" s="33" t="s">
        <v>135</v>
      </c>
      <c r="B690" s="33" t="s">
        <v>356</v>
      </c>
      <c r="C690" s="33">
        <v>212230.17999999991</v>
      </c>
      <c r="D690" s="33">
        <v>2</v>
      </c>
      <c r="F690" s="33" t="str" cm="1">
        <f t="array" aca="1" ref="F690" ca="1">_xlfn.TEXTJOIN("", TRUE, IF(ISERR(MID(B690, ROW(INDIRECT("1"&amp;":"&amp;LEN(B690))), 1) * 1), MID(B690, ROW(INDIRECT("1"&amp;":"&amp;LEN(B690))), 1), ""))</f>
        <v>cre</v>
      </c>
    </row>
    <row r="691" spans="1:6">
      <c r="A691" s="33" t="s">
        <v>128</v>
      </c>
      <c r="B691" s="33" t="s">
        <v>426</v>
      </c>
      <c r="C691" s="33">
        <v>8313764.4143508719</v>
      </c>
      <c r="D691" s="33">
        <v>170</v>
      </c>
      <c r="F691" s="33" t="str" cm="1">
        <f t="array" aca="1" ref="F691" ca="1">_xlfn.TEXTJOIN("", TRUE, IF(ISERR(MID(B691, ROW(INDIRECT("1"&amp;":"&amp;LEN(B691))), 1) * 1), MID(B691, ROW(INDIRECT("1"&amp;":"&amp;LEN(B691))), 1), ""))</f>
        <v>mfa</v>
      </c>
    </row>
    <row r="692" spans="1:6">
      <c r="A692" s="33" t="s">
        <v>135</v>
      </c>
      <c r="B692" s="33" t="s">
        <v>539</v>
      </c>
      <c r="C692" s="33">
        <v>637183.95059988624</v>
      </c>
      <c r="D692" s="33">
        <v>23</v>
      </c>
      <c r="F692" s="33" t="str" cm="1">
        <f t="array" aca="1" ref="F692" ca="1">_xlfn.TEXTJOIN("", TRUE, IF(ISERR(MID(B692, ROW(INDIRECT("1"&amp;":"&amp;LEN(B692))), 1) * 1), MID(B692, ROW(INDIRECT("1"&amp;":"&amp;LEN(B692))), 1), ""))</f>
        <v>tt</v>
      </c>
    </row>
    <row r="693" spans="1:6">
      <c r="A693" s="33" t="s">
        <v>135</v>
      </c>
      <c r="B693" s="33" t="s">
        <v>601</v>
      </c>
      <c r="C693" s="33">
        <v>1201432.9267763151</v>
      </c>
      <c r="D693" s="33">
        <v>29</v>
      </c>
      <c r="F693" s="33" t="str" cm="1">
        <f t="array" aca="1" ref="F693" ca="1">_xlfn.TEXTJOIN("", TRUE, IF(ISERR(MID(B693, ROW(INDIRECT("1"&amp;":"&amp;LEN(B693))), 1) * 1), MID(B693, ROW(INDIRECT("1"&amp;":"&amp;LEN(B693))), 1), ""))</f>
        <v>llg</v>
      </c>
    </row>
    <row r="694" spans="1:6">
      <c r="A694" s="33" t="s">
        <v>131</v>
      </c>
      <c r="B694" s="33" t="s">
        <v>598</v>
      </c>
      <c r="C694" s="33">
        <v>1549813.770784304</v>
      </c>
      <c r="D694" s="33">
        <v>361</v>
      </c>
      <c r="F694" s="33" t="str" cm="1">
        <f t="array" aca="1" ref="F694" ca="1">_xlfn.TEXTJOIN("", TRUE, IF(ISERR(MID(B694, ROW(INDIRECT("1"&amp;":"&amp;LEN(B694))), 1) * 1), MID(B694, ROW(INDIRECT("1"&amp;":"&amp;LEN(B694))), 1), ""))</f>
        <v>wo</v>
      </c>
    </row>
    <row r="695" spans="1:6">
      <c r="B695" s="33" t="s">
        <v>527</v>
      </c>
      <c r="C695" s="33">
        <v>25383.170322580489</v>
      </c>
      <c r="D695" s="33">
        <v>47</v>
      </c>
      <c r="F695" s="33" t="str" cm="1">
        <f t="array" aca="1" ref="F695" ca="1">_xlfn.TEXTJOIN("", TRUE, IF(ISERR(MID(B695, ROW(INDIRECT("1"&amp;":"&amp;LEN(B695))), 1) * 1), MID(B695, ROW(INDIRECT("1"&amp;":"&amp;LEN(B695))), 1), ""))</f>
        <v>bwr</v>
      </c>
    </row>
    <row r="696" spans="1:6">
      <c r="B696" s="33" t="s">
        <v>561</v>
      </c>
      <c r="C696" s="33">
        <v>3997.2099999999641</v>
      </c>
      <c r="D696" s="33">
        <v>10</v>
      </c>
      <c r="F696" s="33" t="str" cm="1">
        <f t="array" aca="1" ref="F696" ca="1">_xlfn.TEXTJOIN("", TRUE, IF(ISERR(MID(B696, ROW(INDIRECT("1"&amp;":"&amp;LEN(B696))), 1) * 1), MID(B696, ROW(INDIRECT("1"&amp;":"&amp;LEN(B696))), 1), ""))</f>
        <v>sle</v>
      </c>
    </row>
    <row r="697" spans="1:6">
      <c r="A697" s="33" t="s">
        <v>287</v>
      </c>
      <c r="B697" s="33" t="s">
        <v>620</v>
      </c>
      <c r="C697" s="33">
        <v>8538.0399999997589</v>
      </c>
      <c r="D697" s="33">
        <v>7</v>
      </c>
      <c r="F697" s="33" t="str" cm="1">
        <f t="array" aca="1" ref="F697" ca="1">_xlfn.TEXTJOIN("", TRUE, IF(ISERR(MID(B697, ROW(INDIRECT("1"&amp;":"&amp;LEN(B697))), 1) * 1), MID(B697, ROW(INDIRECT("1"&amp;":"&amp;LEN(B697))), 1), ""))</f>
        <v>epg</v>
      </c>
    </row>
    <row r="698" spans="1:6">
      <c r="A698" s="33" t="s">
        <v>287</v>
      </c>
      <c r="B698" s="33" t="s">
        <v>462</v>
      </c>
      <c r="C698" s="33">
        <v>20744.019999999531</v>
      </c>
      <c r="D698" s="33">
        <v>14</v>
      </c>
      <c r="F698" s="33" t="str" cm="1">
        <f t="array" aca="1" ref="F698" ca="1">_xlfn.TEXTJOIN("", TRUE, IF(ISERR(MID(B698, ROW(INDIRECT("1"&amp;":"&amp;LEN(B698))), 1) * 1), MID(B698, ROW(INDIRECT("1"&amp;":"&amp;LEN(B698))), 1), ""))</f>
        <v>bwr</v>
      </c>
    </row>
    <row r="699" spans="1:6">
      <c r="A699" s="33" t="s">
        <v>135</v>
      </c>
      <c r="B699" s="33" t="s">
        <v>384</v>
      </c>
      <c r="C699" s="33">
        <v>952524.2299999994</v>
      </c>
      <c r="D699" s="33">
        <v>20</v>
      </c>
      <c r="F699" s="33" t="str" cm="1">
        <f t="array" aca="1" ref="F699" ca="1">_xlfn.TEXTJOIN("", TRUE, IF(ISERR(MID(B699, ROW(INDIRECT("1"&amp;":"&amp;LEN(B699))), 1) * 1), MID(B699, ROW(INDIRECT("1"&amp;":"&amp;LEN(B699))), 1), ""))</f>
        <v>myt</v>
      </c>
    </row>
    <row r="700" spans="1:6">
      <c r="B700" s="33" t="s">
        <v>524</v>
      </c>
      <c r="C700" s="33">
        <v>53453.127367321569</v>
      </c>
      <c r="D700" s="33">
        <v>33</v>
      </c>
      <c r="F700" s="33" t="str" cm="1">
        <f t="array" aca="1" ref="F700" ca="1">_xlfn.TEXTJOIN("", TRUE, IF(ISERR(MID(B700, ROW(INDIRECT("1"&amp;":"&amp;LEN(B700))), 1) * 1), MID(B700, ROW(INDIRECT("1"&amp;":"&amp;LEN(B700))), 1), ""))</f>
        <v>ftr</v>
      </c>
    </row>
    <row r="701" spans="1:6">
      <c r="A701" s="33" t="s">
        <v>131</v>
      </c>
      <c r="B701" s="33" t="s">
        <v>284</v>
      </c>
      <c r="C701" s="33">
        <v>9331476.9370512795</v>
      </c>
      <c r="D701" s="33">
        <v>2277</v>
      </c>
      <c r="F701" s="33" t="str" cm="1">
        <f t="array" aca="1" ref="F701" ca="1">_xlfn.TEXTJOIN("", TRUE, IF(ISERR(MID(B701, ROW(INDIRECT("1"&amp;":"&amp;LEN(B701))), 1) * 1), MID(B701, ROW(INDIRECT("1"&amp;":"&amp;LEN(B701))), 1), ""))</f>
        <v>bra</v>
      </c>
    </row>
    <row r="702" spans="1:6">
      <c r="A702" s="33" t="s">
        <v>134</v>
      </c>
      <c r="B702" s="33" t="s">
        <v>621</v>
      </c>
      <c r="C702" s="33">
        <v>3504918.012579272</v>
      </c>
      <c r="D702" s="33">
        <v>302</v>
      </c>
      <c r="F702" s="33" t="str" cm="1">
        <f t="array" aca="1" ref="F702" ca="1">_xlfn.TEXTJOIN("", TRUE, IF(ISERR(MID(B702, ROW(INDIRECT("1"&amp;":"&amp;LEN(B702))), 1) * 1), MID(B702, ROW(INDIRECT("1"&amp;":"&amp;LEN(B702))), 1), ""))</f>
        <v>ldl</v>
      </c>
    </row>
    <row r="703" spans="1:6">
      <c r="B703" s="33" t="s">
        <v>607</v>
      </c>
      <c r="C703" s="33">
        <v>8693.809999999934</v>
      </c>
      <c r="D703" s="33">
        <v>14</v>
      </c>
      <c r="F703" s="33" t="str" cm="1">
        <f t="array" aca="1" ref="F703" ca="1">_xlfn.TEXTJOIN("", TRUE, IF(ISERR(MID(B703, ROW(INDIRECT("1"&amp;":"&amp;LEN(B703))), 1) * 1), MID(B703, ROW(INDIRECT("1"&amp;":"&amp;LEN(B703))), 1), ""))</f>
        <v>brt</v>
      </c>
    </row>
    <row r="704" spans="1:6">
      <c r="A704" s="33" t="s">
        <v>135</v>
      </c>
      <c r="B704" s="33" t="s">
        <v>619</v>
      </c>
      <c r="C704" s="33">
        <v>91642.7038709677</v>
      </c>
      <c r="D704" s="33">
        <v>2</v>
      </c>
      <c r="F704" s="33" t="str" cm="1">
        <f t="array" aca="1" ref="F704" ca="1">_xlfn.TEXTJOIN("", TRUE, IF(ISERR(MID(B704, ROW(INDIRECT("1"&amp;":"&amp;LEN(B704))), 1) * 1), MID(B704, ROW(INDIRECT("1"&amp;":"&amp;LEN(B704))), 1), ""))</f>
        <v>phm</v>
      </c>
    </row>
    <row r="705" spans="1:6">
      <c r="A705" s="33" t="s">
        <v>128</v>
      </c>
      <c r="B705" s="33" t="s">
        <v>300</v>
      </c>
      <c r="C705" s="33">
        <v>22280533.23447169</v>
      </c>
      <c r="D705" s="33">
        <v>523</v>
      </c>
      <c r="F705" s="33" t="str" cm="1">
        <f t="array" aca="1" ref="F705" ca="1">_xlfn.TEXTJOIN("", TRUE, IF(ISERR(MID(B705, ROW(INDIRECT("1"&amp;":"&amp;LEN(B705))), 1) * 1), MID(B705, ROW(INDIRECT("1"&amp;":"&amp;LEN(B705))), 1), ""))</f>
        <v>bdl</v>
      </c>
    </row>
    <row r="706" spans="1:6">
      <c r="A706" s="33" t="s">
        <v>134</v>
      </c>
      <c r="B706" s="33" t="s">
        <v>390</v>
      </c>
      <c r="C706" s="33">
        <v>4928404.5033344887</v>
      </c>
      <c r="D706" s="33">
        <v>365</v>
      </c>
      <c r="F706" s="33" t="str" cm="1">
        <f t="array" aca="1" ref="F706" ca="1">_xlfn.TEXTJOIN("", TRUE, IF(ISERR(MID(B706, ROW(INDIRECT("1"&amp;":"&amp;LEN(B706))), 1) * 1), MID(B706, ROW(INDIRECT("1"&amp;":"&amp;LEN(B706))), 1), ""))</f>
        <v>moe</v>
      </c>
    </row>
    <row r="707" spans="1:6">
      <c r="B707" s="33" t="s">
        <v>435</v>
      </c>
      <c r="C707" s="33">
        <v>7164.5599999999667</v>
      </c>
      <c r="D707" s="33">
        <v>8</v>
      </c>
      <c r="F707" s="33" t="str" cm="1">
        <f t="array" aca="1" ref="F707" ca="1">_xlfn.TEXTJOIN("", TRUE, IF(ISERR(MID(B707, ROW(INDIRECT("1"&amp;":"&amp;LEN(B707))), 1) * 1), MID(B707, ROW(INDIRECT("1"&amp;":"&amp;LEN(B707))), 1), ""))</f>
        <v>klk</v>
      </c>
    </row>
    <row r="708" spans="1:6">
      <c r="B708" s="33" t="s">
        <v>522</v>
      </c>
      <c r="C708" s="33">
        <v>8483.269999999935</v>
      </c>
      <c r="D708" s="33">
        <v>17</v>
      </c>
      <c r="F708" s="33" t="str" cm="1">
        <f t="array" aca="1" ref="F708" ca="1">_xlfn.TEXTJOIN("", TRUE, IF(ISERR(MID(B708, ROW(INDIRECT("1"&amp;":"&amp;LEN(B708))), 1) * 1), MID(B708, ROW(INDIRECT("1"&amp;":"&amp;LEN(B708))), 1), ""))</f>
        <v>wt</v>
      </c>
    </row>
    <row r="709" spans="1:6">
      <c r="A709" s="33" t="s">
        <v>134</v>
      </c>
      <c r="B709" s="33" t="s">
        <v>534</v>
      </c>
      <c r="C709" s="33">
        <v>4501914.1562112626</v>
      </c>
      <c r="D709" s="33">
        <v>365</v>
      </c>
      <c r="F709" s="33" t="str" cm="1">
        <f t="array" aca="1" ref="F709" ca="1">_xlfn.TEXTJOIN("", TRUE, IF(ISERR(MID(B709, ROW(INDIRECT("1"&amp;":"&amp;LEN(B709))), 1) * 1), MID(B709, ROW(INDIRECT("1"&amp;":"&amp;LEN(B709))), 1), ""))</f>
        <v>llg</v>
      </c>
    </row>
    <row r="710" spans="1:6">
      <c r="A710" s="33" t="s">
        <v>303</v>
      </c>
      <c r="B710" s="33" t="s">
        <v>513</v>
      </c>
      <c r="C710" s="33">
        <v>13221.321999999989</v>
      </c>
      <c r="D710" s="33">
        <v>1</v>
      </c>
      <c r="F710" s="33" t="str" cm="1">
        <f t="array" aca="1" ref="F710" ca="1">_xlfn.TEXTJOIN("", TRUE, IF(ISERR(MID(B710, ROW(INDIRECT("1"&amp;":"&amp;LEN(B710))), 1) * 1), MID(B710, ROW(INDIRECT("1"&amp;":"&amp;LEN(B710))), 1), ""))</f>
        <v>cf</v>
      </c>
    </row>
    <row r="711" spans="1:6">
      <c r="B711" s="33" t="s">
        <v>609</v>
      </c>
      <c r="C711" s="33">
        <v>23134.167272727162</v>
      </c>
      <c r="D711" s="33">
        <v>13</v>
      </c>
      <c r="F711" s="33" t="str" cm="1">
        <f t="array" aca="1" ref="F711" ca="1">_xlfn.TEXTJOIN("", TRUE, IF(ISERR(MID(B711, ROW(INDIRECT("1"&amp;":"&amp;LEN(B711))), 1) * 1), MID(B711, ROW(INDIRECT("1"&amp;":"&amp;LEN(B711))), 1), ""))</f>
        <v>tgn</v>
      </c>
    </row>
    <row r="712" spans="1:6">
      <c r="A712" s="33" t="s">
        <v>131</v>
      </c>
      <c r="B712" s="33" t="s">
        <v>427</v>
      </c>
      <c r="C712" s="33">
        <v>3471883.5329168038</v>
      </c>
      <c r="D712" s="33">
        <v>742</v>
      </c>
      <c r="F712" s="33" t="str" cm="1">
        <f t="array" aca="1" ref="F712" ca="1">_xlfn.TEXTJOIN("", TRUE, IF(ISERR(MID(B712, ROW(INDIRECT("1"&amp;":"&amp;LEN(B712))), 1) * 1), MID(B712, ROW(INDIRECT("1"&amp;":"&amp;LEN(B712))), 1), ""))</f>
        <v>nla</v>
      </c>
    </row>
    <row r="713" spans="1:6">
      <c r="A713" s="33" t="s">
        <v>128</v>
      </c>
      <c r="B713" s="33" t="s">
        <v>497</v>
      </c>
      <c r="C713" s="33">
        <v>6479518.6199999955</v>
      </c>
      <c r="D713" s="33">
        <v>206</v>
      </c>
      <c r="F713" s="33" t="str" cm="1">
        <f t="array" aca="1" ref="F713" ca="1">_xlfn.TEXTJOIN("", TRUE, IF(ISERR(MID(B713, ROW(INDIRECT("1"&amp;":"&amp;LEN(B713))), 1) * 1), MID(B713, ROW(INDIRECT("1"&amp;":"&amp;LEN(B713))), 1), ""))</f>
        <v>bdl</v>
      </c>
    </row>
    <row r="714" spans="1:6">
      <c r="A714" s="33" t="s">
        <v>128</v>
      </c>
      <c r="B714" s="33" t="s">
        <v>589</v>
      </c>
      <c r="C714" s="33">
        <v>799486.20999999926</v>
      </c>
      <c r="D714" s="33">
        <v>26</v>
      </c>
      <c r="F714" s="33" t="str" cm="1">
        <f t="array" aca="1" ref="F714" ca="1">_xlfn.TEXTJOIN("", TRUE, IF(ISERR(MID(B714, ROW(INDIRECT("1"&amp;":"&amp;LEN(B714))), 1) * 1), MID(B714, ROW(INDIRECT("1"&amp;":"&amp;LEN(B714))), 1), ""))</f>
        <v>smr</v>
      </c>
    </row>
    <row r="715" spans="1:6">
      <c r="A715" s="33" t="s">
        <v>135</v>
      </c>
      <c r="B715" s="33" t="s">
        <v>455</v>
      </c>
      <c r="C715" s="33">
        <v>154936.15999999931</v>
      </c>
      <c r="D715" s="33">
        <v>21</v>
      </c>
      <c r="F715" s="33" t="str" cm="1">
        <f t="array" aca="1" ref="F715" ca="1">_xlfn.TEXTJOIN("", TRUE, IF(ISERR(MID(B715, ROW(INDIRECT("1"&amp;":"&amp;LEN(B715))), 1) * 1), MID(B715, ROW(INDIRECT("1"&amp;":"&amp;LEN(B715))), 1), ""))</f>
        <v>rve</v>
      </c>
    </row>
    <row r="716" spans="1:6">
      <c r="A716" s="33" t="s">
        <v>131</v>
      </c>
      <c r="B716" s="33" t="s">
        <v>622</v>
      </c>
      <c r="C716" s="33">
        <v>130717.00479520411</v>
      </c>
      <c r="D716" s="33">
        <v>17</v>
      </c>
      <c r="F716" s="33" t="str" cm="1">
        <f t="array" aca="1" ref="F716" ca="1">_xlfn.TEXTJOIN("", TRUE, IF(ISERR(MID(B716, ROW(INDIRECT("1"&amp;":"&amp;LEN(B716))), 1) * 1), MID(B716, ROW(INDIRECT("1"&amp;":"&amp;LEN(B716))), 1), ""))</f>
        <v>bmb</v>
      </c>
    </row>
    <row r="717" spans="1:6">
      <c r="A717" s="33" t="s">
        <v>134</v>
      </c>
      <c r="B717" s="33" t="s">
        <v>504</v>
      </c>
      <c r="C717" s="33">
        <v>364625.89999999863</v>
      </c>
      <c r="D717" s="33">
        <v>40</v>
      </c>
      <c r="F717" s="33" t="str" cm="1">
        <f t="array" aca="1" ref="F717" ca="1">_xlfn.TEXTJOIN("", TRUE, IF(ISERR(MID(B717, ROW(INDIRECT("1"&amp;":"&amp;LEN(B717))), 1) * 1), MID(B717, ROW(INDIRECT("1"&amp;":"&amp;LEN(B717))), 1), ""))</f>
        <v>phi</v>
      </c>
    </row>
    <row r="718" spans="1:6">
      <c r="A718" s="33" t="s">
        <v>135</v>
      </c>
      <c r="B718" s="33" t="s">
        <v>493</v>
      </c>
      <c r="C718" s="33">
        <v>5518.5999999999658</v>
      </c>
      <c r="D718" s="33">
        <v>1</v>
      </c>
      <c r="F718" s="33" t="str" cm="1">
        <f t="array" aca="1" ref="F718" ca="1">_xlfn.TEXTJOIN("", TRUE, IF(ISERR(MID(B718, ROW(INDIRECT("1"&amp;":"&amp;LEN(B718))), 1) * 1), MID(B718, ROW(INDIRECT("1"&amp;":"&amp;LEN(B718))), 1), ""))</f>
        <v>klk</v>
      </c>
    </row>
    <row r="719" spans="1:6">
      <c r="A719" s="33" t="s">
        <v>131</v>
      </c>
      <c r="B719" s="33" t="s">
        <v>320</v>
      </c>
      <c r="C719" s="33">
        <v>7619865.2998409672</v>
      </c>
      <c r="D719" s="33">
        <v>1210</v>
      </c>
      <c r="F719" s="33" t="str" cm="1">
        <f t="array" aca="1" ref="F719" ca="1">_xlfn.TEXTJOIN("", TRUE, IF(ISERR(MID(B719, ROW(INDIRECT("1"&amp;":"&amp;LEN(B719))), 1) * 1), MID(B719, ROW(INDIRECT("1"&amp;":"&amp;LEN(B719))), 1), ""))</f>
        <v>llg</v>
      </c>
    </row>
    <row r="720" spans="1:6">
      <c r="A720" s="33" t="s">
        <v>131</v>
      </c>
      <c r="B720" s="33" t="s">
        <v>386</v>
      </c>
      <c r="C720" s="33">
        <v>24090170.48319922</v>
      </c>
      <c r="D720" s="33">
        <v>5877</v>
      </c>
      <c r="F720" s="33" t="str" cm="1">
        <f t="array" aca="1" ref="F720" ca="1">_xlfn.TEXTJOIN("", TRUE, IF(ISERR(MID(B720, ROW(INDIRECT("1"&amp;":"&amp;LEN(B720))), 1) * 1), MID(B720, ROW(INDIRECT("1"&amp;":"&amp;LEN(B720))), 1), ""))</f>
        <v>cln</v>
      </c>
    </row>
    <row r="721" spans="1:6">
      <c r="A721" s="33" t="s">
        <v>287</v>
      </c>
      <c r="B721" s="33" t="s">
        <v>402</v>
      </c>
      <c r="C721" s="33">
        <v>17830.24999999944</v>
      </c>
      <c r="D721" s="33">
        <v>17</v>
      </c>
      <c r="F721" s="33" t="str" cm="1">
        <f t="array" aca="1" ref="F721" ca="1">_xlfn.TEXTJOIN("", TRUE, IF(ISERR(MID(B721, ROW(INDIRECT("1"&amp;":"&amp;LEN(B721))), 1) * 1), MID(B721, ROW(INDIRECT("1"&amp;":"&amp;LEN(B721))), 1), ""))</f>
        <v>cpk</v>
      </c>
    </row>
    <row r="722" spans="1:6">
      <c r="A722" s="33" t="s">
        <v>128</v>
      </c>
      <c r="B722" s="33" t="s">
        <v>321</v>
      </c>
      <c r="C722" s="33">
        <v>3463594.56032797</v>
      </c>
      <c r="D722" s="33">
        <v>120</v>
      </c>
      <c r="F722" s="33" t="str" cm="1">
        <f t="array" aca="1" ref="F722" ca="1">_xlfn.TEXTJOIN("", TRUE, IF(ISERR(MID(B722, ROW(INDIRECT("1"&amp;":"&amp;LEN(B722))), 1) * 1), MID(B722, ROW(INDIRECT("1"&amp;":"&amp;LEN(B722))), 1), ""))</f>
        <v>ruba</v>
      </c>
    </row>
    <row r="723" spans="1:6">
      <c r="A723" s="33" t="s">
        <v>287</v>
      </c>
      <c r="B723" s="33" t="s">
        <v>308</v>
      </c>
      <c r="C723" s="33">
        <v>9306.549999999741</v>
      </c>
      <c r="D723" s="33">
        <v>7</v>
      </c>
      <c r="F723" s="33" t="str" cm="1">
        <f t="array" aca="1" ref="F723" ca="1">_xlfn.TEXTJOIN("", TRUE, IF(ISERR(MID(B723, ROW(INDIRECT("1"&amp;":"&amp;LEN(B723))), 1) * 1), MID(B723, ROW(INDIRECT("1"&amp;":"&amp;LEN(B723))), 1), ""))</f>
        <v>brt</v>
      </c>
    </row>
    <row r="724" spans="1:6">
      <c r="A724" s="33" t="s">
        <v>135</v>
      </c>
      <c r="B724" s="33" t="s">
        <v>357</v>
      </c>
      <c r="C724" s="33">
        <v>7635590.1600000001</v>
      </c>
      <c r="D724" s="33">
        <v>5</v>
      </c>
      <c r="F724" s="33" t="str" cm="1">
        <f t="array" aca="1" ref="F724" ca="1">_xlfn.TEXTJOIN("", TRUE, IF(ISERR(MID(B724, ROW(INDIRECT("1"&amp;":"&amp;LEN(B724))), 1) * 1), MID(B724, ROW(INDIRECT("1"&amp;":"&amp;LEN(B724))), 1), ""))</f>
        <v>epg</v>
      </c>
    </row>
    <row r="725" spans="1:6">
      <c r="A725" s="33" t="s">
        <v>135</v>
      </c>
      <c r="B725" s="33" t="s">
        <v>467</v>
      </c>
      <c r="C725" s="33">
        <v>360384.55</v>
      </c>
      <c r="D725" s="33">
        <v>1</v>
      </c>
      <c r="F725" s="33" t="str" cm="1">
        <f t="array" aca="1" ref="F725" ca="1">_xlfn.TEXTJOIN("", TRUE, IF(ISERR(MID(B725, ROW(INDIRECT("1"&amp;":"&amp;LEN(B725))), 1) * 1), MID(B725, ROW(INDIRECT("1"&amp;":"&amp;LEN(B725))), 1), ""))</f>
        <v>cln</v>
      </c>
    </row>
    <row r="726" spans="1:6">
      <c r="A726" s="33" t="s">
        <v>128</v>
      </c>
      <c r="B726" s="33" t="s">
        <v>327</v>
      </c>
      <c r="C726" s="33">
        <v>10101102.03660268</v>
      </c>
      <c r="D726" s="33">
        <v>288</v>
      </c>
      <c r="F726" s="33" t="str" cm="1">
        <f t="array" aca="1" ref="F726" ca="1">_xlfn.TEXTJOIN("", TRUE, IF(ISERR(MID(B726, ROW(INDIRECT("1"&amp;":"&amp;LEN(B726))), 1) * 1), MID(B726, ROW(INDIRECT("1"&amp;":"&amp;LEN(B726))), 1), ""))</f>
        <v>bwr</v>
      </c>
    </row>
    <row r="727" spans="1:6">
      <c r="A727" s="33" t="s">
        <v>128</v>
      </c>
      <c r="B727" s="33" t="s">
        <v>495</v>
      </c>
      <c r="C727" s="33">
        <v>9017310.639999995</v>
      </c>
      <c r="D727" s="33">
        <v>153</v>
      </c>
      <c r="F727" s="33" t="str" cm="1">
        <f t="array" aca="1" ref="F727" ca="1">_xlfn.TEXTJOIN("", TRUE, IF(ISERR(MID(B727, ROW(INDIRECT("1"&amp;":"&amp;LEN(B727))), 1) * 1), MID(B727, ROW(INDIRECT("1"&amp;":"&amp;LEN(B727))), 1), ""))</f>
        <v>wo</v>
      </c>
    </row>
    <row r="728" spans="1:6">
      <c r="A728" s="33" t="s">
        <v>135</v>
      </c>
      <c r="B728" s="33" t="s">
        <v>459</v>
      </c>
      <c r="C728" s="33">
        <v>9439809.629999999</v>
      </c>
      <c r="D728" s="33">
        <v>31</v>
      </c>
      <c r="F728" s="33" t="str" cm="1">
        <f t="array" aca="1" ref="F728" ca="1">_xlfn.TEXTJOIN("", TRUE, IF(ISERR(MID(B728, ROW(INDIRECT("1"&amp;":"&amp;LEN(B728))), 1) * 1), MID(B728, ROW(INDIRECT("1"&amp;":"&amp;LEN(B728))), 1), ""))</f>
        <v>hpk</v>
      </c>
    </row>
    <row r="729" spans="1:6">
      <c r="A729" s="33" t="s">
        <v>128</v>
      </c>
      <c r="B729" s="33" t="s">
        <v>424</v>
      </c>
      <c r="C729" s="33">
        <v>5057421.2399999956</v>
      </c>
      <c r="D729" s="33">
        <v>115</v>
      </c>
      <c r="F729" s="33" t="str" cm="1">
        <f t="array" aca="1" ref="F729" ca="1">_xlfn.TEXTJOIN("", TRUE, IF(ISERR(MID(B729, ROW(INDIRECT("1"&amp;":"&amp;LEN(B729))), 1) * 1), MID(B729, ROW(INDIRECT("1"&amp;":"&amp;LEN(B729))), 1), ""))</f>
        <v>cpk</v>
      </c>
    </row>
    <row r="730" spans="1:6">
      <c r="B730" s="33" t="s">
        <v>391</v>
      </c>
      <c r="C730" s="33">
        <v>55928.808064516059</v>
      </c>
      <c r="D730" s="33">
        <v>17</v>
      </c>
      <c r="F730" s="33" t="str" cm="1">
        <f t="array" aca="1" ref="F730" ca="1">_xlfn.TEXTJOIN("", TRUE, IF(ISERR(MID(B730, ROW(INDIRECT("1"&amp;":"&amp;LEN(B730))), 1) * 1), MID(B730, ROW(INDIRECT("1"&amp;":"&amp;LEN(B730))), 1), ""))</f>
        <v>lyd</v>
      </c>
    </row>
    <row r="731" spans="1:6">
      <c r="A731" s="33" t="s">
        <v>135</v>
      </c>
      <c r="B731" s="33" t="s">
        <v>571</v>
      </c>
      <c r="C731" s="33">
        <v>67703.259999999995</v>
      </c>
      <c r="D731" s="33">
        <v>1</v>
      </c>
      <c r="F731" s="33" t="str" cm="1">
        <f t="array" aca="1" ref="F731" ca="1">_xlfn.TEXTJOIN("", TRUE, IF(ISERR(MID(B731, ROW(INDIRECT("1"&amp;":"&amp;LEN(B731))), 1) * 1), MID(B731, ROW(INDIRECT("1"&amp;":"&amp;LEN(B731))), 1), ""))</f>
        <v>klo</v>
      </c>
    </row>
    <row r="732" spans="1:6">
      <c r="A732" s="33" t="s">
        <v>131</v>
      </c>
      <c r="B732" s="33" t="s">
        <v>334</v>
      </c>
      <c r="C732" s="33">
        <v>11349760.147361379</v>
      </c>
      <c r="D732" s="33">
        <v>1905</v>
      </c>
      <c r="F732" s="33" t="str" cm="1">
        <f t="array" aca="1" ref="F732" ca="1">_xlfn.TEXTJOIN("", TRUE, IF(ISERR(MID(B732, ROW(INDIRECT("1"&amp;":"&amp;LEN(B732))), 1) * 1), MID(B732, ROW(INDIRECT("1"&amp;":"&amp;LEN(B732))), 1), ""))</f>
        <v>ldl</v>
      </c>
    </row>
    <row r="733" spans="1:6">
      <c r="A733" s="33" t="s">
        <v>303</v>
      </c>
      <c r="B733" s="33" t="s">
        <v>476</v>
      </c>
      <c r="C733" s="33">
        <v>2294.8999999999678</v>
      </c>
      <c r="D733" s="33">
        <v>1</v>
      </c>
      <c r="F733" s="33" t="str" cm="1">
        <f t="array" aca="1" ref="F733" ca="1">_xlfn.TEXTJOIN("", TRUE, IF(ISERR(MID(B733, ROW(INDIRECT("1"&amp;":"&amp;LEN(B733))), 1) * 1), MID(B733, ROW(INDIRECT("1"&amp;":"&amp;LEN(B733))), 1), ""))</f>
        <v>myt</v>
      </c>
    </row>
    <row r="734" spans="1:6">
      <c r="A734" s="33" t="s">
        <v>131</v>
      </c>
      <c r="B734" s="33" t="s">
        <v>330</v>
      </c>
      <c r="C734" s="33">
        <v>13452598.511791451</v>
      </c>
      <c r="D734" s="33">
        <v>2640</v>
      </c>
      <c r="F734" s="33" t="str" cm="1">
        <f t="array" aca="1" ref="F734" ca="1">_xlfn.TEXTJOIN("", TRUE, IF(ISERR(MID(B734, ROW(INDIRECT("1"&amp;":"&amp;LEN(B734))), 1) * 1), MID(B734, ROW(INDIRECT("1"&amp;":"&amp;LEN(B734))), 1), ""))</f>
        <v>rwn</v>
      </c>
    </row>
    <row r="735" spans="1:6">
      <c r="A735" s="33" t="s">
        <v>128</v>
      </c>
      <c r="B735" s="33" t="s">
        <v>500</v>
      </c>
      <c r="C735" s="33">
        <v>168652.41160839121</v>
      </c>
      <c r="D735" s="33">
        <v>16</v>
      </c>
      <c r="F735" s="33" t="str" cm="1">
        <f t="array" aca="1" ref="F735" ca="1">_xlfn.TEXTJOIN("", TRUE, IF(ISERR(MID(B735, ROW(INDIRECT("1"&amp;":"&amp;LEN(B735))), 1) * 1), MID(B735, ROW(INDIRECT("1"&amp;":"&amp;LEN(B735))), 1), ""))</f>
        <v>bmb</v>
      </c>
    </row>
    <row r="736" spans="1:6">
      <c r="A736" s="33" t="s">
        <v>135</v>
      </c>
      <c r="B736" s="33" t="s">
        <v>623</v>
      </c>
      <c r="C736" s="33">
        <v>328519.76999999909</v>
      </c>
      <c r="D736" s="33">
        <v>31</v>
      </c>
      <c r="F736" s="33" t="str" cm="1">
        <f t="array" aca="1" ref="F736" ca="1">_xlfn.TEXTJOIN("", TRUE, IF(ISERR(MID(B736, ROW(INDIRECT("1"&amp;":"&amp;LEN(B736))), 1) * 1), MID(B736, ROW(INDIRECT("1"&amp;":"&amp;LEN(B736))), 1), ""))</f>
        <v>bdl</v>
      </c>
    </row>
    <row r="737" spans="1:6">
      <c r="B737" s="33" t="s">
        <v>452</v>
      </c>
      <c r="C737" s="33">
        <v>16952.10451612902</v>
      </c>
      <c r="D737" s="33">
        <v>5</v>
      </c>
      <c r="F737" s="33" t="str" cm="1">
        <f t="array" aca="1" ref="F737" ca="1">_xlfn.TEXTJOIN("", TRUE, IF(ISERR(MID(B737, ROW(INDIRECT("1"&amp;":"&amp;LEN(B737))), 1) * 1), MID(B737, ROW(INDIRECT("1"&amp;":"&amp;LEN(B737))), 1), ""))</f>
        <v>tt</v>
      </c>
    </row>
    <row r="738" spans="1:6">
      <c r="A738" s="33" t="s">
        <v>131</v>
      </c>
      <c r="B738" s="33" t="s">
        <v>594</v>
      </c>
      <c r="C738" s="33">
        <v>6979604.5034068357</v>
      </c>
      <c r="D738" s="33">
        <v>1172</v>
      </c>
      <c r="F738" s="33" t="str" cm="1">
        <f t="array" aca="1" ref="F738" ca="1">_xlfn.TEXTJOIN("", TRUE, IF(ISERR(MID(B738, ROW(INDIRECT("1"&amp;":"&amp;LEN(B738))), 1) * 1), MID(B738, ROW(INDIRECT("1"&amp;":"&amp;LEN(B738))), 1), ""))</f>
        <v>wots</v>
      </c>
    </row>
    <row r="739" spans="1:6">
      <c r="A739" s="33" t="s">
        <v>135</v>
      </c>
      <c r="B739" s="33" t="s">
        <v>486</v>
      </c>
      <c r="C739" s="33">
        <v>160679.32999999961</v>
      </c>
      <c r="D739" s="33">
        <v>16</v>
      </c>
      <c r="F739" s="33" t="str" cm="1">
        <f t="array" aca="1" ref="F739" ca="1">_xlfn.TEXTJOIN("", TRUE, IF(ISERR(MID(B739, ROW(INDIRECT("1"&amp;":"&amp;LEN(B739))), 1) * 1), MID(B739, ROW(INDIRECT("1"&amp;":"&amp;LEN(B739))), 1), ""))</f>
        <v>wyk</v>
      </c>
    </row>
    <row r="740" spans="1:6">
      <c r="A740" s="33" t="s">
        <v>128</v>
      </c>
      <c r="B740" s="33" t="s">
        <v>624</v>
      </c>
      <c r="C740" s="33">
        <v>12237846.220000001</v>
      </c>
      <c r="D740" s="33">
        <v>9</v>
      </c>
      <c r="F740" s="33" t="str" cm="1">
        <f t="array" aca="1" ref="F740" ca="1">_xlfn.TEXTJOIN("", TRUE, IF(ISERR(MID(B740, ROW(INDIRECT("1"&amp;":"&amp;LEN(B740))), 1) * 1), MID(B740, ROW(INDIRECT("1"&amp;":"&amp;LEN(B740))), 1), ""))</f>
        <v>klo</v>
      </c>
    </row>
    <row r="741" spans="1:6">
      <c r="A741" s="33" t="s">
        <v>131</v>
      </c>
      <c r="B741" s="33" t="s">
        <v>358</v>
      </c>
      <c r="C741" s="33">
        <v>232024.15999999849</v>
      </c>
      <c r="D741" s="33">
        <v>58</v>
      </c>
      <c r="F741" s="33" t="str" cm="1">
        <f t="array" aca="1" ref="F741" ca="1">_xlfn.TEXTJOIN("", TRUE, IF(ISERR(MID(B741, ROW(INDIRECT("1"&amp;":"&amp;LEN(B741))), 1) * 1), MID(B741, ROW(INDIRECT("1"&amp;":"&amp;LEN(B741))), 1), ""))</f>
        <v>wo</v>
      </c>
    </row>
    <row r="742" spans="1:6">
      <c r="A742" s="33" t="s">
        <v>128</v>
      </c>
      <c r="B742" s="33" t="s">
        <v>373</v>
      </c>
      <c r="C742" s="33">
        <v>3468313.5773870922</v>
      </c>
      <c r="D742" s="33">
        <v>163</v>
      </c>
      <c r="F742" s="33" t="str" cm="1">
        <f t="array" aca="1" ref="F742" ca="1">_xlfn.TEXTJOIN("", TRUE, IF(ISERR(MID(B742, ROW(INDIRECT("1"&amp;":"&amp;LEN(B742))), 1) * 1), MID(B742, ROW(INDIRECT("1"&amp;":"&amp;LEN(B742))), 1), ""))</f>
        <v>bn</v>
      </c>
    </row>
    <row r="743" spans="1:6">
      <c r="A743" s="33" t="s">
        <v>128</v>
      </c>
      <c r="B743" s="33" t="s">
        <v>410</v>
      </c>
      <c r="C743" s="33">
        <v>9341312.3299999982</v>
      </c>
      <c r="D743" s="33">
        <v>61</v>
      </c>
      <c r="F743" s="33" t="str" cm="1">
        <f t="array" aca="1" ref="F743" ca="1">_xlfn.TEXTJOIN("", TRUE, IF(ISERR(MID(B743, ROW(INDIRECT("1"&amp;":"&amp;LEN(B743))), 1) * 1), MID(B743, ROW(INDIRECT("1"&amp;":"&amp;LEN(B743))), 1), ""))</f>
        <v>lga</v>
      </c>
    </row>
    <row r="744" spans="1:6">
      <c r="B744" s="33" t="s">
        <v>506</v>
      </c>
      <c r="C744" s="33">
        <v>16071.36355308207</v>
      </c>
      <c r="D744" s="33">
        <v>20</v>
      </c>
      <c r="F744" s="33" t="str" cm="1">
        <f t="array" aca="1" ref="F744" ca="1">_xlfn.TEXTJOIN("", TRUE, IF(ISERR(MID(B744, ROW(INDIRECT("1"&amp;":"&amp;LEN(B744))), 1) * 1), MID(B744, ROW(INDIRECT("1"&amp;":"&amp;LEN(B744))), 1), ""))</f>
        <v>msd</v>
      </c>
    </row>
    <row r="745" spans="1:6">
      <c r="A745" s="33" t="s">
        <v>135</v>
      </c>
      <c r="B745" s="33" t="s">
        <v>572</v>
      </c>
      <c r="C745" s="33">
        <v>300622.1399999999</v>
      </c>
      <c r="D745" s="33">
        <v>4</v>
      </c>
      <c r="F745" s="33" t="str" cm="1">
        <f t="array" aca="1" ref="F745" ca="1">_xlfn.TEXTJOIN("", TRUE, IF(ISERR(MID(B745, ROW(INDIRECT("1"&amp;":"&amp;LEN(B745))), 1) * 1), MID(B745, ROW(INDIRECT("1"&amp;":"&amp;LEN(B745))), 1), ""))</f>
        <v>ofr</v>
      </c>
    </row>
    <row r="746" spans="1:6">
      <c r="A746" s="33" t="s">
        <v>135</v>
      </c>
      <c r="B746" s="33" t="s">
        <v>568</v>
      </c>
      <c r="C746" s="33">
        <v>24333.449999999892</v>
      </c>
      <c r="D746" s="33">
        <v>4</v>
      </c>
      <c r="F746" s="33" t="str" cm="1">
        <f t="array" aca="1" ref="F746" ca="1">_xlfn.TEXTJOIN("", TRUE, IF(ISERR(MID(B746, ROW(INDIRECT("1"&amp;":"&amp;LEN(B746))), 1) * 1), MID(B746, ROW(INDIRECT("1"&amp;":"&amp;LEN(B746))), 1), ""))</f>
        <v>bwn</v>
      </c>
    </row>
    <row r="747" spans="1:6">
      <c r="B747" s="33" t="s">
        <v>306</v>
      </c>
      <c r="C747" s="33">
        <v>26786.619999999992</v>
      </c>
      <c r="D747" s="33">
        <v>3</v>
      </c>
      <c r="F747" s="33" t="str" cm="1">
        <f t="array" aca="1" ref="F747" ca="1">_xlfn.TEXTJOIN("", TRUE, IF(ISERR(MID(B747, ROW(INDIRECT("1"&amp;":"&amp;LEN(B747))), 1) * 1), MID(B747, ROW(INDIRECT("1"&amp;":"&amp;LEN(B747))), 1), ""))</f>
        <v>tt</v>
      </c>
    </row>
    <row r="748" spans="1:6">
      <c r="A748" s="33" t="s">
        <v>135</v>
      </c>
      <c r="B748" s="33" t="s">
        <v>556</v>
      </c>
      <c r="C748" s="33">
        <v>22449174.23</v>
      </c>
      <c r="D748" s="33">
        <v>3</v>
      </c>
      <c r="F748" s="33" t="str" cm="1">
        <f t="array" aca="1" ref="F748" ca="1">_xlfn.TEXTJOIN("", TRUE, IF(ISERR(MID(B748, ROW(INDIRECT("1"&amp;":"&amp;LEN(B748))), 1) * 1), MID(B748, ROW(INDIRECT("1"&amp;":"&amp;LEN(B748))), 1), ""))</f>
        <v>rwt</v>
      </c>
    </row>
    <row r="749" spans="1:6">
      <c r="A749" s="33" t="s">
        <v>134</v>
      </c>
      <c r="B749" s="33" t="s">
        <v>307</v>
      </c>
      <c r="C749" s="33">
        <v>28798.909999999971</v>
      </c>
      <c r="D749" s="33">
        <v>1</v>
      </c>
      <c r="F749" s="33" t="str" cm="1">
        <f t="array" aca="1" ref="F749" ca="1">_xlfn.TEXTJOIN("", TRUE, IF(ISERR(MID(B749, ROW(INDIRECT("1"&amp;":"&amp;LEN(B749))), 1) * 1), MID(B749, ROW(INDIRECT("1"&amp;":"&amp;LEN(B749))), 1), ""))</f>
        <v>mfa</v>
      </c>
    </row>
    <row r="750" spans="1:6">
      <c r="B750" s="33" t="s">
        <v>549</v>
      </c>
      <c r="C750" s="33">
        <v>10607.48259306794</v>
      </c>
      <c r="D750" s="33">
        <v>52</v>
      </c>
      <c r="F750" s="33" t="str" cm="1">
        <f t="array" aca="1" ref="F750" ca="1">_xlfn.TEXTJOIN("", TRUE, IF(ISERR(MID(B750, ROW(INDIRECT("1"&amp;":"&amp;LEN(B750))), 1) * 1), MID(B750, ROW(INDIRECT("1"&amp;":"&amp;LEN(B750))), 1), ""))</f>
        <v>bwr</v>
      </c>
    </row>
    <row r="751" spans="1:6">
      <c r="A751" s="33" t="s">
        <v>135</v>
      </c>
      <c r="B751" s="33" t="s">
        <v>580</v>
      </c>
      <c r="C751" s="33">
        <v>1120535.2101351439</v>
      </c>
      <c r="D751" s="33">
        <v>54</v>
      </c>
      <c r="F751" s="33" t="str" cm="1">
        <f t="array" aca="1" ref="F751" ca="1">_xlfn.TEXTJOIN("", TRUE, IF(ISERR(MID(B751, ROW(INDIRECT("1"&amp;":"&amp;LEN(B751))), 1) * 1), MID(B751, ROW(INDIRECT("1"&amp;":"&amp;LEN(B751))), 1), ""))</f>
        <v>wn</v>
      </c>
    </row>
    <row r="752" spans="1:6">
      <c r="A752" s="33" t="s">
        <v>131</v>
      </c>
      <c r="B752" s="33" t="s">
        <v>505</v>
      </c>
      <c r="C752" s="33">
        <v>975012.27397100907</v>
      </c>
      <c r="D752" s="33">
        <v>199</v>
      </c>
      <c r="F752" s="33" t="str" cm="1">
        <f t="array" aca="1" ref="F752" ca="1">_xlfn.TEXTJOIN("", TRUE, IF(ISERR(MID(B752, ROW(INDIRECT("1"&amp;":"&amp;LEN(B752))), 1) * 1), MID(B752, ROW(INDIRECT("1"&amp;":"&amp;LEN(B752))), 1), ""))</f>
        <v>bwr</v>
      </c>
    </row>
    <row r="753" spans="1:6">
      <c r="A753" s="33" t="s">
        <v>135</v>
      </c>
      <c r="B753" s="33" t="s">
        <v>569</v>
      </c>
      <c r="C753" s="33">
        <v>1432383.7299999991</v>
      </c>
      <c r="D753" s="33">
        <v>33</v>
      </c>
      <c r="F753" s="33" t="str" cm="1">
        <f t="array" aca="1" ref="F753" ca="1">_xlfn.TEXTJOIN("", TRUE, IF(ISERR(MID(B753, ROW(INDIRECT("1"&amp;":"&amp;LEN(B753))), 1) * 1), MID(B753, ROW(INDIRECT("1"&amp;":"&amp;LEN(B753))), 1), ""))</f>
        <v>wgi</v>
      </c>
    </row>
    <row r="754" spans="1:6">
      <c r="B754" s="33" t="s">
        <v>434</v>
      </c>
      <c r="C754" s="33">
        <v>135285.495208968</v>
      </c>
      <c r="D754" s="33">
        <v>24</v>
      </c>
      <c r="F754" s="33" t="str" cm="1">
        <f t="array" aca="1" ref="F754" ca="1">_xlfn.TEXTJOIN("", TRUE, IF(ISERR(MID(B754, ROW(INDIRECT("1"&amp;":"&amp;LEN(B754))), 1) * 1), MID(B754, ROW(INDIRECT("1"&amp;":"&amp;LEN(B754))), 1), ""))</f>
        <v>llg</v>
      </c>
    </row>
    <row r="755" spans="1:6">
      <c r="B755" s="33" t="s">
        <v>562</v>
      </c>
      <c r="C755" s="33">
        <v>10950.899999999951</v>
      </c>
      <c r="D755" s="33">
        <v>10</v>
      </c>
      <c r="F755" s="33" t="str" cm="1">
        <f t="array" aca="1" ref="F755" ca="1">_xlfn.TEXTJOIN("", TRUE, IF(ISERR(MID(B755, ROW(INDIRECT("1"&amp;":"&amp;LEN(B755))), 1) * 1), MID(B755, ROW(INDIRECT("1"&amp;":"&amp;LEN(B755))), 1), ""))</f>
        <v>rwn</v>
      </c>
    </row>
    <row r="756" spans="1:6">
      <c r="A756" s="33" t="s">
        <v>134</v>
      </c>
      <c r="B756" s="33" t="s">
        <v>293</v>
      </c>
      <c r="C756" s="33">
        <v>16399.679999999851</v>
      </c>
      <c r="D756" s="33">
        <v>6</v>
      </c>
      <c r="F756" s="33" t="str" cm="1">
        <f t="array" aca="1" ref="F756" ca="1">_xlfn.TEXTJOIN("", TRUE, IF(ISERR(MID(B756, ROW(INDIRECT("1"&amp;":"&amp;LEN(B756))), 1) * 1), MID(B756, ROW(INDIRECT("1"&amp;":"&amp;LEN(B756))), 1), ""))</f>
        <v>elm</v>
      </c>
    </row>
    <row r="757" spans="1:6">
      <c r="A757" s="33" t="s">
        <v>131</v>
      </c>
      <c r="B757" s="33" t="s">
        <v>588</v>
      </c>
      <c r="C757" s="33">
        <v>12797333.403467679</v>
      </c>
      <c r="D757" s="33">
        <v>1890</v>
      </c>
      <c r="F757" s="33" t="str" cm="1">
        <f t="array" aca="1" ref="F757" ca="1">_xlfn.TEXTJOIN("", TRUE, IF(ISERR(MID(B757, ROW(INDIRECT("1"&amp;":"&amp;LEN(B757))), 1) * 1), MID(B757, ROW(INDIRECT("1"&amp;":"&amp;LEN(B757))), 1), ""))</f>
        <v>ruba</v>
      </c>
    </row>
    <row r="758" spans="1:6">
      <c r="A758" s="33" t="s">
        <v>128</v>
      </c>
      <c r="B758" s="33" t="s">
        <v>354</v>
      </c>
      <c r="C758" s="33">
        <v>5875279.8199999947</v>
      </c>
      <c r="D758" s="33">
        <v>181</v>
      </c>
      <c r="F758" s="33" t="str" cm="1">
        <f t="array" aca="1" ref="F758" ca="1">_xlfn.TEXTJOIN("", TRUE, IF(ISERR(MID(B758, ROW(INDIRECT("1"&amp;":"&amp;LEN(B758))), 1) * 1), MID(B758, ROW(INDIRECT("1"&amp;":"&amp;LEN(B758))), 1), ""))</f>
        <v>hpk</v>
      </c>
    </row>
    <row r="759" spans="1:6">
      <c r="B759" s="33" t="s">
        <v>472</v>
      </c>
      <c r="C759" s="33">
        <v>262675.94606215908</v>
      </c>
      <c r="D759" s="33">
        <v>229</v>
      </c>
      <c r="F759" s="33" t="str" cm="1">
        <f t="array" aca="1" ref="F759" ca="1">_xlfn.TEXTJOIN("", TRUE, IF(ISERR(MID(B759, ROW(INDIRECT("1"&amp;":"&amp;LEN(B759))), 1) * 1), MID(B759, ROW(INDIRECT("1"&amp;":"&amp;LEN(B759))), 1), ""))</f>
        <v>cln</v>
      </c>
    </row>
    <row r="760" spans="1:6">
      <c r="A760" s="33" t="s">
        <v>131</v>
      </c>
      <c r="B760" s="33" t="s">
        <v>513</v>
      </c>
      <c r="C760" s="33">
        <v>494427.39117517049</v>
      </c>
      <c r="D760" s="33">
        <v>409</v>
      </c>
      <c r="F760" s="33" t="str" cm="1">
        <f t="array" aca="1" ref="F760" ca="1">_xlfn.TEXTJOIN("", TRUE, IF(ISERR(MID(B760, ROW(INDIRECT("1"&amp;":"&amp;LEN(B760))), 1) * 1), MID(B760, ROW(INDIRECT("1"&amp;":"&amp;LEN(B760))), 1), ""))</f>
        <v>cf</v>
      </c>
    </row>
    <row r="761" spans="1:6">
      <c r="A761" s="33" t="s">
        <v>134</v>
      </c>
      <c r="B761" s="33" t="s">
        <v>349</v>
      </c>
      <c r="C761" s="33">
        <v>15544.232307692209</v>
      </c>
      <c r="D761" s="33">
        <v>4</v>
      </c>
      <c r="F761" s="33" t="str" cm="1">
        <f t="array" aca="1" ref="F761" ca="1">_xlfn.TEXTJOIN("", TRUE, IF(ISERR(MID(B761, ROW(INDIRECT("1"&amp;":"&amp;LEN(B761))), 1) * 1), MID(B761, ROW(INDIRECT("1"&amp;":"&amp;LEN(B761))), 1), ""))</f>
        <v>elm</v>
      </c>
    </row>
    <row r="762" spans="1:6">
      <c r="A762" s="33" t="s">
        <v>135</v>
      </c>
      <c r="B762" s="33" t="s">
        <v>451</v>
      </c>
      <c r="C762" s="33">
        <v>67645.779999999955</v>
      </c>
      <c r="D762" s="33">
        <v>1</v>
      </c>
      <c r="F762" s="33" t="str" cm="1">
        <f t="array" aca="1" ref="F762" ca="1">_xlfn.TEXTJOIN("", TRUE, IF(ISERR(MID(B762, ROW(INDIRECT("1"&amp;":"&amp;LEN(B762))), 1) * 1), MID(B762, ROW(INDIRECT("1"&amp;":"&amp;LEN(B762))), 1), ""))</f>
        <v>smg</v>
      </c>
    </row>
    <row r="763" spans="1:6">
      <c r="A763" s="33" t="s">
        <v>134</v>
      </c>
      <c r="B763" s="33" t="s">
        <v>407</v>
      </c>
      <c r="C763" s="33">
        <v>3495492.5250086789</v>
      </c>
      <c r="D763" s="33">
        <v>169</v>
      </c>
      <c r="F763" s="33" t="str" cm="1">
        <f t="array" aca="1" ref="F763" ca="1">_xlfn.TEXTJOIN("", TRUE, IF(ISERR(MID(B763, ROW(INDIRECT("1"&amp;":"&amp;LEN(B763))), 1) * 1), MID(B763, ROW(INDIRECT("1"&amp;":"&amp;LEN(B763))), 1), ""))</f>
        <v>bwa</v>
      </c>
    </row>
    <row r="764" spans="1:6">
      <c r="A764" s="33" t="s">
        <v>287</v>
      </c>
      <c r="B764" s="33" t="s">
        <v>625</v>
      </c>
      <c r="C764" s="33">
        <v>66511.599999999438</v>
      </c>
      <c r="D764" s="33">
        <v>15</v>
      </c>
      <c r="F764" s="33" t="str" cm="1">
        <f t="array" aca="1" ref="F764" ca="1">_xlfn.TEXTJOIN("", TRUE, IF(ISERR(MID(B764, ROW(INDIRECT("1"&amp;":"&amp;LEN(B764))), 1) * 1), MID(B764, ROW(INDIRECT("1"&amp;":"&amp;LEN(B764))), 1), ""))</f>
        <v>phm</v>
      </c>
    </row>
    <row r="765" spans="1:6">
      <c r="A765" s="33" t="s">
        <v>287</v>
      </c>
      <c r="B765" s="33" t="s">
        <v>463</v>
      </c>
      <c r="C765" s="33">
        <v>35701.299999999414</v>
      </c>
      <c r="D765" s="33">
        <v>15</v>
      </c>
      <c r="F765" s="33" t="str" cm="1">
        <f t="array" aca="1" ref="F765" ca="1">_xlfn.TEXTJOIN("", TRUE, IF(ISERR(MID(B765, ROW(INDIRECT("1"&amp;":"&amp;LEN(B765))), 1) * 1), MID(B765, ROW(INDIRECT("1"&amp;":"&amp;LEN(B765))), 1), ""))</f>
        <v>wgi</v>
      </c>
    </row>
    <row r="766" spans="1:6">
      <c r="A766" s="33" t="s">
        <v>287</v>
      </c>
      <c r="B766" s="33" t="s">
        <v>519</v>
      </c>
      <c r="C766" s="33">
        <v>18576.679999999698</v>
      </c>
      <c r="D766" s="33">
        <v>9</v>
      </c>
      <c r="F766" s="33" t="str" cm="1">
        <f t="array" aca="1" ref="F766" ca="1">_xlfn.TEXTJOIN("", TRUE, IF(ISERR(MID(B766, ROW(INDIRECT("1"&amp;":"&amp;LEN(B766))), 1) * 1), MID(B766, ROW(INDIRECT("1"&amp;":"&amp;LEN(B766))), 1), ""))</f>
        <v>epg</v>
      </c>
    </row>
    <row r="767" spans="1:6">
      <c r="A767" s="33" t="s">
        <v>287</v>
      </c>
      <c r="B767" s="33" t="s">
        <v>434</v>
      </c>
      <c r="C767" s="33">
        <v>26801.829999999591</v>
      </c>
      <c r="D767" s="33">
        <v>12</v>
      </c>
      <c r="F767" s="33" t="str" cm="1">
        <f t="array" aca="1" ref="F767" ca="1">_xlfn.TEXTJOIN("", TRUE, IF(ISERR(MID(B767, ROW(INDIRECT("1"&amp;":"&amp;LEN(B767))), 1) * 1), MID(B767, ROW(INDIRECT("1"&amp;":"&amp;LEN(B767))), 1), ""))</f>
        <v>llg</v>
      </c>
    </row>
    <row r="768" spans="1:6">
      <c r="A768" s="33" t="s">
        <v>303</v>
      </c>
      <c r="B768" s="33" t="s">
        <v>590</v>
      </c>
      <c r="C768" s="33">
        <v>74566.469999999972</v>
      </c>
      <c r="D768" s="33">
        <v>1</v>
      </c>
      <c r="F768" s="33" t="str" cm="1">
        <f t="array" aca="1" ref="F768" ca="1">_xlfn.TEXTJOIN("", TRUE, IF(ISERR(MID(B768, ROW(INDIRECT("1"&amp;":"&amp;LEN(B768))), 1) * 1), MID(B768, ROW(INDIRECT("1"&amp;":"&amp;LEN(B768))), 1), ""))</f>
        <v>phi</v>
      </c>
    </row>
    <row r="769" spans="1:6">
      <c r="B769" s="33" t="s">
        <v>335</v>
      </c>
      <c r="C769" s="33">
        <v>28689.77741935461</v>
      </c>
      <c r="D769" s="33">
        <v>48</v>
      </c>
      <c r="F769" s="33" t="str" cm="1">
        <f t="array" aca="1" ref="F769" ca="1">_xlfn.TEXTJOIN("", TRUE, IF(ISERR(MID(B769, ROW(INDIRECT("1"&amp;":"&amp;LEN(B769))), 1) * 1), MID(B769, ROW(INDIRECT("1"&amp;":"&amp;LEN(B769))), 1), ""))</f>
        <v>ldl</v>
      </c>
    </row>
    <row r="770" spans="1:6">
      <c r="B770" s="33" t="s">
        <v>521</v>
      </c>
      <c r="C770" s="33">
        <v>41147.613103448173</v>
      </c>
      <c r="D770" s="33">
        <v>30</v>
      </c>
      <c r="F770" s="33" t="str" cm="1">
        <f t="array" aca="1" ref="F770" ca="1">_xlfn.TEXTJOIN("", TRUE, IF(ISERR(MID(B770, ROW(INDIRECT("1"&amp;":"&amp;LEN(B770))), 1) * 1), MID(B770, ROW(INDIRECT("1"&amp;":"&amp;LEN(B770))), 1), ""))</f>
        <v>bge</v>
      </c>
    </row>
    <row r="771" spans="1:6">
      <c r="A771" s="33" t="s">
        <v>131</v>
      </c>
      <c r="B771" s="33" t="s">
        <v>468</v>
      </c>
      <c r="C771" s="33">
        <v>18456788.23456886</v>
      </c>
      <c r="D771" s="33">
        <v>4412</v>
      </c>
      <c r="F771" s="33" t="str" cm="1">
        <f t="array" aca="1" ref="F771" ca="1">_xlfn.TEXTJOIN("", TRUE, IF(ISERR(MID(B771, ROW(INDIRECT("1"&amp;":"&amp;LEN(B771))), 1) * 1), MID(B771, ROW(INDIRECT("1"&amp;":"&amp;LEN(B771))), 1), ""))</f>
        <v>ofr</v>
      </c>
    </row>
    <row r="772" spans="1:6">
      <c r="A772" s="33" t="s">
        <v>135</v>
      </c>
      <c r="B772" s="33" t="s">
        <v>343</v>
      </c>
      <c r="C772" s="33">
        <v>52339.709999999817</v>
      </c>
      <c r="D772" s="33">
        <v>6</v>
      </c>
      <c r="F772" s="33" t="str" cm="1">
        <f t="array" aca="1" ref="F772" ca="1">_xlfn.TEXTJOIN("", TRUE, IF(ISERR(MID(B772, ROW(INDIRECT("1"&amp;":"&amp;LEN(B772))), 1) * 1), MID(B772, ROW(INDIRECT("1"&amp;":"&amp;LEN(B772))), 1), ""))</f>
        <v>ofr</v>
      </c>
    </row>
    <row r="773" spans="1:6">
      <c r="A773" s="33" t="s">
        <v>128</v>
      </c>
      <c r="B773" s="33" t="s">
        <v>531</v>
      </c>
      <c r="C773" s="33">
        <v>8254682.4800000004</v>
      </c>
      <c r="D773" s="33">
        <v>13</v>
      </c>
      <c r="F773" s="33" t="str" cm="1">
        <f t="array" aca="1" ref="F773" ca="1">_xlfn.TEXTJOIN("", TRUE, IF(ISERR(MID(B773, ROW(INDIRECT("1"&amp;":"&amp;LEN(B773))), 1) * 1), MID(B773, ROW(INDIRECT("1"&amp;":"&amp;LEN(B773))), 1), ""))</f>
        <v>nrn</v>
      </c>
    </row>
    <row r="774" spans="1:6">
      <c r="A774" s="33" t="s">
        <v>134</v>
      </c>
      <c r="B774" s="33" t="s">
        <v>618</v>
      </c>
      <c r="C774" s="33">
        <v>1053275.4428488179</v>
      </c>
      <c r="D774" s="33">
        <v>126</v>
      </c>
      <c r="F774" s="33" t="str" cm="1">
        <f t="array" aca="1" ref="F774" ca="1">_xlfn.TEXTJOIN("", TRUE, IF(ISERR(MID(B774, ROW(INDIRECT("1"&amp;":"&amp;LEN(B774))), 1) * 1), MID(B774, ROW(INDIRECT("1"&amp;":"&amp;LEN(B774))), 1), ""))</f>
        <v>moe</v>
      </c>
    </row>
    <row r="775" spans="1:6">
      <c r="A775" s="33" t="s">
        <v>135</v>
      </c>
      <c r="B775" s="33" t="s">
        <v>341</v>
      </c>
      <c r="C775" s="33">
        <v>15947.409999999891</v>
      </c>
      <c r="D775" s="33">
        <v>3</v>
      </c>
      <c r="F775" s="33" t="str" cm="1">
        <f t="array" aca="1" ref="F775" ca="1">_xlfn.TEXTJOIN("", TRUE, IF(ISERR(MID(B775, ROW(INDIRECT("1"&amp;":"&amp;LEN(B775))), 1) * 1), MID(B775, ROW(INDIRECT("1"&amp;":"&amp;LEN(B775))), 1), ""))</f>
        <v>lyd</v>
      </c>
    </row>
    <row r="776" spans="1:6">
      <c r="A776" s="33" t="s">
        <v>135</v>
      </c>
      <c r="B776" s="33" t="s">
        <v>626</v>
      </c>
      <c r="C776" s="33">
        <v>5540.6999999999553</v>
      </c>
      <c r="D776" s="33">
        <v>1</v>
      </c>
      <c r="F776" s="33" t="str" cm="1">
        <f t="array" aca="1" ref="F776" ca="1">_xlfn.TEXTJOIN("", TRUE, IF(ISERR(MID(B776, ROW(INDIRECT("1"&amp;":"&amp;LEN(B776))), 1) * 1), MID(B776, ROW(INDIRECT("1"&amp;":"&amp;LEN(B776))), 1), ""))</f>
        <v>wt</v>
      </c>
    </row>
    <row r="777" spans="1:6">
      <c r="A777" s="33" t="s">
        <v>131</v>
      </c>
      <c r="B777" s="33" t="s">
        <v>547</v>
      </c>
      <c r="C777" s="33">
        <v>965731.92999999376</v>
      </c>
      <c r="D777" s="33">
        <v>282</v>
      </c>
      <c r="F777" s="33" t="str" cm="1">
        <f t="array" aca="1" ref="F777" ca="1">_xlfn.TEXTJOIN("", TRUE, IF(ISERR(MID(B777, ROW(INDIRECT("1"&amp;":"&amp;LEN(B777))), 1) * 1), MID(B777, ROW(INDIRECT("1"&amp;":"&amp;LEN(B777))), 1), ""))</f>
        <v>rwt</v>
      </c>
    </row>
    <row r="778" spans="1:6">
      <c r="A778" s="33" t="s">
        <v>134</v>
      </c>
      <c r="B778" s="33" t="s">
        <v>610</v>
      </c>
      <c r="C778" s="33">
        <v>51683.129999999757</v>
      </c>
      <c r="D778" s="33">
        <v>6</v>
      </c>
      <c r="F778" s="33" t="str" cm="1">
        <f t="array" aca="1" ref="F778" ca="1">_xlfn.TEXTJOIN("", TRUE, IF(ISERR(MID(B778, ROW(INDIRECT("1"&amp;":"&amp;LEN(B778))), 1) * 1), MID(B778, ROW(INDIRECT("1"&amp;":"&amp;LEN(B778))), 1), ""))</f>
        <v>wo</v>
      </c>
    </row>
    <row r="779" spans="1:6">
      <c r="A779" s="33" t="s">
        <v>135</v>
      </c>
      <c r="B779" s="33" t="s">
        <v>489</v>
      </c>
      <c r="C779" s="33">
        <v>25722.80999999987</v>
      </c>
      <c r="D779" s="33">
        <v>2</v>
      </c>
      <c r="F779" s="33" t="str" cm="1">
        <f t="array" aca="1" ref="F779" ca="1">_xlfn.TEXTJOIN("", TRUE, IF(ISERR(MID(B779, ROW(INDIRECT("1"&amp;":"&amp;LEN(B779))), 1) * 1), MID(B779, ROW(INDIRECT("1"&amp;":"&amp;LEN(B779))), 1), ""))</f>
        <v>epg</v>
      </c>
    </row>
    <row r="780" spans="1:6">
      <c r="A780" s="33" t="s">
        <v>128</v>
      </c>
      <c r="B780" s="33" t="s">
        <v>627</v>
      </c>
      <c r="C780" s="33">
        <v>31611.40999999996</v>
      </c>
      <c r="D780" s="33">
        <v>1</v>
      </c>
      <c r="F780" s="33" t="str" cm="1">
        <f t="array" aca="1" ref="F780" ca="1">_xlfn.TEXTJOIN("", TRUE, IF(ISERR(MID(B780, ROW(INDIRECT("1"&amp;":"&amp;LEN(B780))), 1) * 1), MID(B780, ROW(INDIRECT("1"&amp;":"&amp;LEN(B780))), 1), ""))</f>
        <v>lys</v>
      </c>
    </row>
    <row r="781" spans="1:6">
      <c r="A781" s="33" t="s">
        <v>131</v>
      </c>
      <c r="B781" s="33" t="s">
        <v>581</v>
      </c>
      <c r="C781" s="33">
        <v>17451542.0983635</v>
      </c>
      <c r="D781" s="33">
        <v>3750</v>
      </c>
      <c r="F781" s="33" t="str" cm="1">
        <f t="array" aca="1" ref="F781" ca="1">_xlfn.TEXTJOIN("", TRUE, IF(ISERR(MID(B781, ROW(INDIRECT("1"&amp;":"&amp;LEN(B781))), 1) * 1), MID(B781, ROW(INDIRECT("1"&amp;":"&amp;LEN(B781))), 1), ""))</f>
        <v>wn</v>
      </c>
    </row>
    <row r="782" spans="1:6">
      <c r="A782" s="33" t="s">
        <v>287</v>
      </c>
      <c r="B782" s="33" t="s">
        <v>304</v>
      </c>
      <c r="C782" s="33">
        <v>23613.789999999779</v>
      </c>
      <c r="D782" s="33">
        <v>7</v>
      </c>
      <c r="F782" s="33" t="str" cm="1">
        <f t="array" aca="1" ref="F782" ca="1">_xlfn.TEXTJOIN("", TRUE, IF(ISERR(MID(B782, ROW(INDIRECT("1"&amp;":"&amp;LEN(B782))), 1) * 1), MID(B782, ROW(INDIRECT("1"&amp;":"&amp;LEN(B782))), 1), ""))</f>
        <v>hpk</v>
      </c>
    </row>
    <row r="783" spans="1:6">
      <c r="A783" s="33" t="s">
        <v>135</v>
      </c>
      <c r="B783" s="33" t="s">
        <v>628</v>
      </c>
      <c r="C783" s="33">
        <v>189283.40349199349</v>
      </c>
      <c r="D783" s="33">
        <v>13</v>
      </c>
      <c r="F783" s="33" t="str" cm="1">
        <f t="array" aca="1" ref="F783" ca="1">_xlfn.TEXTJOIN("", TRUE, IF(ISERR(MID(B783, ROW(INDIRECT("1"&amp;":"&amp;LEN(B783))), 1) * 1), MID(B783, ROW(INDIRECT("1"&amp;":"&amp;LEN(B783))), 1), ""))</f>
        <v>ruba</v>
      </c>
    </row>
    <row r="784" spans="1:6">
      <c r="B784" s="33" t="s">
        <v>542</v>
      </c>
      <c r="C784" s="33">
        <v>36108.59999999994</v>
      </c>
      <c r="D784" s="33">
        <v>9</v>
      </c>
      <c r="F784" s="33" t="str" cm="1">
        <f t="array" aca="1" ref="F784" ca="1">_xlfn.TEXTJOIN("", TRUE, IF(ISERR(MID(B784, ROW(INDIRECT("1"&amp;":"&amp;LEN(B784))), 1) * 1), MID(B784, ROW(INDIRECT("1"&amp;":"&amp;LEN(B784))), 1), ""))</f>
        <v>nrn</v>
      </c>
    </row>
    <row r="785" spans="1:6">
      <c r="A785" s="33" t="s">
        <v>287</v>
      </c>
      <c r="B785" s="33" t="s">
        <v>344</v>
      </c>
      <c r="C785" s="33">
        <v>30069.029999999351</v>
      </c>
      <c r="D785" s="33">
        <v>18</v>
      </c>
      <c r="F785" s="33" t="str" cm="1">
        <f t="array" aca="1" ref="F785" ca="1">_xlfn.TEXTJOIN("", TRUE, IF(ISERR(MID(B785, ROW(INDIRECT("1"&amp;":"&amp;LEN(B785))), 1) * 1), MID(B785, ROW(INDIRECT("1"&amp;":"&amp;LEN(B785))), 1), ""))</f>
        <v>nla</v>
      </c>
    </row>
    <row r="786" spans="1:6">
      <c r="A786" s="33" t="s">
        <v>128</v>
      </c>
      <c r="B786" s="33" t="s">
        <v>629</v>
      </c>
      <c r="C786" s="33">
        <v>174913.9253250575</v>
      </c>
      <c r="D786" s="33">
        <v>14</v>
      </c>
      <c r="F786" s="33" t="str" cm="1">
        <f t="array" aca="1" ref="F786" ca="1">_xlfn.TEXTJOIN("", TRUE, IF(ISERR(MID(B786, ROW(INDIRECT("1"&amp;":"&amp;LEN(B786))), 1) * 1), MID(B786, ROW(INDIRECT("1"&amp;":"&amp;LEN(B786))), 1), ""))</f>
        <v>bmb</v>
      </c>
    </row>
    <row r="787" spans="1:6">
      <c r="B787" s="33" t="s">
        <v>495</v>
      </c>
      <c r="C787" s="33">
        <v>26321.242688171878</v>
      </c>
      <c r="D787" s="33">
        <v>38</v>
      </c>
      <c r="F787" s="33" t="str" cm="1">
        <f t="array" aca="1" ref="F787" ca="1">_xlfn.TEXTJOIN("", TRUE, IF(ISERR(MID(B787, ROW(INDIRECT("1"&amp;":"&amp;LEN(B787))), 1) * 1), MID(B787, ROW(INDIRECT("1"&amp;":"&amp;LEN(B787))), 1), ""))</f>
        <v>wo</v>
      </c>
    </row>
    <row r="788" spans="1:6">
      <c r="A788" s="33" t="s">
        <v>135</v>
      </c>
      <c r="B788" s="33" t="s">
        <v>381</v>
      </c>
      <c r="C788" s="33">
        <v>4952.6099999999697</v>
      </c>
      <c r="D788" s="33">
        <v>1</v>
      </c>
      <c r="F788" s="33" t="str" cm="1">
        <f t="array" aca="1" ref="F788" ca="1">_xlfn.TEXTJOIN("", TRUE, IF(ISERR(MID(B788, ROW(INDIRECT("1"&amp;":"&amp;LEN(B788))), 1) * 1), MID(B788, ROW(INDIRECT("1"&amp;":"&amp;LEN(B788))), 1), ""))</f>
        <v>fgy</v>
      </c>
    </row>
    <row r="789" spans="1:6">
      <c r="A789" s="33" t="s">
        <v>131</v>
      </c>
      <c r="B789" s="33" t="s">
        <v>376</v>
      </c>
      <c r="C789" s="33">
        <v>25051991.21093341</v>
      </c>
      <c r="D789" s="33">
        <v>8311</v>
      </c>
      <c r="F789" s="33" t="str" cm="1">
        <f t="array" aca="1" ref="F789" ca="1">_xlfn.TEXTJOIN("", TRUE, IF(ISERR(MID(B789, ROW(INDIRECT("1"&amp;":"&amp;LEN(B789))), 1) * 1), MID(B789, ROW(INDIRECT("1"&amp;":"&amp;LEN(B789))), 1), ""))</f>
        <v>cln</v>
      </c>
    </row>
    <row r="790" spans="1:6">
      <c r="A790" s="33" t="s">
        <v>131</v>
      </c>
      <c r="B790" s="33" t="s">
        <v>414</v>
      </c>
      <c r="C790" s="33">
        <v>3807672.9802620062</v>
      </c>
      <c r="D790" s="33">
        <v>653</v>
      </c>
      <c r="F790" s="33" t="str" cm="1">
        <f t="array" aca="1" ref="F790" ca="1">_xlfn.TEXTJOIN("", TRUE, IF(ISERR(MID(B790, ROW(INDIRECT("1"&amp;":"&amp;LEN(B790))), 1) * 1), MID(B790, ROW(INDIRECT("1"&amp;":"&amp;LEN(B790))), 1), ""))</f>
        <v>lga</v>
      </c>
    </row>
    <row r="791" spans="1:6">
      <c r="A791" s="33" t="s">
        <v>131</v>
      </c>
      <c r="B791" s="33" t="s">
        <v>606</v>
      </c>
      <c r="C791" s="33">
        <v>2624204.8049484352</v>
      </c>
      <c r="D791" s="33">
        <v>649</v>
      </c>
      <c r="F791" s="33" t="str" cm="1">
        <f t="array" aca="1" ref="F791" ca="1">_xlfn.TEXTJOIN("", TRUE, IF(ISERR(MID(B791, ROW(INDIRECT("1"&amp;":"&amp;LEN(B791))), 1) * 1), MID(B791, ROW(INDIRECT("1"&amp;":"&amp;LEN(B791))), 1), ""))</f>
        <v>bra</v>
      </c>
    </row>
    <row r="792" spans="1:6">
      <c r="A792" s="33" t="s">
        <v>128</v>
      </c>
      <c r="B792" s="33" t="s">
        <v>386</v>
      </c>
      <c r="C792" s="33">
        <v>7282112.3749093674</v>
      </c>
      <c r="D792" s="33">
        <v>104</v>
      </c>
      <c r="F792" s="33" t="str" cm="1">
        <f t="array" aca="1" ref="F792" ca="1">_xlfn.TEXTJOIN("", TRUE, IF(ISERR(MID(B792, ROW(INDIRECT("1"&amp;":"&amp;LEN(B792))), 1) * 1), MID(B792, ROW(INDIRECT("1"&amp;":"&amp;LEN(B792))), 1), ""))</f>
        <v>cln</v>
      </c>
    </row>
    <row r="793" spans="1:6">
      <c r="A793" s="33" t="s">
        <v>128</v>
      </c>
      <c r="B793" s="33" t="s">
        <v>524</v>
      </c>
      <c r="C793" s="33">
        <v>8984637.4810646791</v>
      </c>
      <c r="D793" s="33">
        <v>336</v>
      </c>
      <c r="F793" s="33" t="str" cm="1">
        <f t="array" aca="1" ref="F793" ca="1">_xlfn.TEXTJOIN("", TRUE, IF(ISERR(MID(B793, ROW(INDIRECT("1"&amp;":"&amp;LEN(B793))), 1) * 1), MID(B793, ROW(INDIRECT("1"&amp;":"&amp;LEN(B793))), 1), ""))</f>
        <v>ftr</v>
      </c>
    </row>
    <row r="794" spans="1:6">
      <c r="A794" s="33" t="s">
        <v>131</v>
      </c>
      <c r="B794" s="33" t="s">
        <v>630</v>
      </c>
      <c r="C794" s="33">
        <v>97850.584705226604</v>
      </c>
      <c r="D794" s="33">
        <v>89</v>
      </c>
      <c r="F794" s="33" t="str" cm="1">
        <f t="array" aca="1" ref="F794" ca="1">_xlfn.TEXTJOIN("", TRUE, IF(ISERR(MID(B794, ROW(INDIRECT("1"&amp;":"&amp;LEN(B794))), 1) * 1), MID(B794, ROW(INDIRECT("1"&amp;":"&amp;LEN(B794))), 1), ""))</f>
        <v>klo</v>
      </c>
    </row>
    <row r="795" spans="1:6">
      <c r="A795" s="33" t="s">
        <v>135</v>
      </c>
      <c r="B795" s="33" t="s">
        <v>299</v>
      </c>
      <c r="C795" s="33">
        <v>250.6199999999688</v>
      </c>
      <c r="D795" s="33">
        <v>1</v>
      </c>
      <c r="F795" s="33" t="str" cm="1">
        <f t="array" aca="1" ref="F795" ca="1">_xlfn.TEXTJOIN("", TRUE, IF(ISERR(MID(B795, ROW(INDIRECT("1"&amp;":"&amp;LEN(B795))), 1) * 1), MID(B795, ROW(INDIRECT("1"&amp;":"&amp;LEN(B795))), 1), ""))</f>
        <v>ofr</v>
      </c>
    </row>
    <row r="796" spans="1:6">
      <c r="A796" s="33" t="s">
        <v>134</v>
      </c>
      <c r="B796" s="33" t="s">
        <v>611</v>
      </c>
      <c r="C796" s="33">
        <v>966080.48154580651</v>
      </c>
      <c r="D796" s="33">
        <v>75</v>
      </c>
      <c r="F796" s="33" t="str" cm="1">
        <f t="array" aca="1" ref="F796" ca="1">_xlfn.TEXTJOIN("", TRUE, IF(ISERR(MID(B796, ROW(INDIRECT("1"&amp;":"&amp;LEN(B796))), 1) * 1), MID(B796, ROW(INDIRECT("1"&amp;":"&amp;LEN(B796))), 1), ""))</f>
        <v>mwl</v>
      </c>
    </row>
    <row r="797" spans="1:6">
      <c r="A797" s="33" t="s">
        <v>287</v>
      </c>
      <c r="B797" s="33" t="s">
        <v>347</v>
      </c>
      <c r="C797" s="33">
        <v>86032.065172412767</v>
      </c>
      <c r="D797" s="33">
        <v>28</v>
      </c>
      <c r="F797" s="33" t="str" cm="1">
        <f t="array" aca="1" ref="F797" ca="1">_xlfn.TEXTJOIN("", TRUE, IF(ISERR(MID(B797, ROW(INDIRECT("1"&amp;":"&amp;LEN(B797))), 1) * 1), MID(B797, ROW(INDIRECT("1"&amp;":"&amp;LEN(B797))), 1), ""))</f>
        <v>bdl</v>
      </c>
    </row>
    <row r="798" spans="1:6">
      <c r="A798" s="33" t="s">
        <v>135</v>
      </c>
      <c r="B798" s="33" t="s">
        <v>526</v>
      </c>
      <c r="C798" s="33">
        <v>201122.31963317571</v>
      </c>
      <c r="D798" s="33">
        <v>20</v>
      </c>
      <c r="F798" s="33" t="str" cm="1">
        <f t="array" aca="1" ref="F798" ca="1">_xlfn.TEXTJOIN("", TRUE, IF(ISERR(MID(B798, ROW(INDIRECT("1"&amp;":"&amp;LEN(B798))), 1) * 1), MID(B798, ROW(INDIRECT("1"&amp;":"&amp;LEN(B798))), 1), ""))</f>
        <v>epg</v>
      </c>
    </row>
    <row r="799" spans="1:6">
      <c r="A799" s="33" t="s">
        <v>128</v>
      </c>
      <c r="B799" s="33" t="s">
        <v>331</v>
      </c>
      <c r="C799" s="33">
        <v>6173474.1124291467</v>
      </c>
      <c r="D799" s="33">
        <v>95</v>
      </c>
      <c r="F799" s="33" t="str" cm="1">
        <f t="array" aca="1" ref="F799" ca="1">_xlfn.TEXTJOIN("", TRUE, IF(ISERR(MID(B799, ROW(INDIRECT("1"&amp;":"&amp;LEN(B799))), 1) * 1), MID(B799, ROW(INDIRECT("1"&amp;":"&amp;LEN(B799))), 1), ""))</f>
        <v>tgn</v>
      </c>
    </row>
    <row r="800" spans="1:6">
      <c r="B800" s="33" t="s">
        <v>496</v>
      </c>
      <c r="C800" s="33">
        <v>11374.02394410337</v>
      </c>
      <c r="D800" s="33">
        <v>16</v>
      </c>
      <c r="F800" s="33" t="str" cm="1">
        <f t="array" aca="1" ref="F800" ca="1">_xlfn.TEXTJOIN("", TRUE, IF(ISERR(MID(B800, ROW(INDIRECT("1"&amp;":"&amp;LEN(B800))), 1) * 1), MID(B800, ROW(INDIRECT("1"&amp;":"&amp;LEN(B800))), 1), ""))</f>
        <v>moe</v>
      </c>
    </row>
    <row r="801" spans="1:6">
      <c r="A801" s="33" t="s">
        <v>135</v>
      </c>
      <c r="B801" s="33" t="s">
        <v>597</v>
      </c>
      <c r="C801" s="33">
        <v>8297.909999999958</v>
      </c>
      <c r="D801" s="33">
        <v>2</v>
      </c>
      <c r="F801" s="33" t="str" cm="1">
        <f t="array" aca="1" ref="F801" ca="1">_xlfn.TEXTJOIN("", TRUE, IF(ISERR(MID(B801, ROW(INDIRECT("1"&amp;":"&amp;LEN(B801))), 1) * 1), MID(B801, ROW(INDIRECT("1"&amp;":"&amp;LEN(B801))), 1), ""))</f>
        <v>drn</v>
      </c>
    </row>
    <row r="802" spans="1:6">
      <c r="B802" s="33" t="s">
        <v>580</v>
      </c>
      <c r="C802" s="33">
        <v>46461.219124668263</v>
      </c>
      <c r="D802" s="33">
        <v>29</v>
      </c>
      <c r="F802" s="33" t="str" cm="1">
        <f t="array" aca="1" ref="F802" ca="1">_xlfn.TEXTJOIN("", TRUE, IF(ISERR(MID(B802, ROW(INDIRECT("1"&amp;":"&amp;LEN(B802))), 1) * 1), MID(B802, ROW(INDIRECT("1"&amp;":"&amp;LEN(B802))), 1), ""))</f>
        <v>wn</v>
      </c>
    </row>
    <row r="803" spans="1:6">
      <c r="A803" s="33" t="s">
        <v>287</v>
      </c>
      <c r="B803" s="33" t="s">
        <v>291</v>
      </c>
      <c r="C803" s="33">
        <v>85005.639999999243</v>
      </c>
      <c r="D803" s="33">
        <v>23</v>
      </c>
      <c r="F803" s="33" t="str" cm="1">
        <f t="array" aca="1" ref="F803" ca="1">_xlfn.TEXTJOIN("", TRUE, IF(ISERR(MID(B803, ROW(INDIRECT("1"&amp;":"&amp;LEN(B803))), 1) * 1), MID(B803, ROW(INDIRECT("1"&amp;":"&amp;LEN(B803))), 1), ""))</f>
        <v>wgl</v>
      </c>
    </row>
    <row r="804" spans="1:6">
      <c r="A804" s="33" t="s">
        <v>135</v>
      </c>
      <c r="B804" s="33" t="s">
        <v>612</v>
      </c>
      <c r="C804" s="33">
        <v>264831.37492674921</v>
      </c>
      <c r="D804" s="33">
        <v>23</v>
      </c>
      <c r="F804" s="33" t="str" cm="1">
        <f t="array" aca="1" ref="F804" ca="1">_xlfn.TEXTJOIN("", TRUE, IF(ISERR(MID(B804, ROW(INDIRECT("1"&amp;":"&amp;LEN(B804))), 1) * 1), MID(B804, ROW(INDIRECT("1"&amp;":"&amp;LEN(B804))), 1), ""))</f>
        <v>ftr</v>
      </c>
    </row>
    <row r="805" spans="1:6">
      <c r="A805" s="33" t="s">
        <v>287</v>
      </c>
      <c r="B805" s="33" t="s">
        <v>333</v>
      </c>
      <c r="C805" s="33">
        <v>5653.4299999999039</v>
      </c>
      <c r="D805" s="33">
        <v>3</v>
      </c>
      <c r="F805" s="33" t="str" cm="1">
        <f t="array" aca="1" ref="F805" ca="1">_xlfn.TEXTJOIN("", TRUE, IF(ISERR(MID(B805, ROW(INDIRECT("1"&amp;":"&amp;LEN(B805))), 1) * 1), MID(B805, ROW(INDIRECT("1"&amp;":"&amp;LEN(B805))), 1), ""))</f>
        <v>mjg</v>
      </c>
    </row>
    <row r="806" spans="1:6">
      <c r="A806" s="33" t="s">
        <v>131</v>
      </c>
      <c r="B806" s="33" t="s">
        <v>624</v>
      </c>
      <c r="C806" s="33">
        <v>526.19999999998731</v>
      </c>
      <c r="D806" s="33">
        <v>1</v>
      </c>
      <c r="F806" s="33" t="str" cm="1">
        <f t="array" aca="1" ref="F806" ca="1">_xlfn.TEXTJOIN("", TRUE, IF(ISERR(MID(B806, ROW(INDIRECT("1"&amp;":"&amp;LEN(B806))), 1) * 1), MID(B806, ROW(INDIRECT("1"&amp;":"&amp;LEN(B806))), 1), ""))</f>
        <v>klo</v>
      </c>
    </row>
    <row r="807" spans="1:6">
      <c r="A807" s="33" t="s">
        <v>128</v>
      </c>
      <c r="B807" s="33" t="s">
        <v>472</v>
      </c>
      <c r="C807" s="33">
        <v>18408618.713847172</v>
      </c>
      <c r="D807" s="33">
        <v>182</v>
      </c>
      <c r="F807" s="33" t="str" cm="1">
        <f t="array" aca="1" ref="F807" ca="1">_xlfn.TEXTJOIN("", TRUE, IF(ISERR(MID(B807, ROW(INDIRECT("1"&amp;":"&amp;LEN(B807))), 1) * 1), MID(B807, ROW(INDIRECT("1"&amp;":"&amp;LEN(B807))), 1), ""))</f>
        <v>cln</v>
      </c>
    </row>
    <row r="808" spans="1:6">
      <c r="A808" s="33" t="s">
        <v>287</v>
      </c>
      <c r="B808" s="33" t="s">
        <v>610</v>
      </c>
      <c r="C808" s="33">
        <v>11132.68999999986</v>
      </c>
      <c r="D808" s="33">
        <v>4</v>
      </c>
      <c r="F808" s="33" t="str" cm="1">
        <f t="array" aca="1" ref="F808" ca="1">_xlfn.TEXTJOIN("", TRUE, IF(ISERR(MID(B808, ROW(INDIRECT("1"&amp;":"&amp;LEN(B808))), 1) * 1), MID(B808, ROW(INDIRECT("1"&amp;":"&amp;LEN(B808))), 1), ""))</f>
        <v>wo</v>
      </c>
    </row>
    <row r="809" spans="1:6">
      <c r="A809" s="33" t="s">
        <v>128</v>
      </c>
      <c r="B809" s="33" t="s">
        <v>631</v>
      </c>
      <c r="C809" s="33">
        <v>28127.07999999986</v>
      </c>
      <c r="D809" s="33">
        <v>5</v>
      </c>
      <c r="F809" s="33" t="str" cm="1">
        <f t="array" aca="1" ref="F809" ca="1">_xlfn.TEXTJOIN("", TRUE, IF(ISERR(MID(B809, ROW(INDIRECT("1"&amp;":"&amp;LEN(B809))), 1) * 1), MID(B809, ROW(INDIRECT("1"&amp;":"&amp;LEN(B809))), 1), ""))</f>
        <v>yn</v>
      </c>
    </row>
    <row r="810" spans="1:6">
      <c r="A810" s="33" t="s">
        <v>287</v>
      </c>
      <c r="B810" s="33" t="s">
        <v>611</v>
      </c>
      <c r="C810" s="33">
        <v>19701.599999999831</v>
      </c>
      <c r="D810" s="33">
        <v>5</v>
      </c>
      <c r="F810" s="33" t="str" cm="1">
        <f t="array" aca="1" ref="F810" ca="1">_xlfn.TEXTJOIN("", TRUE, IF(ISERR(MID(B810, ROW(INDIRECT("1"&amp;":"&amp;LEN(B810))), 1) * 1), MID(B810, ROW(INDIRECT("1"&amp;":"&amp;LEN(B810))), 1), ""))</f>
        <v>mwl</v>
      </c>
    </row>
    <row r="811" spans="1:6">
      <c r="A811" s="33" t="s">
        <v>131</v>
      </c>
      <c r="B811" s="33" t="s">
        <v>558</v>
      </c>
      <c r="C811" s="33">
        <v>7880580.6899025822</v>
      </c>
      <c r="D811" s="33">
        <v>1786</v>
      </c>
      <c r="F811" s="33" t="str" cm="1">
        <f t="array" aca="1" ref="F811" ca="1">_xlfn.TEXTJOIN("", TRUE, IF(ISERR(MID(B811, ROW(INDIRECT("1"&amp;":"&amp;LEN(B811))), 1) * 1), MID(B811, ROW(INDIRECT("1"&amp;":"&amp;LEN(B811))), 1), ""))</f>
        <v>wots</v>
      </c>
    </row>
    <row r="812" spans="1:6">
      <c r="A812" s="33" t="s">
        <v>128</v>
      </c>
      <c r="B812" s="33" t="s">
        <v>632</v>
      </c>
      <c r="C812" s="33">
        <v>5598797.6199999964</v>
      </c>
      <c r="D812" s="33">
        <v>126</v>
      </c>
      <c r="F812" s="33" t="str" cm="1">
        <f t="array" aca="1" ref="F812" ca="1">_xlfn.TEXTJOIN("", TRUE, IF(ISERR(MID(B812, ROW(INDIRECT("1"&amp;":"&amp;LEN(B812))), 1) * 1), MID(B812, ROW(INDIRECT("1"&amp;":"&amp;LEN(B812))), 1), ""))</f>
        <v>tgn</v>
      </c>
    </row>
    <row r="813" spans="1:6">
      <c r="A813" s="33" t="s">
        <v>287</v>
      </c>
      <c r="B813" s="33" t="s">
        <v>313</v>
      </c>
      <c r="C813" s="33">
        <v>6277.1699999998837</v>
      </c>
      <c r="D813" s="33">
        <v>3</v>
      </c>
      <c r="F813" s="33" t="str" cm="1">
        <f t="array" aca="1" ref="F813" ca="1">_xlfn.TEXTJOIN("", TRUE, IF(ISERR(MID(B813, ROW(INDIRECT("1"&amp;":"&amp;LEN(B813))), 1) * 1), MID(B813, ROW(INDIRECT("1"&amp;":"&amp;LEN(B813))), 1), ""))</f>
        <v>mfa</v>
      </c>
    </row>
    <row r="814" spans="1:6">
      <c r="A814" s="33" t="s">
        <v>287</v>
      </c>
      <c r="B814" s="33" t="s">
        <v>404</v>
      </c>
      <c r="C814" s="33">
        <v>63005.819999998726</v>
      </c>
      <c r="D814" s="33">
        <v>38</v>
      </c>
      <c r="F814" s="33" t="str" cm="1">
        <f t="array" aca="1" ref="F814" ca="1">_xlfn.TEXTJOIN("", TRUE, IF(ISERR(MID(B814, ROW(INDIRECT("1"&amp;":"&amp;LEN(B814))), 1) * 1), MID(B814, ROW(INDIRECT("1"&amp;":"&amp;LEN(B814))), 1), ""))</f>
        <v>bra</v>
      </c>
    </row>
    <row r="815" spans="1:6">
      <c r="A815" s="33" t="s">
        <v>134</v>
      </c>
      <c r="B815" s="33" t="s">
        <v>623</v>
      </c>
      <c r="C815" s="33">
        <v>247623.0299999984</v>
      </c>
      <c r="D815" s="33">
        <v>51</v>
      </c>
      <c r="F815" s="33" t="str" cm="1">
        <f t="array" aca="1" ref="F815" ca="1">_xlfn.TEXTJOIN("", TRUE, IF(ISERR(MID(B815, ROW(INDIRECT("1"&amp;":"&amp;LEN(B815))), 1) * 1), MID(B815, ROW(INDIRECT("1"&amp;":"&amp;LEN(B815))), 1), ""))</f>
        <v>bdl</v>
      </c>
    </row>
    <row r="816" spans="1:6">
      <c r="A816" s="33" t="s">
        <v>135</v>
      </c>
      <c r="B816" s="33" t="s">
        <v>444</v>
      </c>
      <c r="C816" s="33">
        <v>6299826.6899999985</v>
      </c>
      <c r="D816" s="33">
        <v>33</v>
      </c>
      <c r="F816" s="33" t="str" cm="1">
        <f t="array" aca="1" ref="F816" ca="1">_xlfn.TEXTJOIN("", TRUE, IF(ISERR(MID(B816, ROW(INDIRECT("1"&amp;":"&amp;LEN(B816))), 1) * 1), MID(B816, ROW(INDIRECT("1"&amp;":"&amp;LEN(B816))), 1), ""))</f>
        <v>wn</v>
      </c>
    </row>
    <row r="817" spans="1:6">
      <c r="B817" s="33" t="s">
        <v>633</v>
      </c>
      <c r="C817" s="33">
        <v>155.92258064516</v>
      </c>
      <c r="D817" s="33">
        <v>1</v>
      </c>
      <c r="F817" s="33" t="str" cm="1">
        <f t="array" aca="1" ref="F817" ca="1">_xlfn.TEXTJOIN("", TRUE, IF(ISERR(MID(B817, ROW(INDIRECT("1"&amp;":"&amp;LEN(B817))), 1) * 1), MID(B817, ROW(INDIRECT("1"&amp;":"&amp;LEN(B817))), 1), ""))</f>
        <v>mby</v>
      </c>
    </row>
    <row r="818" spans="1:6">
      <c r="A818" s="33" t="s">
        <v>134</v>
      </c>
      <c r="B818" s="33" t="s">
        <v>431</v>
      </c>
      <c r="C818" s="33">
        <v>2419763.5413394752</v>
      </c>
      <c r="D818" s="33">
        <v>305</v>
      </c>
      <c r="F818" s="33" t="str" cm="1">
        <f t="array" aca="1" ref="F818" ca="1">_xlfn.TEXTJOIN("", TRUE, IF(ISERR(MID(B818, ROW(INDIRECT("1"&amp;":"&amp;LEN(B818))), 1) * 1), MID(B818, ROW(INDIRECT("1"&amp;":"&amp;LEN(B818))), 1), ""))</f>
        <v>ofr</v>
      </c>
    </row>
    <row r="819" spans="1:6">
      <c r="A819" s="33" t="s">
        <v>287</v>
      </c>
      <c r="B819" s="33" t="s">
        <v>315</v>
      </c>
      <c r="C819" s="33">
        <v>86458.677333331987</v>
      </c>
      <c r="D819" s="33">
        <v>42</v>
      </c>
      <c r="F819" s="33" t="str" cm="1">
        <f t="array" aca="1" ref="F819" ca="1">_xlfn.TEXTJOIN("", TRUE, IF(ISERR(MID(B819, ROW(INDIRECT("1"&amp;":"&amp;LEN(B819))), 1) * 1), MID(B819, ROW(INDIRECT("1"&amp;":"&amp;LEN(B819))), 1), ""))</f>
        <v>cre</v>
      </c>
    </row>
    <row r="820" spans="1:6">
      <c r="A820" s="33" t="s">
        <v>287</v>
      </c>
      <c r="B820" s="33" t="s">
        <v>545</v>
      </c>
      <c r="C820" s="33">
        <v>84001.529999999111</v>
      </c>
      <c r="D820" s="33">
        <v>23</v>
      </c>
      <c r="F820" s="33" t="str" cm="1">
        <f t="array" aca="1" ref="F820" ca="1">_xlfn.TEXTJOIN("", TRUE, IF(ISERR(MID(B820, ROW(INDIRECT("1"&amp;":"&amp;LEN(B820))), 1) * 1), MID(B820, ROW(INDIRECT("1"&amp;":"&amp;LEN(B820))), 1), ""))</f>
        <v>hpk</v>
      </c>
    </row>
    <row r="821" spans="1:6">
      <c r="A821" s="33" t="s">
        <v>131</v>
      </c>
      <c r="B821" s="33" t="s">
        <v>576</v>
      </c>
      <c r="C821" s="33">
        <v>8260262.5706623597</v>
      </c>
      <c r="D821" s="33">
        <v>1824</v>
      </c>
      <c r="F821" s="33" t="str" cm="1">
        <f t="array" aca="1" ref="F821" ca="1">_xlfn.TEXTJOIN("", TRUE, IF(ISERR(MID(B821, ROW(INDIRECT("1"&amp;":"&amp;LEN(B821))), 1) * 1), MID(B821, ROW(INDIRECT("1"&amp;":"&amp;LEN(B821))), 1), ""))</f>
        <v>bra</v>
      </c>
    </row>
    <row r="822" spans="1:6">
      <c r="B822" s="33" t="s">
        <v>363</v>
      </c>
      <c r="C822" s="33">
        <v>12637.752307692201</v>
      </c>
      <c r="D822" s="33">
        <v>26</v>
      </c>
      <c r="F822" s="33" t="str" cm="1">
        <f t="array" aca="1" ref="F822" ca="1">_xlfn.TEXTJOIN("", TRUE, IF(ISERR(MID(B822, ROW(INDIRECT("1"&amp;":"&amp;LEN(B822))), 1) * 1), MID(B822, ROW(INDIRECT("1"&amp;":"&amp;LEN(B822))), 1), ""))</f>
        <v>cyn</v>
      </c>
    </row>
    <row r="823" spans="1:6">
      <c r="A823" s="33" t="s">
        <v>303</v>
      </c>
      <c r="B823" s="33" t="s">
        <v>458</v>
      </c>
      <c r="C823" s="33">
        <v>2443513.25</v>
      </c>
      <c r="D823" s="33">
        <v>2</v>
      </c>
      <c r="F823" s="33" t="str" cm="1">
        <f t="array" aca="1" ref="F823" ca="1">_xlfn.TEXTJOIN("", TRUE, IF(ISERR(MID(B823, ROW(INDIRECT("1"&amp;":"&amp;LEN(B823))), 1) * 1), MID(B823, ROW(INDIRECT("1"&amp;":"&amp;LEN(B823))), 1), ""))</f>
        <v>wgl</v>
      </c>
    </row>
    <row r="824" spans="1:6">
      <c r="A824" s="33" t="s">
        <v>287</v>
      </c>
      <c r="B824" s="33" t="s">
        <v>569</v>
      </c>
      <c r="C824" s="33">
        <v>69610.829999999114</v>
      </c>
      <c r="D824" s="33">
        <v>24</v>
      </c>
      <c r="F824" s="33" t="str" cm="1">
        <f t="array" aca="1" ref="F824" ca="1">_xlfn.TEXTJOIN("", TRUE, IF(ISERR(MID(B824, ROW(INDIRECT("1"&amp;":"&amp;LEN(B824))), 1) * 1), MID(B824, ROW(INDIRECT("1"&amp;":"&amp;LEN(B824))), 1), ""))</f>
        <v>wgi</v>
      </c>
    </row>
    <row r="825" spans="1:6">
      <c r="A825" s="33" t="s">
        <v>128</v>
      </c>
      <c r="B825" s="33" t="s">
        <v>442</v>
      </c>
      <c r="C825" s="33">
        <v>11961206.94398186</v>
      </c>
      <c r="D825" s="33">
        <v>269</v>
      </c>
      <c r="F825" s="33" t="str" cm="1">
        <f t="array" aca="1" ref="F825" ca="1">_xlfn.TEXTJOIN("", TRUE, IF(ISERR(MID(B825, ROW(INDIRECT("1"&amp;":"&amp;LEN(B825))), 1) * 1), MID(B825, ROW(INDIRECT("1"&amp;":"&amp;LEN(B825))), 1), ""))</f>
        <v>klo</v>
      </c>
    </row>
    <row r="826" spans="1:6">
      <c r="A826" s="33" t="s">
        <v>134</v>
      </c>
      <c r="B826" s="33" t="s">
        <v>555</v>
      </c>
      <c r="C826" s="33">
        <v>379625.33266752458</v>
      </c>
      <c r="D826" s="33">
        <v>36</v>
      </c>
      <c r="F826" s="33" t="str" cm="1">
        <f t="array" aca="1" ref="F826" ca="1">_xlfn.TEXTJOIN("", TRUE, IF(ISERR(MID(B826, ROW(INDIRECT("1"&amp;":"&amp;LEN(B826))), 1) * 1), MID(B826, ROW(INDIRECT("1"&amp;":"&amp;LEN(B826))), 1), ""))</f>
        <v>drn</v>
      </c>
    </row>
    <row r="827" spans="1:6">
      <c r="A827" s="33" t="s">
        <v>131</v>
      </c>
      <c r="B827" s="33" t="s">
        <v>582</v>
      </c>
      <c r="C827" s="33">
        <v>1941843.6289999869</v>
      </c>
      <c r="D827" s="33">
        <v>510</v>
      </c>
      <c r="F827" s="33" t="str" cm="1">
        <f t="array" aca="1" ref="F827" ca="1">_xlfn.TEXTJOIN("", TRUE, IF(ISERR(MID(B827, ROW(INDIRECT("1"&amp;":"&amp;LEN(B827))), 1) * 1), MID(B827, ROW(INDIRECT("1"&amp;":"&amp;LEN(B827))), 1), ""))</f>
        <v>bwr</v>
      </c>
    </row>
    <row r="828" spans="1:6">
      <c r="B828" s="33" t="s">
        <v>601</v>
      </c>
      <c r="C828" s="33">
        <v>42684.672580645049</v>
      </c>
      <c r="D828" s="33">
        <v>22</v>
      </c>
      <c r="F828" s="33" t="str" cm="1">
        <f t="array" aca="1" ref="F828" ca="1">_xlfn.TEXTJOIN("", TRUE, IF(ISERR(MID(B828, ROW(INDIRECT("1"&amp;":"&amp;LEN(B828))), 1) * 1), MID(B828, ROW(INDIRECT("1"&amp;":"&amp;LEN(B828))), 1), ""))</f>
        <v>llg</v>
      </c>
    </row>
    <row r="829" spans="1:6">
      <c r="A829" s="33" t="s">
        <v>135</v>
      </c>
      <c r="B829" s="33" t="s">
        <v>530</v>
      </c>
      <c r="C829" s="33">
        <v>709809.95999999985</v>
      </c>
      <c r="D829" s="33">
        <v>3</v>
      </c>
      <c r="F829" s="33" t="str" cm="1">
        <f t="array" aca="1" ref="F829" ca="1">_xlfn.TEXTJOIN("", TRUE, IF(ISERR(MID(B829, ROW(INDIRECT("1"&amp;":"&amp;LEN(B829))), 1) * 1), MID(B829, ROW(INDIRECT("1"&amp;":"&amp;LEN(B829))), 1), ""))</f>
        <v>drn</v>
      </c>
    </row>
    <row r="830" spans="1:6">
      <c r="A830" s="33" t="s">
        <v>135</v>
      </c>
      <c r="B830" s="33" t="s">
        <v>634</v>
      </c>
      <c r="C830" s="33">
        <v>199383.96999999991</v>
      </c>
      <c r="D830" s="33">
        <v>5</v>
      </c>
      <c r="F830" s="33" t="str" cm="1">
        <f t="array" aca="1" ref="F830" ca="1">_xlfn.TEXTJOIN("", TRUE, IF(ISERR(MID(B830, ROW(INDIRECT("1"&amp;":"&amp;LEN(B830))), 1) * 1), MID(B830, ROW(INDIRECT("1"&amp;":"&amp;LEN(B830))), 1), ""))</f>
        <v>tgn</v>
      </c>
    </row>
    <row r="831" spans="1:6">
      <c r="A831" s="33" t="s">
        <v>131</v>
      </c>
      <c r="B831" s="33" t="s">
        <v>635</v>
      </c>
      <c r="C831" s="33">
        <v>6677118.7570354994</v>
      </c>
      <c r="D831" s="33">
        <v>1350</v>
      </c>
      <c r="F831" s="33" t="str" cm="1">
        <f t="array" aca="1" ref="F831" ca="1">_xlfn.TEXTJOIN("", TRUE, IF(ISERR(MID(B831, ROW(INDIRECT("1"&amp;":"&amp;LEN(B831))), 1) * 1), MID(B831, ROW(INDIRECT("1"&amp;":"&amp;LEN(B831))), 1), ""))</f>
        <v>sle</v>
      </c>
    </row>
    <row r="832" spans="1:6">
      <c r="A832" s="33" t="s">
        <v>131</v>
      </c>
      <c r="B832" s="33" t="s">
        <v>384</v>
      </c>
      <c r="C832" s="33">
        <v>14552002.099103941</v>
      </c>
      <c r="D832" s="33">
        <v>2380</v>
      </c>
      <c r="F832" s="33" t="str" cm="1">
        <f t="array" aca="1" ref="F832" ca="1">_xlfn.TEXTJOIN("", TRUE, IF(ISERR(MID(B832, ROW(INDIRECT("1"&amp;":"&amp;LEN(B832))), 1) * 1), MID(B832, ROW(INDIRECT("1"&amp;":"&amp;LEN(B832))), 1), ""))</f>
        <v>myt</v>
      </c>
    </row>
    <row r="833" spans="1:6">
      <c r="A833" s="33" t="s">
        <v>134</v>
      </c>
      <c r="B833" s="33" t="s">
        <v>476</v>
      </c>
      <c r="C833" s="33">
        <v>821475.5399999962</v>
      </c>
      <c r="D833" s="33">
        <v>124</v>
      </c>
      <c r="F833" s="33" t="str" cm="1">
        <f t="array" aca="1" ref="F833" ca="1">_xlfn.TEXTJOIN("", TRUE, IF(ISERR(MID(B833, ROW(INDIRECT("1"&amp;":"&amp;LEN(B833))), 1) * 1), MID(B833, ROW(INDIRECT("1"&amp;":"&amp;LEN(B833))), 1), ""))</f>
        <v>myt</v>
      </c>
    </row>
    <row r="834" spans="1:6">
      <c r="B834" s="33" t="s">
        <v>441</v>
      </c>
      <c r="C834" s="33">
        <v>39921.119999999777</v>
      </c>
      <c r="D834" s="33">
        <v>40</v>
      </c>
      <c r="F834" s="33" t="str" cm="1">
        <f t="array" aca="1" ref="F834" ca="1">_xlfn.TEXTJOIN("", TRUE, IF(ISERR(MID(B834, ROW(INDIRECT("1"&amp;":"&amp;LEN(B834))), 1) * 1), MID(B834, ROW(INDIRECT("1"&amp;":"&amp;LEN(B834))), 1), ""))</f>
        <v>bn</v>
      </c>
    </row>
    <row r="835" spans="1:6">
      <c r="A835" s="33" t="s">
        <v>287</v>
      </c>
      <c r="B835" s="33" t="s">
        <v>366</v>
      </c>
      <c r="C835" s="33">
        <v>15769.19999999983</v>
      </c>
      <c r="D835" s="33">
        <v>4</v>
      </c>
      <c r="F835" s="33" t="str" cm="1">
        <f t="array" aca="1" ref="F835" ca="1">_xlfn.TEXTJOIN("", TRUE, IF(ISERR(MID(B835, ROW(INDIRECT("1"&amp;":"&amp;LEN(B835))), 1) * 1), MID(B835, ROW(INDIRECT("1"&amp;":"&amp;LEN(B835))), 1), ""))</f>
        <v>mby</v>
      </c>
    </row>
    <row r="836" spans="1:6">
      <c r="A836" s="33" t="s">
        <v>287</v>
      </c>
      <c r="B836" s="33" t="s">
        <v>454</v>
      </c>
      <c r="C836" s="33">
        <v>1602.589999999816</v>
      </c>
      <c r="D836" s="33">
        <v>5</v>
      </c>
      <c r="F836" s="33" t="str" cm="1">
        <f t="array" aca="1" ref="F836" ca="1">_xlfn.TEXTJOIN("", TRUE, IF(ISERR(MID(B836, ROW(INDIRECT("1"&amp;":"&amp;LEN(B836))), 1) * 1), MID(B836, ROW(INDIRECT("1"&amp;":"&amp;LEN(B836))), 1), ""))</f>
        <v>bdl</v>
      </c>
    </row>
    <row r="837" spans="1:6">
      <c r="A837" s="33" t="s">
        <v>128</v>
      </c>
      <c r="B837" s="33" t="s">
        <v>452</v>
      </c>
      <c r="C837" s="33">
        <v>10810239.51740377</v>
      </c>
      <c r="D837" s="33">
        <v>467</v>
      </c>
      <c r="F837" s="33" t="str" cm="1">
        <f t="array" aca="1" ref="F837" ca="1">_xlfn.TEXTJOIN("", TRUE, IF(ISERR(MID(B837, ROW(INDIRECT("1"&amp;":"&amp;LEN(B837))), 1) * 1), MID(B837, ROW(INDIRECT("1"&amp;":"&amp;LEN(B837))), 1), ""))</f>
        <v>tt</v>
      </c>
    </row>
    <row r="838" spans="1:6">
      <c r="A838" s="33" t="s">
        <v>287</v>
      </c>
      <c r="B838" s="33" t="s">
        <v>567</v>
      </c>
      <c r="C838" s="33">
        <v>7884.5999999999158</v>
      </c>
      <c r="D838" s="33">
        <v>2</v>
      </c>
      <c r="F838" s="33" t="str" cm="1">
        <f t="array" aca="1" ref="F838" ca="1">_xlfn.TEXTJOIN("", TRUE, IF(ISERR(MID(B838, ROW(INDIRECT("1"&amp;":"&amp;LEN(B838))), 1) * 1), MID(B838, ROW(INDIRECT("1"&amp;":"&amp;LEN(B838))), 1), ""))</f>
        <v>wn</v>
      </c>
    </row>
    <row r="839" spans="1:6">
      <c r="B839" s="33" t="s">
        <v>623</v>
      </c>
      <c r="C839" s="33">
        <v>14430.169999999869</v>
      </c>
      <c r="D839" s="33">
        <v>36</v>
      </c>
      <c r="F839" s="33" t="str" cm="1">
        <f t="array" aca="1" ref="F839" ca="1">_xlfn.TEXTJOIN("", TRUE, IF(ISERR(MID(B839, ROW(INDIRECT("1"&amp;":"&amp;LEN(B839))), 1) * 1), MID(B839, ROW(INDIRECT("1"&amp;":"&amp;LEN(B839))), 1), ""))</f>
        <v>bdl</v>
      </c>
    </row>
    <row r="840" spans="1:6">
      <c r="A840" s="33" t="s">
        <v>131</v>
      </c>
      <c r="B840" s="33" t="s">
        <v>446</v>
      </c>
      <c r="C840" s="33">
        <v>11014119.78553978</v>
      </c>
      <c r="D840" s="33">
        <v>2574</v>
      </c>
      <c r="F840" s="33" t="str" cm="1">
        <f t="array" aca="1" ref="F840" ca="1">_xlfn.TEXTJOIN("", TRUE, IF(ISERR(MID(B840, ROW(INDIRECT("1"&amp;":"&amp;LEN(B840))), 1) * 1), MID(B840, ROW(INDIRECT("1"&amp;":"&amp;LEN(B840))), 1), ""))</f>
        <v>lyd</v>
      </c>
    </row>
    <row r="841" spans="1:6">
      <c r="A841" s="33" t="s">
        <v>134</v>
      </c>
      <c r="B841" s="33" t="s">
        <v>409</v>
      </c>
      <c r="C841" s="33">
        <v>2329152.6840793542</v>
      </c>
      <c r="D841" s="33">
        <v>202</v>
      </c>
      <c r="F841" s="33" t="str" cm="1">
        <f t="array" aca="1" ref="F841" ca="1">_xlfn.TEXTJOIN("", TRUE, IF(ISERR(MID(B841, ROW(INDIRECT("1"&amp;":"&amp;LEN(B841))), 1) * 1), MID(B841, ROW(INDIRECT("1"&amp;":"&amp;LEN(B841))), 1), ""))</f>
        <v>wyk</v>
      </c>
    </row>
    <row r="842" spans="1:6">
      <c r="B842" s="33" t="s">
        <v>477</v>
      </c>
      <c r="C842" s="33">
        <v>66262.762303030191</v>
      </c>
      <c r="D842" s="33">
        <v>20</v>
      </c>
      <c r="F842" s="33" t="str" cm="1">
        <f t="array" aca="1" ref="F842" ca="1">_xlfn.TEXTJOIN("", TRUE, IF(ISERR(MID(B842, ROW(INDIRECT("1"&amp;":"&amp;LEN(B842))), 1) * 1), MID(B842, ROW(INDIRECT("1"&amp;":"&amp;LEN(B842))), 1), ""))</f>
        <v>epg</v>
      </c>
    </row>
    <row r="843" spans="1:6">
      <c r="A843" s="33" t="s">
        <v>131</v>
      </c>
      <c r="B843" s="33" t="s">
        <v>501</v>
      </c>
      <c r="C843" s="33">
        <v>15157646.134557519</v>
      </c>
      <c r="D843" s="33">
        <v>3808</v>
      </c>
      <c r="F843" s="33" t="str" cm="1">
        <f t="array" aca="1" ref="F843" ca="1">_xlfn.TEXTJOIN("", TRUE, IF(ISERR(MID(B843, ROW(INDIRECT("1"&amp;":"&amp;LEN(B843))), 1) * 1), MID(B843, ROW(INDIRECT("1"&amp;":"&amp;LEN(B843))), 1), ""))</f>
        <v>rwt</v>
      </c>
    </row>
    <row r="844" spans="1:6">
      <c r="A844" s="33" t="s">
        <v>131</v>
      </c>
      <c r="B844" s="33" t="s">
        <v>356</v>
      </c>
      <c r="C844" s="33">
        <v>23125994.508423161</v>
      </c>
      <c r="D844" s="33">
        <v>5990</v>
      </c>
      <c r="F844" s="33" t="str" cm="1">
        <f t="array" aca="1" ref="F844" ca="1">_xlfn.TEXTJOIN("", TRUE, IF(ISERR(MID(B844, ROW(INDIRECT("1"&amp;":"&amp;LEN(B844))), 1) * 1), MID(B844, ROW(INDIRECT("1"&amp;":"&amp;LEN(B844))), 1), ""))</f>
        <v>cre</v>
      </c>
    </row>
    <row r="845" spans="1:6">
      <c r="A845" s="33" t="s">
        <v>134</v>
      </c>
      <c r="B845" s="33" t="s">
        <v>441</v>
      </c>
      <c r="C845" s="33">
        <v>9012293.1298457533</v>
      </c>
      <c r="D845" s="33">
        <v>1372</v>
      </c>
      <c r="F845" s="33" t="str" cm="1">
        <f t="array" aca="1" ref="F845" ca="1">_xlfn.TEXTJOIN("", TRUE, IF(ISERR(MID(B845, ROW(INDIRECT("1"&amp;":"&amp;LEN(B845))), 1) * 1), MID(B845, ROW(INDIRECT("1"&amp;":"&amp;LEN(B845))), 1), ""))</f>
        <v>bn</v>
      </c>
    </row>
    <row r="846" spans="1:6">
      <c r="A846" s="33" t="s">
        <v>128</v>
      </c>
      <c r="C846" s="33">
        <v>2470964.7554167481</v>
      </c>
      <c r="D846" s="33">
        <v>79</v>
      </c>
      <c r="F846" s="33" t="e" cm="1">
        <f t="array" aca="1" ref="F846" ca="1">_xlfn.TEXTJOIN("", TRUE, IF(ISERR(MID(B846, ROW(INDIRECT("1"&amp;":"&amp;LEN(B846))), 1) * 1), MID(B846, ROW(INDIRECT("1"&amp;":"&amp;LEN(B846))), 1), ""))</f>
        <v>#REF!</v>
      </c>
    </row>
    <row r="847" spans="1:6">
      <c r="A847" s="33" t="s">
        <v>135</v>
      </c>
      <c r="B847" s="33" t="s">
        <v>400</v>
      </c>
      <c r="C847" s="33">
        <v>3849512.37</v>
      </c>
      <c r="D847" s="33">
        <v>9</v>
      </c>
      <c r="F847" s="33" t="str" cm="1">
        <f t="array" aca="1" ref="F847" ca="1">_xlfn.TEXTJOIN("", TRUE, IF(ISERR(MID(B847, ROW(INDIRECT("1"&amp;":"&amp;LEN(B847))), 1) * 1), MID(B847, ROW(INDIRECT("1"&amp;":"&amp;LEN(B847))), 1), ""))</f>
        <v>kms</v>
      </c>
    </row>
    <row r="848" spans="1:6">
      <c r="A848" s="33" t="s">
        <v>131</v>
      </c>
      <c r="B848" s="33" t="s">
        <v>583</v>
      </c>
      <c r="C848" s="33">
        <v>15232222.00217575</v>
      </c>
      <c r="D848" s="33">
        <v>4728</v>
      </c>
      <c r="F848" s="33" t="str" cm="1">
        <f t="array" aca="1" ref="F848" ca="1">_xlfn.TEXTJOIN("", TRUE, IF(ISERR(MID(B848, ROW(INDIRECT("1"&amp;":"&amp;LEN(B848))), 1) * 1), MID(B848, ROW(INDIRECT("1"&amp;":"&amp;LEN(B848))), 1), ""))</f>
        <v>sle</v>
      </c>
    </row>
    <row r="849" spans="1:6">
      <c r="A849" s="33" t="s">
        <v>131</v>
      </c>
      <c r="B849" s="33" t="s">
        <v>502</v>
      </c>
      <c r="C849" s="33">
        <v>3230941.4260730068</v>
      </c>
      <c r="D849" s="33">
        <v>365</v>
      </c>
      <c r="F849" s="33" t="str" cm="1">
        <f t="array" aca="1" ref="F849" ca="1">_xlfn.TEXTJOIN("", TRUE, IF(ISERR(MID(B849, ROW(INDIRECT("1"&amp;":"&amp;LEN(B849))), 1) * 1), MID(B849, ROW(INDIRECT("1"&amp;":"&amp;LEN(B849))), 1), ""))</f>
        <v>myt</v>
      </c>
    </row>
    <row r="850" spans="1:6">
      <c r="B850" s="33" t="s">
        <v>362</v>
      </c>
      <c r="C850" s="33">
        <v>33744.484516128963</v>
      </c>
      <c r="D850" s="33">
        <v>17</v>
      </c>
      <c r="F850" s="33" t="str" cm="1">
        <f t="array" aca="1" ref="F850" ca="1">_xlfn.TEXTJOIN("", TRUE, IF(ISERR(MID(B850, ROW(INDIRECT("1"&amp;":"&amp;LEN(B850))), 1) * 1), MID(B850, ROW(INDIRECT("1"&amp;":"&amp;LEN(B850))), 1), ""))</f>
        <v>wyk</v>
      </c>
    </row>
    <row r="851" spans="1:6">
      <c r="B851" s="33" t="s">
        <v>448</v>
      </c>
      <c r="C851" s="33">
        <v>13750.14890076233</v>
      </c>
      <c r="D851" s="33">
        <v>25</v>
      </c>
      <c r="F851" s="33" t="str" cm="1">
        <f t="array" aca="1" ref="F851" ca="1">_xlfn.TEXTJOIN("", TRUE, IF(ISERR(MID(B851, ROW(INDIRECT("1"&amp;":"&amp;LEN(B851))), 1) * 1), MID(B851, ROW(INDIRECT("1"&amp;":"&amp;LEN(B851))), 1), ""))</f>
        <v>lga</v>
      </c>
    </row>
    <row r="852" spans="1:6">
      <c r="A852" s="33" t="s">
        <v>128</v>
      </c>
      <c r="B852" s="33" t="s">
        <v>450</v>
      </c>
      <c r="C852" s="33">
        <v>14716025.829862731</v>
      </c>
      <c r="D852" s="33">
        <v>132</v>
      </c>
      <c r="F852" s="33" t="str" cm="1">
        <f t="array" aca="1" ref="F852" ca="1">_xlfn.TEXTJOIN("", TRUE, IF(ISERR(MID(B852, ROW(INDIRECT("1"&amp;":"&amp;LEN(B852))), 1) * 1), MID(B852, ROW(INDIRECT("1"&amp;":"&amp;LEN(B852))), 1), ""))</f>
        <v>cre</v>
      </c>
    </row>
    <row r="853" spans="1:6">
      <c r="A853" s="33" t="s">
        <v>131</v>
      </c>
      <c r="B853" s="33" t="s">
        <v>417</v>
      </c>
      <c r="C853" s="33">
        <v>404888.88756201311</v>
      </c>
      <c r="D853" s="33">
        <v>85</v>
      </c>
      <c r="F853" s="33" t="str" cm="1">
        <f t="array" aca="1" ref="F853" ca="1">_xlfn.TEXTJOIN("", TRUE, IF(ISERR(MID(B853, ROW(INDIRECT("1"&amp;":"&amp;LEN(B853))), 1) * 1), MID(B853, ROW(INDIRECT("1"&amp;":"&amp;LEN(B853))), 1), ""))</f>
        <v>trc</v>
      </c>
    </row>
    <row r="854" spans="1:6">
      <c r="B854" s="33" t="s">
        <v>483</v>
      </c>
      <c r="C854" s="33">
        <v>10579.374285714181</v>
      </c>
      <c r="D854" s="33">
        <v>23</v>
      </c>
      <c r="F854" s="33" t="str" cm="1">
        <f t="array" aca="1" ref="F854" ca="1">_xlfn.TEXTJOIN("", TRUE, IF(ISERR(MID(B854, ROW(INDIRECT("1"&amp;":"&amp;LEN(B854))), 1) * 1), MID(B854, ROW(INDIRECT("1"&amp;":"&amp;LEN(B854))), 1), ""))</f>
        <v>moe</v>
      </c>
    </row>
    <row r="855" spans="1:6">
      <c r="A855" s="33" t="s">
        <v>287</v>
      </c>
      <c r="B855" s="33" t="s">
        <v>506</v>
      </c>
      <c r="C855" s="33">
        <v>8725.6599999996779</v>
      </c>
      <c r="D855" s="33">
        <v>9</v>
      </c>
      <c r="F855" s="33" t="str" cm="1">
        <f t="array" aca="1" ref="F855" ca="1">_xlfn.TEXTJOIN("", TRUE, IF(ISERR(MID(B855, ROW(INDIRECT("1"&amp;":"&amp;LEN(B855))), 1) * 1), MID(B855, ROW(INDIRECT("1"&amp;":"&amp;LEN(B855))), 1), ""))</f>
        <v>msd</v>
      </c>
    </row>
    <row r="856" spans="1:6">
      <c r="A856" s="33" t="s">
        <v>131</v>
      </c>
      <c r="B856" s="33" t="s">
        <v>560</v>
      </c>
      <c r="C856" s="33">
        <v>1637810.908219412</v>
      </c>
      <c r="D856" s="33">
        <v>178</v>
      </c>
      <c r="F856" s="33" t="str" cm="1">
        <f t="array" aca="1" ref="F856" ca="1">_xlfn.TEXTJOIN("", TRUE, IF(ISERR(MID(B856, ROW(INDIRECT("1"&amp;":"&amp;LEN(B856))), 1) * 1), MID(B856, ROW(INDIRECT("1"&amp;":"&amp;LEN(B856))), 1), ""))</f>
        <v>mwl</v>
      </c>
    </row>
    <row r="857" spans="1:6">
      <c r="A857" s="33" t="s">
        <v>134</v>
      </c>
      <c r="B857" s="33" t="s">
        <v>444</v>
      </c>
      <c r="C857" s="33">
        <v>10157746.969943641</v>
      </c>
      <c r="D857" s="33">
        <v>1090</v>
      </c>
      <c r="F857" s="33" t="str" cm="1">
        <f t="array" aca="1" ref="F857" ca="1">_xlfn.TEXTJOIN("", TRUE, IF(ISERR(MID(B857, ROW(INDIRECT("1"&amp;":"&amp;LEN(B857))), 1) * 1), MID(B857, ROW(INDIRECT("1"&amp;":"&amp;LEN(B857))), 1), ""))</f>
        <v>wn</v>
      </c>
    </row>
    <row r="858" spans="1:6">
      <c r="A858" s="33" t="s">
        <v>135</v>
      </c>
      <c r="B858" s="33" t="s">
        <v>371</v>
      </c>
      <c r="C858" s="33">
        <v>13101695.07</v>
      </c>
      <c r="D858" s="33">
        <v>41</v>
      </c>
      <c r="F858" s="33" t="str" cm="1">
        <f t="array" aca="1" ref="F858" ca="1">_xlfn.TEXTJOIN("", TRUE, IF(ISERR(MID(B858, ROW(INDIRECT("1"&amp;":"&amp;LEN(B858))), 1) * 1), MID(B858, ROW(INDIRECT("1"&amp;":"&amp;LEN(B858))), 1), ""))</f>
        <v>bwr</v>
      </c>
    </row>
    <row r="859" spans="1:6">
      <c r="A859" s="33" t="s">
        <v>287</v>
      </c>
      <c r="B859" s="33" t="s">
        <v>572</v>
      </c>
      <c r="C859" s="33">
        <v>72292.729999999327</v>
      </c>
      <c r="D859" s="33">
        <v>18</v>
      </c>
      <c r="F859" s="33" t="str" cm="1">
        <f t="array" aca="1" ref="F859" ca="1">_xlfn.TEXTJOIN("", TRUE, IF(ISERR(MID(B859, ROW(INDIRECT("1"&amp;":"&amp;LEN(B859))), 1) * 1), MID(B859, ROW(INDIRECT("1"&amp;":"&amp;LEN(B859))), 1), ""))</f>
        <v>ofr</v>
      </c>
    </row>
    <row r="860" spans="1:6">
      <c r="B860" s="33" t="s">
        <v>428</v>
      </c>
      <c r="C860" s="33">
        <v>5594.1299999999683</v>
      </c>
      <c r="D860" s="33">
        <v>4</v>
      </c>
      <c r="F860" s="33" t="str" cm="1">
        <f t="array" aca="1" ref="F860" ca="1">_xlfn.TEXTJOIN("", TRUE, IF(ISERR(MID(B860, ROW(INDIRECT("1"&amp;":"&amp;LEN(B860))), 1) * 1), MID(B860, ROW(INDIRECT("1"&amp;":"&amp;LEN(B860))), 1), ""))</f>
        <v>mdg</v>
      </c>
    </row>
    <row r="861" spans="1:6">
      <c r="A861" s="33" t="s">
        <v>134</v>
      </c>
      <c r="B861" s="33" t="s">
        <v>553</v>
      </c>
      <c r="C861" s="33">
        <v>86057.739999999787</v>
      </c>
      <c r="D861" s="33">
        <v>7</v>
      </c>
      <c r="F861" s="33" t="str" cm="1">
        <f t="array" aca="1" ref="F861" ca="1">_xlfn.TEXTJOIN("", TRUE, IF(ISERR(MID(B861, ROW(INDIRECT("1"&amp;":"&amp;LEN(B861))), 1) * 1), MID(B861, ROW(INDIRECT("1"&amp;":"&amp;LEN(B861))), 1), ""))</f>
        <v>wgi</v>
      </c>
    </row>
    <row r="862" spans="1:6">
      <c r="A862" s="33" t="s">
        <v>131</v>
      </c>
      <c r="B862" s="33" t="s">
        <v>367</v>
      </c>
      <c r="C862" s="33">
        <v>12512450.498871669</v>
      </c>
      <c r="D862" s="33">
        <v>3066</v>
      </c>
      <c r="F862" s="33" t="str" cm="1">
        <f t="array" aca="1" ref="F862" ca="1">_xlfn.TEXTJOIN("", TRUE, IF(ISERR(MID(B862, ROW(INDIRECT("1"&amp;":"&amp;LEN(B862))), 1) * 1), MID(B862, ROW(INDIRECT("1"&amp;":"&amp;LEN(B862))), 1), ""))</f>
        <v>rwt</v>
      </c>
    </row>
    <row r="863" spans="1:6">
      <c r="A863" s="33" t="s">
        <v>131</v>
      </c>
      <c r="B863" s="33" t="s">
        <v>596</v>
      </c>
      <c r="C863" s="33">
        <v>3844076.371930033</v>
      </c>
      <c r="D863" s="33">
        <v>1054</v>
      </c>
      <c r="F863" s="33" t="str" cm="1">
        <f t="array" aca="1" ref="F863" ca="1">_xlfn.TEXTJOIN("", TRUE, IF(ISERR(MID(B863, ROW(INDIRECT("1"&amp;":"&amp;LEN(B863))), 1) * 1), MID(B863, ROW(INDIRECT("1"&amp;":"&amp;LEN(B863))), 1), ""))</f>
        <v>cnr</v>
      </c>
    </row>
    <row r="864" spans="1:6">
      <c r="B864" s="33" t="s">
        <v>375</v>
      </c>
      <c r="C864" s="33">
        <v>17565.22999999989</v>
      </c>
      <c r="D864" s="33">
        <v>35</v>
      </c>
      <c r="F864" s="33" t="str" cm="1">
        <f t="array" aca="1" ref="F864" ca="1">_xlfn.TEXTJOIN("", TRUE, IF(ISERR(MID(B864, ROW(INDIRECT("1"&amp;":"&amp;LEN(B864))), 1) * 1), MID(B864, ROW(INDIRECT("1"&amp;":"&amp;LEN(B864))), 1), ""))</f>
        <v>hpk</v>
      </c>
    </row>
    <row r="865" spans="1:6">
      <c r="A865" s="33" t="s">
        <v>287</v>
      </c>
      <c r="B865" s="33" t="s">
        <v>511</v>
      </c>
      <c r="C865" s="33">
        <v>37389.779999999271</v>
      </c>
      <c r="D865" s="33">
        <v>20</v>
      </c>
      <c r="F865" s="33" t="str" cm="1">
        <f t="array" aca="1" ref="F865" ca="1">_xlfn.TEXTJOIN("", TRUE, IF(ISERR(MID(B865, ROW(INDIRECT("1"&amp;":"&amp;LEN(B865))), 1) * 1), MID(B865, ROW(INDIRECT("1"&amp;":"&amp;LEN(B865))), 1), ""))</f>
        <v>drn</v>
      </c>
    </row>
    <row r="866" spans="1:6">
      <c r="A866" s="33" t="s">
        <v>131</v>
      </c>
      <c r="B866" s="33" t="s">
        <v>507</v>
      </c>
      <c r="C866" s="33">
        <v>11943542.73044969</v>
      </c>
      <c r="D866" s="33">
        <v>2804</v>
      </c>
      <c r="F866" s="33" t="str" cm="1">
        <f t="array" aca="1" ref="F866" ca="1">_xlfn.TEXTJOIN("", TRUE, IF(ISERR(MID(B866, ROW(INDIRECT("1"&amp;":"&amp;LEN(B866))), 1) * 1), MID(B866, ROW(INDIRECT("1"&amp;":"&amp;LEN(B866))), 1), ""))</f>
        <v>tgn</v>
      </c>
    </row>
    <row r="867" spans="1:6">
      <c r="B867" s="33" t="s">
        <v>634</v>
      </c>
      <c r="C867" s="33">
        <v>0</v>
      </c>
      <c r="D867" s="33">
        <v>1</v>
      </c>
      <c r="F867" s="33" t="str" cm="1">
        <f t="array" aca="1" ref="F867" ca="1">_xlfn.TEXTJOIN("", TRUE, IF(ISERR(MID(B867, ROW(INDIRECT("1"&amp;":"&amp;LEN(B867))), 1) * 1), MID(B867, ROW(INDIRECT("1"&amp;":"&amp;LEN(B867))), 1), ""))</f>
        <v>tgn</v>
      </c>
    </row>
    <row r="868" spans="1:6">
      <c r="A868" s="33" t="s">
        <v>287</v>
      </c>
      <c r="B868" s="33" t="s">
        <v>367</v>
      </c>
      <c r="C868" s="33">
        <v>27503.295999999329</v>
      </c>
      <c r="D868" s="33">
        <v>22</v>
      </c>
      <c r="F868" s="33" t="str" cm="1">
        <f t="array" aca="1" ref="F868" ca="1">_xlfn.TEXTJOIN("", TRUE, IF(ISERR(MID(B868, ROW(INDIRECT("1"&amp;":"&amp;LEN(B868))), 1) * 1), MID(B868, ROW(INDIRECT("1"&amp;":"&amp;LEN(B868))), 1), ""))</f>
        <v>rwt</v>
      </c>
    </row>
    <row r="869" spans="1:6">
      <c r="A869" s="33" t="s">
        <v>134</v>
      </c>
      <c r="B869" s="33" t="s">
        <v>482</v>
      </c>
      <c r="C869" s="33">
        <v>172184.53999999919</v>
      </c>
      <c r="D869" s="33">
        <v>14</v>
      </c>
      <c r="F869" s="33" t="str" cm="1">
        <f t="array" aca="1" ref="F869" ca="1">_xlfn.TEXTJOIN("", TRUE, IF(ISERR(MID(B869, ROW(INDIRECT("1"&amp;":"&amp;LEN(B869))), 1) * 1), MID(B869, ROW(INDIRECT("1"&amp;":"&amp;LEN(B869))), 1), ""))</f>
        <v>mwl</v>
      </c>
    </row>
    <row r="870" spans="1:6">
      <c r="A870" s="33" t="s">
        <v>128</v>
      </c>
      <c r="B870" s="33" t="s">
        <v>461</v>
      </c>
      <c r="C870" s="33">
        <v>1413700.584379903</v>
      </c>
      <c r="D870" s="33">
        <v>93</v>
      </c>
      <c r="F870" s="33" t="str" cm="1">
        <f t="array" aca="1" ref="F870" ca="1">_xlfn.TEXTJOIN("", TRUE, IF(ISERR(MID(B870, ROW(INDIRECT("1"&amp;":"&amp;LEN(B870))), 1) * 1), MID(B870, ROW(INDIRECT("1"&amp;":"&amp;LEN(B870))), 1), ""))</f>
        <v>nla</v>
      </c>
    </row>
    <row r="871" spans="1:6">
      <c r="B871" s="33" t="s">
        <v>620</v>
      </c>
      <c r="C871" s="33">
        <v>2049.92611111111</v>
      </c>
      <c r="D871" s="33">
        <v>2</v>
      </c>
      <c r="F871" s="33" t="str" cm="1">
        <f t="array" aca="1" ref="F871" ca="1">_xlfn.TEXTJOIN("", TRUE, IF(ISERR(MID(B871, ROW(INDIRECT("1"&amp;":"&amp;LEN(B871))), 1) * 1), MID(B871, ROW(INDIRECT("1"&amp;":"&amp;LEN(B871))), 1), ""))</f>
        <v>epg</v>
      </c>
    </row>
    <row r="872" spans="1:6">
      <c r="A872" s="33" t="s">
        <v>134</v>
      </c>
      <c r="B872" s="33" t="s">
        <v>564</v>
      </c>
      <c r="C872" s="33">
        <v>3728231.443202286</v>
      </c>
      <c r="D872" s="33">
        <v>423</v>
      </c>
      <c r="F872" s="33" t="str" cm="1">
        <f t="array" aca="1" ref="F872" ca="1">_xlfn.TEXTJOIN("", TRUE, IF(ISERR(MID(B872, ROW(INDIRECT("1"&amp;":"&amp;LEN(B872))), 1) * 1), MID(B872, ROW(INDIRECT("1"&amp;":"&amp;LEN(B872))), 1), ""))</f>
        <v>tgn</v>
      </c>
    </row>
    <row r="873" spans="1:6">
      <c r="A873" s="33" t="s">
        <v>128</v>
      </c>
      <c r="B873" s="33" t="s">
        <v>510</v>
      </c>
      <c r="C873" s="33">
        <v>3382991.913425216</v>
      </c>
      <c r="D873" s="33">
        <v>119</v>
      </c>
      <c r="F873" s="33" t="str" cm="1">
        <f t="array" aca="1" ref="F873" ca="1">_xlfn.TEXTJOIN("", TRUE, IF(ISERR(MID(B873, ROW(INDIRECT("1"&amp;":"&amp;LEN(B873))), 1) * 1), MID(B873, ROW(INDIRECT("1"&amp;":"&amp;LEN(B873))), 1), ""))</f>
        <v>lga</v>
      </c>
    </row>
    <row r="874" spans="1:6">
      <c r="A874" s="33" t="s">
        <v>287</v>
      </c>
      <c r="B874" s="33" t="s">
        <v>583</v>
      </c>
      <c r="C874" s="33">
        <v>61055.229999999247</v>
      </c>
      <c r="D874" s="33">
        <v>20</v>
      </c>
      <c r="F874" s="33" t="str" cm="1">
        <f t="array" aca="1" ref="F874" ca="1">_xlfn.TEXTJOIN("", TRUE, IF(ISERR(MID(B874, ROW(INDIRECT("1"&amp;":"&amp;LEN(B874))), 1) * 1), MID(B874, ROW(INDIRECT("1"&amp;":"&amp;LEN(B874))), 1), ""))</f>
        <v>sle</v>
      </c>
    </row>
    <row r="875" spans="1:6">
      <c r="A875" s="33" t="s">
        <v>287</v>
      </c>
      <c r="B875" s="33" t="s">
        <v>507</v>
      </c>
      <c r="C875" s="33">
        <v>66469.789999999222</v>
      </c>
      <c r="D875" s="33">
        <v>20</v>
      </c>
      <c r="F875" s="33" t="str" cm="1">
        <f t="array" aca="1" ref="F875" ca="1">_xlfn.TEXTJOIN("", TRUE, IF(ISERR(MID(B875, ROW(INDIRECT("1"&amp;":"&amp;LEN(B875))), 1) * 1), MID(B875, ROW(INDIRECT("1"&amp;":"&amp;LEN(B875))), 1), ""))</f>
        <v>tgn</v>
      </c>
    </row>
    <row r="876" spans="1:6">
      <c r="B876" s="33" t="s">
        <v>625</v>
      </c>
      <c r="C876" s="33">
        <v>18272.68344827574</v>
      </c>
      <c r="D876" s="33">
        <v>34</v>
      </c>
      <c r="F876" s="33" t="str" cm="1">
        <f t="array" aca="1" ref="F876" ca="1">_xlfn.TEXTJOIN("", TRUE, IF(ISERR(MID(B876, ROW(INDIRECT("1"&amp;":"&amp;LEN(B876))), 1) * 1), MID(B876, ROW(INDIRECT("1"&amp;":"&amp;LEN(B876))), 1), ""))</f>
        <v>phm</v>
      </c>
    </row>
    <row r="877" spans="1:6">
      <c r="A877" s="33" t="s">
        <v>131</v>
      </c>
      <c r="B877" s="33" t="s">
        <v>577</v>
      </c>
      <c r="C877" s="33">
        <v>16523367.40984373</v>
      </c>
      <c r="D877" s="33">
        <v>4141</v>
      </c>
      <c r="F877" s="33" t="str" cm="1">
        <f t="array" aca="1" ref="F877" ca="1">_xlfn.TEXTJOIN("", TRUE, IF(ISERR(MID(B877, ROW(INDIRECT("1"&amp;":"&amp;LEN(B877))), 1) * 1), MID(B877, ROW(INDIRECT("1"&amp;":"&amp;LEN(B877))), 1), ""))</f>
        <v>hpk</v>
      </c>
    </row>
    <row r="878" spans="1:6">
      <c r="B878" s="33" t="s">
        <v>492</v>
      </c>
      <c r="C878" s="33">
        <v>40054.748504398769</v>
      </c>
      <c r="D878" s="33">
        <v>22</v>
      </c>
      <c r="F878" s="33" t="str" cm="1">
        <f t="array" aca="1" ref="F878" ca="1">_xlfn.TEXTJOIN("", TRUE, IF(ISERR(MID(B878, ROW(INDIRECT("1"&amp;":"&amp;LEN(B878))), 1) * 1), MID(B878, ROW(INDIRECT("1"&amp;":"&amp;LEN(B878))), 1), ""))</f>
        <v>hpk</v>
      </c>
    </row>
    <row r="879" spans="1:6">
      <c r="B879" s="33" t="s">
        <v>462</v>
      </c>
      <c r="C879" s="33">
        <v>10180.339999999949</v>
      </c>
      <c r="D879" s="33">
        <v>28</v>
      </c>
      <c r="F879" s="33" t="str" cm="1">
        <f t="array" aca="1" ref="F879" ca="1">_xlfn.TEXTJOIN("", TRUE, IF(ISERR(MID(B879, ROW(INDIRECT("1"&amp;":"&amp;LEN(B879))), 1) * 1), MID(B879, ROW(INDIRECT("1"&amp;":"&amp;LEN(B879))), 1), ""))</f>
        <v>bwr</v>
      </c>
    </row>
    <row r="880" spans="1:6">
      <c r="A880" s="33" t="s">
        <v>128</v>
      </c>
      <c r="B880" s="33" t="s">
        <v>296</v>
      </c>
      <c r="C880" s="33">
        <v>34051046.733274274</v>
      </c>
      <c r="D880" s="33">
        <v>257</v>
      </c>
      <c r="F880" s="33" t="str" cm="1">
        <f t="array" aca="1" ref="F880" ca="1">_xlfn.TEXTJOIN("", TRUE, IF(ISERR(MID(B880, ROW(INDIRECT("1"&amp;":"&amp;LEN(B880))), 1) * 1), MID(B880, ROW(INDIRECT("1"&amp;":"&amp;LEN(B880))), 1), ""))</f>
        <v>bdl</v>
      </c>
    </row>
    <row r="881" spans="1:6">
      <c r="A881" s="33" t="s">
        <v>128</v>
      </c>
      <c r="B881" s="33" t="s">
        <v>436</v>
      </c>
      <c r="C881" s="33">
        <v>7035668.1433333298</v>
      </c>
      <c r="D881" s="33">
        <v>128</v>
      </c>
      <c r="F881" s="33" t="str" cm="1">
        <f t="array" aca="1" ref="F881" ca="1">_xlfn.TEXTJOIN("", TRUE, IF(ISERR(MID(B881, ROW(INDIRECT("1"&amp;":"&amp;LEN(B881))), 1) * 1), MID(B881, ROW(INDIRECT("1"&amp;":"&amp;LEN(B881))), 1), ""))</f>
        <v>wt</v>
      </c>
    </row>
    <row r="882" spans="1:6">
      <c r="A882" s="33" t="s">
        <v>287</v>
      </c>
      <c r="B882" s="33" t="s">
        <v>418</v>
      </c>
      <c r="C882" s="33">
        <v>16005.52999999953</v>
      </c>
      <c r="D882" s="33">
        <v>14</v>
      </c>
      <c r="F882" s="33" t="str" cm="1">
        <f t="array" aca="1" ref="F882" ca="1">_xlfn.TEXTJOIN("", TRUE, IF(ISERR(MID(B882, ROW(INDIRECT("1"&amp;":"&amp;LEN(B882))), 1) * 1), MID(B882, ROW(INDIRECT("1"&amp;":"&amp;LEN(B882))), 1), ""))</f>
        <v>wt</v>
      </c>
    </row>
    <row r="883" spans="1:6">
      <c r="A883" s="33" t="s">
        <v>134</v>
      </c>
      <c r="B883" s="33" t="s">
        <v>628</v>
      </c>
      <c r="C883" s="33">
        <v>730484.14199725282</v>
      </c>
      <c r="D883" s="33">
        <v>55</v>
      </c>
      <c r="F883" s="33" t="str" cm="1">
        <f t="array" aca="1" ref="F883" ca="1">_xlfn.TEXTJOIN("", TRUE, IF(ISERR(MID(B883, ROW(INDIRECT("1"&amp;":"&amp;LEN(B883))), 1) * 1), MID(B883, ROW(INDIRECT("1"&amp;":"&amp;LEN(B883))), 1), ""))</f>
        <v>ruba</v>
      </c>
    </row>
    <row r="884" spans="1:6">
      <c r="A884" s="33" t="s">
        <v>287</v>
      </c>
      <c r="B884" s="33" t="s">
        <v>471</v>
      </c>
      <c r="C884" s="33">
        <v>20021.689999999449</v>
      </c>
      <c r="D884" s="33">
        <v>18</v>
      </c>
      <c r="F884" s="33" t="str" cm="1">
        <f t="array" aca="1" ref="F884" ca="1">_xlfn.TEXTJOIN("", TRUE, IF(ISERR(MID(B884, ROW(INDIRECT("1"&amp;":"&amp;LEN(B884))), 1) * 1), MID(B884, ROW(INDIRECT("1"&amp;":"&amp;LEN(B884))), 1), ""))</f>
        <v>cpk</v>
      </c>
    </row>
    <row r="885" spans="1:6">
      <c r="A885" s="33" t="s">
        <v>135</v>
      </c>
      <c r="B885" s="33" t="s">
        <v>429</v>
      </c>
      <c r="C885" s="33">
        <v>320021.86999999982</v>
      </c>
      <c r="D885" s="33">
        <v>5</v>
      </c>
      <c r="F885" s="33" t="str" cm="1">
        <f t="array" aca="1" ref="F885" ca="1">_xlfn.TEXTJOIN("", TRUE, IF(ISERR(MID(B885, ROW(INDIRECT("1"&amp;":"&amp;LEN(B885))), 1) * 1), MID(B885, ROW(INDIRECT("1"&amp;":"&amp;LEN(B885))), 1), ""))</f>
        <v>mwl</v>
      </c>
    </row>
    <row r="886" spans="1:6">
      <c r="A886" s="33" t="s">
        <v>128</v>
      </c>
      <c r="B886" s="33" t="s">
        <v>545</v>
      </c>
      <c r="C886" s="33">
        <v>12064171.73313624</v>
      </c>
      <c r="D886" s="33">
        <v>206</v>
      </c>
      <c r="F886" s="33" t="str" cm="1">
        <f t="array" aca="1" ref="F886" ca="1">_xlfn.TEXTJOIN("", TRUE, IF(ISERR(MID(B886, ROW(INDIRECT("1"&amp;":"&amp;LEN(B886))), 1) * 1), MID(B886, ROW(INDIRECT("1"&amp;":"&amp;LEN(B886))), 1), ""))</f>
        <v>hpk</v>
      </c>
    </row>
    <row r="887" spans="1:6">
      <c r="A887" s="33" t="s">
        <v>135</v>
      </c>
      <c r="B887" s="33" t="s">
        <v>591</v>
      </c>
      <c r="C887" s="33">
        <v>2563605.84</v>
      </c>
      <c r="D887" s="33">
        <v>2</v>
      </c>
      <c r="F887" s="33" t="str" cm="1">
        <f t="array" aca="1" ref="F887" ca="1">_xlfn.TEXTJOIN("", TRUE, IF(ISERR(MID(B887, ROW(INDIRECT("1"&amp;":"&amp;LEN(B887))), 1) * 1), MID(B887, ROW(INDIRECT("1"&amp;":"&amp;LEN(B887))), 1), ""))</f>
        <v>wt</v>
      </c>
    </row>
    <row r="888" spans="1:6">
      <c r="A888" s="33" t="s">
        <v>131</v>
      </c>
      <c r="B888" s="33" t="s">
        <v>418</v>
      </c>
      <c r="C888" s="33">
        <v>8580853.2398558017</v>
      </c>
      <c r="D888" s="33">
        <v>1947</v>
      </c>
      <c r="F888" s="33" t="str" cm="1">
        <f t="array" aca="1" ref="F888" ca="1">_xlfn.TEXTJOIN("", TRUE, IF(ISERR(MID(B888, ROW(INDIRECT("1"&amp;":"&amp;LEN(B888))), 1) * 1), MID(B888, ROW(INDIRECT("1"&amp;":"&amp;LEN(B888))), 1), ""))</f>
        <v>wt</v>
      </c>
    </row>
    <row r="889" spans="1:6">
      <c r="B889" s="33" t="s">
        <v>432</v>
      </c>
      <c r="C889" s="33">
        <v>24345.519999999891</v>
      </c>
      <c r="D889" s="33">
        <v>16</v>
      </c>
      <c r="F889" s="33" t="str" cm="1">
        <f t="array" aca="1" ref="F889" ca="1">_xlfn.TEXTJOIN("", TRUE, IF(ISERR(MID(B889, ROW(INDIRECT("1"&amp;":"&amp;LEN(B889))), 1) * 1), MID(B889, ROW(INDIRECT("1"&amp;":"&amp;LEN(B889))), 1), ""))</f>
        <v>elm</v>
      </c>
    </row>
    <row r="890" spans="1:6">
      <c r="A890" s="33" t="s">
        <v>135</v>
      </c>
      <c r="B890" s="33" t="s">
        <v>482</v>
      </c>
      <c r="C890" s="33">
        <v>183545.966842105</v>
      </c>
      <c r="D890" s="33">
        <v>9</v>
      </c>
      <c r="F890" s="33" t="str" cm="1">
        <f t="array" aca="1" ref="F890" ca="1">_xlfn.TEXTJOIN("", TRUE, IF(ISERR(MID(B890, ROW(INDIRECT("1"&amp;":"&amp;LEN(B890))), 1) * 1), MID(B890, ROW(INDIRECT("1"&amp;":"&amp;LEN(B890))), 1), ""))</f>
        <v>mwl</v>
      </c>
    </row>
    <row r="891" spans="1:6">
      <c r="A891" s="33" t="s">
        <v>134</v>
      </c>
      <c r="B891" s="33" t="s">
        <v>416</v>
      </c>
      <c r="C891" s="33">
        <v>9637.9899999999707</v>
      </c>
      <c r="D891" s="33">
        <v>1</v>
      </c>
      <c r="F891" s="33" t="str" cm="1">
        <f t="array" aca="1" ref="F891" ca="1">_xlfn.TEXTJOIN("", TRUE, IF(ISERR(MID(B891, ROW(INDIRECT("1"&amp;":"&amp;LEN(B891))), 1) * 1), MID(B891, ROW(INDIRECT("1"&amp;":"&amp;LEN(B891))), 1), ""))</f>
        <v>rve</v>
      </c>
    </row>
    <row r="892" spans="1:6">
      <c r="A892" s="33" t="s">
        <v>287</v>
      </c>
      <c r="B892" s="33" t="s">
        <v>378</v>
      </c>
      <c r="C892" s="33">
        <v>69938.299999998955</v>
      </c>
      <c r="D892" s="33">
        <v>27</v>
      </c>
      <c r="F892" s="33" t="str" cm="1">
        <f t="array" aca="1" ref="F892" ca="1">_xlfn.TEXTJOIN("", TRUE, IF(ISERR(MID(B892, ROW(INDIRECT("1"&amp;":"&amp;LEN(B892))), 1) * 1), MID(B892, ROW(INDIRECT("1"&amp;":"&amp;LEN(B892))), 1), ""))</f>
        <v>drn</v>
      </c>
    </row>
    <row r="893" spans="1:6">
      <c r="A893" s="33" t="s">
        <v>287</v>
      </c>
      <c r="B893" s="33" t="s">
        <v>497</v>
      </c>
      <c r="C893" s="33">
        <v>70697.579999999012</v>
      </c>
      <c r="D893" s="33">
        <v>29</v>
      </c>
      <c r="F893" s="33" t="str" cm="1">
        <f t="array" aca="1" ref="F893" ca="1">_xlfn.TEXTJOIN("", TRUE, IF(ISERR(MID(B893, ROW(INDIRECT("1"&amp;":"&amp;LEN(B893))), 1) * 1), MID(B893, ROW(INDIRECT("1"&amp;":"&amp;LEN(B893))), 1), ""))</f>
        <v>bdl</v>
      </c>
    </row>
    <row r="894" spans="1:6">
      <c r="A894" s="33" t="s">
        <v>287</v>
      </c>
      <c r="B894" s="33" t="s">
        <v>636</v>
      </c>
      <c r="C894" s="33">
        <v>1320.249999999965</v>
      </c>
      <c r="D894" s="33">
        <v>1</v>
      </c>
      <c r="F894" s="33" t="str" cm="1">
        <f t="array" aca="1" ref="F894" ca="1">_xlfn.TEXTJOIN("", TRUE, IF(ISERR(MID(B894, ROW(INDIRECT("1"&amp;":"&amp;LEN(B894))), 1) * 1), MID(B894, ROW(INDIRECT("1"&amp;":"&amp;LEN(B894))), 1), ""))</f>
        <v>bwa</v>
      </c>
    </row>
    <row r="895" spans="1:6">
      <c r="A895" s="33" t="s">
        <v>128</v>
      </c>
      <c r="B895" s="33" t="s">
        <v>592</v>
      </c>
      <c r="C895" s="33">
        <v>10773058.853659419</v>
      </c>
      <c r="D895" s="33">
        <v>154</v>
      </c>
      <c r="F895" s="33" t="str" cm="1">
        <f t="array" aca="1" ref="F895" ca="1">_xlfn.TEXTJOIN("", TRUE, IF(ISERR(MID(B895, ROW(INDIRECT("1"&amp;":"&amp;LEN(B895))), 1) * 1), MID(B895, ROW(INDIRECT("1"&amp;":"&amp;LEN(B895))), 1), ""))</f>
        <v>mwl</v>
      </c>
    </row>
    <row r="896" spans="1:6">
      <c r="A896" s="33" t="s">
        <v>128</v>
      </c>
      <c r="B896" s="33" t="s">
        <v>348</v>
      </c>
      <c r="C896" s="33">
        <v>5093994.3824669644</v>
      </c>
      <c r="D896" s="33">
        <v>95</v>
      </c>
      <c r="F896" s="33" t="str" cm="1">
        <f t="array" aca="1" ref="F896" ca="1">_xlfn.TEXTJOIN("", TRUE, IF(ISERR(MID(B896, ROW(INDIRECT("1"&amp;":"&amp;LEN(B896))), 1) * 1), MID(B896, ROW(INDIRECT("1"&amp;":"&amp;LEN(B896))), 1), ""))</f>
        <v>elm</v>
      </c>
    </row>
    <row r="897" spans="1:6">
      <c r="A897" s="33" t="s">
        <v>134</v>
      </c>
      <c r="B897" s="33" t="s">
        <v>589</v>
      </c>
      <c r="C897" s="33">
        <v>1078615.6397708999</v>
      </c>
      <c r="D897" s="33">
        <v>156</v>
      </c>
      <c r="F897" s="33" t="str" cm="1">
        <f t="array" aca="1" ref="F897" ca="1">_xlfn.TEXTJOIN("", TRUE, IF(ISERR(MID(B897, ROW(INDIRECT("1"&amp;":"&amp;LEN(B897))), 1) * 1), MID(B897, ROW(INDIRECT("1"&amp;":"&amp;LEN(B897))), 1), ""))</f>
        <v>smr</v>
      </c>
    </row>
    <row r="898" spans="1:6">
      <c r="B898" s="33" t="s">
        <v>402</v>
      </c>
      <c r="C898" s="33">
        <v>37835.666666666453</v>
      </c>
      <c r="D898" s="33">
        <v>47</v>
      </c>
      <c r="F898" s="33" t="str" cm="1">
        <f t="array" aca="1" ref="F898" ca="1">_xlfn.TEXTJOIN("", TRUE, IF(ISERR(MID(B898, ROW(INDIRECT("1"&amp;":"&amp;LEN(B898))), 1) * 1), MID(B898, ROW(INDIRECT("1"&amp;":"&amp;LEN(B898))), 1), ""))</f>
        <v>cpk</v>
      </c>
    </row>
    <row r="899" spans="1:6">
      <c r="A899" s="33" t="s">
        <v>135</v>
      </c>
      <c r="B899" s="33" t="s">
        <v>419</v>
      </c>
      <c r="C899" s="33">
        <v>14750.51999999986</v>
      </c>
      <c r="D899" s="33">
        <v>4</v>
      </c>
      <c r="F899" s="33" t="str" cm="1">
        <f t="array" aca="1" ref="F899" ca="1">_xlfn.TEXTJOIN("", TRUE, IF(ISERR(MID(B899, ROW(INDIRECT("1"&amp;":"&amp;LEN(B899))), 1) * 1), MID(B899, ROW(INDIRECT("1"&amp;":"&amp;LEN(B899))), 1), ""))</f>
        <v>bra</v>
      </c>
    </row>
    <row r="900" spans="1:6">
      <c r="A900" s="33" t="s">
        <v>131</v>
      </c>
      <c r="B900" s="33" t="s">
        <v>302</v>
      </c>
      <c r="C900" s="33">
        <v>5693275.4595926385</v>
      </c>
      <c r="D900" s="33">
        <v>1153</v>
      </c>
      <c r="F900" s="33" t="str" cm="1">
        <f t="array" aca="1" ref="F900" ca="1">_xlfn.TEXTJOIN("", TRUE, IF(ISERR(MID(B900, ROW(INDIRECT("1"&amp;":"&amp;LEN(B900))), 1) * 1), MID(B900, ROW(INDIRECT("1"&amp;":"&amp;LEN(B900))), 1), ""))</f>
        <v>rwn</v>
      </c>
    </row>
    <row r="901" spans="1:6">
      <c r="B901" s="33" t="s">
        <v>520</v>
      </c>
      <c r="C901" s="33">
        <v>41634.089999999938</v>
      </c>
      <c r="D901" s="33">
        <v>21</v>
      </c>
      <c r="F901" s="33" t="str" cm="1">
        <f t="array" aca="1" ref="F901" ca="1">_xlfn.TEXTJOIN("", TRUE, IF(ISERR(MID(B901, ROW(INDIRECT("1"&amp;":"&amp;LEN(B901))), 1) * 1), MID(B901, ROW(INDIRECT("1"&amp;":"&amp;LEN(B901))), 1), ""))</f>
        <v>bn</v>
      </c>
    </row>
    <row r="902" spans="1:6">
      <c r="A902" s="33" t="s">
        <v>135</v>
      </c>
      <c r="B902" s="33" t="s">
        <v>602</v>
      </c>
      <c r="C902" s="33">
        <v>11531135.82377688</v>
      </c>
      <c r="D902" s="33">
        <v>100</v>
      </c>
      <c r="F902" s="33" t="str" cm="1">
        <f t="array" aca="1" ref="F902" ca="1">_xlfn.TEXTJOIN("", TRUE, IF(ISERR(MID(B902, ROW(INDIRECT("1"&amp;":"&amp;LEN(B902))), 1) * 1), MID(B902, ROW(INDIRECT("1"&amp;":"&amp;LEN(B902))), 1), ""))</f>
        <v>tt</v>
      </c>
    </row>
    <row r="903" spans="1:6">
      <c r="A903" s="33" t="s">
        <v>135</v>
      </c>
      <c r="B903" s="33" t="s">
        <v>322</v>
      </c>
      <c r="C903" s="33">
        <v>3871876.09111164</v>
      </c>
      <c r="D903" s="33">
        <v>67</v>
      </c>
      <c r="F903" s="33" t="str" cm="1">
        <f t="array" aca="1" ref="F903" ca="1">_xlfn.TEXTJOIN("", TRUE, IF(ISERR(MID(B903, ROW(INDIRECT("1"&amp;":"&amp;LEN(B903))), 1) * 1), MID(B903, ROW(INDIRECT("1"&amp;":"&amp;LEN(B903))), 1), ""))</f>
        <v>wt</v>
      </c>
    </row>
    <row r="904" spans="1:6">
      <c r="A904" s="33" t="s">
        <v>135</v>
      </c>
      <c r="B904" s="33" t="s">
        <v>574</v>
      </c>
      <c r="C904" s="33">
        <v>292678.41999999981</v>
      </c>
      <c r="D904" s="33">
        <v>8</v>
      </c>
      <c r="F904" s="33" t="str" cm="1">
        <f t="array" aca="1" ref="F904" ca="1">_xlfn.TEXTJOIN("", TRUE, IF(ISERR(MID(B904, ROW(INDIRECT("1"&amp;":"&amp;LEN(B904))), 1) * 1), MID(B904, ROW(INDIRECT("1"&amp;":"&amp;LEN(B904))), 1), ""))</f>
        <v>mwl</v>
      </c>
    </row>
    <row r="905" spans="1:6">
      <c r="A905" s="33" t="s">
        <v>131</v>
      </c>
      <c r="B905" s="33" t="s">
        <v>528</v>
      </c>
      <c r="C905" s="33">
        <v>8695284.4119739719</v>
      </c>
      <c r="D905" s="33">
        <v>1665</v>
      </c>
      <c r="F905" s="33" t="str" cm="1">
        <f t="array" aca="1" ref="F905" ca="1">_xlfn.TEXTJOIN("", TRUE, IF(ISERR(MID(B905, ROW(INDIRECT("1"&amp;":"&amp;LEN(B905))), 1) * 1), MID(B905, ROW(INDIRECT("1"&amp;":"&amp;LEN(B905))), 1), ""))</f>
        <v>bn</v>
      </c>
    </row>
    <row r="906" spans="1:6">
      <c r="A906" s="33" t="s">
        <v>128</v>
      </c>
      <c r="B906" s="33" t="s">
        <v>411</v>
      </c>
      <c r="C906" s="33">
        <v>9621618.8568709604</v>
      </c>
      <c r="D906" s="33">
        <v>233</v>
      </c>
      <c r="F906" s="33" t="str" cm="1">
        <f t="array" aca="1" ref="F906" ca="1">_xlfn.TEXTJOIN("", TRUE, IF(ISERR(MID(B906, ROW(INDIRECT("1"&amp;":"&amp;LEN(B906))), 1) * 1), MID(B906, ROW(INDIRECT("1"&amp;":"&amp;LEN(B906))), 1), ""))</f>
        <v>cyn</v>
      </c>
    </row>
    <row r="907" spans="1:6">
      <c r="B907" s="33" t="s">
        <v>397</v>
      </c>
      <c r="C907" s="33">
        <v>22400.13999999989</v>
      </c>
      <c r="D907" s="33">
        <v>28</v>
      </c>
      <c r="F907" s="33" t="str" cm="1">
        <f t="array" aca="1" ref="F907" ca="1">_xlfn.TEXTJOIN("", TRUE, IF(ISERR(MID(B907, ROW(INDIRECT("1"&amp;":"&amp;LEN(B907))), 1) * 1), MID(B907, ROW(INDIRECT("1"&amp;":"&amp;LEN(B907))), 1), ""))</f>
        <v>cyn</v>
      </c>
    </row>
    <row r="908" spans="1:6">
      <c r="A908" s="33" t="s">
        <v>135</v>
      </c>
      <c r="B908" s="33" t="s">
        <v>333</v>
      </c>
      <c r="C908" s="33">
        <v>1321804.29</v>
      </c>
      <c r="D908" s="33">
        <v>13</v>
      </c>
      <c r="F908" s="33" t="str" cm="1">
        <f t="array" aca="1" ref="F908" ca="1">_xlfn.TEXTJOIN("", TRUE, IF(ISERR(MID(B908, ROW(INDIRECT("1"&amp;":"&amp;LEN(B908))), 1) * 1), MID(B908, ROW(INDIRECT("1"&amp;":"&amp;LEN(B908))), 1), ""))</f>
        <v>mjg</v>
      </c>
    </row>
    <row r="909" spans="1:6">
      <c r="A909" s="33" t="s">
        <v>135</v>
      </c>
      <c r="B909" s="33" t="s">
        <v>513</v>
      </c>
      <c r="C909" s="33">
        <v>1970.493999999976</v>
      </c>
      <c r="D909" s="33">
        <v>2</v>
      </c>
      <c r="F909" s="33" t="str" cm="1">
        <f t="array" aca="1" ref="F909" ca="1">_xlfn.TEXTJOIN("", TRUE, IF(ISERR(MID(B909, ROW(INDIRECT("1"&amp;":"&amp;LEN(B909))), 1) * 1), MID(B909, ROW(INDIRECT("1"&amp;":"&amp;LEN(B909))), 1), ""))</f>
        <v>cf</v>
      </c>
    </row>
    <row r="910" spans="1:6">
      <c r="A910" s="33" t="s">
        <v>131</v>
      </c>
      <c r="B910" s="33" t="s">
        <v>539</v>
      </c>
      <c r="C910" s="33">
        <v>6560032.4164991081</v>
      </c>
      <c r="D910" s="33">
        <v>1633</v>
      </c>
      <c r="F910" s="33" t="str" cm="1">
        <f t="array" aca="1" ref="F910" ca="1">_xlfn.TEXTJOIN("", TRUE, IF(ISERR(MID(B910, ROW(INDIRECT("1"&amp;":"&amp;LEN(B910))), 1) * 1), MID(B910, ROW(INDIRECT("1"&amp;":"&amp;LEN(B910))), 1), ""))</f>
        <v>tt</v>
      </c>
    </row>
    <row r="911" spans="1:6">
      <c r="A911" s="33" t="s">
        <v>128</v>
      </c>
      <c r="B911" s="33" t="s">
        <v>297</v>
      </c>
      <c r="C911" s="33">
        <v>6818307.6657338291</v>
      </c>
      <c r="D911" s="33">
        <v>239</v>
      </c>
      <c r="F911" s="33" t="str" cm="1">
        <f t="array" aca="1" ref="F911" ca="1">_xlfn.TEXTJOIN("", TRUE, IF(ISERR(MID(B911, ROW(INDIRECT("1"&amp;":"&amp;LEN(B911))), 1) * 1), MID(B911, ROW(INDIRECT("1"&amp;":"&amp;LEN(B911))), 1), ""))</f>
        <v>smr</v>
      </c>
    </row>
    <row r="912" spans="1:6">
      <c r="A912" s="33" t="s">
        <v>128</v>
      </c>
      <c r="B912" s="33" t="s">
        <v>543</v>
      </c>
      <c r="C912" s="33">
        <v>1348313.99</v>
      </c>
      <c r="D912" s="33">
        <v>14</v>
      </c>
      <c r="F912" s="33" t="str" cm="1">
        <f t="array" aca="1" ref="F912" ca="1">_xlfn.TEXTJOIN("", TRUE, IF(ISERR(MID(B912, ROW(INDIRECT("1"&amp;":"&amp;LEN(B912))), 1) * 1), MID(B912, ROW(INDIRECT("1"&amp;":"&amp;LEN(B912))), 1), ""))</f>
        <v>smg</v>
      </c>
    </row>
    <row r="913" spans="1:6">
      <c r="A913" s="33" t="s">
        <v>131</v>
      </c>
      <c r="B913" s="33" t="s">
        <v>605</v>
      </c>
      <c r="C913" s="33">
        <v>11066767.07682875</v>
      </c>
      <c r="D913" s="33">
        <v>2454</v>
      </c>
      <c r="F913" s="33" t="str" cm="1">
        <f t="array" aca="1" ref="F913" ca="1">_xlfn.TEXTJOIN("", TRUE, IF(ISERR(MID(B913, ROW(INDIRECT("1"&amp;":"&amp;LEN(B913))), 1) * 1), MID(B913, ROW(INDIRECT("1"&amp;":"&amp;LEN(B913))), 1), ""))</f>
        <v>rwt</v>
      </c>
    </row>
    <row r="914" spans="1:6">
      <c r="A914" s="33" t="s">
        <v>128</v>
      </c>
      <c r="B914" s="33" t="s">
        <v>453</v>
      </c>
      <c r="C914" s="33">
        <v>14440881.16448193</v>
      </c>
      <c r="D914" s="33">
        <v>427</v>
      </c>
      <c r="F914" s="33" t="str" cm="1">
        <f t="array" aca="1" ref="F914" ca="1">_xlfn.TEXTJOIN("", TRUE, IF(ISERR(MID(B914, ROW(INDIRECT("1"&amp;":"&amp;LEN(B914))), 1) * 1), MID(B914, ROW(INDIRECT("1"&amp;":"&amp;LEN(B914))), 1), ""))</f>
        <v>cre</v>
      </c>
    </row>
    <row r="915" spans="1:6">
      <c r="A915" s="33" t="s">
        <v>135</v>
      </c>
      <c r="B915" s="33" t="s">
        <v>345</v>
      </c>
      <c r="C915" s="33">
        <v>4639865.5556578934</v>
      </c>
      <c r="D915" s="33">
        <v>45</v>
      </c>
      <c r="F915" s="33" t="str" cm="1">
        <f t="array" aca="1" ref="F915" ca="1">_xlfn.TEXTJOIN("", TRUE, IF(ISERR(MID(B915, ROW(INDIRECT("1"&amp;":"&amp;LEN(B915))), 1) * 1), MID(B915, ROW(INDIRECT("1"&amp;":"&amp;LEN(B915))), 1), ""))</f>
        <v>smr</v>
      </c>
    </row>
    <row r="916" spans="1:6">
      <c r="A916" s="33" t="s">
        <v>128</v>
      </c>
      <c r="B916" s="33" t="s">
        <v>403</v>
      </c>
      <c r="C916" s="33">
        <v>10185283.970000001</v>
      </c>
      <c r="D916" s="33">
        <v>98</v>
      </c>
      <c r="F916" s="33" t="str" cm="1">
        <f t="array" aca="1" ref="F916" ca="1">_xlfn.TEXTJOIN("", TRUE, IF(ISERR(MID(B916, ROW(INDIRECT("1"&amp;":"&amp;LEN(B916))), 1) * 1), MID(B916, ROW(INDIRECT("1"&amp;":"&amp;LEN(B916))), 1), ""))</f>
        <v>fgy</v>
      </c>
    </row>
    <row r="917" spans="1:6">
      <c r="A917" s="33" t="s">
        <v>128</v>
      </c>
      <c r="B917" s="33" t="s">
        <v>577</v>
      </c>
      <c r="C917" s="33">
        <v>3476478.711032256</v>
      </c>
      <c r="D917" s="33">
        <v>53</v>
      </c>
      <c r="F917" s="33" t="str" cm="1">
        <f t="array" aca="1" ref="F917" ca="1">_xlfn.TEXTJOIN("", TRUE, IF(ISERR(MID(B917, ROW(INDIRECT("1"&amp;":"&amp;LEN(B917))), 1) * 1), MID(B917, ROW(INDIRECT("1"&amp;":"&amp;LEN(B917))), 1), ""))</f>
        <v>hpk</v>
      </c>
    </row>
    <row r="918" spans="1:6">
      <c r="B918" s="33" t="s">
        <v>453</v>
      </c>
      <c r="C918" s="33">
        <v>19011.639999999948</v>
      </c>
      <c r="D918" s="33">
        <v>13</v>
      </c>
      <c r="F918" s="33" t="str" cm="1">
        <f t="array" aca="1" ref="F918" ca="1">_xlfn.TEXTJOIN("", TRUE, IF(ISERR(MID(B918, ROW(INDIRECT("1"&amp;":"&amp;LEN(B918))), 1) * 1), MID(B918, ROW(INDIRECT("1"&amp;":"&amp;LEN(B918))), 1), ""))</f>
        <v>cre</v>
      </c>
    </row>
    <row r="919" spans="1:6">
      <c r="A919" s="33" t="s">
        <v>287</v>
      </c>
      <c r="B919" s="33" t="s">
        <v>540</v>
      </c>
      <c r="C919" s="33">
        <v>12760.409999999751</v>
      </c>
      <c r="D919" s="33">
        <v>6</v>
      </c>
      <c r="F919" s="33" t="str" cm="1">
        <f t="array" aca="1" ref="F919" ca="1">_xlfn.TEXTJOIN("", TRUE, IF(ISERR(MID(B919, ROW(INDIRECT("1"&amp;":"&amp;LEN(B919))), 1) * 1), MID(B919, ROW(INDIRECT("1"&amp;":"&amp;LEN(B919))), 1), ""))</f>
        <v>wgl</v>
      </c>
    </row>
    <row r="920" spans="1:6">
      <c r="A920" s="33" t="s">
        <v>128</v>
      </c>
      <c r="B920" s="33" t="s">
        <v>637</v>
      </c>
      <c r="C920" s="33">
        <v>84419.809999999896</v>
      </c>
      <c r="D920" s="33">
        <v>3</v>
      </c>
      <c r="F920" s="33" t="str" cm="1">
        <f t="array" aca="1" ref="F920" ca="1">_xlfn.TEXTJOIN("", TRUE, IF(ISERR(MID(B920, ROW(INDIRECT("1"&amp;":"&amp;LEN(B920))), 1) * 1), MID(B920, ROW(INDIRECT("1"&amp;":"&amp;LEN(B920))), 1), ""))</f>
        <v>nrn</v>
      </c>
    </row>
    <row r="921" spans="1:6">
      <c r="A921" s="33" t="s">
        <v>287</v>
      </c>
      <c r="B921" s="33" t="s">
        <v>618</v>
      </c>
      <c r="C921" s="33">
        <v>22748.38999999957</v>
      </c>
      <c r="D921" s="33">
        <v>11</v>
      </c>
      <c r="F921" s="33" t="str" cm="1">
        <f t="array" aca="1" ref="F921" ca="1">_xlfn.TEXTJOIN("", TRUE, IF(ISERR(MID(B921, ROW(INDIRECT("1"&amp;":"&amp;LEN(B921))), 1) * 1), MID(B921, ROW(INDIRECT("1"&amp;":"&amp;LEN(B921))), 1), ""))</f>
        <v>moe</v>
      </c>
    </row>
    <row r="922" spans="1:6">
      <c r="A922" s="33" t="s">
        <v>131</v>
      </c>
      <c r="B922" s="33" t="s">
        <v>452</v>
      </c>
      <c r="C922" s="33">
        <v>86039.859999999826</v>
      </c>
      <c r="D922" s="33">
        <v>6</v>
      </c>
      <c r="F922" s="33" t="str" cm="1">
        <f t="array" aca="1" ref="F922" ca="1">_xlfn.TEXTJOIN("", TRUE, IF(ISERR(MID(B922, ROW(INDIRECT("1"&amp;":"&amp;LEN(B922))), 1) * 1), MID(B922, ROW(INDIRECT("1"&amp;":"&amp;LEN(B922))), 1), ""))</f>
        <v>tt</v>
      </c>
    </row>
    <row r="923" spans="1:6">
      <c r="A923" s="33" t="s">
        <v>131</v>
      </c>
      <c r="B923" s="33" t="s">
        <v>319</v>
      </c>
      <c r="C923" s="33">
        <v>8632445.7043264117</v>
      </c>
      <c r="D923" s="33">
        <v>2077</v>
      </c>
      <c r="F923" s="33" t="str" cm="1">
        <f t="array" aca="1" ref="F923" ca="1">_xlfn.TEXTJOIN("", TRUE, IF(ISERR(MID(B923, ROW(INDIRECT("1"&amp;":"&amp;LEN(B923))), 1) * 1), MID(B923, ROW(INDIRECT("1"&amp;":"&amp;LEN(B923))), 1), ""))</f>
        <v>cyn</v>
      </c>
    </row>
    <row r="924" spans="1:6">
      <c r="A924" s="33" t="s">
        <v>131</v>
      </c>
      <c r="B924" s="33" t="s">
        <v>614</v>
      </c>
      <c r="C924" s="33">
        <v>16633542.80936984</v>
      </c>
      <c r="D924" s="33">
        <v>2715</v>
      </c>
      <c r="F924" s="33" t="str" cm="1">
        <f t="array" aca="1" ref="F924" ca="1">_xlfn.TEXTJOIN("", TRUE, IF(ISERR(MID(B924, ROW(INDIRECT("1"&amp;":"&amp;LEN(B924))), 1) * 1), MID(B924, ROW(INDIRECT("1"&amp;":"&amp;LEN(B924))), 1), ""))</f>
        <v>wgl</v>
      </c>
    </row>
    <row r="925" spans="1:6">
      <c r="A925" s="33" t="s">
        <v>128</v>
      </c>
      <c r="B925" s="33" t="s">
        <v>310</v>
      </c>
      <c r="C925" s="33">
        <v>6881286.0059999954</v>
      </c>
      <c r="D925" s="33">
        <v>159</v>
      </c>
      <c r="F925" s="33" t="str" cm="1">
        <f t="array" aca="1" ref="F925" ca="1">_xlfn.TEXTJOIN("", TRUE, IF(ISERR(MID(B925, ROW(INDIRECT("1"&amp;":"&amp;LEN(B925))), 1) * 1), MID(B925, ROW(INDIRECT("1"&amp;":"&amp;LEN(B925))), 1), ""))</f>
        <v>wgi</v>
      </c>
    </row>
    <row r="926" spans="1:6">
      <c r="A926" s="33" t="s">
        <v>135</v>
      </c>
      <c r="B926" s="33" t="s">
        <v>546</v>
      </c>
      <c r="C926" s="33">
        <v>992080.84999999928</v>
      </c>
      <c r="D926" s="33">
        <v>26</v>
      </c>
      <c r="F926" s="33" t="str" cm="1">
        <f t="array" aca="1" ref="F926" ca="1">_xlfn.TEXTJOIN("", TRUE, IF(ISERR(MID(B926, ROW(INDIRECT("1"&amp;":"&amp;LEN(B926))), 1) * 1), MID(B926, ROW(INDIRECT("1"&amp;":"&amp;LEN(B926))), 1), ""))</f>
        <v>smr</v>
      </c>
    </row>
    <row r="927" spans="1:6">
      <c r="A927" s="33" t="s">
        <v>287</v>
      </c>
      <c r="B927" s="33" t="s">
        <v>424</v>
      </c>
      <c r="C927" s="33">
        <v>17033.60999999967</v>
      </c>
      <c r="D927" s="33">
        <v>10</v>
      </c>
      <c r="F927" s="33" t="str" cm="1">
        <f t="array" aca="1" ref="F927" ca="1">_xlfn.TEXTJOIN("", TRUE, IF(ISERR(MID(B927, ROW(INDIRECT("1"&amp;":"&amp;LEN(B927))), 1) * 1), MID(B927, ROW(INDIRECT("1"&amp;":"&amp;LEN(B927))), 1), ""))</f>
        <v>cpk</v>
      </c>
    </row>
    <row r="928" spans="1:6">
      <c r="A928" s="33" t="s">
        <v>287</v>
      </c>
      <c r="B928" s="33" t="s">
        <v>420</v>
      </c>
      <c r="C928" s="33">
        <v>16597.259999999609</v>
      </c>
      <c r="D928" s="33">
        <v>11</v>
      </c>
      <c r="F928" s="33" t="str" cm="1">
        <f t="array" aca="1" ref="F928" ca="1">_xlfn.TEXTJOIN("", TRUE, IF(ISERR(MID(B928, ROW(INDIRECT("1"&amp;":"&amp;LEN(B928))), 1) * 1), MID(B928, ROW(INDIRECT("1"&amp;":"&amp;LEN(B928))), 1), ""))</f>
        <v>ftr</v>
      </c>
    </row>
    <row r="929" spans="1:6">
      <c r="A929" s="33" t="s">
        <v>134</v>
      </c>
      <c r="B929" s="33" t="s">
        <v>550</v>
      </c>
      <c r="C929" s="33">
        <v>18529.369999999912</v>
      </c>
      <c r="D929" s="33">
        <v>2</v>
      </c>
      <c r="F929" s="33" t="str" cm="1">
        <f t="array" aca="1" ref="F929" ca="1">_xlfn.TEXTJOIN("", TRUE, IF(ISERR(MID(B929, ROW(INDIRECT("1"&amp;":"&amp;LEN(B929))), 1) * 1), MID(B929, ROW(INDIRECT("1"&amp;":"&amp;LEN(B929))), 1), ""))</f>
        <v>mwl</v>
      </c>
    </row>
    <row r="930" spans="1:6">
      <c r="A930" s="33" t="s">
        <v>135</v>
      </c>
      <c r="B930" s="33" t="s">
        <v>604</v>
      </c>
      <c r="C930" s="33">
        <v>1129768.489677419</v>
      </c>
      <c r="D930" s="33">
        <v>4</v>
      </c>
      <c r="F930" s="33" t="str" cm="1">
        <f t="array" aca="1" ref="F930" ca="1">_xlfn.TEXTJOIN("", TRUE, IF(ISERR(MID(B930, ROW(INDIRECT("1"&amp;":"&amp;LEN(B930))), 1) * 1), MID(B930, ROW(INDIRECT("1"&amp;":"&amp;LEN(B930))), 1), ""))</f>
        <v>epg</v>
      </c>
    </row>
    <row r="931" spans="1:6">
      <c r="B931" s="33" t="s">
        <v>552</v>
      </c>
      <c r="C931" s="33">
        <v>9658.480933786017</v>
      </c>
      <c r="D931" s="33">
        <v>15</v>
      </c>
      <c r="F931" s="33" t="str" cm="1">
        <f t="array" aca="1" ref="F931" ca="1">_xlfn.TEXTJOIN("", TRUE, IF(ISERR(MID(B931, ROW(INDIRECT("1"&amp;":"&amp;LEN(B931))), 1) * 1), MID(B931, ROW(INDIRECT("1"&amp;":"&amp;LEN(B931))), 1), ""))</f>
        <v>wyk</v>
      </c>
    </row>
    <row r="932" spans="1:6">
      <c r="A932" s="33" t="s">
        <v>303</v>
      </c>
      <c r="B932" s="33" t="s">
        <v>417</v>
      </c>
      <c r="C932" s="33">
        <v>669938.22806451609</v>
      </c>
      <c r="D932" s="33">
        <v>2</v>
      </c>
      <c r="F932" s="33" t="str" cm="1">
        <f t="array" aca="1" ref="F932" ca="1">_xlfn.TEXTJOIN("", TRUE, IF(ISERR(MID(B932, ROW(INDIRECT("1"&amp;":"&amp;LEN(B932))), 1) * 1), MID(B932, ROW(INDIRECT("1"&amp;":"&amp;LEN(B932))), 1), ""))</f>
        <v>trc</v>
      </c>
    </row>
    <row r="933" spans="1:6">
      <c r="A933" s="33" t="s">
        <v>134</v>
      </c>
      <c r="B933" s="33" t="s">
        <v>492</v>
      </c>
      <c r="C933" s="33">
        <v>2305.939999999981</v>
      </c>
      <c r="D933" s="33">
        <v>1</v>
      </c>
      <c r="F933" s="33" t="str" cm="1">
        <f t="array" aca="1" ref="F933" ca="1">_xlfn.TEXTJOIN("", TRUE, IF(ISERR(MID(B933, ROW(INDIRECT("1"&amp;":"&amp;LEN(B933))), 1) * 1), MID(B933, ROW(INDIRECT("1"&amp;":"&amp;LEN(B933))), 1), ""))</f>
        <v>hpk</v>
      </c>
    </row>
    <row r="934" spans="1:6">
      <c r="A934" s="33" t="s">
        <v>131</v>
      </c>
      <c r="B934" s="33" t="s">
        <v>575</v>
      </c>
      <c r="C934" s="33">
        <v>19150788.332750909</v>
      </c>
      <c r="D934" s="33">
        <v>4695</v>
      </c>
      <c r="F934" s="33" t="str" cm="1">
        <f t="array" aca="1" ref="F934" ca="1">_xlfn.TEXTJOIN("", TRUE, IF(ISERR(MID(B934, ROW(INDIRECT("1"&amp;":"&amp;LEN(B934))), 1) * 1), MID(B934, ROW(INDIRECT("1"&amp;":"&amp;LEN(B934))), 1), ""))</f>
        <v>tt</v>
      </c>
    </row>
    <row r="935" spans="1:6">
      <c r="A935" s="33" t="s">
        <v>134</v>
      </c>
      <c r="B935" s="33" t="s">
        <v>609</v>
      </c>
      <c r="C935" s="33">
        <v>5369095.0164133208</v>
      </c>
      <c r="D935" s="33">
        <v>562</v>
      </c>
      <c r="F935" s="33" t="str" cm="1">
        <f t="array" aca="1" ref="F935" ca="1">_xlfn.TEXTJOIN("", TRUE, IF(ISERR(MID(B935, ROW(INDIRECT("1"&amp;":"&amp;LEN(B935))), 1) * 1), MID(B935, ROW(INDIRECT("1"&amp;":"&amp;LEN(B935))), 1), ""))</f>
        <v>tgn</v>
      </c>
    </row>
    <row r="936" spans="1:6">
      <c r="A936" s="33" t="s">
        <v>287</v>
      </c>
      <c r="B936" s="33" t="s">
        <v>614</v>
      </c>
      <c r="C936" s="33">
        <v>11028.969999999619</v>
      </c>
      <c r="D936" s="33">
        <v>10</v>
      </c>
      <c r="F936" s="33" t="str" cm="1">
        <f t="array" aca="1" ref="F936" ca="1">_xlfn.TEXTJOIN("", TRUE, IF(ISERR(MID(B936, ROW(INDIRECT("1"&amp;":"&amp;LEN(B936))), 1) * 1), MID(B936, ROW(INDIRECT("1"&amp;":"&amp;LEN(B936))), 1), ""))</f>
        <v>wgl</v>
      </c>
    </row>
    <row r="937" spans="1:6">
      <c r="A937" s="33" t="s">
        <v>135</v>
      </c>
      <c r="B937" s="33" t="s">
        <v>607</v>
      </c>
      <c r="C937" s="33">
        <v>82545.901847041518</v>
      </c>
      <c r="D937" s="33">
        <v>12</v>
      </c>
      <c r="F937" s="33" t="str" cm="1">
        <f t="array" aca="1" ref="F937" ca="1">_xlfn.TEXTJOIN("", TRUE, IF(ISERR(MID(B937, ROW(INDIRECT("1"&amp;":"&amp;LEN(B937))), 1) * 1), MID(B937, ROW(INDIRECT("1"&amp;":"&amp;LEN(B937))), 1), ""))</f>
        <v>brt</v>
      </c>
    </row>
    <row r="938" spans="1:6">
      <c r="A938" s="33" t="s">
        <v>303</v>
      </c>
      <c r="B938" s="33" t="s">
        <v>565</v>
      </c>
      <c r="C938" s="33">
        <v>10728.239999999971</v>
      </c>
      <c r="D938" s="33">
        <v>1</v>
      </c>
      <c r="F938" s="33" t="str" cm="1">
        <f t="array" aca="1" ref="F938" ca="1">_xlfn.TEXTJOIN("", TRUE, IF(ISERR(MID(B938, ROW(INDIRECT("1"&amp;":"&amp;LEN(B938))), 1) * 1), MID(B938, ROW(INDIRECT("1"&amp;":"&amp;LEN(B938))), 1), ""))</f>
        <v>mby</v>
      </c>
    </row>
    <row r="939" spans="1:6">
      <c r="A939" s="33" t="s">
        <v>287</v>
      </c>
      <c r="B939" s="33" t="s">
        <v>476</v>
      </c>
      <c r="C939" s="33">
        <v>24178.09999999954</v>
      </c>
      <c r="D939" s="33">
        <v>12</v>
      </c>
      <c r="F939" s="33" t="str" cm="1">
        <f t="array" aca="1" ref="F939" ca="1">_xlfn.TEXTJOIN("", TRUE, IF(ISERR(MID(B939, ROW(INDIRECT("1"&amp;":"&amp;LEN(B939))), 1) * 1), MID(B939, ROW(INDIRECT("1"&amp;":"&amp;LEN(B939))), 1), ""))</f>
        <v>myt</v>
      </c>
    </row>
    <row r="940" spans="1:6">
      <c r="B940" s="33" t="s">
        <v>626</v>
      </c>
      <c r="C940" s="33">
        <v>6115.9374193548083</v>
      </c>
      <c r="D940" s="33">
        <v>5</v>
      </c>
      <c r="F940" s="33" t="str" cm="1">
        <f t="array" aca="1" ref="F940" ca="1">_xlfn.TEXTJOIN("", TRUE, IF(ISERR(MID(B940, ROW(INDIRECT("1"&amp;":"&amp;LEN(B940))), 1) * 1), MID(B940, ROW(INDIRECT("1"&amp;":"&amp;LEN(B940))), 1), ""))</f>
        <v>wt</v>
      </c>
    </row>
    <row r="941" spans="1:6">
      <c r="A941" s="33" t="s">
        <v>131</v>
      </c>
      <c r="B941" s="33" t="s">
        <v>324</v>
      </c>
      <c r="C941" s="33">
        <v>9796026.1466699969</v>
      </c>
      <c r="D941" s="33">
        <v>1789</v>
      </c>
      <c r="F941" s="33" t="str" cm="1">
        <f t="array" aca="1" ref="F941" ca="1">_xlfn.TEXTJOIN("", TRUE, IF(ISERR(MID(B941, ROW(INDIRECT("1"&amp;":"&amp;LEN(B941))), 1) * 1), MID(B941, ROW(INDIRECT("1"&amp;":"&amp;LEN(B941))), 1), ""))</f>
        <v>bge</v>
      </c>
    </row>
    <row r="942" spans="1:6">
      <c r="A942" s="33" t="s">
        <v>134</v>
      </c>
      <c r="B942" s="33" t="s">
        <v>502</v>
      </c>
      <c r="C942" s="33">
        <v>2640136.7564584468</v>
      </c>
      <c r="D942" s="33">
        <v>257</v>
      </c>
      <c r="F942" s="33" t="str" cm="1">
        <f t="array" aca="1" ref="F942" ca="1">_xlfn.TEXTJOIN("", TRUE, IF(ISERR(MID(B942, ROW(INDIRECT("1"&amp;":"&amp;LEN(B942))), 1) * 1), MID(B942, ROW(INDIRECT("1"&amp;":"&amp;LEN(B942))), 1), ""))</f>
        <v>myt</v>
      </c>
    </row>
    <row r="943" spans="1:6">
      <c r="A943" s="33" t="s">
        <v>287</v>
      </c>
      <c r="B943" s="33" t="s">
        <v>411</v>
      </c>
      <c r="C943" s="33">
        <v>21168.079999999562</v>
      </c>
      <c r="D943" s="33">
        <v>13</v>
      </c>
      <c r="F943" s="33" t="str" cm="1">
        <f t="array" aca="1" ref="F943" ca="1">_xlfn.TEXTJOIN("", TRUE, IF(ISERR(MID(B943, ROW(INDIRECT("1"&amp;":"&amp;LEN(B943))), 1) * 1), MID(B943, ROW(INDIRECT("1"&amp;":"&amp;LEN(B943))), 1), ""))</f>
        <v>cyn</v>
      </c>
    </row>
    <row r="944" spans="1:6">
      <c r="A944" s="33" t="s">
        <v>135</v>
      </c>
      <c r="C944" s="33">
        <v>942329979.10783875</v>
      </c>
      <c r="D944" s="33">
        <v>12</v>
      </c>
      <c r="F944" s="33" t="e" cm="1">
        <f t="array" aca="1" ref="F944" ca="1">_xlfn.TEXTJOIN("", TRUE, IF(ISERR(MID(B944, ROW(INDIRECT("1"&amp;":"&amp;LEN(B944))), 1) * 1), MID(B944, ROW(INDIRECT("1"&amp;":"&amp;LEN(B944))), 1), ""))</f>
        <v>#REF!</v>
      </c>
    </row>
    <row r="945" spans="1:6">
      <c r="A945" s="33" t="s">
        <v>135</v>
      </c>
      <c r="B945" s="33" t="s">
        <v>293</v>
      </c>
      <c r="C945" s="33">
        <v>168803.06670967711</v>
      </c>
      <c r="D945" s="33">
        <v>15</v>
      </c>
      <c r="F945" s="33" t="str" cm="1">
        <f t="array" aca="1" ref="F945" ca="1">_xlfn.TEXTJOIN("", TRUE, IF(ISERR(MID(B945, ROW(INDIRECT("1"&amp;":"&amp;LEN(B945))), 1) * 1), MID(B945, ROW(INDIRECT("1"&amp;":"&amp;LEN(B945))), 1), ""))</f>
        <v>elm</v>
      </c>
    </row>
    <row r="946" spans="1:6">
      <c r="B946" s="33" t="s">
        <v>308</v>
      </c>
      <c r="C946" s="33">
        <v>30486.321612903121</v>
      </c>
      <c r="D946" s="33">
        <v>18</v>
      </c>
      <c r="F946" s="33" t="str" cm="1">
        <f t="array" aca="1" ref="F946" ca="1">_xlfn.TEXTJOIN("", TRUE, IF(ISERR(MID(B946, ROW(INDIRECT("1"&amp;":"&amp;LEN(B946))), 1) * 1), MID(B946, ROW(INDIRECT("1"&amp;":"&amp;LEN(B946))), 1), ""))</f>
        <v>brt</v>
      </c>
    </row>
    <row r="947" spans="1:6">
      <c r="A947" s="33" t="s">
        <v>135</v>
      </c>
      <c r="B947" s="33" t="s">
        <v>535</v>
      </c>
      <c r="C947" s="33">
        <v>6777.4199999999464</v>
      </c>
      <c r="D947" s="33">
        <v>2</v>
      </c>
      <c r="F947" s="33" t="str" cm="1">
        <f t="array" aca="1" ref="F947" ca="1">_xlfn.TEXTJOIN("", TRUE, IF(ISERR(MID(B947, ROW(INDIRECT("1"&amp;":"&amp;LEN(B947))), 1) * 1), MID(B947, ROW(INDIRECT("1"&amp;":"&amp;LEN(B947))), 1), ""))</f>
        <v>epg</v>
      </c>
    </row>
    <row r="948" spans="1:6">
      <c r="A948" s="33" t="s">
        <v>131</v>
      </c>
      <c r="B948" s="33" t="s">
        <v>293</v>
      </c>
      <c r="C948" s="33">
        <v>19825611.781392042</v>
      </c>
      <c r="D948" s="33">
        <v>4189</v>
      </c>
      <c r="F948" s="33" t="str" cm="1">
        <f t="array" aca="1" ref="F948" ca="1">_xlfn.TEXTJOIN("", TRUE, IF(ISERR(MID(B948, ROW(INDIRECT("1"&amp;":"&amp;LEN(B948))), 1) * 1), MID(B948, ROW(INDIRECT("1"&amp;":"&amp;LEN(B948))), 1), ""))</f>
        <v>elm</v>
      </c>
    </row>
    <row r="949" spans="1:6">
      <c r="A949" s="33" t="s">
        <v>128</v>
      </c>
      <c r="B949" s="33" t="s">
        <v>336</v>
      </c>
      <c r="C949" s="33">
        <v>974523.88316790643</v>
      </c>
      <c r="D949" s="33">
        <v>109</v>
      </c>
      <c r="F949" s="33" t="str" cm="1">
        <f t="array" aca="1" ref="F949" ca="1">_xlfn.TEXTJOIN("", TRUE, IF(ISERR(MID(B949, ROW(INDIRECT("1"&amp;":"&amp;LEN(B949))), 1) * 1), MID(B949, ROW(INDIRECT("1"&amp;":"&amp;LEN(B949))), 1), ""))</f>
        <v>sle</v>
      </c>
    </row>
    <row r="950" spans="1:6">
      <c r="A950" s="33" t="s">
        <v>135</v>
      </c>
      <c r="B950" s="33" t="s">
        <v>465</v>
      </c>
      <c r="C950" s="33">
        <v>207007.54387096741</v>
      </c>
      <c r="D950" s="33">
        <v>9</v>
      </c>
      <c r="F950" s="33" t="str" cm="1">
        <f t="array" aca="1" ref="F950" ca="1">_xlfn.TEXTJOIN("", TRUE, IF(ISERR(MID(B950, ROW(INDIRECT("1"&amp;":"&amp;LEN(B950))), 1) * 1), MID(B950, ROW(INDIRECT("1"&amp;":"&amp;LEN(B950))), 1), ""))</f>
        <v>lga</v>
      </c>
    </row>
    <row r="951" spans="1:6">
      <c r="A951" s="33" t="s">
        <v>131</v>
      </c>
      <c r="B951" s="33" t="s">
        <v>592</v>
      </c>
      <c r="C951" s="33">
        <v>3618535.62914707</v>
      </c>
      <c r="D951" s="33">
        <v>812</v>
      </c>
      <c r="F951" s="33" t="str" cm="1">
        <f t="array" aca="1" ref="F951" ca="1">_xlfn.TEXTJOIN("", TRUE, IF(ISERR(MID(B951, ROW(INDIRECT("1"&amp;":"&amp;LEN(B951))), 1) * 1), MID(B951, ROW(INDIRECT("1"&amp;":"&amp;LEN(B951))), 1), ""))</f>
        <v>mwl</v>
      </c>
    </row>
    <row r="952" spans="1:6">
      <c r="B952" s="33" t="s">
        <v>387</v>
      </c>
      <c r="C952" s="33">
        <v>28887.989999999911</v>
      </c>
      <c r="D952" s="33">
        <v>26</v>
      </c>
      <c r="F952" s="33" t="str" cm="1">
        <f t="array" aca="1" ref="F952" ca="1">_xlfn.TEXTJOIN("", TRUE, IF(ISERR(MID(B952, ROW(INDIRECT("1"&amp;":"&amp;LEN(B952))), 1) * 1), MID(B952, ROW(INDIRECT("1"&amp;":"&amp;LEN(B952))), 1), ""))</f>
        <v>fgy</v>
      </c>
    </row>
    <row r="953" spans="1:6">
      <c r="A953" s="33" t="s">
        <v>128</v>
      </c>
      <c r="B953" s="33" t="s">
        <v>633</v>
      </c>
      <c r="C953" s="33">
        <v>2521770.2974193529</v>
      </c>
      <c r="D953" s="33">
        <v>71</v>
      </c>
      <c r="F953" s="33" t="str" cm="1">
        <f t="array" aca="1" ref="F953" ca="1">_xlfn.TEXTJOIN("", TRUE, IF(ISERR(MID(B953, ROW(INDIRECT("1"&amp;":"&amp;LEN(B953))), 1) * 1), MID(B953, ROW(INDIRECT("1"&amp;":"&amp;LEN(B953))), 1), ""))</f>
        <v>mby</v>
      </c>
    </row>
    <row r="954" spans="1:6">
      <c r="B954" s="33" t="s">
        <v>410</v>
      </c>
      <c r="C954" s="33">
        <v>14720.559999999939</v>
      </c>
      <c r="D954" s="33">
        <v>12</v>
      </c>
      <c r="F954" s="33" t="str" cm="1">
        <f t="array" aca="1" ref="F954" ca="1">_xlfn.TEXTJOIN("", TRUE, IF(ISERR(MID(B954, ROW(INDIRECT("1"&amp;":"&amp;LEN(B954))), 1) * 1), MID(B954, ROW(INDIRECT("1"&amp;":"&amp;LEN(B954))), 1), ""))</f>
        <v>lga</v>
      </c>
    </row>
    <row r="955" spans="1:6">
      <c r="A955" s="33" t="s">
        <v>131</v>
      </c>
      <c r="B955" s="33" t="s">
        <v>424</v>
      </c>
      <c r="C955" s="33">
        <v>17343162.547030982</v>
      </c>
      <c r="D955" s="33">
        <v>2927</v>
      </c>
      <c r="F955" s="33" t="str" cm="1">
        <f t="array" aca="1" ref="F955" ca="1">_xlfn.TEXTJOIN("", TRUE, IF(ISERR(MID(B955, ROW(INDIRECT("1"&amp;":"&amp;LEN(B955))), 1) * 1), MID(B955, ROW(INDIRECT("1"&amp;":"&amp;LEN(B955))), 1), ""))</f>
        <v>cpk</v>
      </c>
    </row>
    <row r="956" spans="1:6">
      <c r="A956" s="33" t="s">
        <v>128</v>
      </c>
      <c r="B956" s="33" t="s">
        <v>433</v>
      </c>
      <c r="C956" s="33">
        <v>19785711.525776651</v>
      </c>
      <c r="D956" s="33">
        <v>118</v>
      </c>
      <c r="F956" s="33" t="str" cm="1">
        <f t="array" aca="1" ref="F956" ca="1">_xlfn.TEXTJOIN("", TRUE, IF(ISERR(MID(B956, ROW(INDIRECT("1"&amp;":"&amp;LEN(B956))), 1) * 1), MID(B956, ROW(INDIRECT("1"&amp;":"&amp;LEN(B956))), 1), ""))</f>
        <v>wt</v>
      </c>
    </row>
    <row r="957" spans="1:6">
      <c r="A957" s="33" t="s">
        <v>135</v>
      </c>
      <c r="B957" s="33" t="s">
        <v>469</v>
      </c>
      <c r="C957" s="33">
        <v>4643890.6399999997</v>
      </c>
      <c r="D957" s="33">
        <v>3</v>
      </c>
      <c r="F957" s="33" t="str" cm="1">
        <f t="array" aca="1" ref="F957" ca="1">_xlfn.TEXTJOIN("", TRUE, IF(ISERR(MID(B957, ROW(INDIRECT("1"&amp;":"&amp;LEN(B957))), 1) * 1), MID(B957, ROW(INDIRECT("1"&amp;":"&amp;LEN(B957))), 1), ""))</f>
        <v>drn</v>
      </c>
    </row>
    <row r="958" spans="1:6">
      <c r="A958" s="33" t="s">
        <v>134</v>
      </c>
      <c r="B958" s="33" t="s">
        <v>530</v>
      </c>
      <c r="C958" s="33">
        <v>13254.23999999998</v>
      </c>
      <c r="D958" s="33">
        <v>1</v>
      </c>
      <c r="F958" s="33" t="str" cm="1">
        <f t="array" aca="1" ref="F958" ca="1">_xlfn.TEXTJOIN("", TRUE, IF(ISERR(MID(B958, ROW(INDIRECT("1"&amp;":"&amp;LEN(B958))), 1) * 1), MID(B958, ROW(INDIRECT("1"&amp;":"&amp;LEN(B958))), 1), ""))</f>
        <v>drn</v>
      </c>
    </row>
    <row r="959" spans="1:6">
      <c r="A959" s="33" t="s">
        <v>287</v>
      </c>
      <c r="B959" s="33" t="s">
        <v>401</v>
      </c>
      <c r="C959" s="33">
        <v>360.9299999998845</v>
      </c>
      <c r="D959" s="33">
        <v>3</v>
      </c>
      <c r="F959" s="33" t="str" cm="1">
        <f t="array" aca="1" ref="F959" ca="1">_xlfn.TEXTJOIN("", TRUE, IF(ISERR(MID(B959, ROW(INDIRECT("1"&amp;":"&amp;LEN(B959))), 1) * 1), MID(B959, ROW(INDIRECT("1"&amp;":"&amp;LEN(B959))), 1), ""))</f>
        <v>mwl</v>
      </c>
    </row>
    <row r="960" spans="1:6">
      <c r="A960" s="33" t="s">
        <v>131</v>
      </c>
      <c r="B960" s="33" t="s">
        <v>489</v>
      </c>
      <c r="C960" s="33">
        <v>15669683.40780187</v>
      </c>
      <c r="D960" s="33">
        <v>3862</v>
      </c>
      <c r="F960" s="33" t="str" cm="1">
        <f t="array" aca="1" ref="F960" ca="1">_xlfn.TEXTJOIN("", TRUE, IF(ISERR(MID(B960, ROW(INDIRECT("1"&amp;":"&amp;LEN(B960))), 1) * 1), MID(B960, ROW(INDIRECT("1"&amp;":"&amp;LEN(B960))), 1), ""))</f>
        <v>epg</v>
      </c>
    </row>
    <row r="961" spans="1:6">
      <c r="A961" s="33" t="s">
        <v>287</v>
      </c>
      <c r="B961" s="33" t="s">
        <v>626</v>
      </c>
      <c r="C961" s="33">
        <v>27658.609999999451</v>
      </c>
      <c r="D961" s="33">
        <v>16</v>
      </c>
      <c r="F961" s="33" t="str" cm="1">
        <f t="array" aca="1" ref="F961" ca="1">_xlfn.TEXTJOIN("", TRUE, IF(ISERR(MID(B961, ROW(INDIRECT("1"&amp;":"&amp;LEN(B961))), 1) * 1), MID(B961, ROW(INDIRECT("1"&amp;":"&amp;LEN(B961))), 1), ""))</f>
        <v>wt</v>
      </c>
    </row>
    <row r="962" spans="1:6">
      <c r="A962" s="33" t="s">
        <v>303</v>
      </c>
      <c r="B962" s="33" t="s">
        <v>394</v>
      </c>
      <c r="C962" s="33">
        <v>962126.35999999987</v>
      </c>
      <c r="D962" s="33">
        <v>3</v>
      </c>
      <c r="F962" s="33" t="str" cm="1">
        <f t="array" aca="1" ref="F962" ca="1">_xlfn.TEXTJOIN("", TRUE, IF(ISERR(MID(B962, ROW(INDIRECT("1"&amp;":"&amp;LEN(B962))), 1) * 1), MID(B962, ROW(INDIRECT("1"&amp;":"&amp;LEN(B962))), 1), ""))</f>
        <v>rwt</v>
      </c>
    </row>
    <row r="963" spans="1:6">
      <c r="A963" s="33" t="s">
        <v>128</v>
      </c>
      <c r="B963" s="33" t="s">
        <v>511</v>
      </c>
      <c r="C963" s="33">
        <v>5472888.3557610624</v>
      </c>
      <c r="D963" s="33">
        <v>161</v>
      </c>
      <c r="F963" s="33" t="str" cm="1">
        <f t="array" aca="1" ref="F963" ca="1">_xlfn.TEXTJOIN("", TRUE, IF(ISERR(MID(B963, ROW(INDIRECT("1"&amp;":"&amp;LEN(B963))), 1) * 1), MID(B963, ROW(INDIRECT("1"&amp;":"&amp;LEN(B963))), 1), ""))</f>
        <v>drn</v>
      </c>
    </row>
    <row r="964" spans="1:6">
      <c r="A964" s="33" t="s">
        <v>303</v>
      </c>
      <c r="B964" s="33" t="s">
        <v>566</v>
      </c>
      <c r="C964" s="33">
        <v>6340546.0099999998</v>
      </c>
      <c r="D964" s="33">
        <v>1</v>
      </c>
      <c r="F964" s="33" t="str" cm="1">
        <f t="array" aca="1" ref="F964" ca="1">_xlfn.TEXTJOIN("", TRUE, IF(ISERR(MID(B964, ROW(INDIRECT("1"&amp;":"&amp;LEN(B964))), 1) * 1), MID(B964, ROW(INDIRECT("1"&amp;":"&amp;LEN(B964))), 1), ""))</f>
        <v>bwn</v>
      </c>
    </row>
    <row r="965" spans="1:6">
      <c r="A965" s="33" t="s">
        <v>135</v>
      </c>
      <c r="B965" s="33" t="s">
        <v>326</v>
      </c>
      <c r="C965" s="33">
        <v>80102.389999999854</v>
      </c>
      <c r="D965" s="33">
        <v>5</v>
      </c>
      <c r="F965" s="33" t="str" cm="1">
        <f t="array" aca="1" ref="F965" ca="1">_xlfn.TEXTJOIN("", TRUE, IF(ISERR(MID(B965, ROW(INDIRECT("1"&amp;":"&amp;LEN(B965))), 1) * 1), MID(B965, ROW(INDIRECT("1"&amp;":"&amp;LEN(B965))), 1), ""))</f>
        <v>sfs</v>
      </c>
    </row>
    <row r="966" spans="1:6">
      <c r="A966" s="33" t="s">
        <v>128</v>
      </c>
      <c r="B966" s="33" t="s">
        <v>498</v>
      </c>
      <c r="C966" s="33">
        <v>4610839.9937235015</v>
      </c>
      <c r="D966" s="33">
        <v>66</v>
      </c>
      <c r="F966" s="33" t="str" cm="1">
        <f t="array" aca="1" ref="F966" ca="1">_xlfn.TEXTJOIN("", TRUE, IF(ISERR(MID(B966, ROW(INDIRECT("1"&amp;":"&amp;LEN(B966))), 1) * 1), MID(B966, ROW(INDIRECT("1"&amp;":"&amp;LEN(B966))), 1), ""))</f>
        <v>phm</v>
      </c>
    </row>
    <row r="967" spans="1:6">
      <c r="A967" s="33" t="s">
        <v>128</v>
      </c>
      <c r="B967" s="33" t="s">
        <v>474</v>
      </c>
      <c r="C967" s="33">
        <v>3803351.8699999969</v>
      </c>
      <c r="D967" s="33">
        <v>100</v>
      </c>
      <c r="F967" s="33" t="str" cm="1">
        <f t="array" aca="1" ref="F967" ca="1">_xlfn.TEXTJOIN("", TRUE, IF(ISERR(MID(B967, ROW(INDIRECT("1"&amp;":"&amp;LEN(B967))), 1) * 1), MID(B967, ROW(INDIRECT("1"&amp;":"&amp;LEN(B967))), 1), ""))</f>
        <v>mfa</v>
      </c>
    </row>
    <row r="968" spans="1:6">
      <c r="A968" s="33" t="s">
        <v>135</v>
      </c>
      <c r="B968" s="33" t="s">
        <v>479</v>
      </c>
      <c r="C968" s="33">
        <v>2203508.649999999</v>
      </c>
      <c r="D968" s="33">
        <v>42</v>
      </c>
      <c r="F968" s="33" t="str" cm="1">
        <f t="array" aca="1" ref="F968" ca="1">_xlfn.TEXTJOIN("", TRUE, IF(ISERR(MID(B968, ROW(INDIRECT("1"&amp;":"&amp;LEN(B968))), 1) * 1), MID(B968, ROW(INDIRECT("1"&amp;":"&amp;LEN(B968))), 1), ""))</f>
        <v>rwt</v>
      </c>
    </row>
    <row r="969" spans="1:6">
      <c r="B969" s="33" t="s">
        <v>425</v>
      </c>
      <c r="C969" s="33">
        <v>41045.3074193547</v>
      </c>
      <c r="D969" s="33">
        <v>24</v>
      </c>
      <c r="F969" s="33" t="str" cm="1">
        <f t="array" aca="1" ref="F969" ca="1">_xlfn.TEXTJOIN("", TRUE, IF(ISERR(MID(B969, ROW(INDIRECT("1"&amp;":"&amp;LEN(B969))), 1) * 1), MID(B969, ROW(INDIRECT("1"&amp;":"&amp;LEN(B969))), 1), ""))</f>
        <v>bwa</v>
      </c>
    </row>
    <row r="970" spans="1:6">
      <c r="A970" s="33" t="s">
        <v>134</v>
      </c>
      <c r="B970" s="33" t="s">
        <v>546</v>
      </c>
      <c r="C970" s="33">
        <v>139441.5095950574</v>
      </c>
      <c r="D970" s="33">
        <v>27</v>
      </c>
      <c r="F970" s="33" t="str" cm="1">
        <f t="array" aca="1" ref="F970" ca="1">_xlfn.TEXTJOIN("", TRUE, IF(ISERR(MID(B970, ROW(INDIRECT("1"&amp;":"&amp;LEN(B970))), 1) * 1), MID(B970, ROW(INDIRECT("1"&amp;":"&amp;LEN(B970))), 1), ""))</f>
        <v>smr</v>
      </c>
    </row>
    <row r="971" spans="1:6">
      <c r="A971" s="33" t="s">
        <v>287</v>
      </c>
      <c r="B971" s="33" t="s">
        <v>504</v>
      </c>
      <c r="C971" s="33">
        <v>84007.83999999908</v>
      </c>
      <c r="D971" s="33">
        <v>24</v>
      </c>
      <c r="F971" s="33" t="str" cm="1">
        <f t="array" aca="1" ref="F971" ca="1">_xlfn.TEXTJOIN("", TRUE, IF(ISERR(MID(B971, ROW(INDIRECT("1"&amp;":"&amp;LEN(B971))), 1) * 1), MID(B971, ROW(INDIRECT("1"&amp;":"&amp;LEN(B971))), 1), ""))</f>
        <v>phi</v>
      </c>
    </row>
    <row r="972" spans="1:6">
      <c r="B972" s="33" t="s">
        <v>332</v>
      </c>
      <c r="C972" s="33">
        <v>10377.869999999941</v>
      </c>
      <c r="D972" s="33">
        <v>9</v>
      </c>
      <c r="F972" s="33" t="str" cm="1">
        <f t="array" aca="1" ref="F972" ca="1">_xlfn.TEXTJOIN("", TRUE, IF(ISERR(MID(B972, ROW(INDIRECT("1"&amp;":"&amp;LEN(B972))), 1) * 1), MID(B972, ROW(INDIRECT("1"&amp;":"&amp;LEN(B972))), 1), ""))</f>
        <v>fgy</v>
      </c>
    </row>
    <row r="973" spans="1:6">
      <c r="A973" s="33" t="s">
        <v>287</v>
      </c>
      <c r="B973" s="33" t="s">
        <v>605</v>
      </c>
      <c r="C973" s="33">
        <v>44056.973999999027</v>
      </c>
      <c r="D973" s="33">
        <v>28</v>
      </c>
      <c r="F973" s="33" t="str" cm="1">
        <f t="array" aca="1" ref="F973" ca="1">_xlfn.TEXTJOIN("", TRUE, IF(ISERR(MID(B973, ROW(INDIRECT("1"&amp;":"&amp;LEN(B973))), 1) * 1), MID(B973, ROW(INDIRECT("1"&amp;":"&amp;LEN(B973))), 1), ""))</f>
        <v>rwt</v>
      </c>
    </row>
    <row r="974" spans="1:6">
      <c r="A974" s="33" t="s">
        <v>303</v>
      </c>
      <c r="B974" s="33" t="s">
        <v>461</v>
      </c>
      <c r="C974" s="33">
        <v>5187.519999999975</v>
      </c>
      <c r="D974" s="33">
        <v>1</v>
      </c>
      <c r="F974" s="33" t="str" cm="1">
        <f t="array" aca="1" ref="F974" ca="1">_xlfn.TEXTJOIN("", TRUE, IF(ISERR(MID(B974, ROW(INDIRECT("1"&amp;":"&amp;LEN(B974))), 1) * 1), MID(B974, ROW(INDIRECT("1"&amp;":"&amp;LEN(B974))), 1), ""))</f>
        <v>nla</v>
      </c>
    </row>
    <row r="975" spans="1:6">
      <c r="A975" s="33" t="s">
        <v>131</v>
      </c>
      <c r="B975" s="33" t="s">
        <v>326</v>
      </c>
      <c r="C975" s="33">
        <v>6449039.4988804758</v>
      </c>
      <c r="D975" s="33">
        <v>958</v>
      </c>
      <c r="F975" s="33" t="str" cm="1">
        <f t="array" aca="1" ref="F975" ca="1">_xlfn.TEXTJOIN("", TRUE, IF(ISERR(MID(B975, ROW(INDIRECT("1"&amp;":"&amp;LEN(B975))), 1) * 1), MID(B975, ROW(INDIRECT("1"&amp;":"&amp;LEN(B975))), 1), ""))</f>
        <v>sfs</v>
      </c>
    </row>
    <row r="976" spans="1:6">
      <c r="A976" s="33" t="s">
        <v>131</v>
      </c>
      <c r="B976" s="33" t="s">
        <v>365</v>
      </c>
      <c r="C976" s="33">
        <v>16354350.30969671</v>
      </c>
      <c r="D976" s="33">
        <v>2395</v>
      </c>
      <c r="F976" s="33" t="str" cm="1">
        <f t="array" aca="1" ref="F976" ca="1">_xlfn.TEXTJOIN("", TRUE, IF(ISERR(MID(B976, ROW(INDIRECT("1"&amp;":"&amp;LEN(B976))), 1) * 1), MID(B976, ROW(INDIRECT("1"&amp;":"&amp;LEN(B976))), 1), ""))</f>
        <v>msd</v>
      </c>
    </row>
    <row r="977" spans="1:6">
      <c r="A977" s="33" t="s">
        <v>135</v>
      </c>
      <c r="B977" s="33" t="s">
        <v>430</v>
      </c>
      <c r="C977" s="33">
        <v>724516.57999999949</v>
      </c>
      <c r="D977" s="33">
        <v>21</v>
      </c>
      <c r="F977" s="33" t="str" cm="1">
        <f t="array" aca="1" ref="F977" ca="1">_xlfn.TEXTJOIN("", TRUE, IF(ISERR(MID(B977, ROW(INDIRECT("1"&amp;":"&amp;LEN(B977))), 1) * 1), MID(B977, ROW(INDIRECT("1"&amp;":"&amp;LEN(B977))), 1), ""))</f>
        <v>phm</v>
      </c>
    </row>
    <row r="978" spans="1:6">
      <c r="A978" s="33" t="s">
        <v>128</v>
      </c>
      <c r="B978" s="33" t="s">
        <v>638</v>
      </c>
      <c r="C978" s="33">
        <v>59932538.600000001</v>
      </c>
      <c r="D978" s="33">
        <v>1</v>
      </c>
      <c r="F978" s="33" t="str" cm="1">
        <f t="array" aca="1" ref="F978" ca="1">_xlfn.TEXTJOIN("", TRUE, IF(ISERR(MID(B978, ROW(INDIRECT("1"&amp;":"&amp;LEN(B978))), 1) * 1), MID(B978, ROW(INDIRECT("1"&amp;":"&amp;LEN(B978))), 1), ""))</f>
        <v>wgl</v>
      </c>
    </row>
    <row r="979" spans="1:6">
      <c r="A979" s="33" t="s">
        <v>128</v>
      </c>
      <c r="B979" s="33" t="s">
        <v>556</v>
      </c>
      <c r="C979" s="33">
        <v>3904134.1090403758</v>
      </c>
      <c r="D979" s="33">
        <v>54</v>
      </c>
      <c r="F979" s="33" t="str" cm="1">
        <f t="array" aca="1" ref="F979" ca="1">_xlfn.TEXTJOIN("", TRUE, IF(ISERR(MID(B979, ROW(INDIRECT("1"&amp;":"&amp;LEN(B979))), 1) * 1), MID(B979, ROW(INDIRECT("1"&amp;":"&amp;LEN(B979))), 1), ""))</f>
        <v>rwt</v>
      </c>
    </row>
    <row r="980" spans="1:6">
      <c r="A980" s="33" t="s">
        <v>131</v>
      </c>
      <c r="B980" s="33" t="s">
        <v>433</v>
      </c>
      <c r="C980" s="33">
        <v>5466545.1680051116</v>
      </c>
      <c r="D980" s="33">
        <v>1335</v>
      </c>
      <c r="F980" s="33" t="str" cm="1">
        <f t="array" aca="1" ref="F980" ca="1">_xlfn.TEXTJOIN("", TRUE, IF(ISERR(MID(B980, ROW(INDIRECT("1"&amp;":"&amp;LEN(B980))), 1) * 1), MID(B980, ROW(INDIRECT("1"&amp;":"&amp;LEN(B980))), 1), ""))</f>
        <v>wt</v>
      </c>
    </row>
    <row r="981" spans="1:6">
      <c r="A981" s="33" t="s">
        <v>134</v>
      </c>
      <c r="B981" s="33" t="s">
        <v>612</v>
      </c>
      <c r="C981" s="33">
        <v>3872176.8459116351</v>
      </c>
      <c r="D981" s="33">
        <v>271</v>
      </c>
      <c r="F981" s="33" t="str" cm="1">
        <f t="array" aca="1" ref="F981" ca="1">_xlfn.TEXTJOIN("", TRUE, IF(ISERR(MID(B981, ROW(INDIRECT("1"&amp;":"&amp;LEN(B981))), 1) * 1), MID(B981, ROW(INDIRECT("1"&amp;":"&amp;LEN(B981))), 1), ""))</f>
        <v>ftr</v>
      </c>
    </row>
    <row r="982" spans="1:6">
      <c r="B982" s="33" t="s">
        <v>444</v>
      </c>
      <c r="C982" s="33">
        <v>51237.831034482668</v>
      </c>
      <c r="D982" s="33">
        <v>23</v>
      </c>
      <c r="F982" s="33" t="str" cm="1">
        <f t="array" aca="1" ref="F982" ca="1">_xlfn.TEXTJOIN("", TRUE, IF(ISERR(MID(B982, ROW(INDIRECT("1"&amp;":"&amp;LEN(B982))), 1) * 1), MID(B982, ROW(INDIRECT("1"&amp;":"&amp;LEN(B982))), 1), ""))</f>
        <v>wn</v>
      </c>
    </row>
    <row r="983" spans="1:6">
      <c r="A983" s="33" t="s">
        <v>135</v>
      </c>
      <c r="B983" s="33" t="s">
        <v>318</v>
      </c>
      <c r="C983" s="33">
        <v>880994.03999999922</v>
      </c>
      <c r="D983" s="33">
        <v>26</v>
      </c>
      <c r="F983" s="33" t="str" cm="1">
        <f t="array" aca="1" ref="F983" ca="1">_xlfn.TEXTJOIN("", TRUE, IF(ISERR(MID(B983, ROW(INDIRECT("1"&amp;":"&amp;LEN(B983))), 1) * 1), MID(B983, ROW(INDIRECT("1"&amp;":"&amp;LEN(B983))), 1), ""))</f>
        <v>kms</v>
      </c>
    </row>
    <row r="984" spans="1:6">
      <c r="A984" s="33" t="s">
        <v>287</v>
      </c>
      <c r="B984" s="33" t="s">
        <v>556</v>
      </c>
      <c r="C984" s="33">
        <v>27889.279999999439</v>
      </c>
      <c r="D984" s="33">
        <v>18</v>
      </c>
      <c r="F984" s="33" t="str" cm="1">
        <f t="array" aca="1" ref="F984" ca="1">_xlfn.TEXTJOIN("", TRUE, IF(ISERR(MID(B984, ROW(INDIRECT("1"&amp;":"&amp;LEN(B984))), 1) * 1), MID(B984, ROW(INDIRECT("1"&amp;":"&amp;LEN(B984))), 1), ""))</f>
        <v>rwt</v>
      </c>
    </row>
    <row r="985" spans="1:6">
      <c r="A985" s="33" t="s">
        <v>131</v>
      </c>
      <c r="B985" s="33" t="s">
        <v>349</v>
      </c>
      <c r="C985" s="33">
        <v>20622579.44778895</v>
      </c>
      <c r="D985" s="33">
        <v>3120</v>
      </c>
      <c r="F985" s="33" t="str" cm="1">
        <f t="array" aca="1" ref="F985" ca="1">_xlfn.TEXTJOIN("", TRUE, IF(ISERR(MID(B985, ROW(INDIRECT("1"&amp;":"&amp;LEN(B985))), 1) * 1), MID(B985, ROW(INDIRECT("1"&amp;":"&amp;LEN(B985))), 1), ""))</f>
        <v>elm</v>
      </c>
    </row>
    <row r="986" spans="1:6">
      <c r="B986" s="33" t="s">
        <v>373</v>
      </c>
      <c r="C986" s="33">
        <v>7126.5859999999639</v>
      </c>
      <c r="D986" s="33">
        <v>9</v>
      </c>
      <c r="F986" s="33" t="str" cm="1">
        <f t="array" aca="1" ref="F986" ca="1">_xlfn.TEXTJOIN("", TRUE, IF(ISERR(MID(B986, ROW(INDIRECT("1"&amp;":"&amp;LEN(B986))), 1) * 1), MID(B986, ROW(INDIRECT("1"&amp;":"&amp;LEN(B986))), 1), ""))</f>
        <v>bn</v>
      </c>
    </row>
    <row r="987" spans="1:6">
      <c r="A987" s="33" t="s">
        <v>134</v>
      </c>
      <c r="B987" s="33" t="s">
        <v>551</v>
      </c>
      <c r="C987" s="33">
        <v>7572710.4051440414</v>
      </c>
      <c r="D987" s="33">
        <v>689</v>
      </c>
      <c r="F987" s="33" t="str" cm="1">
        <f t="array" aca="1" ref="F987" ca="1">_xlfn.TEXTJOIN("", TRUE, IF(ISERR(MID(B987, ROW(INDIRECT("1"&amp;":"&amp;LEN(B987))), 1) * 1), MID(B987, ROW(INDIRECT("1"&amp;":"&amp;LEN(B987))), 1), ""))</f>
        <v>wots</v>
      </c>
    </row>
    <row r="988" spans="1:6">
      <c r="A988" s="33" t="s">
        <v>135</v>
      </c>
      <c r="B988" s="33" t="s">
        <v>502</v>
      </c>
      <c r="C988" s="33">
        <v>122662.08999999971</v>
      </c>
      <c r="D988" s="33">
        <v>11</v>
      </c>
      <c r="F988" s="33" t="str" cm="1">
        <f t="array" aca="1" ref="F988" ca="1">_xlfn.TEXTJOIN("", TRUE, IF(ISERR(MID(B988, ROW(INDIRECT("1"&amp;":"&amp;LEN(B988))), 1) * 1), MID(B988, ROW(INDIRECT("1"&amp;":"&amp;LEN(B988))), 1), ""))</f>
        <v>myt</v>
      </c>
    </row>
    <row r="989" spans="1:6">
      <c r="A989" s="33" t="s">
        <v>287</v>
      </c>
      <c r="B989" s="33" t="s">
        <v>514</v>
      </c>
      <c r="C989" s="33">
        <v>81716.249999998501</v>
      </c>
      <c r="D989" s="33">
        <v>38</v>
      </c>
      <c r="F989" s="33" t="str" cm="1">
        <f t="array" aca="1" ref="F989" ca="1">_xlfn.TEXTJOIN("", TRUE, IF(ISERR(MID(B989, ROW(INDIRECT("1"&amp;":"&amp;LEN(B989))), 1) * 1), MID(B989, ROW(INDIRECT("1"&amp;":"&amp;LEN(B989))), 1), ""))</f>
        <v>bdl</v>
      </c>
    </row>
    <row r="990" spans="1:6">
      <c r="A990" s="33" t="s">
        <v>287</v>
      </c>
      <c r="B990" s="33" t="s">
        <v>499</v>
      </c>
      <c r="C990" s="33">
        <v>39860.389999999381</v>
      </c>
      <c r="D990" s="33">
        <v>20</v>
      </c>
      <c r="F990" s="33" t="str" cm="1">
        <f t="array" aca="1" ref="F990" ca="1">_xlfn.TEXTJOIN("", TRUE, IF(ISERR(MID(B990, ROW(INDIRECT("1"&amp;":"&amp;LEN(B990))), 1) * 1), MID(B990, ROW(INDIRECT("1"&amp;":"&amp;LEN(B990))), 1), ""))</f>
        <v>cyn</v>
      </c>
    </row>
    <row r="991" spans="1:6">
      <c r="B991" s="33" t="s">
        <v>465</v>
      </c>
      <c r="C991" s="33">
        <v>7900.0699999999351</v>
      </c>
      <c r="D991" s="33">
        <v>12</v>
      </c>
      <c r="F991" s="33" t="str" cm="1">
        <f t="array" aca="1" ref="F991" ca="1">_xlfn.TEXTJOIN("", TRUE, IF(ISERR(MID(B991, ROW(INDIRECT("1"&amp;":"&amp;LEN(B991))), 1) * 1), MID(B991, ROW(INDIRECT("1"&amp;":"&amp;LEN(B991))), 1), ""))</f>
        <v>lga</v>
      </c>
    </row>
    <row r="992" spans="1:6">
      <c r="A992" s="33" t="s">
        <v>128</v>
      </c>
      <c r="B992" s="33" t="s">
        <v>567</v>
      </c>
      <c r="C992" s="33">
        <v>705796.25999999908</v>
      </c>
      <c r="D992" s="33">
        <v>31</v>
      </c>
      <c r="F992" s="33" t="str" cm="1">
        <f t="array" aca="1" ref="F992" ca="1">_xlfn.TEXTJOIN("", TRUE, IF(ISERR(MID(B992, ROW(INDIRECT("1"&amp;":"&amp;LEN(B992))), 1) * 1), MID(B992, ROW(INDIRECT("1"&amp;":"&amp;LEN(B992))), 1), ""))</f>
        <v>wn</v>
      </c>
    </row>
    <row r="993" spans="1:6">
      <c r="A993" s="33" t="s">
        <v>131</v>
      </c>
      <c r="B993" s="33" t="s">
        <v>331</v>
      </c>
      <c r="C993" s="33">
        <v>12995258.161368839</v>
      </c>
      <c r="D993" s="33">
        <v>2157</v>
      </c>
      <c r="F993" s="33" t="str" cm="1">
        <f t="array" aca="1" ref="F993" ca="1">_xlfn.TEXTJOIN("", TRUE, IF(ISERR(MID(B993, ROW(INDIRECT("1"&amp;":"&amp;LEN(B993))), 1) * 1), MID(B993, ROW(INDIRECT("1"&amp;":"&amp;LEN(B993))), 1), ""))</f>
        <v>tgn</v>
      </c>
    </row>
    <row r="994" spans="1:6">
      <c r="A994" s="33" t="s">
        <v>131</v>
      </c>
      <c r="B994" s="33" t="s">
        <v>439</v>
      </c>
      <c r="C994" s="33">
        <v>18309192.109258529</v>
      </c>
      <c r="D994" s="33">
        <v>3011</v>
      </c>
      <c r="F994" s="33" t="str" cm="1">
        <f t="array" aca="1" ref="F994" ca="1">_xlfn.TEXTJOIN("", TRUE, IF(ISERR(MID(B994, ROW(INDIRECT("1"&amp;":"&amp;LEN(B994))), 1) * 1), MID(B994, ROW(INDIRECT("1"&amp;":"&amp;LEN(B994))), 1), ""))</f>
        <v>wgl</v>
      </c>
    </row>
    <row r="995" spans="1:6">
      <c r="A995" s="33" t="s">
        <v>287</v>
      </c>
      <c r="B995" s="33" t="s">
        <v>555</v>
      </c>
      <c r="C995" s="33">
        <v>58816.419999999292</v>
      </c>
      <c r="D995" s="33">
        <v>20</v>
      </c>
      <c r="F995" s="33" t="str" cm="1">
        <f t="array" aca="1" ref="F995" ca="1">_xlfn.TEXTJOIN("", TRUE, IF(ISERR(MID(B995, ROW(INDIRECT("1"&amp;":"&amp;LEN(B995))), 1) * 1), MID(B995, ROW(INDIRECT("1"&amp;":"&amp;LEN(B995))), 1), ""))</f>
        <v>drn</v>
      </c>
    </row>
    <row r="996" spans="1:6">
      <c r="A996" s="33" t="s">
        <v>135</v>
      </c>
      <c r="B996" s="33" t="s">
        <v>317</v>
      </c>
      <c r="C996" s="33">
        <v>1853761.73</v>
      </c>
      <c r="D996" s="33">
        <v>4</v>
      </c>
      <c r="F996" s="33" t="str" cm="1">
        <f t="array" aca="1" ref="F996" ca="1">_xlfn.TEXTJOIN("", TRUE, IF(ISERR(MID(B996, ROW(INDIRECT("1"&amp;":"&amp;LEN(B996))), 1) * 1), MID(B996, ROW(INDIRECT("1"&amp;":"&amp;LEN(B996))), 1), ""))</f>
        <v>tt</v>
      </c>
    </row>
    <row r="997" spans="1:6">
      <c r="A997" s="33" t="s">
        <v>131</v>
      </c>
      <c r="B997" s="33" t="s">
        <v>318</v>
      </c>
      <c r="C997" s="33">
        <v>23913269.004090749</v>
      </c>
      <c r="D997" s="33">
        <v>4277</v>
      </c>
      <c r="F997" s="33" t="str" cm="1">
        <f t="array" aca="1" ref="F997" ca="1">_xlfn.TEXTJOIN("", TRUE, IF(ISERR(MID(B997, ROW(INDIRECT("1"&amp;":"&amp;LEN(B997))), 1) * 1), MID(B997, ROW(INDIRECT("1"&amp;":"&amp;LEN(B997))), 1), ""))</f>
        <v>kms</v>
      </c>
    </row>
    <row r="998" spans="1:6">
      <c r="A998" s="33" t="s">
        <v>128</v>
      </c>
      <c r="B998" s="33" t="s">
        <v>553</v>
      </c>
      <c r="C998" s="33">
        <v>13737748.855214691</v>
      </c>
      <c r="D998" s="33">
        <v>364</v>
      </c>
      <c r="F998" s="33" t="str" cm="1">
        <f t="array" aca="1" ref="F998" ca="1">_xlfn.TEXTJOIN("", TRUE, IF(ISERR(MID(B998, ROW(INDIRECT("1"&amp;":"&amp;LEN(B998))), 1) * 1), MID(B998, ROW(INDIRECT("1"&amp;":"&amp;LEN(B998))), 1), ""))</f>
        <v>wgi</v>
      </c>
    </row>
    <row r="999" spans="1:6">
      <c r="A999" s="33" t="s">
        <v>128</v>
      </c>
      <c r="B999" s="33" t="s">
        <v>406</v>
      </c>
      <c r="C999" s="33">
        <v>28428865.099327169</v>
      </c>
      <c r="D999" s="33">
        <v>838</v>
      </c>
      <c r="F999" s="33" t="str" cm="1">
        <f t="array" aca="1" ref="F999" ca="1">_xlfn.TEXTJOIN("", TRUE, IF(ISERR(MID(B999, ROW(INDIRECT("1"&amp;":"&amp;LEN(B999))), 1) * 1), MID(B999, ROW(INDIRECT("1"&amp;":"&amp;LEN(B999))), 1), ""))</f>
        <v>phm</v>
      </c>
    </row>
    <row r="1000" spans="1:6">
      <c r="A1000" s="33" t="s">
        <v>134</v>
      </c>
      <c r="B1000" s="33" t="s">
        <v>635</v>
      </c>
      <c r="C1000" s="33">
        <v>5441049.7095837062</v>
      </c>
      <c r="D1000" s="33">
        <v>310</v>
      </c>
      <c r="F1000" s="33" t="str" cm="1">
        <f t="array" aca="1" ref="F1000" ca="1">_xlfn.TEXTJOIN("", TRUE, IF(ISERR(MID(B1000, ROW(INDIRECT("1"&amp;":"&amp;LEN(B1000))), 1) * 1), MID(B1000, ROW(INDIRECT("1"&amp;":"&amp;LEN(B1000))), 1), ""))</f>
        <v>sle</v>
      </c>
    </row>
    <row r="1001" spans="1:6">
      <c r="A1001" s="33" t="s">
        <v>287</v>
      </c>
      <c r="B1001" s="33" t="s">
        <v>563</v>
      </c>
      <c r="C1001" s="33">
        <v>58907.159999998737</v>
      </c>
      <c r="D1001" s="33">
        <v>38</v>
      </c>
      <c r="F1001" s="33" t="str" cm="1">
        <f t="array" aca="1" ref="F1001" ca="1">_xlfn.TEXTJOIN("", TRUE, IF(ISERR(MID(B1001, ROW(INDIRECT("1"&amp;":"&amp;LEN(B1001))), 1) * 1), MID(B1001, ROW(INDIRECT("1"&amp;":"&amp;LEN(B1001))), 1), ""))</f>
        <v>cyn</v>
      </c>
    </row>
    <row r="1002" spans="1:6">
      <c r="A1002" s="33" t="s">
        <v>135</v>
      </c>
      <c r="B1002" s="33" t="s">
        <v>292</v>
      </c>
      <c r="C1002" s="33">
        <v>165834.71999999959</v>
      </c>
      <c r="D1002" s="33">
        <v>18</v>
      </c>
      <c r="F1002" s="33" t="str" cm="1">
        <f t="array" aca="1" ref="F1002" ca="1">_xlfn.TEXTJOIN("", TRUE, IF(ISERR(MID(B1002, ROW(INDIRECT("1"&amp;":"&amp;LEN(B1002))), 1) * 1), MID(B1002, ROW(INDIRECT("1"&amp;":"&amp;LEN(B1002))), 1), ""))</f>
        <v>msd</v>
      </c>
    </row>
    <row r="1003" spans="1:6">
      <c r="A1003" s="33" t="s">
        <v>128</v>
      </c>
      <c r="B1003" s="33" t="s">
        <v>527</v>
      </c>
      <c r="C1003" s="33">
        <v>26845428.11099999</v>
      </c>
      <c r="D1003" s="33">
        <v>233</v>
      </c>
      <c r="F1003" s="33" t="str" cm="1">
        <f t="array" aca="1" ref="F1003" ca="1">_xlfn.TEXTJOIN("", TRUE, IF(ISERR(MID(B1003, ROW(INDIRECT("1"&amp;":"&amp;LEN(B1003))), 1) * 1), MID(B1003, ROW(INDIRECT("1"&amp;":"&amp;LEN(B1003))), 1), ""))</f>
        <v>bwr</v>
      </c>
    </row>
    <row r="1004" spans="1:6">
      <c r="A1004" s="33" t="s">
        <v>131</v>
      </c>
      <c r="B1004" s="33" t="s">
        <v>292</v>
      </c>
      <c r="C1004" s="33">
        <v>5810770.2828340847</v>
      </c>
      <c r="D1004" s="33">
        <v>1153</v>
      </c>
      <c r="F1004" s="33" t="str" cm="1">
        <f t="array" aca="1" ref="F1004" ca="1">_xlfn.TEXTJOIN("", TRUE, IF(ISERR(MID(B1004, ROW(INDIRECT("1"&amp;":"&amp;LEN(B1004))), 1) * 1), MID(B1004, ROW(INDIRECT("1"&amp;":"&amp;LEN(B1004))), 1), ""))</f>
        <v>msd</v>
      </c>
    </row>
    <row r="1005" spans="1:6">
      <c r="A1005" s="33" t="s">
        <v>134</v>
      </c>
      <c r="B1005" s="33" t="s">
        <v>559</v>
      </c>
      <c r="C1005" s="33">
        <v>2014936.826372806</v>
      </c>
      <c r="D1005" s="33">
        <v>177</v>
      </c>
      <c r="F1005" s="33" t="str" cm="1">
        <f t="array" aca="1" ref="F1005" ca="1">_xlfn.TEXTJOIN("", TRUE, IF(ISERR(MID(B1005, ROW(INDIRECT("1"&amp;":"&amp;LEN(B1005))), 1) * 1), MID(B1005, ROW(INDIRECT("1"&amp;":"&amp;LEN(B1005))), 1), ""))</f>
        <v>klk</v>
      </c>
    </row>
    <row r="1006" spans="1:6">
      <c r="B1006" s="33" t="s">
        <v>558</v>
      </c>
      <c r="C1006" s="33">
        <v>13459.117096774111</v>
      </c>
      <c r="D1006" s="33">
        <v>22</v>
      </c>
      <c r="F1006" s="33" t="str" cm="1">
        <f t="array" aca="1" ref="F1006" ca="1">_xlfn.TEXTJOIN("", TRUE, IF(ISERR(MID(B1006, ROW(INDIRECT("1"&amp;":"&amp;LEN(B1006))), 1) * 1), MID(B1006, ROW(INDIRECT("1"&amp;":"&amp;LEN(B1006))), 1), ""))</f>
        <v>wots</v>
      </c>
    </row>
    <row r="1007" spans="1:6">
      <c r="A1007" s="33" t="s">
        <v>135</v>
      </c>
      <c r="B1007" s="33" t="s">
        <v>325</v>
      </c>
      <c r="C1007" s="33">
        <v>4339629.96</v>
      </c>
      <c r="D1007" s="33">
        <v>13</v>
      </c>
      <c r="F1007" s="33" t="str" cm="1">
        <f t="array" aca="1" ref="F1007" ca="1">_xlfn.TEXTJOIN("", TRUE, IF(ISERR(MID(B1007, ROW(INDIRECT("1"&amp;":"&amp;LEN(B1007))), 1) * 1), MID(B1007, ROW(INDIRECT("1"&amp;":"&amp;LEN(B1007))), 1), ""))</f>
        <v>rwn</v>
      </c>
    </row>
    <row r="1008" spans="1:6">
      <c r="A1008" s="33" t="s">
        <v>135</v>
      </c>
      <c r="B1008" s="33" t="s">
        <v>564</v>
      </c>
      <c r="C1008" s="33">
        <v>1853911.3545748971</v>
      </c>
      <c r="D1008" s="33">
        <v>62</v>
      </c>
      <c r="F1008" s="33" t="str" cm="1">
        <f t="array" aca="1" ref="F1008" ca="1">_xlfn.TEXTJOIN("", TRUE, IF(ISERR(MID(B1008, ROW(INDIRECT("1"&amp;":"&amp;LEN(B1008))), 1) * 1), MID(B1008, ROW(INDIRECT("1"&amp;":"&amp;LEN(B1008))), 1), ""))</f>
        <v>tgn</v>
      </c>
    </row>
    <row r="1009" spans="1:6">
      <c r="A1009" s="33" t="s">
        <v>128</v>
      </c>
      <c r="B1009" s="33" t="s">
        <v>451</v>
      </c>
      <c r="C1009" s="33">
        <v>6595824.8699999992</v>
      </c>
      <c r="D1009" s="33">
        <v>22</v>
      </c>
      <c r="F1009" s="33" t="str" cm="1">
        <f t="array" aca="1" ref="F1009" ca="1">_xlfn.TEXTJOIN("", TRUE, IF(ISERR(MID(B1009, ROW(INDIRECT("1"&amp;":"&amp;LEN(B1009))), 1) * 1), MID(B1009, ROW(INDIRECT("1"&amp;":"&amp;LEN(B1009))), 1), ""))</f>
        <v>smg</v>
      </c>
    </row>
    <row r="1010" spans="1:6">
      <c r="B1010" s="33" t="s">
        <v>360</v>
      </c>
      <c r="C1010" s="33">
        <v>86239.939999999944</v>
      </c>
      <c r="D1010" s="33">
        <v>15</v>
      </c>
      <c r="F1010" s="33" t="str" cm="1">
        <f t="array" aca="1" ref="F1010" ca="1">_xlfn.TEXTJOIN("", TRUE, IF(ISERR(MID(B1010, ROW(INDIRECT("1"&amp;":"&amp;LEN(B1010))), 1) * 1), MID(B1010, ROW(INDIRECT("1"&amp;":"&amp;LEN(B1010))), 1), ""))</f>
        <v>wgi</v>
      </c>
    </row>
    <row r="1011" spans="1:6">
      <c r="A1011" s="33" t="s">
        <v>131</v>
      </c>
      <c r="B1011" s="33" t="s">
        <v>520</v>
      </c>
      <c r="C1011" s="33">
        <v>13286130.458935991</v>
      </c>
      <c r="D1011" s="33">
        <v>3118</v>
      </c>
      <c r="F1011" s="33" t="str" cm="1">
        <f t="array" aca="1" ref="F1011" ca="1">_xlfn.TEXTJOIN("", TRUE, IF(ISERR(MID(B1011, ROW(INDIRECT("1"&amp;":"&amp;LEN(B1011))), 1) * 1), MID(B1011, ROW(INDIRECT("1"&amp;":"&amp;LEN(B1011))), 1), ""))</f>
        <v>bn</v>
      </c>
    </row>
    <row r="1012" spans="1:6">
      <c r="A1012" s="33" t="s">
        <v>131</v>
      </c>
      <c r="B1012" s="33" t="s">
        <v>474</v>
      </c>
      <c r="C1012" s="33">
        <v>9237847.4317251574</v>
      </c>
      <c r="D1012" s="33">
        <v>2206</v>
      </c>
      <c r="F1012" s="33" t="str" cm="1">
        <f t="array" aca="1" ref="F1012" ca="1">_xlfn.TEXTJOIN("", TRUE, IF(ISERR(MID(B1012, ROW(INDIRECT("1"&amp;":"&amp;LEN(B1012))), 1) * 1), MID(B1012, ROW(INDIRECT("1"&amp;":"&amp;LEN(B1012))), 1), ""))</f>
        <v>mfa</v>
      </c>
    </row>
    <row r="1013" spans="1:6">
      <c r="A1013" s="33" t="s">
        <v>128</v>
      </c>
      <c r="B1013" s="33" t="s">
        <v>360</v>
      </c>
      <c r="C1013" s="33">
        <v>9571334.0799999982</v>
      </c>
      <c r="D1013" s="33">
        <v>60</v>
      </c>
      <c r="F1013" s="33" t="str" cm="1">
        <f t="array" aca="1" ref="F1013" ca="1">_xlfn.TEXTJOIN("", TRUE, IF(ISERR(MID(B1013, ROW(INDIRECT("1"&amp;":"&amp;LEN(B1013))), 1) * 1), MID(B1013, ROW(INDIRECT("1"&amp;":"&amp;LEN(B1013))), 1), ""))</f>
        <v>wgi</v>
      </c>
    </row>
    <row r="1014" spans="1:6">
      <c r="A1014" s="33" t="s">
        <v>131</v>
      </c>
      <c r="B1014" s="33" t="s">
        <v>437</v>
      </c>
      <c r="C1014" s="33">
        <v>176577.16999999911</v>
      </c>
      <c r="D1014" s="33">
        <v>31</v>
      </c>
      <c r="F1014" s="33" t="str" cm="1">
        <f t="array" aca="1" ref="F1014" ca="1">_xlfn.TEXTJOIN("", TRUE, IF(ISERR(MID(B1014, ROW(INDIRECT("1"&amp;":"&amp;LEN(B1014))), 1) * 1), MID(B1014, ROW(INDIRECT("1"&amp;":"&amp;LEN(B1014))), 1), ""))</f>
        <v>mdi</v>
      </c>
    </row>
    <row r="1015" spans="1:6">
      <c r="A1015" s="33" t="s">
        <v>287</v>
      </c>
      <c r="B1015" s="33" t="s">
        <v>537</v>
      </c>
      <c r="C1015" s="33">
        <v>16738.189999999518</v>
      </c>
      <c r="D1015" s="33">
        <v>15</v>
      </c>
      <c r="F1015" s="33" t="str" cm="1">
        <f t="array" aca="1" ref="F1015" ca="1">_xlfn.TEXTJOIN("", TRUE, IF(ISERR(MID(B1015, ROW(INDIRECT("1"&amp;":"&amp;LEN(B1015))), 1) * 1), MID(B1015, ROW(INDIRECT("1"&amp;":"&amp;LEN(B1015))), 1), ""))</f>
        <v>rwn</v>
      </c>
    </row>
    <row r="1016" spans="1:6">
      <c r="A1016" s="33" t="s">
        <v>135</v>
      </c>
      <c r="B1016" s="33" t="s">
        <v>289</v>
      </c>
      <c r="C1016" s="33">
        <v>239296.89999999959</v>
      </c>
      <c r="D1016" s="33">
        <v>11</v>
      </c>
      <c r="F1016" s="33" t="str" cm="1">
        <f t="array" aca="1" ref="F1016" ca="1">_xlfn.TEXTJOIN("", TRUE, IF(ISERR(MID(B1016, ROW(INDIRECT("1"&amp;":"&amp;LEN(B1016))), 1) * 1), MID(B1016, ROW(INDIRECT("1"&amp;":"&amp;LEN(B1016))), 1), ""))</f>
        <v>drn</v>
      </c>
    </row>
    <row r="1017" spans="1:6">
      <c r="A1017" s="33" t="s">
        <v>135</v>
      </c>
      <c r="B1017" s="33" t="s">
        <v>300</v>
      </c>
      <c r="C1017" s="33">
        <v>306419.51999999932</v>
      </c>
      <c r="D1017" s="33">
        <v>21</v>
      </c>
      <c r="F1017" s="33" t="str" cm="1">
        <f t="array" aca="1" ref="F1017" ca="1">_xlfn.TEXTJOIN("", TRUE, IF(ISERR(MID(B1017, ROW(INDIRECT("1"&amp;":"&amp;LEN(B1017))), 1) * 1), MID(B1017, ROW(INDIRECT("1"&amp;":"&amp;LEN(B1017))), 1), ""))</f>
        <v>bdl</v>
      </c>
    </row>
    <row r="1018" spans="1:6">
      <c r="A1018" s="33" t="s">
        <v>287</v>
      </c>
      <c r="B1018" s="33" t="s">
        <v>598</v>
      </c>
      <c r="C1018" s="33">
        <v>56204.509999999413</v>
      </c>
      <c r="D1018" s="33">
        <v>16</v>
      </c>
      <c r="F1018" s="33" t="str" cm="1">
        <f t="array" aca="1" ref="F1018" ca="1">_xlfn.TEXTJOIN("", TRUE, IF(ISERR(MID(B1018, ROW(INDIRECT("1"&amp;":"&amp;LEN(B1018))), 1) * 1), MID(B1018, ROW(INDIRECT("1"&amp;":"&amp;LEN(B1018))), 1), ""))</f>
        <v>wo</v>
      </c>
    </row>
    <row r="1019" spans="1:6">
      <c r="A1019" s="33" t="s">
        <v>128</v>
      </c>
      <c r="B1019" s="33" t="s">
        <v>420</v>
      </c>
      <c r="C1019" s="33">
        <v>2804675.8206451591</v>
      </c>
      <c r="D1019" s="33">
        <v>100</v>
      </c>
      <c r="F1019" s="33" t="str" cm="1">
        <f t="array" aca="1" ref="F1019" ca="1">_xlfn.TEXTJOIN("", TRUE, IF(ISERR(MID(B1019, ROW(INDIRECT("1"&amp;":"&amp;LEN(B1019))), 1) * 1), MID(B1019, ROW(INDIRECT("1"&amp;":"&amp;LEN(B1019))), 1), ""))</f>
        <v>ftr</v>
      </c>
    </row>
    <row r="1020" spans="1:6">
      <c r="A1020" s="33" t="s">
        <v>128</v>
      </c>
      <c r="B1020" s="33" t="s">
        <v>407</v>
      </c>
      <c r="C1020" s="33">
        <v>206762.2500911848</v>
      </c>
      <c r="D1020" s="33">
        <v>23</v>
      </c>
      <c r="F1020" s="33" t="str" cm="1">
        <f t="array" aca="1" ref="F1020" ca="1">_xlfn.TEXTJOIN("", TRUE, IF(ISERR(MID(B1020, ROW(INDIRECT("1"&amp;":"&amp;LEN(B1020))), 1) * 1), MID(B1020, ROW(INDIRECT("1"&amp;":"&amp;LEN(B1020))), 1), ""))</f>
        <v>bwa</v>
      </c>
    </row>
    <row r="1021" spans="1:6">
      <c r="A1021" s="33" t="s">
        <v>287</v>
      </c>
      <c r="B1021" s="33" t="s">
        <v>578</v>
      </c>
      <c r="C1021" s="33">
        <v>28416.839999999571</v>
      </c>
      <c r="D1021" s="33">
        <v>12</v>
      </c>
      <c r="F1021" s="33" t="str" cm="1">
        <f t="array" aca="1" ref="F1021" ca="1">_xlfn.TEXTJOIN("", TRUE, IF(ISERR(MID(B1021, ROW(INDIRECT("1"&amp;":"&amp;LEN(B1021))), 1) * 1), MID(B1021, ROW(INDIRECT("1"&amp;":"&amp;LEN(B1021))), 1), ""))</f>
        <v>mfa</v>
      </c>
    </row>
    <row r="1022" spans="1:6">
      <c r="B1022" s="33" t="s">
        <v>523</v>
      </c>
      <c r="C1022" s="33">
        <v>52144.780414746157</v>
      </c>
      <c r="D1022" s="33">
        <v>85</v>
      </c>
      <c r="F1022" s="33" t="str" cm="1">
        <f t="array" aca="1" ref="F1022" ca="1">_xlfn.TEXTJOIN("", TRUE, IF(ISERR(MID(B1022, ROW(INDIRECT("1"&amp;":"&amp;LEN(B1022))), 1) * 1), MID(B1022, ROW(INDIRECT("1"&amp;":"&amp;LEN(B1022))), 1), ""))</f>
        <v>cln</v>
      </c>
    </row>
    <row r="1023" spans="1:6">
      <c r="A1023" s="33" t="s">
        <v>131</v>
      </c>
      <c r="B1023" s="33" t="s">
        <v>455</v>
      </c>
      <c r="C1023" s="33">
        <v>2276471.0008488819</v>
      </c>
      <c r="D1023" s="33">
        <v>508</v>
      </c>
      <c r="F1023" s="33" t="str" cm="1">
        <f t="array" aca="1" ref="F1023" ca="1">_xlfn.TEXTJOIN("", TRUE, IF(ISERR(MID(B1023, ROW(INDIRECT("1"&amp;":"&amp;LEN(B1023))), 1) * 1), MID(B1023, ROW(INDIRECT("1"&amp;":"&amp;LEN(B1023))), 1), ""))</f>
        <v>rve</v>
      </c>
    </row>
    <row r="1024" spans="1:6">
      <c r="A1024" s="33" t="s">
        <v>128</v>
      </c>
      <c r="B1024" s="33" t="s">
        <v>572</v>
      </c>
      <c r="C1024" s="33">
        <v>6649904.8426422533</v>
      </c>
      <c r="D1024" s="33">
        <v>113</v>
      </c>
      <c r="F1024" s="33" t="str" cm="1">
        <f t="array" aca="1" ref="F1024" ca="1">_xlfn.TEXTJOIN("", TRUE, IF(ISERR(MID(B1024, ROW(INDIRECT("1"&amp;":"&amp;LEN(B1024))), 1) * 1), MID(B1024, ROW(INDIRECT("1"&amp;":"&amp;LEN(B1024))), 1), ""))</f>
        <v>ofr</v>
      </c>
    </row>
    <row r="1025" spans="1:6">
      <c r="A1025" s="33" t="s">
        <v>287</v>
      </c>
      <c r="B1025" s="33" t="s">
        <v>590</v>
      </c>
      <c r="C1025" s="33">
        <v>105028.32999999879</v>
      </c>
      <c r="D1025" s="33">
        <v>33</v>
      </c>
      <c r="F1025" s="33" t="str" cm="1">
        <f t="array" aca="1" ref="F1025" ca="1">_xlfn.TEXTJOIN("", TRUE, IF(ISERR(MID(B1025, ROW(INDIRECT("1"&amp;":"&amp;LEN(B1025))), 1) * 1), MID(B1025, ROW(INDIRECT("1"&amp;":"&amp;LEN(B1025))), 1), ""))</f>
        <v>phi</v>
      </c>
    </row>
    <row r="1026" spans="1:6">
      <c r="A1026" s="33" t="s">
        <v>134</v>
      </c>
      <c r="B1026" s="33" t="s">
        <v>573</v>
      </c>
      <c r="C1026" s="33">
        <v>25054.14999999987</v>
      </c>
      <c r="D1026" s="33">
        <v>4</v>
      </c>
      <c r="F1026" s="33" t="str" cm="1">
        <f t="array" aca="1" ref="F1026" ca="1">_xlfn.TEXTJOIN("", TRUE, IF(ISERR(MID(B1026, ROW(INDIRECT("1"&amp;":"&amp;LEN(B1026))), 1) * 1), MID(B1026, ROW(INDIRECT("1"&amp;":"&amp;LEN(B1026))), 1), ""))</f>
        <v>smg</v>
      </c>
    </row>
    <row r="1027" spans="1:6">
      <c r="A1027" s="33" t="s">
        <v>134</v>
      </c>
      <c r="B1027" s="33" t="s">
        <v>566</v>
      </c>
      <c r="C1027" s="33">
        <v>18419.099999999889</v>
      </c>
      <c r="D1027" s="33">
        <v>1</v>
      </c>
      <c r="F1027" s="33" t="str" cm="1">
        <f t="array" aca="1" ref="F1027" ca="1">_xlfn.TEXTJOIN("", TRUE, IF(ISERR(MID(B1027, ROW(INDIRECT("1"&amp;":"&amp;LEN(B1027))), 1) * 1), MID(B1027, ROW(INDIRECT("1"&amp;":"&amp;LEN(B1027))), 1), ""))</f>
        <v>bwn</v>
      </c>
    </row>
    <row r="1028" spans="1:6">
      <c r="A1028" s="33" t="s">
        <v>135</v>
      </c>
      <c r="B1028" s="33" t="s">
        <v>342</v>
      </c>
      <c r="C1028" s="33">
        <v>360181.38714285631</v>
      </c>
      <c r="D1028" s="33">
        <v>31</v>
      </c>
      <c r="F1028" s="33" t="str" cm="1">
        <f t="array" aca="1" ref="F1028" ca="1">_xlfn.TEXTJOIN("", TRUE, IF(ISERR(MID(B1028, ROW(INDIRECT("1"&amp;":"&amp;LEN(B1028))), 1) * 1), MID(B1028, ROW(INDIRECT("1"&amp;":"&amp;LEN(B1028))), 1), ""))</f>
        <v>epg</v>
      </c>
    </row>
    <row r="1029" spans="1:6">
      <c r="A1029" s="33" t="s">
        <v>128</v>
      </c>
      <c r="B1029" s="33" t="s">
        <v>387</v>
      </c>
      <c r="C1029" s="33">
        <v>7872993.2117192401</v>
      </c>
      <c r="D1029" s="33">
        <v>231</v>
      </c>
      <c r="F1029" s="33" t="str" cm="1">
        <f t="array" aca="1" ref="F1029" ca="1">_xlfn.TEXTJOIN("", TRUE, IF(ISERR(MID(B1029, ROW(INDIRECT("1"&amp;":"&amp;LEN(B1029))), 1) * 1), MID(B1029, ROW(INDIRECT("1"&amp;":"&amp;LEN(B1029))), 1), ""))</f>
        <v>fgy</v>
      </c>
    </row>
    <row r="1030" spans="1:6">
      <c r="B1030" s="33" t="s">
        <v>415</v>
      </c>
      <c r="C1030" s="33">
        <v>24480.699999999899</v>
      </c>
      <c r="D1030" s="33">
        <v>22</v>
      </c>
      <c r="F1030" s="33" t="str" cm="1">
        <f t="array" aca="1" ref="F1030" ca="1">_xlfn.TEXTJOIN("", TRUE, IF(ISERR(MID(B1030, ROW(INDIRECT("1"&amp;":"&amp;LEN(B1030))), 1) * 1), MID(B1030, ROW(INDIRECT("1"&amp;":"&amp;LEN(B1030))), 1), ""))</f>
        <v>ldl</v>
      </c>
    </row>
    <row r="1031" spans="1:6">
      <c r="A1031" s="33" t="s">
        <v>135</v>
      </c>
      <c r="B1031" s="33" t="s">
        <v>614</v>
      </c>
      <c r="C1031" s="33">
        <v>939120.30035714165</v>
      </c>
      <c r="D1031" s="33">
        <v>39</v>
      </c>
      <c r="F1031" s="33" t="str" cm="1">
        <f t="array" aca="1" ref="F1031" ca="1">_xlfn.TEXTJOIN("", TRUE, IF(ISERR(MID(B1031, ROW(INDIRECT("1"&amp;":"&amp;LEN(B1031))), 1) * 1), MID(B1031, ROW(INDIRECT("1"&amp;":"&amp;LEN(B1031))), 1), ""))</f>
        <v>wgl</v>
      </c>
    </row>
    <row r="1032" spans="1:6">
      <c r="B1032" s="33" t="s">
        <v>312</v>
      </c>
      <c r="C1032" s="33">
        <v>31542.774838709629</v>
      </c>
      <c r="D1032" s="33">
        <v>10</v>
      </c>
      <c r="F1032" s="33" t="str" cm="1">
        <f t="array" aca="1" ref="F1032" ca="1">_xlfn.TEXTJOIN("", TRUE, IF(ISERR(MID(B1032, ROW(INDIRECT("1"&amp;":"&amp;LEN(B1032))), 1) * 1), MID(B1032, ROW(INDIRECT("1"&amp;":"&amp;LEN(B1032))), 1), ""))</f>
        <v>phm</v>
      </c>
    </row>
    <row r="1033" spans="1:6">
      <c r="A1033" s="33" t="s">
        <v>128</v>
      </c>
      <c r="B1033" s="33" t="s">
        <v>618</v>
      </c>
      <c r="C1033" s="33">
        <v>2469270.366624516</v>
      </c>
      <c r="D1033" s="33">
        <v>172</v>
      </c>
      <c r="F1033" s="33" t="str" cm="1">
        <f t="array" aca="1" ref="F1033" ca="1">_xlfn.TEXTJOIN("", TRUE, IF(ISERR(MID(B1033, ROW(INDIRECT("1"&amp;":"&amp;LEN(B1033))), 1) * 1), MID(B1033, ROW(INDIRECT("1"&amp;":"&amp;LEN(B1033))), 1), ""))</f>
        <v>moe</v>
      </c>
    </row>
    <row r="1034" spans="1:6">
      <c r="B1034" s="33" t="s">
        <v>466</v>
      </c>
      <c r="C1034" s="33">
        <v>100.0468965517168</v>
      </c>
      <c r="D1034" s="33">
        <v>1</v>
      </c>
      <c r="F1034" s="33" t="str" cm="1">
        <f t="array" aca="1" ref="F1034" ca="1">_xlfn.TEXTJOIN("", TRUE, IF(ISERR(MID(B1034, ROW(INDIRECT("1"&amp;":"&amp;LEN(B1034))), 1) * 1), MID(B1034, ROW(INDIRECT("1"&amp;":"&amp;LEN(B1034))), 1), ""))</f>
        <v>cnr</v>
      </c>
    </row>
    <row r="1035" spans="1:6">
      <c r="A1035" s="33" t="s">
        <v>131</v>
      </c>
      <c r="B1035" s="33" t="s">
        <v>383</v>
      </c>
      <c r="C1035" s="33">
        <v>4456239.3508893354</v>
      </c>
      <c r="D1035" s="33">
        <v>1013</v>
      </c>
      <c r="F1035" s="33" t="str" cm="1">
        <f t="array" aca="1" ref="F1035" ca="1">_xlfn.TEXTJOIN("", TRUE, IF(ISERR(MID(B1035, ROW(INDIRECT("1"&amp;":"&amp;LEN(B1035))), 1) * 1), MID(B1035, ROW(INDIRECT("1"&amp;":"&amp;LEN(B1035))), 1), ""))</f>
        <v>bwn</v>
      </c>
    </row>
    <row r="1036" spans="1:6">
      <c r="A1036" s="33" t="s">
        <v>128</v>
      </c>
      <c r="B1036" s="33" t="s">
        <v>611</v>
      </c>
      <c r="C1036" s="33">
        <v>5791496.4979310324</v>
      </c>
      <c r="D1036" s="33">
        <v>78</v>
      </c>
      <c r="F1036" s="33" t="str" cm="1">
        <f t="array" aca="1" ref="F1036" ca="1">_xlfn.TEXTJOIN("", TRUE, IF(ISERR(MID(B1036, ROW(INDIRECT("1"&amp;":"&amp;LEN(B1036))), 1) * 1), MID(B1036, ROW(INDIRECT("1"&amp;":"&amp;LEN(B1036))), 1), ""))</f>
        <v>mwl</v>
      </c>
    </row>
    <row r="1037" spans="1:6">
      <c r="A1037" s="33" t="s">
        <v>128</v>
      </c>
      <c r="B1037" s="33" t="s">
        <v>610</v>
      </c>
      <c r="C1037" s="33">
        <v>2493976.3699999992</v>
      </c>
      <c r="D1037" s="33">
        <v>46</v>
      </c>
      <c r="F1037" s="33" t="str" cm="1">
        <f t="array" aca="1" ref="F1037" ca="1">_xlfn.TEXTJOIN("", TRUE, IF(ISERR(MID(B1037, ROW(INDIRECT("1"&amp;":"&amp;LEN(B1037))), 1) * 1), MID(B1037, ROW(INDIRECT("1"&amp;":"&amp;LEN(B1037))), 1), ""))</f>
        <v>wo</v>
      </c>
    </row>
    <row r="1038" spans="1:6">
      <c r="A1038" s="33" t="s">
        <v>131</v>
      </c>
      <c r="B1038" s="33" t="s">
        <v>517</v>
      </c>
      <c r="C1038" s="33">
        <v>10534980.55716728</v>
      </c>
      <c r="D1038" s="33">
        <v>2009</v>
      </c>
      <c r="F1038" s="33" t="str" cm="1">
        <f t="array" aca="1" ref="F1038" ca="1">_xlfn.TEXTJOIN("", TRUE, IF(ISERR(MID(B1038, ROW(INDIRECT("1"&amp;":"&amp;LEN(B1038))), 1) * 1), MID(B1038, ROW(INDIRECT("1"&amp;":"&amp;LEN(B1038))), 1), ""))</f>
        <v>elm</v>
      </c>
    </row>
    <row r="1039" spans="1:6">
      <c r="A1039" s="33" t="s">
        <v>131</v>
      </c>
      <c r="B1039" s="33" t="s">
        <v>351</v>
      </c>
      <c r="C1039" s="33">
        <v>14466986.79768642</v>
      </c>
      <c r="D1039" s="33">
        <v>3288</v>
      </c>
      <c r="F1039" s="33" t="str" cm="1">
        <f t="array" aca="1" ref="F1039" ca="1">_xlfn.TEXTJOIN("", TRUE, IF(ISERR(MID(B1039, ROW(INDIRECT("1"&amp;":"&amp;LEN(B1039))), 1) * 1), MID(B1039, ROW(INDIRECT("1"&amp;":"&amp;LEN(B1039))), 1), ""))</f>
        <v>phm</v>
      </c>
    </row>
    <row r="1040" spans="1:6">
      <c r="A1040" s="33" t="s">
        <v>128</v>
      </c>
      <c r="B1040" s="33" t="s">
        <v>343</v>
      </c>
      <c r="C1040" s="33">
        <v>14130002.29037036</v>
      </c>
      <c r="D1040" s="33">
        <v>224</v>
      </c>
      <c r="F1040" s="33" t="str" cm="1">
        <f t="array" aca="1" ref="F1040" ca="1">_xlfn.TEXTJOIN("", TRUE, IF(ISERR(MID(B1040, ROW(INDIRECT("1"&amp;":"&amp;LEN(B1040))), 1) * 1), MID(B1040, ROW(INDIRECT("1"&amp;":"&amp;LEN(B1040))), 1), ""))</f>
        <v>ofr</v>
      </c>
    </row>
    <row r="1041" spans="1:6">
      <c r="A1041" s="33" t="s">
        <v>135</v>
      </c>
      <c r="B1041" s="33" t="s">
        <v>285</v>
      </c>
      <c r="C1041" s="33">
        <v>1057475.8799999999</v>
      </c>
      <c r="D1041" s="33">
        <v>11</v>
      </c>
      <c r="F1041" s="33" t="str" cm="1">
        <f t="array" aca="1" ref="F1041" ca="1">_xlfn.TEXTJOIN("", TRUE, IF(ISERR(MID(B1041, ROW(INDIRECT("1"&amp;":"&amp;LEN(B1041))), 1) * 1), MID(B1041, ROW(INDIRECT("1"&amp;":"&amp;LEN(B1041))), 1), ""))</f>
        <v>bge</v>
      </c>
    </row>
    <row r="1042" spans="1:6">
      <c r="A1042" s="33" t="s">
        <v>131</v>
      </c>
      <c r="B1042" s="33" t="s">
        <v>301</v>
      </c>
      <c r="C1042" s="33">
        <v>7907197.5875157407</v>
      </c>
      <c r="D1042" s="33">
        <v>2174</v>
      </c>
      <c r="F1042" s="33" t="str" cm="1">
        <f t="array" aca="1" ref="F1042" ca="1">_xlfn.TEXTJOIN("", TRUE, IF(ISERR(MID(B1042, ROW(INDIRECT("1"&amp;":"&amp;LEN(B1042))), 1) * 1), MID(B1042, ROW(INDIRECT("1"&amp;":"&amp;LEN(B1042))), 1), ""))</f>
        <v>ofr</v>
      </c>
    </row>
    <row r="1043" spans="1:6">
      <c r="A1043" s="33" t="s">
        <v>135</v>
      </c>
      <c r="B1043" s="33" t="s">
        <v>509</v>
      </c>
      <c r="C1043" s="33">
        <v>745287.80999999866</v>
      </c>
      <c r="D1043" s="33">
        <v>44</v>
      </c>
      <c r="F1043" s="33" t="str" cm="1">
        <f t="array" aca="1" ref="F1043" ca="1">_xlfn.TEXTJOIN("", TRUE, IF(ISERR(MID(B1043, ROW(INDIRECT("1"&amp;":"&amp;LEN(B1043))), 1) * 1), MID(B1043, ROW(INDIRECT("1"&amp;":"&amp;LEN(B1043))), 1), ""))</f>
        <v>lga</v>
      </c>
    </row>
    <row r="1044" spans="1:6">
      <c r="A1044" s="33" t="s">
        <v>134</v>
      </c>
      <c r="B1044" s="33" t="s">
        <v>354</v>
      </c>
      <c r="C1044" s="33">
        <v>33600.649999999841</v>
      </c>
      <c r="D1044" s="33">
        <v>5</v>
      </c>
      <c r="F1044" s="33" t="str" cm="1">
        <f t="array" aca="1" ref="F1044" ca="1">_xlfn.TEXTJOIN("", TRUE, IF(ISERR(MID(B1044, ROW(INDIRECT("1"&amp;":"&amp;LEN(B1044))), 1) * 1), MID(B1044, ROW(INDIRECT("1"&amp;":"&amp;LEN(B1044))), 1), ""))</f>
        <v>hpk</v>
      </c>
    </row>
    <row r="1045" spans="1:6">
      <c r="A1045" s="33" t="s">
        <v>128</v>
      </c>
      <c r="B1045" s="33" t="s">
        <v>477</v>
      </c>
      <c r="C1045" s="33">
        <v>63543126.963161133</v>
      </c>
      <c r="D1045" s="33">
        <v>711</v>
      </c>
      <c r="F1045" s="33" t="str" cm="1">
        <f t="array" aca="1" ref="F1045" ca="1">_xlfn.TEXTJOIN("", TRUE, IF(ISERR(MID(B1045, ROW(INDIRECT("1"&amp;":"&amp;LEN(B1045))), 1) * 1), MID(B1045, ROW(INDIRECT("1"&amp;":"&amp;LEN(B1045))), 1), ""))</f>
        <v>epg</v>
      </c>
    </row>
    <row r="1046" spans="1:6">
      <c r="A1046" s="33" t="s">
        <v>287</v>
      </c>
      <c r="B1046" s="33" t="s">
        <v>489</v>
      </c>
      <c r="C1046" s="33">
        <v>29379.469999999361</v>
      </c>
      <c r="D1046" s="33">
        <v>21</v>
      </c>
      <c r="F1046" s="33" t="str" cm="1">
        <f t="array" aca="1" ref="F1046" ca="1">_xlfn.TEXTJOIN("", TRUE, IF(ISERR(MID(B1046, ROW(INDIRECT("1"&amp;":"&amp;LEN(B1046))), 1) * 1), MID(B1046, ROW(INDIRECT("1"&amp;":"&amp;LEN(B1046))), 1), ""))</f>
        <v>epg</v>
      </c>
    </row>
    <row r="1047" spans="1:6">
      <c r="B1047" s="33" t="s">
        <v>592</v>
      </c>
      <c r="C1047" s="33">
        <v>14018.908846153799</v>
      </c>
      <c r="D1047" s="33">
        <v>10</v>
      </c>
      <c r="F1047" s="33" t="str" cm="1">
        <f t="array" aca="1" ref="F1047" ca="1">_xlfn.TEXTJOIN("", TRUE, IF(ISERR(MID(B1047, ROW(INDIRECT("1"&amp;":"&amp;LEN(B1047))), 1) * 1), MID(B1047, ROW(INDIRECT("1"&amp;":"&amp;LEN(B1047))), 1), ""))</f>
        <v>mwl</v>
      </c>
    </row>
    <row r="1048" spans="1:6">
      <c r="A1048" s="33" t="s">
        <v>134</v>
      </c>
      <c r="B1048" s="33" t="s">
        <v>391</v>
      </c>
      <c r="C1048" s="33">
        <v>350081.36999999912</v>
      </c>
      <c r="D1048" s="33">
        <v>31</v>
      </c>
      <c r="F1048" s="33" t="str" cm="1">
        <f t="array" aca="1" ref="F1048" ca="1">_xlfn.TEXTJOIN("", TRUE, IF(ISERR(MID(B1048, ROW(INDIRECT("1"&amp;":"&amp;LEN(B1048))), 1) * 1), MID(B1048, ROW(INDIRECT("1"&amp;":"&amp;LEN(B1048))), 1), ""))</f>
        <v>lyd</v>
      </c>
    </row>
    <row r="1049" spans="1:6">
      <c r="B1049" s="33" t="s">
        <v>413</v>
      </c>
      <c r="C1049" s="33">
        <v>18371.053677419241</v>
      </c>
      <c r="D1049" s="33">
        <v>30</v>
      </c>
      <c r="F1049" s="33" t="str" cm="1">
        <f t="array" aca="1" ref="F1049" ca="1">_xlfn.TEXTJOIN("", TRUE, IF(ISERR(MID(B1049, ROW(INDIRECT("1"&amp;":"&amp;LEN(B1049))), 1) * 1), MID(B1049, ROW(INDIRECT("1"&amp;":"&amp;LEN(B1049))), 1), ""))</f>
        <v>elm</v>
      </c>
    </row>
    <row r="1050" spans="1:6">
      <c r="A1050" s="33" t="s">
        <v>131</v>
      </c>
      <c r="B1050" s="33" t="s">
        <v>566</v>
      </c>
      <c r="C1050" s="33">
        <v>14758921.262175141</v>
      </c>
      <c r="D1050" s="33">
        <v>2984</v>
      </c>
      <c r="F1050" s="33" t="str" cm="1">
        <f t="array" aca="1" ref="F1050" ca="1">_xlfn.TEXTJOIN("", TRUE, IF(ISERR(MID(B1050, ROW(INDIRECT("1"&amp;":"&amp;LEN(B1050))), 1) * 1), MID(B1050, ROW(INDIRECT("1"&amp;":"&amp;LEN(B1050))), 1), ""))</f>
        <v>bwn</v>
      </c>
    </row>
    <row r="1051" spans="1:6">
      <c r="B1051" s="33" t="s">
        <v>499</v>
      </c>
      <c r="C1051" s="33">
        <v>33636.859999999862</v>
      </c>
      <c r="D1051" s="33">
        <v>37</v>
      </c>
      <c r="F1051" s="33" t="str" cm="1">
        <f t="array" aca="1" ref="F1051" ca="1">_xlfn.TEXTJOIN("", TRUE, IF(ISERR(MID(B1051, ROW(INDIRECT("1"&amp;":"&amp;LEN(B1051))), 1) * 1), MID(B1051, ROW(INDIRECT("1"&amp;":"&amp;LEN(B1051))), 1), ""))</f>
        <v>cyn</v>
      </c>
    </row>
    <row r="1052" spans="1:6">
      <c r="A1052" s="33" t="s">
        <v>135</v>
      </c>
      <c r="B1052" s="33" t="s">
        <v>621</v>
      </c>
      <c r="C1052" s="33">
        <v>1566146.5513489731</v>
      </c>
      <c r="D1052" s="33">
        <v>31</v>
      </c>
      <c r="F1052" s="33" t="str" cm="1">
        <f t="array" aca="1" ref="F1052" ca="1">_xlfn.TEXTJOIN("", TRUE, IF(ISERR(MID(B1052, ROW(INDIRECT("1"&amp;":"&amp;LEN(B1052))), 1) * 1), MID(B1052, ROW(INDIRECT("1"&amp;":"&amp;LEN(B1052))), 1), ""))</f>
        <v>ldl</v>
      </c>
    </row>
    <row r="1053" spans="1:6">
      <c r="A1053" s="33" t="s">
        <v>287</v>
      </c>
      <c r="B1053" s="33" t="s">
        <v>451</v>
      </c>
      <c r="C1053" s="33">
        <v>19512.14999999967</v>
      </c>
      <c r="D1053" s="33">
        <v>10</v>
      </c>
      <c r="F1053" s="33" t="str" cm="1">
        <f t="array" aca="1" ref="F1053" ca="1">_xlfn.TEXTJOIN("", TRUE, IF(ISERR(MID(B1053, ROW(INDIRECT("1"&amp;":"&amp;LEN(B1053))), 1) * 1), MID(B1053, ROW(INDIRECT("1"&amp;":"&amp;LEN(B1053))), 1), ""))</f>
        <v>smg</v>
      </c>
    </row>
    <row r="1054" spans="1:6">
      <c r="A1054" s="33" t="s">
        <v>287</v>
      </c>
      <c r="B1054" s="33" t="s">
        <v>352</v>
      </c>
      <c r="C1054" s="33">
        <v>24931.489999999649</v>
      </c>
      <c r="D1054" s="33">
        <v>9</v>
      </c>
      <c r="F1054" s="33" t="str" cm="1">
        <f t="array" aca="1" ref="F1054" ca="1">_xlfn.TEXTJOIN("", TRUE, IF(ISERR(MID(B1054, ROW(INDIRECT("1"&amp;":"&amp;LEN(B1054))), 1) * 1), MID(B1054, ROW(INDIRECT("1"&amp;":"&amp;LEN(B1054))), 1), ""))</f>
        <v>lga</v>
      </c>
    </row>
    <row r="1055" spans="1:6">
      <c r="A1055" s="33" t="s">
        <v>131</v>
      </c>
      <c r="B1055" s="33" t="s">
        <v>426</v>
      </c>
      <c r="C1055" s="33">
        <v>6438005.32301524</v>
      </c>
      <c r="D1055" s="33">
        <v>995</v>
      </c>
      <c r="F1055" s="33" t="str" cm="1">
        <f t="array" aca="1" ref="F1055" ca="1">_xlfn.TEXTJOIN("", TRUE, IF(ISERR(MID(B1055, ROW(INDIRECT("1"&amp;":"&amp;LEN(B1055))), 1) * 1), MID(B1055, ROW(INDIRECT("1"&amp;":"&amp;LEN(B1055))), 1), ""))</f>
        <v>mfa</v>
      </c>
    </row>
    <row r="1056" spans="1:6">
      <c r="A1056" s="33" t="s">
        <v>128</v>
      </c>
      <c r="B1056" s="33" t="s">
        <v>509</v>
      </c>
      <c r="C1056" s="33">
        <v>10229963.659732999</v>
      </c>
      <c r="D1056" s="33">
        <v>340</v>
      </c>
      <c r="F1056" s="33" t="str" cm="1">
        <f t="array" aca="1" ref="F1056" ca="1">_xlfn.TEXTJOIN("", TRUE, IF(ISERR(MID(B1056, ROW(INDIRECT("1"&amp;":"&amp;LEN(B1056))), 1) * 1), MID(B1056, ROW(INDIRECT("1"&amp;":"&amp;LEN(B1056))), 1), ""))</f>
        <v>lga</v>
      </c>
    </row>
    <row r="1057" spans="1:6">
      <c r="A1057" s="33" t="s">
        <v>128</v>
      </c>
      <c r="B1057" s="33" t="s">
        <v>503</v>
      </c>
      <c r="C1057" s="33">
        <v>4363035.5887096738</v>
      </c>
      <c r="D1057" s="33">
        <v>128</v>
      </c>
      <c r="F1057" s="33" t="str" cm="1">
        <f t="array" aca="1" ref="F1057" ca="1">_xlfn.TEXTJOIN("", TRUE, IF(ISERR(MID(B1057, ROW(INDIRECT("1"&amp;":"&amp;LEN(B1057))), 1) * 1), MID(B1057, ROW(INDIRECT("1"&amp;":"&amp;LEN(B1057))), 1), ""))</f>
        <v>wgi</v>
      </c>
    </row>
    <row r="1058" spans="1:6">
      <c r="B1058" s="33" t="s">
        <v>436</v>
      </c>
      <c r="C1058" s="33">
        <v>17175.829999999922</v>
      </c>
      <c r="D1058" s="33">
        <v>21</v>
      </c>
      <c r="F1058" s="33" t="str" cm="1">
        <f t="array" aca="1" ref="F1058" ca="1">_xlfn.TEXTJOIN("", TRUE, IF(ISERR(MID(B1058, ROW(INDIRECT("1"&amp;":"&amp;LEN(B1058))), 1) * 1), MID(B1058, ROW(INDIRECT("1"&amp;":"&amp;LEN(B1058))), 1), ""))</f>
        <v>wt</v>
      </c>
    </row>
    <row r="1059" spans="1:6">
      <c r="A1059" s="33" t="s">
        <v>135</v>
      </c>
      <c r="B1059" s="33" t="s">
        <v>578</v>
      </c>
      <c r="C1059" s="33">
        <v>1292894.4886129019</v>
      </c>
      <c r="D1059" s="33">
        <v>57</v>
      </c>
      <c r="F1059" s="33" t="str" cm="1">
        <f t="array" aca="1" ref="F1059" ca="1">_xlfn.TEXTJOIN("", TRUE, IF(ISERR(MID(B1059, ROW(INDIRECT("1"&amp;":"&amp;LEN(B1059))), 1) * 1), MID(B1059, ROW(INDIRECT("1"&amp;":"&amp;LEN(B1059))), 1), ""))</f>
        <v>mfa</v>
      </c>
    </row>
    <row r="1060" spans="1:6">
      <c r="A1060" s="33" t="s">
        <v>134</v>
      </c>
      <c r="B1060" s="33" t="s">
        <v>593</v>
      </c>
      <c r="C1060" s="33">
        <v>343056.52728377678</v>
      </c>
      <c r="D1060" s="33">
        <v>19</v>
      </c>
      <c r="F1060" s="33" t="str" cm="1">
        <f t="array" aca="1" ref="F1060" ca="1">_xlfn.TEXTJOIN("", TRUE, IF(ISERR(MID(B1060, ROW(INDIRECT("1"&amp;":"&amp;LEN(B1060))), 1) * 1), MID(B1060, ROW(INDIRECT("1"&amp;":"&amp;LEN(B1060))), 1), ""))</f>
        <v>wgi</v>
      </c>
    </row>
    <row r="1061" spans="1:6">
      <c r="A1061" s="33" t="s">
        <v>128</v>
      </c>
      <c r="B1061" s="33" t="s">
        <v>613</v>
      </c>
      <c r="C1061" s="33">
        <v>44944.799999999967</v>
      </c>
      <c r="D1061" s="33">
        <v>1</v>
      </c>
      <c r="F1061" s="33" t="str" cm="1">
        <f t="array" aca="1" ref="F1061" ca="1">_xlfn.TEXTJOIN("", TRUE, IF(ISERR(MID(B1061, ROW(INDIRECT("1"&amp;":"&amp;LEN(B1061))), 1) * 1), MID(B1061, ROW(INDIRECT("1"&amp;":"&amp;LEN(B1061))), 1), ""))</f>
        <v>bge</v>
      </c>
    </row>
    <row r="1062" spans="1:6">
      <c r="A1062" s="33" t="s">
        <v>135</v>
      </c>
      <c r="B1062" s="33" t="s">
        <v>584</v>
      </c>
      <c r="C1062" s="33">
        <v>46289.859999999833</v>
      </c>
      <c r="D1062" s="33">
        <v>5</v>
      </c>
      <c r="F1062" s="33" t="str" cm="1">
        <f t="array" aca="1" ref="F1062" ca="1">_xlfn.TEXTJOIN("", TRUE, IF(ISERR(MID(B1062, ROW(INDIRECT("1"&amp;":"&amp;LEN(B1062))), 1) * 1), MID(B1062, ROW(INDIRECT("1"&amp;":"&amp;LEN(B1062))), 1), ""))</f>
        <v>elm</v>
      </c>
    </row>
    <row r="1063" spans="1:6">
      <c r="A1063" s="33" t="s">
        <v>287</v>
      </c>
      <c r="B1063" s="33" t="s">
        <v>365</v>
      </c>
      <c r="C1063" s="33">
        <v>12187.82999999976</v>
      </c>
      <c r="D1063" s="33">
        <v>6</v>
      </c>
      <c r="F1063" s="33" t="str" cm="1">
        <f t="array" aca="1" ref="F1063" ca="1">_xlfn.TEXTJOIN("", TRUE, IF(ISERR(MID(B1063, ROW(INDIRECT("1"&amp;":"&amp;LEN(B1063))), 1) * 1), MID(B1063, ROW(INDIRECT("1"&amp;":"&amp;LEN(B1063))), 1), ""))</f>
        <v>msd</v>
      </c>
    </row>
    <row r="1064" spans="1:6">
      <c r="A1064" s="33" t="s">
        <v>128</v>
      </c>
      <c r="B1064" s="33" t="s">
        <v>374</v>
      </c>
      <c r="C1064" s="33">
        <v>14789918.59262738</v>
      </c>
      <c r="D1064" s="33">
        <v>289</v>
      </c>
      <c r="F1064" s="33" t="str" cm="1">
        <f t="array" aca="1" ref="F1064" ca="1">_xlfn.TEXTJOIN("", TRUE, IF(ISERR(MID(B1064, ROW(INDIRECT("1"&amp;":"&amp;LEN(B1064))), 1) * 1), MID(B1064, ROW(INDIRECT("1"&amp;":"&amp;LEN(B1064))), 1), ""))</f>
        <v>bra</v>
      </c>
    </row>
    <row r="1065" spans="1:6">
      <c r="B1065" s="33" t="s">
        <v>422</v>
      </c>
      <c r="C1065" s="33">
        <v>7305.0699999999579</v>
      </c>
      <c r="D1065" s="33">
        <v>12</v>
      </c>
      <c r="F1065" s="33" t="str" cm="1">
        <f t="array" aca="1" ref="F1065" ca="1">_xlfn.TEXTJOIN("", TRUE, IF(ISERR(MID(B1065, ROW(INDIRECT("1"&amp;":"&amp;LEN(B1065))), 1) * 1), MID(B1065, ROW(INDIRECT("1"&amp;":"&amp;LEN(B1065))), 1), ""))</f>
        <v>cpk</v>
      </c>
    </row>
    <row r="1066" spans="1:6">
      <c r="A1066" s="33" t="s">
        <v>287</v>
      </c>
      <c r="B1066" s="33" t="s">
        <v>351</v>
      </c>
      <c r="C1066" s="33">
        <v>76324.08999999924</v>
      </c>
      <c r="D1066" s="33">
        <v>20</v>
      </c>
      <c r="F1066" s="33" t="str" cm="1">
        <f t="array" aca="1" ref="F1066" ca="1">_xlfn.TEXTJOIN("", TRUE, IF(ISERR(MID(B1066, ROW(INDIRECT("1"&amp;":"&amp;LEN(B1066))), 1) * 1), MID(B1066, ROW(INDIRECT("1"&amp;":"&amp;LEN(B1066))), 1), ""))</f>
        <v>phm</v>
      </c>
    </row>
    <row r="1067" spans="1:6">
      <c r="A1067" s="33" t="s">
        <v>287</v>
      </c>
      <c r="B1067" s="33" t="s">
        <v>326</v>
      </c>
      <c r="C1067" s="33">
        <v>44865.779999999679</v>
      </c>
      <c r="D1067" s="33">
        <v>10</v>
      </c>
      <c r="F1067" s="33" t="str" cm="1">
        <f t="array" aca="1" ref="F1067" ca="1">_xlfn.TEXTJOIN("", TRUE, IF(ISERR(MID(B1067, ROW(INDIRECT("1"&amp;":"&amp;LEN(B1067))), 1) * 1), MID(B1067, ROW(INDIRECT("1"&amp;":"&amp;LEN(B1067))), 1), ""))</f>
        <v>sfs</v>
      </c>
    </row>
    <row r="1068" spans="1:6">
      <c r="A1068" s="33" t="s">
        <v>128</v>
      </c>
      <c r="B1068" s="33" t="s">
        <v>449</v>
      </c>
      <c r="C1068" s="33">
        <v>6072257.169999999</v>
      </c>
      <c r="D1068" s="33">
        <v>42</v>
      </c>
      <c r="F1068" s="33" t="str" cm="1">
        <f t="array" aca="1" ref="F1068" ca="1">_xlfn.TEXTJOIN("", TRUE, IF(ISERR(MID(B1068, ROW(INDIRECT("1"&amp;":"&amp;LEN(B1068))), 1) * 1), MID(B1068, ROW(INDIRECT("1"&amp;":"&amp;LEN(B1068))), 1), ""))</f>
        <v>lyd</v>
      </c>
    </row>
    <row r="1069" spans="1:6">
      <c r="A1069" s="33" t="s">
        <v>134</v>
      </c>
      <c r="B1069" s="33" t="s">
        <v>499</v>
      </c>
      <c r="C1069" s="33">
        <v>36456.97999999988</v>
      </c>
      <c r="D1069" s="33">
        <v>4</v>
      </c>
      <c r="F1069" s="33" t="str" cm="1">
        <f t="array" aca="1" ref="F1069" ca="1">_xlfn.TEXTJOIN("", TRUE, IF(ISERR(MID(B1069, ROW(INDIRECT("1"&amp;":"&amp;LEN(B1069))), 1) * 1), MID(B1069, ROW(INDIRECT("1"&amp;":"&amp;LEN(B1069))), 1), ""))</f>
        <v>cyn</v>
      </c>
    </row>
    <row r="1070" spans="1:6">
      <c r="A1070" s="33" t="s">
        <v>287</v>
      </c>
      <c r="B1070" s="33" t="s">
        <v>406</v>
      </c>
      <c r="C1070" s="33">
        <v>71428.053333332529</v>
      </c>
      <c r="D1070" s="33">
        <v>24</v>
      </c>
      <c r="F1070" s="33" t="str" cm="1">
        <f t="array" aca="1" ref="F1070" ca="1">_xlfn.TEXTJOIN("", TRUE, IF(ISERR(MID(B1070, ROW(INDIRECT("1"&amp;":"&amp;LEN(B1070))), 1) * 1), MID(B1070, ROW(INDIRECT("1"&amp;":"&amp;LEN(B1070))), 1), ""))</f>
        <v>phm</v>
      </c>
    </row>
    <row r="1071" spans="1:6">
      <c r="A1071" s="33" t="s">
        <v>128</v>
      </c>
      <c r="B1071" s="33" t="s">
        <v>635</v>
      </c>
      <c r="C1071" s="33">
        <v>5434267.6149247261</v>
      </c>
      <c r="D1071" s="33">
        <v>190</v>
      </c>
      <c r="F1071" s="33" t="str" cm="1">
        <f t="array" aca="1" ref="F1071" ca="1">_xlfn.TEXTJOIN("", TRUE, IF(ISERR(MID(B1071, ROW(INDIRECT("1"&amp;":"&amp;LEN(B1071))), 1) * 1), MID(B1071, ROW(INDIRECT("1"&amp;":"&amp;LEN(B1071))), 1), ""))</f>
        <v>sle</v>
      </c>
    </row>
    <row r="1072" spans="1:6">
      <c r="A1072" s="33" t="s">
        <v>287</v>
      </c>
      <c r="B1072" s="33" t="s">
        <v>377</v>
      </c>
      <c r="C1072" s="33">
        <v>21751.85999999948</v>
      </c>
      <c r="D1072" s="33">
        <v>17</v>
      </c>
      <c r="F1072" s="33" t="str" cm="1">
        <f t="array" aca="1" ref="F1072" ca="1">_xlfn.TEXTJOIN("", TRUE, IF(ISERR(MID(B1072, ROW(INDIRECT("1"&amp;":"&amp;LEN(B1072))), 1) * 1), MID(B1072, ROW(INDIRECT("1"&amp;":"&amp;LEN(B1072))), 1), ""))</f>
        <v>smg</v>
      </c>
    </row>
    <row r="1073" spans="1:6">
      <c r="A1073" s="33" t="s">
        <v>287</v>
      </c>
      <c r="B1073" s="33" t="s">
        <v>551</v>
      </c>
      <c r="C1073" s="33">
        <v>25057.9099999996</v>
      </c>
      <c r="D1073" s="33">
        <v>11</v>
      </c>
      <c r="F1073" s="33" t="str" cm="1">
        <f t="array" aca="1" ref="F1073" ca="1">_xlfn.TEXTJOIN("", TRUE, IF(ISERR(MID(B1073, ROW(INDIRECT("1"&amp;":"&amp;LEN(B1073))), 1) * 1), MID(B1073, ROW(INDIRECT("1"&amp;":"&amp;LEN(B1073))), 1), ""))</f>
        <v>wots</v>
      </c>
    </row>
    <row r="1074" spans="1:6">
      <c r="A1074" s="33" t="s">
        <v>131</v>
      </c>
      <c r="B1074" s="33" t="s">
        <v>632</v>
      </c>
      <c r="C1074" s="33">
        <v>15724147.946455561</v>
      </c>
      <c r="D1074" s="33">
        <v>3608</v>
      </c>
      <c r="F1074" s="33" t="str" cm="1">
        <f t="array" aca="1" ref="F1074" ca="1">_xlfn.TEXTJOIN("", TRUE, IF(ISERR(MID(B1074, ROW(INDIRECT("1"&amp;":"&amp;LEN(B1074))), 1) * 1), MID(B1074, ROW(INDIRECT("1"&amp;":"&amp;LEN(B1074))), 1), ""))</f>
        <v>tgn</v>
      </c>
    </row>
    <row r="1075" spans="1:6">
      <c r="A1075" s="33" t="s">
        <v>135</v>
      </c>
      <c r="B1075" s="33" t="s">
        <v>397</v>
      </c>
      <c r="C1075" s="33">
        <v>9259443.9499999993</v>
      </c>
      <c r="D1075" s="33">
        <v>23</v>
      </c>
      <c r="F1075" s="33" t="str" cm="1">
        <f t="array" aca="1" ref="F1075" ca="1">_xlfn.TEXTJOIN("", TRUE, IF(ISERR(MID(B1075, ROW(INDIRECT("1"&amp;":"&amp;LEN(B1075))), 1) * 1), MID(B1075, ROW(INDIRECT("1"&amp;":"&amp;LEN(B1075))), 1), ""))</f>
        <v>cyn</v>
      </c>
    </row>
    <row r="1076" spans="1:6">
      <c r="A1076" s="33" t="s">
        <v>135</v>
      </c>
      <c r="B1076" s="33" t="s">
        <v>528</v>
      </c>
      <c r="C1076" s="33">
        <v>1923467.129999999</v>
      </c>
      <c r="D1076" s="33">
        <v>19</v>
      </c>
      <c r="F1076" s="33" t="str" cm="1">
        <f t="array" aca="1" ref="F1076" ca="1">_xlfn.TEXTJOIN("", TRUE, IF(ISERR(MID(B1076, ROW(INDIRECT("1"&amp;":"&amp;LEN(B1076))), 1) * 1), MID(B1076, ROW(INDIRECT("1"&amp;":"&amp;LEN(B1076))), 1), ""))</f>
        <v>bn</v>
      </c>
    </row>
    <row r="1077" spans="1:6">
      <c r="A1077" s="33" t="s">
        <v>287</v>
      </c>
      <c r="B1077" s="33" t="s">
        <v>438</v>
      </c>
      <c r="C1077" s="33">
        <v>79150.169999999416</v>
      </c>
      <c r="D1077" s="33">
        <v>17</v>
      </c>
      <c r="F1077" s="33" t="str" cm="1">
        <f t="array" aca="1" ref="F1077" ca="1">_xlfn.TEXTJOIN("", TRUE, IF(ISERR(MID(B1077, ROW(INDIRECT("1"&amp;":"&amp;LEN(B1077))), 1) * 1), MID(B1077, ROW(INDIRECT("1"&amp;":"&amp;LEN(B1077))), 1), ""))</f>
        <v>nrn</v>
      </c>
    </row>
    <row r="1078" spans="1:6">
      <c r="A1078" s="33" t="s">
        <v>287</v>
      </c>
      <c r="B1078" s="33" t="s">
        <v>541</v>
      </c>
      <c r="C1078" s="33">
        <v>32483.159999999669</v>
      </c>
      <c r="D1078" s="33">
        <v>10</v>
      </c>
      <c r="F1078" s="33" t="str" cm="1">
        <f t="array" aca="1" ref="F1078" ca="1">_xlfn.TEXTJOIN("", TRUE, IF(ISERR(MID(B1078, ROW(INDIRECT("1"&amp;":"&amp;LEN(B1078))), 1) * 1), MID(B1078, ROW(INDIRECT("1"&amp;":"&amp;LEN(B1078))), 1), ""))</f>
        <v>cyn</v>
      </c>
    </row>
    <row r="1079" spans="1:6">
      <c r="A1079" s="33" t="s">
        <v>287</v>
      </c>
      <c r="B1079" s="33" t="s">
        <v>439</v>
      </c>
      <c r="C1079" s="33">
        <v>47271.489999999263</v>
      </c>
      <c r="D1079" s="33">
        <v>20</v>
      </c>
      <c r="F1079" s="33" t="str" cm="1">
        <f t="array" aca="1" ref="F1079" ca="1">_xlfn.TEXTJOIN("", TRUE, IF(ISERR(MID(B1079, ROW(INDIRECT("1"&amp;":"&amp;LEN(B1079))), 1) * 1), MID(B1079, ROW(INDIRECT("1"&amp;":"&amp;LEN(B1079))), 1), ""))</f>
        <v>wgl</v>
      </c>
    </row>
    <row r="1080" spans="1:6">
      <c r="A1080" s="33" t="s">
        <v>128</v>
      </c>
      <c r="B1080" s="33" t="s">
        <v>625</v>
      </c>
      <c r="C1080" s="33">
        <v>600129.56999999937</v>
      </c>
      <c r="D1080" s="33">
        <v>25</v>
      </c>
      <c r="F1080" s="33" t="str" cm="1">
        <f t="array" aca="1" ref="F1080" ca="1">_xlfn.TEXTJOIN("", TRUE, IF(ISERR(MID(B1080, ROW(INDIRECT("1"&amp;":"&amp;LEN(B1080))), 1) * 1), MID(B1080, ROW(INDIRECT("1"&amp;":"&amp;LEN(B1080))), 1), ""))</f>
        <v>phm</v>
      </c>
    </row>
    <row r="1081" spans="1:6">
      <c r="A1081" s="33" t="s">
        <v>287</v>
      </c>
      <c r="B1081" s="33" t="s">
        <v>448</v>
      </c>
      <c r="C1081" s="33">
        <v>25837.139999999701</v>
      </c>
      <c r="D1081" s="33">
        <v>8</v>
      </c>
      <c r="F1081" s="33" t="str" cm="1">
        <f t="array" aca="1" ref="F1081" ca="1">_xlfn.TEXTJOIN("", TRUE, IF(ISERR(MID(B1081, ROW(INDIRECT("1"&amp;":"&amp;LEN(B1081))), 1) * 1), MID(B1081, ROW(INDIRECT("1"&amp;":"&amp;LEN(B1081))), 1), ""))</f>
        <v>lga</v>
      </c>
    </row>
    <row r="1082" spans="1:6">
      <c r="A1082" s="33" t="s">
        <v>287</v>
      </c>
      <c r="B1082" s="33" t="s">
        <v>564</v>
      </c>
      <c r="C1082" s="33">
        <v>7415.1099999998496</v>
      </c>
      <c r="D1082" s="33">
        <v>5</v>
      </c>
      <c r="F1082" s="33" t="str" cm="1">
        <f t="array" aca="1" ref="F1082" ca="1">_xlfn.TEXTJOIN("", TRUE, IF(ISERR(MID(B1082, ROW(INDIRECT("1"&amp;":"&amp;LEN(B1082))), 1) * 1), MID(B1082, ROW(INDIRECT("1"&amp;":"&amp;LEN(B1082))), 1), ""))</f>
        <v>tgn</v>
      </c>
    </row>
    <row r="1083" spans="1:6">
      <c r="A1083" s="33" t="s">
        <v>131</v>
      </c>
      <c r="B1083" s="33" t="s">
        <v>458</v>
      </c>
      <c r="C1083" s="33">
        <v>17118670.153707881</v>
      </c>
      <c r="D1083" s="33">
        <v>3818</v>
      </c>
      <c r="F1083" s="33" t="str" cm="1">
        <f t="array" aca="1" ref="F1083" ca="1">_xlfn.TEXTJOIN("", TRUE, IF(ISERR(MID(B1083, ROW(INDIRECT("1"&amp;":"&amp;LEN(B1083))), 1) * 1), MID(B1083, ROW(INDIRECT("1"&amp;":"&amp;LEN(B1083))), 1), ""))</f>
        <v>wgl</v>
      </c>
    </row>
    <row r="1084" spans="1:6">
      <c r="A1084" s="33" t="s">
        <v>131</v>
      </c>
      <c r="B1084" s="33" t="s">
        <v>551</v>
      </c>
      <c r="C1084" s="33">
        <v>15871220.841510721</v>
      </c>
      <c r="D1084" s="33">
        <v>2910</v>
      </c>
      <c r="F1084" s="33" t="str" cm="1">
        <f t="array" aca="1" ref="F1084" ca="1">_xlfn.TEXTJOIN("", TRUE, IF(ISERR(MID(B1084, ROW(INDIRECT("1"&amp;":"&amp;LEN(B1084))), 1) * 1), MID(B1084, ROW(INDIRECT("1"&amp;":"&amp;LEN(B1084))), 1), ""))</f>
        <v>wots</v>
      </c>
    </row>
    <row r="1085" spans="1:6">
      <c r="B1085" s="33" t="s">
        <v>537</v>
      </c>
      <c r="C1085" s="33">
        <v>40233.510645161157</v>
      </c>
      <c r="D1085" s="33">
        <v>27</v>
      </c>
      <c r="F1085" s="33" t="str" cm="1">
        <f t="array" aca="1" ref="F1085" ca="1">_xlfn.TEXTJOIN("", TRUE, IF(ISERR(MID(B1085, ROW(INDIRECT("1"&amp;":"&amp;LEN(B1085))), 1) * 1), MID(B1085, ROW(INDIRECT("1"&amp;":"&amp;LEN(B1085))), 1), ""))</f>
        <v>rwn</v>
      </c>
    </row>
    <row r="1086" spans="1:6">
      <c r="A1086" s="33" t="s">
        <v>128</v>
      </c>
      <c r="B1086" s="33" t="s">
        <v>339</v>
      </c>
      <c r="C1086" s="33">
        <v>8171019.0635749651</v>
      </c>
      <c r="D1086" s="33">
        <v>263</v>
      </c>
      <c r="F1086" s="33" t="str" cm="1">
        <f t="array" aca="1" ref="F1086" ca="1">_xlfn.TEXTJOIN("", TRUE, IF(ISERR(MID(B1086, ROW(INDIRECT("1"&amp;":"&amp;LEN(B1086))), 1) * 1), MID(B1086, ROW(INDIRECT("1"&amp;":"&amp;LEN(B1086))), 1), ""))</f>
        <v>elm</v>
      </c>
    </row>
    <row r="1087" spans="1:6">
      <c r="A1087" s="33" t="s">
        <v>134</v>
      </c>
      <c r="B1087" s="33" t="s">
        <v>565</v>
      </c>
      <c r="C1087" s="33">
        <v>1335559.772104257</v>
      </c>
      <c r="D1087" s="33">
        <v>187</v>
      </c>
      <c r="F1087" s="33" t="str" cm="1">
        <f t="array" aca="1" ref="F1087" ca="1">_xlfn.TEXTJOIN("", TRUE, IF(ISERR(MID(B1087, ROW(INDIRECT("1"&amp;":"&amp;LEN(B1087))), 1) * 1), MID(B1087, ROW(INDIRECT("1"&amp;":"&amp;LEN(B1087))), 1), ""))</f>
        <v>mby</v>
      </c>
    </row>
    <row r="1088" spans="1:6">
      <c r="A1088" s="33" t="s">
        <v>135</v>
      </c>
      <c r="B1088" s="33" t="s">
        <v>309</v>
      </c>
      <c r="C1088" s="33">
        <v>33119.149999999841</v>
      </c>
      <c r="D1088" s="33">
        <v>8</v>
      </c>
      <c r="F1088" s="33" t="str" cm="1">
        <f t="array" aca="1" ref="F1088" ca="1">_xlfn.TEXTJOIN("", TRUE, IF(ISERR(MID(B1088, ROW(INDIRECT("1"&amp;":"&amp;LEN(B1088))), 1) * 1), MID(B1088, ROW(INDIRECT("1"&amp;":"&amp;LEN(B1088))), 1), ""))</f>
        <v>mwl</v>
      </c>
    </row>
    <row r="1089" spans="1:6">
      <c r="A1089" s="33" t="s">
        <v>134</v>
      </c>
      <c r="B1089" s="33" t="s">
        <v>617</v>
      </c>
      <c r="C1089" s="33">
        <v>5055.6299999999492</v>
      </c>
      <c r="D1089" s="33">
        <v>2</v>
      </c>
      <c r="F1089" s="33" t="str" cm="1">
        <f t="array" aca="1" ref="F1089" ca="1">_xlfn.TEXTJOIN("", TRUE, IF(ISERR(MID(B1089, ROW(INDIRECT("1"&amp;":"&amp;LEN(B1089))), 1) * 1), MID(B1089, ROW(INDIRECT("1"&amp;":"&amp;LEN(B1089))), 1), ""))</f>
        <v>rwn</v>
      </c>
    </row>
    <row r="1090" spans="1:6">
      <c r="B1090" s="33" t="s">
        <v>461</v>
      </c>
      <c r="C1090" s="33">
        <v>8234.9799999999486</v>
      </c>
      <c r="D1090" s="33">
        <v>10</v>
      </c>
      <c r="F1090" s="33" t="str" cm="1">
        <f t="array" aca="1" ref="F1090" ca="1">_xlfn.TEXTJOIN("", TRUE, IF(ISERR(MID(B1090, ROW(INDIRECT("1"&amp;":"&amp;LEN(B1090))), 1) * 1), MID(B1090, ROW(INDIRECT("1"&amp;":"&amp;LEN(B1090))), 1), ""))</f>
        <v>nla</v>
      </c>
    </row>
    <row r="1091" spans="1:6">
      <c r="A1091" s="33" t="s">
        <v>131</v>
      </c>
      <c r="C1091" s="33">
        <v>349105.82770250319</v>
      </c>
      <c r="D1091" s="33">
        <v>492</v>
      </c>
      <c r="F1091" s="33" t="e" cm="1">
        <f t="array" aca="1" ref="F1091" ca="1">_xlfn.TEXTJOIN("", TRUE, IF(ISERR(MID(B1091, ROW(INDIRECT("1"&amp;":"&amp;LEN(B1091))), 1) * 1), MID(B1091, ROW(INDIRECT("1"&amp;":"&amp;LEN(B1091))), 1), ""))</f>
        <v>#REF!</v>
      </c>
    </row>
    <row r="1092" spans="1:6">
      <c r="A1092" s="33" t="s">
        <v>134</v>
      </c>
      <c r="B1092" s="33" t="s">
        <v>526</v>
      </c>
      <c r="C1092" s="33">
        <v>82815.886333333037</v>
      </c>
      <c r="D1092" s="33">
        <v>12</v>
      </c>
      <c r="F1092" s="33" t="str" cm="1">
        <f t="array" aca="1" ref="F1092" ca="1">_xlfn.TEXTJOIN("", TRUE, IF(ISERR(MID(B1092, ROW(INDIRECT("1"&amp;":"&amp;LEN(B1092))), 1) * 1), MID(B1092, ROW(INDIRECT("1"&amp;":"&amp;LEN(B1092))), 1), ""))</f>
        <v>epg</v>
      </c>
    </row>
    <row r="1093" spans="1:6">
      <c r="B1093" s="33" t="s">
        <v>486</v>
      </c>
      <c r="C1093" s="33">
        <v>32167.139999999879</v>
      </c>
      <c r="D1093" s="33">
        <v>30</v>
      </c>
      <c r="F1093" s="33" t="str" cm="1">
        <f t="array" aca="1" ref="F1093" ca="1">_xlfn.TEXTJOIN("", TRUE, IF(ISERR(MID(B1093, ROW(INDIRECT("1"&amp;":"&amp;LEN(B1093))), 1) * 1), MID(B1093, ROW(INDIRECT("1"&amp;":"&amp;LEN(B1093))), 1), ""))</f>
        <v>wyk</v>
      </c>
    </row>
    <row r="1094" spans="1:6">
      <c r="A1094" s="33" t="s">
        <v>134</v>
      </c>
      <c r="B1094" s="33" t="s">
        <v>561</v>
      </c>
      <c r="C1094" s="33">
        <v>16862.169999999849</v>
      </c>
      <c r="D1094" s="33">
        <v>6</v>
      </c>
      <c r="F1094" s="33" t="str" cm="1">
        <f t="array" aca="1" ref="F1094" ca="1">_xlfn.TEXTJOIN("", TRUE, IF(ISERR(MID(B1094, ROW(INDIRECT("1"&amp;":"&amp;LEN(B1094))), 1) * 1), MID(B1094, ROW(INDIRECT("1"&amp;":"&amp;LEN(B1094))), 1), ""))</f>
        <v>sle</v>
      </c>
    </row>
    <row r="1095" spans="1:6">
      <c r="A1095" s="33" t="s">
        <v>128</v>
      </c>
      <c r="B1095" s="33" t="s">
        <v>622</v>
      </c>
      <c r="C1095" s="33">
        <v>3349.1199999999671</v>
      </c>
      <c r="D1095" s="33">
        <v>2</v>
      </c>
      <c r="F1095" s="33" t="str" cm="1">
        <f t="array" aca="1" ref="F1095" ca="1">_xlfn.TEXTJOIN("", TRUE, IF(ISERR(MID(B1095, ROW(INDIRECT("1"&amp;":"&amp;LEN(B1095))), 1) * 1), MID(B1095, ROW(INDIRECT("1"&amp;":"&amp;LEN(B1095))), 1), ""))</f>
        <v>bmb</v>
      </c>
    </row>
    <row r="1096" spans="1:6">
      <c r="A1096" s="33" t="s">
        <v>131</v>
      </c>
      <c r="B1096" s="33" t="s">
        <v>525</v>
      </c>
      <c r="C1096" s="33">
        <v>17914575.400872111</v>
      </c>
      <c r="D1096" s="33">
        <v>3718</v>
      </c>
      <c r="F1096" s="33" t="str" cm="1">
        <f t="array" aca="1" ref="F1096" ca="1">_xlfn.TEXTJOIN("", TRUE, IF(ISERR(MID(B1096, ROW(INDIRECT("1"&amp;":"&amp;LEN(B1096))), 1) * 1), MID(B1096, ROW(INDIRECT("1"&amp;":"&amp;LEN(B1096))), 1), ""))</f>
        <v>smg</v>
      </c>
    </row>
    <row r="1097" spans="1:6">
      <c r="A1097" s="33" t="s">
        <v>135</v>
      </c>
      <c r="B1097" s="33" t="s">
        <v>600</v>
      </c>
      <c r="C1097" s="33">
        <v>622534.6199999993</v>
      </c>
      <c r="D1097" s="33">
        <v>24</v>
      </c>
      <c r="F1097" s="33" t="str" cm="1">
        <f t="array" aca="1" ref="F1097" ca="1">_xlfn.TEXTJOIN("", TRUE, IF(ISERR(MID(B1097, ROW(INDIRECT("1"&amp;":"&amp;LEN(B1097))), 1) * 1), MID(B1097, ROW(INDIRECT("1"&amp;":"&amp;LEN(B1097))), 1), ""))</f>
        <v>bdl</v>
      </c>
    </row>
    <row r="1098" spans="1:6">
      <c r="B1098" s="33" t="s">
        <v>631</v>
      </c>
      <c r="C1098" s="33">
        <v>7519.7419354838703</v>
      </c>
      <c r="D1098" s="33">
        <v>1</v>
      </c>
      <c r="F1098" s="33" t="str" cm="1">
        <f t="array" aca="1" ref="F1098" ca="1">_xlfn.TEXTJOIN("", TRUE, IF(ISERR(MID(B1098, ROW(INDIRECT("1"&amp;":"&amp;LEN(B1098))), 1) * 1), MID(B1098, ROW(INDIRECT("1"&amp;":"&amp;LEN(B1098))), 1), ""))</f>
        <v>yn</v>
      </c>
    </row>
    <row r="1099" spans="1:6">
      <c r="B1099" s="33" t="s">
        <v>590</v>
      </c>
      <c r="C1099" s="33">
        <v>28221.591666666551</v>
      </c>
      <c r="D1099" s="33">
        <v>27</v>
      </c>
      <c r="F1099" s="33" t="str" cm="1">
        <f t="array" aca="1" ref="F1099" ca="1">_xlfn.TEXTJOIN("", TRUE, IF(ISERR(MID(B1099, ROW(INDIRECT("1"&amp;":"&amp;LEN(B1099))), 1) * 1), MID(B1099, ROW(INDIRECT("1"&amp;":"&amp;LEN(B1099))), 1), ""))</f>
        <v>phi</v>
      </c>
    </row>
    <row r="1100" spans="1:6">
      <c r="B1100" s="33" t="s">
        <v>557</v>
      </c>
      <c r="C1100" s="33">
        <v>9258.9051771254399</v>
      </c>
      <c r="D1100" s="33">
        <v>38</v>
      </c>
      <c r="F1100" s="33" t="str" cm="1">
        <f t="array" aca="1" ref="F1100" ca="1">_xlfn.TEXTJOIN("", TRUE, IF(ISERR(MID(B1100, ROW(INDIRECT("1"&amp;":"&amp;LEN(B1100))), 1) * 1), MID(B1100, ROW(INDIRECT("1"&amp;":"&amp;LEN(B1100))), 1), ""))</f>
        <v>epg</v>
      </c>
    </row>
    <row r="1101" spans="1:6">
      <c r="A1101" s="33" t="s">
        <v>134</v>
      </c>
      <c r="B1101" s="33" t="s">
        <v>427</v>
      </c>
      <c r="C1101" s="33">
        <v>1791184.5034751729</v>
      </c>
      <c r="D1101" s="33">
        <v>140</v>
      </c>
      <c r="F1101" s="33" t="str" cm="1">
        <f t="array" aca="1" ref="F1101" ca="1">_xlfn.TEXTJOIN("", TRUE, IF(ISERR(MID(B1101, ROW(INDIRECT("1"&amp;":"&amp;LEN(B1101))), 1) * 1), MID(B1101, ROW(INDIRECT("1"&amp;":"&amp;LEN(B1101))), 1), ""))</f>
        <v>nla</v>
      </c>
    </row>
    <row r="1102" spans="1:6">
      <c r="A1102" s="33" t="s">
        <v>135</v>
      </c>
      <c r="B1102" s="33" t="s">
        <v>553</v>
      </c>
      <c r="C1102" s="33">
        <v>1188063.811909317</v>
      </c>
      <c r="D1102" s="33">
        <v>37</v>
      </c>
      <c r="F1102" s="33" t="str" cm="1">
        <f t="array" aca="1" ref="F1102" ca="1">_xlfn.TEXTJOIN("", TRUE, IF(ISERR(MID(B1102, ROW(INDIRECT("1"&amp;":"&amp;LEN(B1102))), 1) * 1), MID(B1102, ROW(INDIRECT("1"&amp;":"&amp;LEN(B1102))), 1), ""))</f>
        <v>wgi</v>
      </c>
    </row>
    <row r="1103" spans="1:6">
      <c r="A1103" s="33" t="s">
        <v>303</v>
      </c>
      <c r="B1103" s="33" t="s">
        <v>430</v>
      </c>
      <c r="C1103" s="33">
        <v>4303153.6500000004</v>
      </c>
      <c r="D1103" s="33">
        <v>2</v>
      </c>
      <c r="F1103" s="33" t="str" cm="1">
        <f t="array" aca="1" ref="F1103" ca="1">_xlfn.TEXTJOIN("", TRUE, IF(ISERR(MID(B1103, ROW(INDIRECT("1"&amp;":"&amp;LEN(B1103))), 1) * 1), MID(B1103, ROW(INDIRECT("1"&amp;":"&amp;LEN(B1103))), 1), ""))</f>
        <v>phm</v>
      </c>
    </row>
    <row r="1104" spans="1:6">
      <c r="A1104" s="33" t="s">
        <v>131</v>
      </c>
      <c r="B1104" s="33" t="s">
        <v>430</v>
      </c>
      <c r="C1104" s="33">
        <v>12878778.42376896</v>
      </c>
      <c r="D1104" s="33">
        <v>2134</v>
      </c>
      <c r="F1104" s="33" t="str" cm="1">
        <f t="array" aca="1" ref="F1104" ca="1">_xlfn.TEXTJOIN("", TRUE, IF(ISERR(MID(B1104, ROW(INDIRECT("1"&amp;":"&amp;LEN(B1104))), 1) * 1), MID(B1104, ROW(INDIRECT("1"&amp;":"&amp;LEN(B1104))), 1), ""))</f>
        <v>phm</v>
      </c>
    </row>
    <row r="1105" spans="1:6">
      <c r="A1105" s="33" t="s">
        <v>128</v>
      </c>
      <c r="B1105" s="33" t="s">
        <v>540</v>
      </c>
      <c r="C1105" s="33">
        <v>3870974.8784210449</v>
      </c>
      <c r="D1105" s="33">
        <v>252</v>
      </c>
      <c r="F1105" s="33" t="str" cm="1">
        <f t="array" aca="1" ref="F1105" ca="1">_xlfn.TEXTJOIN("", TRUE, IF(ISERR(MID(B1105, ROW(INDIRECT("1"&amp;":"&amp;LEN(B1105))), 1) * 1), MID(B1105, ROW(INDIRECT("1"&amp;":"&amp;LEN(B1105))), 1), ""))</f>
        <v>wgl</v>
      </c>
    </row>
    <row r="1106" spans="1:6">
      <c r="A1106" s="33" t="s">
        <v>287</v>
      </c>
      <c r="B1106" s="33" t="s">
        <v>433</v>
      </c>
      <c r="C1106" s="33">
        <v>58508.559999999539</v>
      </c>
      <c r="D1106" s="33">
        <v>14</v>
      </c>
      <c r="F1106" s="33" t="str" cm="1">
        <f t="array" aca="1" ref="F1106" ca="1">_xlfn.TEXTJOIN("", TRUE, IF(ISERR(MID(B1106, ROW(INDIRECT("1"&amp;":"&amp;LEN(B1106))), 1) * 1), MID(B1106, ROW(INDIRECT("1"&amp;":"&amp;LEN(B1106))), 1), ""))</f>
        <v>wt</v>
      </c>
    </row>
    <row r="1107" spans="1:6">
      <c r="A1107" s="33" t="s">
        <v>287</v>
      </c>
      <c r="B1107" s="33" t="s">
        <v>323</v>
      </c>
      <c r="C1107" s="33">
        <v>81385.01999999852</v>
      </c>
      <c r="D1107" s="33">
        <v>37</v>
      </c>
      <c r="F1107" s="33" t="str" cm="1">
        <f t="array" aca="1" ref="F1107" ca="1">_xlfn.TEXTJOIN("", TRUE, IF(ISERR(MID(B1107, ROW(INDIRECT("1"&amp;":"&amp;LEN(B1107))), 1) * 1), MID(B1107, ROW(INDIRECT("1"&amp;":"&amp;LEN(B1107))), 1), ""))</f>
        <v>bwn</v>
      </c>
    </row>
    <row r="1108" spans="1:6">
      <c r="A1108" s="33" t="s">
        <v>287</v>
      </c>
      <c r="B1108" s="33" t="s">
        <v>474</v>
      </c>
      <c r="C1108" s="33">
        <v>49958.929999999476</v>
      </c>
      <c r="D1108" s="33">
        <v>14</v>
      </c>
      <c r="F1108" s="33" t="str" cm="1">
        <f t="array" aca="1" ref="F1108" ca="1">_xlfn.TEXTJOIN("", TRUE, IF(ISERR(MID(B1108, ROW(INDIRECT("1"&amp;":"&amp;LEN(B1108))), 1) * 1), MID(B1108, ROW(INDIRECT("1"&amp;":"&amp;LEN(B1108))), 1), ""))</f>
        <v>mfa</v>
      </c>
    </row>
    <row r="1109" spans="1:6">
      <c r="A1109" s="33" t="s">
        <v>128</v>
      </c>
      <c r="B1109" s="33" t="s">
        <v>544</v>
      </c>
      <c r="C1109" s="33">
        <v>23355928.370000001</v>
      </c>
      <c r="D1109" s="33">
        <v>122</v>
      </c>
      <c r="F1109" s="33" t="str" cm="1">
        <f t="array" aca="1" ref="F1109" ca="1">_xlfn.TEXTJOIN("", TRUE, IF(ISERR(MID(B1109, ROW(INDIRECT("1"&amp;":"&amp;LEN(B1109))), 1) * 1), MID(B1109, ROW(INDIRECT("1"&amp;":"&amp;LEN(B1109))), 1), ""))</f>
        <v>bra</v>
      </c>
    </row>
    <row r="1110" spans="1:6">
      <c r="A1110" s="33" t="s">
        <v>287</v>
      </c>
      <c r="B1110" s="33" t="s">
        <v>328</v>
      </c>
      <c r="C1110" s="33">
        <v>98966.189999998664</v>
      </c>
      <c r="D1110" s="33">
        <v>41</v>
      </c>
      <c r="F1110" s="33" t="str" cm="1">
        <f t="array" aca="1" ref="F1110" ca="1">_xlfn.TEXTJOIN("", TRUE, IF(ISERR(MID(B1110, ROW(INDIRECT("1"&amp;":"&amp;LEN(B1110))), 1) * 1), MID(B1110, ROW(INDIRECT("1"&amp;":"&amp;LEN(B1110))), 1), ""))</f>
        <v>wt</v>
      </c>
    </row>
    <row r="1111" spans="1:6">
      <c r="A1111" s="33" t="s">
        <v>128</v>
      </c>
      <c r="B1111" s="33" t="s">
        <v>398</v>
      </c>
      <c r="C1111" s="33">
        <v>13267963.248428989</v>
      </c>
      <c r="D1111" s="33">
        <v>244</v>
      </c>
      <c r="F1111" s="33" t="str" cm="1">
        <f t="array" aca="1" ref="F1111" ca="1">_xlfn.TEXTJOIN("", TRUE, IF(ISERR(MID(B1111, ROW(INDIRECT("1"&amp;":"&amp;LEN(B1111))), 1) * 1), MID(B1111, ROW(INDIRECT("1"&amp;":"&amp;LEN(B1111))), 1), ""))</f>
        <v>klo</v>
      </c>
    </row>
    <row r="1112" spans="1:6">
      <c r="A1112" s="33" t="s">
        <v>128</v>
      </c>
      <c r="B1112" s="33" t="s">
        <v>324</v>
      </c>
      <c r="C1112" s="33">
        <v>6262328.8299999982</v>
      </c>
      <c r="D1112" s="33">
        <v>64</v>
      </c>
      <c r="F1112" s="33" t="str" cm="1">
        <f t="array" aca="1" ref="F1112" ca="1">_xlfn.TEXTJOIN("", TRUE, IF(ISERR(MID(B1112, ROW(INDIRECT("1"&amp;":"&amp;LEN(B1112))), 1) * 1), MID(B1112, ROW(INDIRECT("1"&amp;":"&amp;LEN(B1112))), 1), ""))</f>
        <v>bge</v>
      </c>
    </row>
    <row r="1113" spans="1:6">
      <c r="A1113" s="33" t="s">
        <v>128</v>
      </c>
      <c r="B1113" s="33" t="s">
        <v>580</v>
      </c>
      <c r="C1113" s="33">
        <v>10511680.217364419</v>
      </c>
      <c r="D1113" s="33">
        <v>332</v>
      </c>
      <c r="F1113" s="33" t="str" cm="1">
        <f t="array" aca="1" ref="F1113" ca="1">_xlfn.TEXTJOIN("", TRUE, IF(ISERR(MID(B1113, ROW(INDIRECT("1"&amp;":"&amp;LEN(B1113))), 1) * 1), MID(B1113, ROW(INDIRECT("1"&amp;":"&amp;LEN(B1113))), 1), ""))</f>
        <v>wn</v>
      </c>
    </row>
    <row r="1114" spans="1:6">
      <c r="A1114" s="33" t="s">
        <v>135</v>
      </c>
      <c r="B1114" s="33" t="s">
        <v>575</v>
      </c>
      <c r="C1114" s="33">
        <v>2940006.87</v>
      </c>
      <c r="D1114" s="33">
        <v>14</v>
      </c>
      <c r="F1114" s="33" t="str" cm="1">
        <f t="array" aca="1" ref="F1114" ca="1">_xlfn.TEXTJOIN("", TRUE, IF(ISERR(MID(B1114, ROW(INDIRECT("1"&amp;":"&amp;LEN(B1114))), 1) * 1), MID(B1114, ROW(INDIRECT("1"&amp;":"&amp;LEN(B1114))), 1), ""))</f>
        <v>tt</v>
      </c>
    </row>
    <row r="1115" spans="1:6">
      <c r="A1115" s="33" t="s">
        <v>134</v>
      </c>
      <c r="B1115" s="33" t="s">
        <v>464</v>
      </c>
      <c r="C1115" s="33">
        <v>4519.033419354837</v>
      </c>
      <c r="D1115" s="33">
        <v>1</v>
      </c>
      <c r="F1115" s="33" t="str" cm="1">
        <f t="array" aca="1" ref="F1115" ca="1">_xlfn.TEXTJOIN("", TRUE, IF(ISERR(MID(B1115, ROW(INDIRECT("1"&amp;":"&amp;LEN(B1115))), 1) * 1), MID(B1115, ROW(INDIRECT("1"&amp;":"&amp;LEN(B1115))), 1), ""))</f>
        <v>cln</v>
      </c>
    </row>
    <row r="1116" spans="1:6">
      <c r="A1116" s="33" t="s">
        <v>131</v>
      </c>
      <c r="B1116" s="33" t="s">
        <v>407</v>
      </c>
      <c r="C1116" s="33">
        <v>1839261.571110904</v>
      </c>
      <c r="D1116" s="33">
        <v>259</v>
      </c>
      <c r="F1116" s="33" t="str" cm="1">
        <f t="array" aca="1" ref="F1116" ca="1">_xlfn.TEXTJOIN("", TRUE, IF(ISERR(MID(B1116, ROW(INDIRECT("1"&amp;":"&amp;LEN(B1116))), 1) * 1), MID(B1116, ROW(INDIRECT("1"&amp;":"&amp;LEN(B1116))), 1), ""))</f>
        <v>bwa</v>
      </c>
    </row>
    <row r="1117" spans="1:6">
      <c r="A1117" s="33" t="s">
        <v>131</v>
      </c>
      <c r="B1117" s="33" t="s">
        <v>494</v>
      </c>
      <c r="C1117" s="33">
        <v>601661.75586269703</v>
      </c>
      <c r="D1117" s="33">
        <v>102</v>
      </c>
      <c r="F1117" s="33" t="str" cm="1">
        <f t="array" aca="1" ref="F1117" ca="1">_xlfn.TEXTJOIN("", TRUE, IF(ISERR(MID(B1117, ROW(INDIRECT("1"&amp;":"&amp;LEN(B1117))), 1) * 1), MID(B1117, ROW(INDIRECT("1"&amp;":"&amp;LEN(B1117))), 1), ""))</f>
        <v>smr</v>
      </c>
    </row>
    <row r="1118" spans="1:6">
      <c r="A1118" s="33" t="s">
        <v>287</v>
      </c>
      <c r="B1118" s="33" t="s">
        <v>606</v>
      </c>
      <c r="C1118" s="33">
        <v>17155.479999999639</v>
      </c>
      <c r="D1118" s="33">
        <v>11</v>
      </c>
      <c r="F1118" s="33" t="str" cm="1">
        <f t="array" aca="1" ref="F1118" ca="1">_xlfn.TEXTJOIN("", TRUE, IF(ISERR(MID(B1118, ROW(INDIRECT("1"&amp;":"&amp;LEN(B1118))), 1) * 1), MID(B1118, ROW(INDIRECT("1"&amp;":"&amp;LEN(B1118))), 1), ""))</f>
        <v>bra</v>
      </c>
    </row>
    <row r="1119" spans="1:6">
      <c r="A1119" s="33" t="s">
        <v>134</v>
      </c>
      <c r="B1119" s="33" t="s">
        <v>480</v>
      </c>
      <c r="C1119" s="33">
        <v>84599.559999999823</v>
      </c>
      <c r="D1119" s="33">
        <v>6</v>
      </c>
      <c r="F1119" s="33" t="str" cm="1">
        <f t="array" aca="1" ref="F1119" ca="1">_xlfn.TEXTJOIN("", TRUE, IF(ISERR(MID(B1119, ROW(INDIRECT("1"&amp;":"&amp;LEN(B1119))), 1) * 1), MID(B1119, ROW(INDIRECT("1"&amp;":"&amp;LEN(B1119))), 1), ""))</f>
        <v>cln</v>
      </c>
    </row>
    <row r="1120" spans="1:6">
      <c r="A1120" s="33" t="s">
        <v>131</v>
      </c>
      <c r="B1120" s="33" t="s">
        <v>390</v>
      </c>
      <c r="C1120" s="33">
        <v>10757204.18003669</v>
      </c>
      <c r="D1120" s="33">
        <v>1872</v>
      </c>
      <c r="F1120" s="33" t="str" cm="1">
        <f t="array" aca="1" ref="F1120" ca="1">_xlfn.TEXTJOIN("", TRUE, IF(ISERR(MID(B1120, ROW(INDIRECT("1"&amp;":"&amp;LEN(B1120))), 1) * 1), MID(B1120, ROW(INDIRECT("1"&amp;":"&amp;LEN(B1120))), 1), ""))</f>
        <v>moe</v>
      </c>
    </row>
    <row r="1121" spans="1:6">
      <c r="A1121" s="33" t="s">
        <v>134</v>
      </c>
      <c r="B1121" s="33" t="s">
        <v>528</v>
      </c>
      <c r="C1121" s="33">
        <v>4995698.9571467414</v>
      </c>
      <c r="D1121" s="33">
        <v>709</v>
      </c>
      <c r="F1121" s="33" t="str" cm="1">
        <f t="array" aca="1" ref="F1121" ca="1">_xlfn.TEXTJOIN("", TRUE, IF(ISERR(MID(B1121, ROW(INDIRECT("1"&amp;":"&amp;LEN(B1121))), 1) * 1), MID(B1121, ROW(INDIRECT("1"&amp;":"&amp;LEN(B1121))), 1), ""))</f>
        <v>bn</v>
      </c>
    </row>
    <row r="1122" spans="1:6">
      <c r="A1122" s="33" t="s">
        <v>135</v>
      </c>
      <c r="B1122" s="33" t="s">
        <v>505</v>
      </c>
      <c r="C1122" s="33">
        <v>7576207.2428260781</v>
      </c>
      <c r="D1122" s="33">
        <v>317</v>
      </c>
      <c r="F1122" s="33" t="str" cm="1">
        <f t="array" aca="1" ref="F1122" ca="1">_xlfn.TEXTJOIN("", TRUE, IF(ISERR(MID(B1122, ROW(INDIRECT("1"&amp;":"&amp;LEN(B1122))), 1) * 1), MID(B1122, ROW(INDIRECT("1"&amp;":"&amp;LEN(B1122))), 1), ""))</f>
        <v>bwr</v>
      </c>
    </row>
    <row r="1123" spans="1:6">
      <c r="A1123" s="33" t="s">
        <v>128</v>
      </c>
      <c r="B1123" s="33" t="s">
        <v>413</v>
      </c>
      <c r="C1123" s="33">
        <v>8652520.75469115</v>
      </c>
      <c r="D1123" s="33">
        <v>229</v>
      </c>
      <c r="F1123" s="33" t="str" cm="1">
        <f t="array" aca="1" ref="F1123" ca="1">_xlfn.TEXTJOIN("", TRUE, IF(ISERR(MID(B1123, ROW(INDIRECT("1"&amp;":"&amp;LEN(B1123))), 1) * 1), MID(B1123, ROW(INDIRECT("1"&amp;":"&amp;LEN(B1123))), 1), ""))</f>
        <v>elm</v>
      </c>
    </row>
    <row r="1124" spans="1:6">
      <c r="A1124" s="33" t="s">
        <v>131</v>
      </c>
      <c r="B1124" s="33" t="s">
        <v>388</v>
      </c>
      <c r="C1124" s="33">
        <v>769554.19199999445</v>
      </c>
      <c r="D1124" s="33">
        <v>239</v>
      </c>
      <c r="F1124" s="33" t="str" cm="1">
        <f t="array" aca="1" ref="F1124" ca="1">_xlfn.TEXTJOIN("", TRUE, IF(ISERR(MID(B1124, ROW(INDIRECT("1"&amp;":"&amp;LEN(B1124))), 1) * 1), MID(B1124, ROW(INDIRECT("1"&amp;":"&amp;LEN(B1124))), 1), ""))</f>
        <v>tgn</v>
      </c>
    </row>
    <row r="1125" spans="1:6">
      <c r="A1125" s="33" t="s">
        <v>287</v>
      </c>
      <c r="B1125" s="33" t="s">
        <v>528</v>
      </c>
      <c r="C1125" s="33">
        <v>5729.169999999699</v>
      </c>
      <c r="D1125" s="33">
        <v>9</v>
      </c>
      <c r="F1125" s="33" t="str" cm="1">
        <f t="array" aca="1" ref="F1125" ca="1">_xlfn.TEXTJOIN("", TRUE, IF(ISERR(MID(B1125, ROW(INDIRECT("1"&amp;":"&amp;LEN(B1125))), 1) * 1), MID(B1125, ROW(INDIRECT("1"&amp;":"&amp;LEN(B1125))), 1), ""))</f>
        <v>bn</v>
      </c>
    </row>
    <row r="1126" spans="1:6">
      <c r="B1126" s="33" t="s">
        <v>411</v>
      </c>
      <c r="C1126" s="33">
        <v>35169.644666666631</v>
      </c>
      <c r="D1126" s="33">
        <v>13</v>
      </c>
      <c r="F1126" s="33" t="str" cm="1">
        <f t="array" aca="1" ref="F1126" ca="1">_xlfn.TEXTJOIN("", TRUE, IF(ISERR(MID(B1126, ROW(INDIRECT("1"&amp;":"&amp;LEN(B1126))), 1) * 1), MID(B1126, ROW(INDIRECT("1"&amp;":"&amp;LEN(B1126))), 1), ""))</f>
        <v>cyn</v>
      </c>
    </row>
    <row r="1127" spans="1:6">
      <c r="A1127" s="33" t="s">
        <v>135</v>
      </c>
      <c r="B1127" s="33" t="s">
        <v>558</v>
      </c>
      <c r="C1127" s="33">
        <v>5742170.4699999988</v>
      </c>
      <c r="D1127" s="33">
        <v>22</v>
      </c>
      <c r="F1127" s="33" t="str" cm="1">
        <f t="array" aca="1" ref="F1127" ca="1">_xlfn.TEXTJOIN("", TRUE, IF(ISERR(MID(B1127, ROW(INDIRECT("1"&amp;":"&amp;LEN(B1127))), 1) * 1), MID(B1127, ROW(INDIRECT("1"&amp;":"&amp;LEN(B1127))), 1), ""))</f>
        <v>wots</v>
      </c>
    </row>
    <row r="1128" spans="1:6">
      <c r="A1128" s="33" t="s">
        <v>135</v>
      </c>
      <c r="B1128" s="33" t="s">
        <v>320</v>
      </c>
      <c r="C1128" s="33">
        <v>8080777.3099999996</v>
      </c>
      <c r="D1128" s="33">
        <v>18</v>
      </c>
      <c r="F1128" s="33" t="str" cm="1">
        <f t="array" aca="1" ref="F1128" ca="1">_xlfn.TEXTJOIN("", TRUE, IF(ISERR(MID(B1128, ROW(INDIRECT("1"&amp;":"&amp;LEN(B1128))), 1) * 1), MID(B1128, ROW(INDIRECT("1"&amp;":"&amp;LEN(B1128))), 1), ""))</f>
        <v>llg</v>
      </c>
    </row>
    <row r="1129" spans="1:6">
      <c r="A1129" s="33" t="s">
        <v>287</v>
      </c>
      <c r="B1129" s="33" t="s">
        <v>299</v>
      </c>
      <c r="C1129" s="33">
        <v>11958.449999999881</v>
      </c>
      <c r="D1129" s="33">
        <v>3</v>
      </c>
      <c r="F1129" s="33" t="str" cm="1">
        <f t="array" aca="1" ref="F1129" ca="1">_xlfn.TEXTJOIN("", TRUE, IF(ISERR(MID(B1129, ROW(INDIRECT("1"&amp;":"&amp;LEN(B1129))), 1) * 1), MID(B1129, ROW(INDIRECT("1"&amp;":"&amp;LEN(B1129))), 1), ""))</f>
        <v>ofr</v>
      </c>
    </row>
    <row r="1130" spans="1:6">
      <c r="A1130" s="33" t="s">
        <v>131</v>
      </c>
      <c r="B1130" s="33" t="s">
        <v>562</v>
      </c>
      <c r="C1130" s="33">
        <v>11161403.59894518</v>
      </c>
      <c r="D1130" s="33">
        <v>1490</v>
      </c>
      <c r="F1130" s="33" t="str" cm="1">
        <f t="array" aca="1" ref="F1130" ca="1">_xlfn.TEXTJOIN("", TRUE, IF(ISERR(MID(B1130, ROW(INDIRECT("1"&amp;":"&amp;LEN(B1130))), 1) * 1), MID(B1130, ROW(INDIRECT("1"&amp;":"&amp;LEN(B1130))), 1), ""))</f>
        <v>rwn</v>
      </c>
    </row>
    <row r="1131" spans="1:6">
      <c r="A1131" s="33" t="s">
        <v>131</v>
      </c>
      <c r="B1131" s="33" t="s">
        <v>481</v>
      </c>
      <c r="C1131" s="33">
        <v>975691.34352594393</v>
      </c>
      <c r="D1131" s="33">
        <v>398</v>
      </c>
      <c r="F1131" s="33" t="str" cm="1">
        <f t="array" aca="1" ref="F1131" ca="1">_xlfn.TEXTJOIN("", TRUE, IF(ISERR(MID(B1131, ROW(INDIRECT("1"&amp;":"&amp;LEN(B1131))), 1) * 1), MID(B1131, ROW(INDIRECT("1"&amp;":"&amp;LEN(B1131))), 1), ""))</f>
        <v>fgy</v>
      </c>
    </row>
    <row r="1132" spans="1:6">
      <c r="A1132" s="33" t="s">
        <v>128</v>
      </c>
      <c r="B1132" s="33" t="s">
        <v>486</v>
      </c>
      <c r="C1132" s="33">
        <v>11852940.78356244</v>
      </c>
      <c r="D1132" s="33">
        <v>290</v>
      </c>
      <c r="F1132" s="33" t="str" cm="1">
        <f t="array" aca="1" ref="F1132" ca="1">_xlfn.TEXTJOIN("", TRUE, IF(ISERR(MID(B1132, ROW(INDIRECT("1"&amp;":"&amp;LEN(B1132))), 1) * 1), MID(B1132, ROW(INDIRECT("1"&amp;":"&amp;LEN(B1132))), 1), ""))</f>
        <v>wyk</v>
      </c>
    </row>
    <row r="1133" spans="1:6">
      <c r="A1133" s="33" t="s">
        <v>128</v>
      </c>
      <c r="B1133" s="33" t="s">
        <v>494</v>
      </c>
      <c r="C1133" s="33">
        <v>1199230.7999999991</v>
      </c>
      <c r="D1133" s="33">
        <v>20</v>
      </c>
      <c r="F1133" s="33" t="str" cm="1">
        <f t="array" aca="1" ref="F1133" ca="1">_xlfn.TEXTJOIN("", TRUE, IF(ISERR(MID(B1133, ROW(INDIRECT("1"&amp;":"&amp;LEN(B1133))), 1) * 1), MID(B1133, ROW(INDIRECT("1"&amp;":"&amp;LEN(B1133))), 1), ""))</f>
        <v>smr</v>
      </c>
    </row>
    <row r="1134" spans="1:6">
      <c r="A1134" s="33" t="s">
        <v>135</v>
      </c>
      <c r="B1134" s="33" t="s">
        <v>458</v>
      </c>
      <c r="C1134" s="33">
        <v>590499.12999999942</v>
      </c>
      <c r="D1134" s="33">
        <v>17</v>
      </c>
      <c r="F1134" s="33" t="str" cm="1">
        <f t="array" aca="1" ref="F1134" ca="1">_xlfn.TEXTJOIN("", TRUE, IF(ISERR(MID(B1134, ROW(INDIRECT("1"&amp;":"&amp;LEN(B1134))), 1) * 1), MID(B1134, ROW(INDIRECT("1"&amp;":"&amp;LEN(B1134))), 1), ""))</f>
        <v>wgl</v>
      </c>
    </row>
    <row r="1135" spans="1:6">
      <c r="A1135" s="33" t="s">
        <v>135</v>
      </c>
      <c r="B1135" s="33" t="s">
        <v>485</v>
      </c>
      <c r="C1135" s="33">
        <v>8896507.1399999987</v>
      </c>
      <c r="D1135" s="33">
        <v>13</v>
      </c>
      <c r="F1135" s="33" t="str" cm="1">
        <f t="array" aca="1" ref="F1135" ca="1">_xlfn.TEXTJOIN("", TRUE, IF(ISERR(MID(B1135, ROW(INDIRECT("1"&amp;":"&amp;LEN(B1135))), 1) * 1), MID(B1135, ROW(INDIRECT("1"&amp;":"&amp;LEN(B1135))), 1), ""))</f>
        <v>moe</v>
      </c>
    </row>
    <row r="1136" spans="1:6">
      <c r="A1136" s="33" t="s">
        <v>135</v>
      </c>
      <c r="B1136" s="33" t="s">
        <v>551</v>
      </c>
      <c r="C1136" s="33">
        <v>14616083.73</v>
      </c>
      <c r="D1136" s="33">
        <v>22</v>
      </c>
      <c r="F1136" s="33" t="str" cm="1">
        <f t="array" aca="1" ref="F1136" ca="1">_xlfn.TEXTJOIN("", TRUE, IF(ISERR(MID(B1136, ROW(INDIRECT("1"&amp;":"&amp;LEN(B1136))), 1) * 1), MID(B1136, ROW(INDIRECT("1"&amp;":"&amp;LEN(B1136))), 1), ""))</f>
        <v>wots</v>
      </c>
    </row>
    <row r="1137" spans="1:6">
      <c r="A1137" s="33" t="s">
        <v>287</v>
      </c>
      <c r="B1137" s="33" t="s">
        <v>526</v>
      </c>
      <c r="C1137" s="33">
        <v>4325.179999999923</v>
      </c>
      <c r="D1137" s="33">
        <v>2</v>
      </c>
      <c r="F1137" s="33" t="str" cm="1">
        <f t="array" aca="1" ref="F1137" ca="1">_xlfn.TEXTJOIN("", TRUE, IF(ISERR(MID(B1137, ROW(INDIRECT("1"&amp;":"&amp;LEN(B1137))), 1) * 1), MID(B1137, ROW(INDIRECT("1"&amp;":"&amp;LEN(B1137))), 1), ""))</f>
        <v>epg</v>
      </c>
    </row>
    <row r="1138" spans="1:6">
      <c r="A1138" s="33" t="s">
        <v>287</v>
      </c>
      <c r="B1138" s="33" t="s">
        <v>520</v>
      </c>
      <c r="C1138" s="33">
        <v>72789.039999998698</v>
      </c>
      <c r="D1138" s="33">
        <v>38</v>
      </c>
      <c r="F1138" s="33" t="str" cm="1">
        <f t="array" aca="1" ref="F1138" ca="1">_xlfn.TEXTJOIN("", TRUE, IF(ISERR(MID(B1138, ROW(INDIRECT("1"&amp;":"&amp;LEN(B1138))), 1) * 1), MID(B1138, ROW(INDIRECT("1"&amp;":"&amp;LEN(B1138))), 1), ""))</f>
        <v>bn</v>
      </c>
    </row>
    <row r="1139" spans="1:6">
      <c r="A1139" s="33" t="s">
        <v>131</v>
      </c>
      <c r="B1139" s="33" t="s">
        <v>527</v>
      </c>
      <c r="C1139" s="33">
        <v>15381612.11051801</v>
      </c>
      <c r="D1139" s="33">
        <v>3589</v>
      </c>
      <c r="F1139" s="33" t="str" cm="1">
        <f t="array" aca="1" ref="F1139" ca="1">_xlfn.TEXTJOIN("", TRUE, IF(ISERR(MID(B1139, ROW(INDIRECT("1"&amp;":"&amp;LEN(B1139))), 1) * 1), MID(B1139, ROW(INDIRECT("1"&amp;":"&amp;LEN(B1139))), 1), ""))</f>
        <v>bwr</v>
      </c>
    </row>
    <row r="1140" spans="1:6">
      <c r="A1140" s="33" t="s">
        <v>287</v>
      </c>
      <c r="B1140" s="33" t="s">
        <v>464</v>
      </c>
      <c r="C1140" s="33">
        <v>19538.316129031871</v>
      </c>
      <c r="D1140" s="33">
        <v>10</v>
      </c>
      <c r="F1140" s="33" t="str" cm="1">
        <f t="array" aca="1" ref="F1140" ca="1">_xlfn.TEXTJOIN("", TRUE, IF(ISERR(MID(B1140, ROW(INDIRECT("1"&amp;":"&amp;LEN(B1140))), 1) * 1), MID(B1140, ROW(INDIRECT("1"&amp;":"&amp;LEN(B1140))), 1), ""))</f>
        <v>cln</v>
      </c>
    </row>
    <row r="1141" spans="1:6">
      <c r="A1141" s="33" t="s">
        <v>128</v>
      </c>
      <c r="B1141" s="33" t="s">
        <v>636</v>
      </c>
      <c r="C1141" s="33">
        <v>4350900.07</v>
      </c>
      <c r="D1141" s="33">
        <v>4</v>
      </c>
      <c r="F1141" s="33" t="str" cm="1">
        <f t="array" aca="1" ref="F1141" ca="1">_xlfn.TEXTJOIN("", TRUE, IF(ISERR(MID(B1141, ROW(INDIRECT("1"&amp;":"&amp;LEN(B1141))), 1) * 1), MID(B1141, ROW(INDIRECT("1"&amp;":"&amp;LEN(B1141))), 1), ""))</f>
        <v>bwa</v>
      </c>
    </row>
    <row r="1142" spans="1:6">
      <c r="A1142" s="33" t="s">
        <v>128</v>
      </c>
      <c r="B1142" s="33" t="s">
        <v>549</v>
      </c>
      <c r="C1142" s="33">
        <v>11258727.470350871</v>
      </c>
      <c r="D1142" s="33">
        <v>251</v>
      </c>
      <c r="F1142" s="33" t="str" cm="1">
        <f t="array" aca="1" ref="F1142" ca="1">_xlfn.TEXTJOIN("", TRUE, IF(ISERR(MID(B1142, ROW(INDIRECT("1"&amp;":"&amp;LEN(B1142))), 1) * 1), MID(B1142, ROW(INDIRECT("1"&amp;":"&amp;LEN(B1142))), 1), ""))</f>
        <v>bwr</v>
      </c>
    </row>
    <row r="1143" spans="1:6">
      <c r="A1143" s="33" t="s">
        <v>131</v>
      </c>
      <c r="B1143" s="33" t="s">
        <v>404</v>
      </c>
      <c r="C1143" s="33">
        <v>8710928.5985138062</v>
      </c>
      <c r="D1143" s="33">
        <v>2041</v>
      </c>
      <c r="F1143" s="33" t="str" cm="1">
        <f t="array" aca="1" ref="F1143" ca="1">_xlfn.TEXTJOIN("", TRUE, IF(ISERR(MID(B1143, ROW(INDIRECT("1"&amp;":"&amp;LEN(B1143))), 1) * 1), MID(B1143, ROW(INDIRECT("1"&amp;":"&amp;LEN(B1143))), 1), ""))</f>
        <v>bra</v>
      </c>
    </row>
    <row r="1144" spans="1:6">
      <c r="A1144" s="33" t="s">
        <v>134</v>
      </c>
      <c r="B1144" s="33" t="s">
        <v>442</v>
      </c>
      <c r="C1144" s="33">
        <v>681766.45903215033</v>
      </c>
      <c r="D1144" s="33">
        <v>92</v>
      </c>
      <c r="F1144" s="33" t="str" cm="1">
        <f t="array" aca="1" ref="F1144" ca="1">_xlfn.TEXTJOIN("", TRUE, IF(ISERR(MID(B1144, ROW(INDIRECT("1"&amp;":"&amp;LEN(B1144))), 1) * 1), MID(B1144, ROW(INDIRECT("1"&amp;":"&amp;LEN(B1144))), 1), ""))</f>
        <v>klo</v>
      </c>
    </row>
    <row r="1145" spans="1:6">
      <c r="A1145" s="33" t="s">
        <v>135</v>
      </c>
      <c r="B1145" s="33" t="s">
        <v>484</v>
      </c>
      <c r="C1145" s="33">
        <v>9353368.9205097798</v>
      </c>
      <c r="D1145" s="33">
        <v>125</v>
      </c>
      <c r="F1145" s="33" t="str" cm="1">
        <f t="array" aca="1" ref="F1145" ca="1">_xlfn.TEXTJOIN("", TRUE, IF(ISERR(MID(B1145, ROW(INDIRECT("1"&amp;":"&amp;LEN(B1145))), 1) * 1), MID(B1145, ROW(INDIRECT("1"&amp;":"&amp;LEN(B1145))), 1), ""))</f>
        <v>tt</v>
      </c>
    </row>
    <row r="1146" spans="1:6">
      <c r="A1146" s="33" t="s">
        <v>131</v>
      </c>
      <c r="B1146" s="33" t="s">
        <v>364</v>
      </c>
      <c r="C1146" s="33">
        <v>815896.5640154396</v>
      </c>
      <c r="D1146" s="33">
        <v>156</v>
      </c>
      <c r="F1146" s="33" t="str" cm="1">
        <f t="array" aca="1" ref="F1146" ca="1">_xlfn.TEXTJOIN("", TRUE, IF(ISERR(MID(B1146, ROW(INDIRECT("1"&amp;":"&amp;LEN(B1146))), 1) * 1), MID(B1146, ROW(INDIRECT("1"&amp;":"&amp;LEN(B1146))), 1), ""))</f>
        <v>wo</v>
      </c>
    </row>
    <row r="1147" spans="1:6">
      <c r="A1147" s="33" t="s">
        <v>303</v>
      </c>
      <c r="B1147" s="33" t="s">
        <v>611</v>
      </c>
      <c r="C1147" s="33">
        <v>803944.29999999993</v>
      </c>
      <c r="D1147" s="33">
        <v>2</v>
      </c>
      <c r="F1147" s="33" t="str" cm="1">
        <f t="array" aca="1" ref="F1147" ca="1">_xlfn.TEXTJOIN("", TRUE, IF(ISERR(MID(B1147, ROW(INDIRECT("1"&amp;":"&amp;LEN(B1147))), 1) * 1), MID(B1147, ROW(INDIRECT("1"&amp;":"&amp;LEN(B1147))), 1), ""))</f>
        <v>mwl</v>
      </c>
    </row>
    <row r="1148" spans="1:6">
      <c r="A1148" s="33" t="s">
        <v>128</v>
      </c>
      <c r="B1148" s="33" t="s">
        <v>462</v>
      </c>
      <c r="C1148" s="33">
        <v>7860784.7940322515</v>
      </c>
      <c r="D1148" s="33">
        <v>262</v>
      </c>
      <c r="F1148" s="33" t="str" cm="1">
        <f t="array" aca="1" ref="F1148" ca="1">_xlfn.TEXTJOIN("", TRUE, IF(ISERR(MID(B1148, ROW(INDIRECT("1"&amp;":"&amp;LEN(B1148))), 1) * 1), MID(B1148, ROW(INDIRECT("1"&amp;":"&amp;LEN(B1148))), 1), ""))</f>
        <v>bwr</v>
      </c>
    </row>
    <row r="1149" spans="1:6">
      <c r="A1149" s="33" t="s">
        <v>128</v>
      </c>
      <c r="B1149" s="33" t="s">
        <v>555</v>
      </c>
      <c r="C1149" s="33">
        <v>5284276.4061290277</v>
      </c>
      <c r="D1149" s="33">
        <v>147</v>
      </c>
      <c r="F1149" s="33" t="str" cm="1">
        <f t="array" aca="1" ref="F1149" ca="1">_xlfn.TEXTJOIN("", TRUE, IF(ISERR(MID(B1149, ROW(INDIRECT("1"&amp;":"&amp;LEN(B1149))), 1) * 1), MID(B1149, ROW(INDIRECT("1"&amp;":"&amp;LEN(B1149))), 1), ""))</f>
        <v>drn</v>
      </c>
    </row>
    <row r="1150" spans="1:6">
      <c r="A1150" s="33" t="s">
        <v>287</v>
      </c>
      <c r="B1150" s="33" t="s">
        <v>459</v>
      </c>
      <c r="C1150" s="33">
        <v>27055.519999999651</v>
      </c>
      <c r="D1150" s="33">
        <v>10</v>
      </c>
      <c r="F1150" s="33" t="str" cm="1">
        <f t="array" aca="1" ref="F1150" ca="1">_xlfn.TEXTJOIN("", TRUE, IF(ISERR(MID(B1150, ROW(INDIRECT("1"&amp;":"&amp;LEN(B1150))), 1) * 1), MID(B1150, ROW(INDIRECT("1"&amp;":"&amp;LEN(B1150))), 1), ""))</f>
        <v>hpk</v>
      </c>
    </row>
    <row r="1151" spans="1:6">
      <c r="B1151" s="33" t="s">
        <v>563</v>
      </c>
      <c r="C1151" s="33">
        <v>34865.179999999811</v>
      </c>
      <c r="D1151" s="33">
        <v>48</v>
      </c>
      <c r="F1151" s="33" t="str" cm="1">
        <f t="array" aca="1" ref="F1151" ca="1">_xlfn.TEXTJOIN("", TRUE, IF(ISERR(MID(B1151, ROW(INDIRECT("1"&amp;":"&amp;LEN(B1151))), 1) * 1), MID(B1151, ROW(INDIRECT("1"&amp;":"&amp;LEN(B1151))), 1), ""))</f>
        <v>cyn</v>
      </c>
    </row>
    <row r="1152" spans="1:6">
      <c r="B1152" s="33" t="s">
        <v>305</v>
      </c>
      <c r="C1152" s="33">
        <v>7974.7199999999448</v>
      </c>
      <c r="D1152" s="33">
        <v>25</v>
      </c>
      <c r="F1152" s="33" t="str" cm="1">
        <f t="array" aca="1" ref="F1152" ca="1">_xlfn.TEXTJOIN("", TRUE, IF(ISERR(MID(B1152, ROW(INDIRECT("1"&amp;":"&amp;LEN(B1152))), 1) * 1), MID(B1152, ROW(INDIRECT("1"&amp;":"&amp;LEN(B1152))), 1), ""))</f>
        <v>bra</v>
      </c>
    </row>
    <row r="1153" spans="1:6">
      <c r="A1153" s="33" t="s">
        <v>131</v>
      </c>
      <c r="B1153" s="33" t="s">
        <v>416</v>
      </c>
      <c r="C1153" s="33">
        <v>16767421.428133911</v>
      </c>
      <c r="D1153" s="33">
        <v>3587</v>
      </c>
      <c r="F1153" s="33" t="str" cm="1">
        <f t="array" aca="1" ref="F1153" ca="1">_xlfn.TEXTJOIN("", TRUE, IF(ISERR(MID(B1153, ROW(INDIRECT("1"&amp;":"&amp;LEN(B1153))), 1) * 1), MID(B1153, ROW(INDIRECT("1"&amp;":"&amp;LEN(B1153))), 1), ""))</f>
        <v>rve</v>
      </c>
    </row>
    <row r="1154" spans="1:6">
      <c r="A1154" s="33" t="s">
        <v>128</v>
      </c>
      <c r="B1154" s="33" t="s">
        <v>568</v>
      </c>
      <c r="C1154" s="33">
        <v>11531398.860138381</v>
      </c>
      <c r="D1154" s="33">
        <v>263</v>
      </c>
      <c r="F1154" s="33" t="str" cm="1">
        <f t="array" aca="1" ref="F1154" ca="1">_xlfn.TEXTJOIN("", TRUE, IF(ISERR(MID(B1154, ROW(INDIRECT("1"&amp;":"&amp;LEN(B1154))), 1) * 1), MID(B1154, ROW(INDIRECT("1"&amp;":"&amp;LEN(B1154))), 1), ""))</f>
        <v>bwn</v>
      </c>
    </row>
    <row r="1155" spans="1:6">
      <c r="A1155" s="33" t="s">
        <v>134</v>
      </c>
      <c r="B1155" s="33" t="s">
        <v>523</v>
      </c>
      <c r="C1155" s="33">
        <v>76487.939999999828</v>
      </c>
      <c r="D1155" s="33">
        <v>5</v>
      </c>
      <c r="F1155" s="33" t="str" cm="1">
        <f t="array" aca="1" ref="F1155" ca="1">_xlfn.TEXTJOIN("", TRUE, IF(ISERR(MID(B1155, ROW(INDIRECT("1"&amp;":"&amp;LEN(B1155))), 1) * 1), MID(B1155, ROW(INDIRECT("1"&amp;":"&amp;LEN(B1155))), 1), ""))</f>
        <v>cln</v>
      </c>
    </row>
    <row r="1156" spans="1:6">
      <c r="A1156" s="33" t="s">
        <v>287</v>
      </c>
      <c r="B1156" s="33" t="s">
        <v>628</v>
      </c>
      <c r="C1156" s="33">
        <v>1482.279999999854</v>
      </c>
      <c r="D1156" s="33">
        <v>4</v>
      </c>
      <c r="F1156" s="33" t="str" cm="1">
        <f t="array" aca="1" ref="F1156" ca="1">_xlfn.TEXTJOIN("", TRUE, IF(ISERR(MID(B1156, ROW(INDIRECT("1"&amp;":"&amp;LEN(B1156))), 1) * 1), MID(B1156, ROW(INDIRECT("1"&amp;":"&amp;LEN(B1156))), 1), ""))</f>
        <v>ruba</v>
      </c>
    </row>
    <row r="1157" spans="1:6">
      <c r="A1157" s="33" t="s">
        <v>128</v>
      </c>
      <c r="B1157" s="33" t="s">
        <v>506</v>
      </c>
      <c r="C1157" s="33">
        <v>4448954.7379560405</v>
      </c>
      <c r="D1157" s="33">
        <v>126</v>
      </c>
      <c r="F1157" s="33" t="str" cm="1">
        <f t="array" aca="1" ref="F1157" ca="1">_xlfn.TEXTJOIN("", TRUE, IF(ISERR(MID(B1157, ROW(INDIRECT("1"&amp;":"&amp;LEN(B1157))), 1) * 1), MID(B1157, ROW(INDIRECT("1"&amp;":"&amp;LEN(B1157))), 1), ""))</f>
        <v>msd</v>
      </c>
    </row>
    <row r="1158" spans="1:6">
      <c r="B1158" s="33" t="s">
        <v>619</v>
      </c>
      <c r="C1158" s="33">
        <v>2299.2499999999868</v>
      </c>
      <c r="D1158" s="33">
        <v>4</v>
      </c>
      <c r="F1158" s="33" t="str" cm="1">
        <f t="array" aca="1" ref="F1158" ca="1">_xlfn.TEXTJOIN("", TRUE, IF(ISERR(MID(B1158, ROW(INDIRECT("1"&amp;":"&amp;LEN(B1158))), 1) * 1), MID(B1158, ROW(INDIRECT("1"&amp;":"&amp;LEN(B1158))), 1), ""))</f>
        <v>phm</v>
      </c>
    </row>
    <row r="1159" spans="1:6">
      <c r="A1159" s="33" t="s">
        <v>303</v>
      </c>
      <c r="B1159" s="33" t="s">
        <v>570</v>
      </c>
      <c r="C1159" s="33">
        <v>677520.74</v>
      </c>
      <c r="D1159" s="33">
        <v>1</v>
      </c>
      <c r="F1159" s="33" t="str" cm="1">
        <f t="array" aca="1" ref="F1159" ca="1">_xlfn.TEXTJOIN("", TRUE, IF(ISERR(MID(B1159, ROW(INDIRECT("1"&amp;":"&amp;LEN(B1159))), 1) * 1), MID(B1159, ROW(INDIRECT("1"&amp;":"&amp;LEN(B1159))), 1), ""))</f>
        <v>wn</v>
      </c>
    </row>
    <row r="1160" spans="1:6">
      <c r="A1160" s="33" t="s">
        <v>128</v>
      </c>
      <c r="B1160" s="33" t="s">
        <v>382</v>
      </c>
      <c r="C1160" s="33">
        <v>2125517.559688685</v>
      </c>
      <c r="D1160" s="33">
        <v>71</v>
      </c>
      <c r="F1160" s="33" t="str" cm="1">
        <f t="array" aca="1" ref="F1160" ca="1">_xlfn.TEXTJOIN("", TRUE, IF(ISERR(MID(B1160, ROW(INDIRECT("1"&amp;":"&amp;LEN(B1160))), 1) * 1), MID(B1160, ROW(INDIRECT("1"&amp;":"&amp;LEN(B1160))), 1), ""))</f>
        <v>wt</v>
      </c>
    </row>
    <row r="1161" spans="1:6">
      <c r="A1161" s="33" t="s">
        <v>131</v>
      </c>
      <c r="B1161" s="33" t="s">
        <v>296</v>
      </c>
      <c r="C1161" s="33">
        <v>5101200.3631738815</v>
      </c>
      <c r="D1161" s="33">
        <v>906</v>
      </c>
      <c r="F1161" s="33" t="str" cm="1">
        <f t="array" aca="1" ref="F1161" ca="1">_xlfn.TEXTJOIN("", TRUE, IF(ISERR(MID(B1161, ROW(INDIRECT("1"&amp;":"&amp;LEN(B1161))), 1) * 1), MID(B1161, ROW(INDIRECT("1"&amp;":"&amp;LEN(B1161))), 1), ""))</f>
        <v>bdl</v>
      </c>
    </row>
    <row r="1162" spans="1:6">
      <c r="A1162" s="33" t="s">
        <v>128</v>
      </c>
      <c r="B1162" s="33" t="s">
        <v>547</v>
      </c>
      <c r="C1162" s="33">
        <v>33203170.5824861</v>
      </c>
      <c r="D1162" s="33">
        <v>281</v>
      </c>
      <c r="F1162" s="33" t="str" cm="1">
        <f t="array" aca="1" ref="F1162" ca="1">_xlfn.TEXTJOIN("", TRUE, IF(ISERR(MID(B1162, ROW(INDIRECT("1"&amp;":"&amp;LEN(B1162))), 1) * 1), MID(B1162, ROW(INDIRECT("1"&amp;":"&amp;LEN(B1162))), 1), ""))</f>
        <v>rwt</v>
      </c>
    </row>
    <row r="1163" spans="1:6">
      <c r="A1163" s="33" t="s">
        <v>134</v>
      </c>
      <c r="C1163" s="33">
        <v>15223.948836366921</v>
      </c>
      <c r="D1163" s="33">
        <v>53</v>
      </c>
      <c r="F1163" s="33" t="e" cm="1">
        <f t="array" aca="1" ref="F1163" ca="1">_xlfn.TEXTJOIN("", TRUE, IF(ISERR(MID(B1163, ROW(INDIRECT("1"&amp;":"&amp;LEN(B1163))), 1) * 1), MID(B1163, ROW(INDIRECT("1"&amp;":"&amp;LEN(B1163))), 1), ""))</f>
        <v>#REF!</v>
      </c>
    </row>
    <row r="1164" spans="1:6">
      <c r="B1164" s="33" t="s">
        <v>346</v>
      </c>
      <c r="C1164" s="33">
        <v>16173.62999999991</v>
      </c>
      <c r="D1164" s="33">
        <v>19</v>
      </c>
      <c r="F1164" s="33" t="str" cm="1">
        <f t="array" aca="1" ref="F1164" ca="1">_xlfn.TEXTJOIN("", TRUE, IF(ISERR(MID(B1164, ROW(INDIRECT("1"&amp;":"&amp;LEN(B1164))), 1) * 1), MID(B1164, ROW(INDIRECT("1"&amp;":"&amp;LEN(B1164))), 1), ""))</f>
        <v>fgy</v>
      </c>
    </row>
    <row r="1165" spans="1:6">
      <c r="B1165" s="33" t="s">
        <v>591</v>
      </c>
      <c r="C1165" s="33">
        <v>14907.842967032861</v>
      </c>
      <c r="D1165" s="33">
        <v>20</v>
      </c>
      <c r="F1165" s="33" t="str" cm="1">
        <f t="array" aca="1" ref="F1165" ca="1">_xlfn.TEXTJOIN("", TRUE, IF(ISERR(MID(B1165, ROW(INDIRECT("1"&amp;":"&amp;LEN(B1165))), 1) * 1), MID(B1165, ROW(INDIRECT("1"&amp;":"&amp;LEN(B1165))), 1), ""))</f>
        <v>wt</v>
      </c>
    </row>
    <row r="1166" spans="1:6">
      <c r="A1166" s="33" t="s">
        <v>131</v>
      </c>
      <c r="B1166" s="33" t="s">
        <v>611</v>
      </c>
      <c r="C1166" s="33">
        <v>4259131.5949398903</v>
      </c>
      <c r="D1166" s="33">
        <v>729</v>
      </c>
      <c r="F1166" s="33" t="str" cm="1">
        <f t="array" aca="1" ref="F1166" ca="1">_xlfn.TEXTJOIN("", TRUE, IF(ISERR(MID(B1166, ROW(INDIRECT("1"&amp;":"&amp;LEN(B1166))), 1) * 1), MID(B1166, ROW(INDIRECT("1"&amp;":"&amp;LEN(B1166))), 1), ""))</f>
        <v>mwl</v>
      </c>
    </row>
    <row r="1167" spans="1:6">
      <c r="A1167" s="33" t="s">
        <v>135</v>
      </c>
      <c r="B1167" s="33" t="s">
        <v>383</v>
      </c>
      <c r="C1167" s="33">
        <v>375603.56999999902</v>
      </c>
      <c r="D1167" s="33">
        <v>33</v>
      </c>
      <c r="F1167" s="33" t="str" cm="1">
        <f t="array" aca="1" ref="F1167" ca="1">_xlfn.TEXTJOIN("", TRUE, IF(ISERR(MID(B1167, ROW(INDIRECT("1"&amp;":"&amp;LEN(B1167))), 1) * 1), MID(B1167, ROW(INDIRECT("1"&amp;":"&amp;LEN(B1167))), 1), ""))</f>
        <v>bwn</v>
      </c>
    </row>
    <row r="1168" spans="1:6">
      <c r="B1168" s="33" t="s">
        <v>341</v>
      </c>
      <c r="C1168" s="33">
        <v>10355.59999999994</v>
      </c>
      <c r="D1168" s="33">
        <v>16</v>
      </c>
      <c r="F1168" s="33" t="str" cm="1">
        <f t="array" aca="1" ref="F1168" ca="1">_xlfn.TEXTJOIN("", TRUE, IF(ISERR(MID(B1168, ROW(INDIRECT("1"&amp;":"&amp;LEN(B1168))), 1) * 1), MID(B1168, ROW(INDIRECT("1"&amp;":"&amp;LEN(B1168))), 1), ""))</f>
        <v>lyd</v>
      </c>
    </row>
    <row r="1169" spans="1:6">
      <c r="B1169" s="33" t="s">
        <v>449</v>
      </c>
      <c r="C1169" s="33">
        <v>31235.269999999899</v>
      </c>
      <c r="D1169" s="33">
        <v>24</v>
      </c>
      <c r="F1169" s="33" t="str" cm="1">
        <f t="array" aca="1" ref="F1169" ca="1">_xlfn.TEXTJOIN("", TRUE, IF(ISERR(MID(B1169, ROW(INDIRECT("1"&amp;":"&amp;LEN(B1169))), 1) * 1), MID(B1169, ROW(INDIRECT("1"&amp;":"&amp;LEN(B1169))), 1), ""))</f>
        <v>lyd</v>
      </c>
    </row>
    <row r="1170" spans="1:6">
      <c r="B1170" s="33" t="s">
        <v>339</v>
      </c>
      <c r="C1170" s="33">
        <v>28931.864333333211</v>
      </c>
      <c r="D1170" s="33">
        <v>22</v>
      </c>
      <c r="F1170" s="33" t="str" cm="1">
        <f t="array" aca="1" ref="F1170" ca="1">_xlfn.TEXTJOIN("", TRUE, IF(ISERR(MID(B1170, ROW(INDIRECT("1"&amp;":"&amp;LEN(B1170))), 1) * 1), MID(B1170, ROW(INDIRECT("1"&amp;":"&amp;LEN(B1170))), 1), ""))</f>
        <v>elm</v>
      </c>
    </row>
    <row r="1171" spans="1:6">
      <c r="A1171" s="33" t="s">
        <v>131</v>
      </c>
      <c r="B1171" s="33" t="s">
        <v>621</v>
      </c>
      <c r="C1171" s="33">
        <v>20183081.107783131</v>
      </c>
      <c r="D1171" s="33">
        <v>3515</v>
      </c>
      <c r="F1171" s="33" t="str" cm="1">
        <f t="array" aca="1" ref="F1171" ca="1">_xlfn.TEXTJOIN("", TRUE, IF(ISERR(MID(B1171, ROW(INDIRECT("1"&amp;":"&amp;LEN(B1171))), 1) * 1), MID(B1171, ROW(INDIRECT("1"&amp;":"&amp;LEN(B1171))), 1), ""))</f>
        <v>ldl</v>
      </c>
    </row>
    <row r="1172" spans="1:6">
      <c r="A1172" s="33" t="s">
        <v>128</v>
      </c>
      <c r="B1172" s="33" t="s">
        <v>557</v>
      </c>
      <c r="C1172" s="33">
        <v>4722560.1631450057</v>
      </c>
      <c r="D1172" s="33">
        <v>66</v>
      </c>
      <c r="F1172" s="33" t="str" cm="1">
        <f t="array" aca="1" ref="F1172" ca="1">_xlfn.TEXTJOIN("", TRUE, IF(ISERR(MID(B1172, ROW(INDIRECT("1"&amp;":"&amp;LEN(B1172))), 1) * 1), MID(B1172, ROW(INDIRECT("1"&amp;":"&amp;LEN(B1172))), 1), ""))</f>
        <v>epg</v>
      </c>
    </row>
    <row r="1173" spans="1:6">
      <c r="A1173" s="33" t="s">
        <v>134</v>
      </c>
      <c r="B1173" s="33" t="s">
        <v>357</v>
      </c>
      <c r="C1173" s="33">
        <v>616929.83693501831</v>
      </c>
      <c r="D1173" s="33">
        <v>16</v>
      </c>
      <c r="F1173" s="33" t="str" cm="1">
        <f t="array" aca="1" ref="F1173" ca="1">_xlfn.TEXTJOIN("", TRUE, IF(ISERR(MID(B1173, ROW(INDIRECT("1"&amp;":"&amp;LEN(B1173))), 1) * 1), MID(B1173, ROW(INDIRECT("1"&amp;":"&amp;LEN(B1173))), 1), ""))</f>
        <v>epg</v>
      </c>
    </row>
    <row r="1174" spans="1:6">
      <c r="B1174" s="33" t="s">
        <v>392</v>
      </c>
      <c r="C1174" s="33">
        <v>6841.4304123710745</v>
      </c>
      <c r="D1174" s="33">
        <v>12</v>
      </c>
      <c r="F1174" s="33" t="str" cm="1">
        <f t="array" aca="1" ref="F1174" ca="1">_xlfn.TEXTJOIN("", TRUE, IF(ISERR(MID(B1174, ROW(INDIRECT("1"&amp;":"&amp;LEN(B1174))), 1) * 1), MID(B1174, ROW(INDIRECT("1"&amp;":"&amp;LEN(B1174))), 1), ""))</f>
        <v>smg</v>
      </c>
    </row>
    <row r="1175" spans="1:6">
      <c r="A1175" s="33" t="s">
        <v>287</v>
      </c>
      <c r="B1175" s="33" t="s">
        <v>482</v>
      </c>
      <c r="C1175" s="33">
        <v>31954.289999999619</v>
      </c>
      <c r="D1175" s="33">
        <v>10</v>
      </c>
      <c r="F1175" s="33" t="str" cm="1">
        <f t="array" aca="1" ref="F1175" ca="1">_xlfn.TEXTJOIN("", TRUE, IF(ISERR(MID(B1175, ROW(INDIRECT("1"&amp;":"&amp;LEN(B1175))), 1) * 1), MID(B1175, ROW(INDIRECT("1"&amp;":"&amp;LEN(B1175))), 1), ""))</f>
        <v>mwl</v>
      </c>
    </row>
    <row r="1176" spans="1:6">
      <c r="A1176" s="33" t="s">
        <v>128</v>
      </c>
      <c r="B1176" s="33" t="s">
        <v>301</v>
      </c>
      <c r="C1176" s="33">
        <v>3955299.4099999978</v>
      </c>
      <c r="D1176" s="33">
        <v>63</v>
      </c>
      <c r="F1176" s="33" t="str" cm="1">
        <f t="array" aca="1" ref="F1176" ca="1">_xlfn.TEXTJOIN("", TRUE, IF(ISERR(MID(B1176, ROW(INDIRECT("1"&amp;":"&amp;LEN(B1176))), 1) * 1), MID(B1176, ROW(INDIRECT("1"&amp;":"&amp;LEN(B1176))), 1), ""))</f>
        <v>ofr</v>
      </c>
    </row>
    <row r="1177" spans="1:6">
      <c r="A1177" s="33" t="s">
        <v>134</v>
      </c>
      <c r="B1177" s="33" t="s">
        <v>614</v>
      </c>
      <c r="C1177" s="33">
        <v>9990463.4490129221</v>
      </c>
      <c r="D1177" s="33">
        <v>886</v>
      </c>
      <c r="F1177" s="33" t="str" cm="1">
        <f t="array" aca="1" ref="F1177" ca="1">_xlfn.TEXTJOIN("", TRUE, IF(ISERR(MID(B1177, ROW(INDIRECT("1"&amp;":"&amp;LEN(B1177))), 1) * 1), MID(B1177, ROW(INDIRECT("1"&amp;":"&amp;LEN(B1177))), 1), ""))</f>
        <v>wgl</v>
      </c>
    </row>
    <row r="1178" spans="1:6">
      <c r="A1178" s="33" t="s">
        <v>128</v>
      </c>
      <c r="B1178" s="33" t="s">
        <v>601</v>
      </c>
      <c r="C1178" s="33">
        <v>8402501.05831182</v>
      </c>
      <c r="D1178" s="33">
        <v>280</v>
      </c>
      <c r="F1178" s="33" t="str" cm="1">
        <f t="array" aca="1" ref="F1178" ca="1">_xlfn.TEXTJOIN("", TRUE, IF(ISERR(MID(B1178, ROW(INDIRECT("1"&amp;":"&amp;LEN(B1178))), 1) * 1), MID(B1178, ROW(INDIRECT("1"&amp;":"&amp;LEN(B1178))), 1), ""))</f>
        <v>llg</v>
      </c>
    </row>
    <row r="1179" spans="1:6">
      <c r="A1179" s="33" t="s">
        <v>128</v>
      </c>
      <c r="B1179" s="33" t="s">
        <v>569</v>
      </c>
      <c r="C1179" s="33">
        <v>3234685.34333333</v>
      </c>
      <c r="D1179" s="33">
        <v>136</v>
      </c>
      <c r="F1179" s="33" t="str" cm="1">
        <f t="array" aca="1" ref="F1179" ca="1">_xlfn.TEXTJOIN("", TRUE, IF(ISERR(MID(B1179, ROW(INDIRECT("1"&amp;":"&amp;LEN(B1179))), 1) * 1), MID(B1179, ROW(INDIRECT("1"&amp;":"&amp;LEN(B1179))), 1), ""))</f>
        <v>wgi</v>
      </c>
    </row>
    <row r="1180" spans="1:6">
      <c r="A1180" s="33" t="s">
        <v>134</v>
      </c>
      <c r="B1180" s="33" t="s">
        <v>466</v>
      </c>
      <c r="C1180" s="33">
        <v>47812.597002272632</v>
      </c>
      <c r="D1180" s="33">
        <v>17</v>
      </c>
      <c r="F1180" s="33" t="str" cm="1">
        <f t="array" aca="1" ref="F1180" ca="1">_xlfn.TEXTJOIN("", TRUE, IF(ISERR(MID(B1180, ROW(INDIRECT("1"&amp;":"&amp;LEN(B1180))), 1) * 1), MID(B1180, ROW(INDIRECT("1"&amp;":"&amp;LEN(B1180))), 1), ""))</f>
        <v>cnr</v>
      </c>
    </row>
    <row r="1181" spans="1:6">
      <c r="B1181" s="33" t="s">
        <v>604</v>
      </c>
      <c r="C1181" s="33">
        <v>55263.061612903177</v>
      </c>
      <c r="D1181" s="33">
        <v>6</v>
      </c>
      <c r="F1181" s="33" t="str" cm="1">
        <f t="array" aca="1" ref="F1181" ca="1">_xlfn.TEXTJOIN("", TRUE, IF(ISERR(MID(B1181, ROW(INDIRECT("1"&amp;":"&amp;LEN(B1181))), 1) * 1), MID(B1181, ROW(INDIRECT("1"&amp;":"&amp;LEN(B1181))), 1), ""))</f>
        <v>epg</v>
      </c>
    </row>
    <row r="1182" spans="1:6">
      <c r="A1182" s="33" t="s">
        <v>135</v>
      </c>
      <c r="B1182" s="33" t="s">
        <v>576</v>
      </c>
      <c r="C1182" s="33">
        <v>1115020.316956521</v>
      </c>
      <c r="D1182" s="33">
        <v>14</v>
      </c>
      <c r="F1182" s="33" t="str" cm="1">
        <f t="array" aca="1" ref="F1182" ca="1">_xlfn.TEXTJOIN("", TRUE, IF(ISERR(MID(B1182, ROW(INDIRECT("1"&amp;":"&amp;LEN(B1182))), 1) * 1), MID(B1182, ROW(INDIRECT("1"&amp;":"&amp;LEN(B1182))), 1), ""))</f>
        <v>bra</v>
      </c>
    </row>
    <row r="1183" spans="1:6">
      <c r="A1183" s="33" t="s">
        <v>287</v>
      </c>
      <c r="B1183" s="33" t="s">
        <v>553</v>
      </c>
      <c r="C1183" s="33">
        <v>84992.309999999197</v>
      </c>
      <c r="D1183" s="33">
        <v>23</v>
      </c>
      <c r="F1183" s="33" t="str" cm="1">
        <f t="array" aca="1" ref="F1183" ca="1">_xlfn.TEXTJOIN("", TRUE, IF(ISERR(MID(B1183, ROW(INDIRECT("1"&amp;":"&amp;LEN(B1183))), 1) * 1), MID(B1183, ROW(INDIRECT("1"&amp;":"&amp;LEN(B1183))), 1), ""))</f>
        <v>wgi</v>
      </c>
    </row>
    <row r="1184" spans="1:6">
      <c r="A1184" s="33" t="s">
        <v>134</v>
      </c>
      <c r="B1184" s="33" t="s">
        <v>605</v>
      </c>
      <c r="C1184" s="33">
        <v>1849.1699999999851</v>
      </c>
      <c r="D1184" s="33">
        <v>1</v>
      </c>
      <c r="F1184" s="33" t="str" cm="1">
        <f t="array" aca="1" ref="F1184" ca="1">_xlfn.TEXTJOIN("", TRUE, IF(ISERR(MID(B1184, ROW(INDIRECT("1"&amp;":"&amp;LEN(B1184))), 1) * 1), MID(B1184, ROW(INDIRECT("1"&amp;":"&amp;LEN(B1184))), 1), ""))</f>
        <v>rwt</v>
      </c>
    </row>
    <row r="1185" spans="1:6">
      <c r="A1185" s="33" t="s">
        <v>131</v>
      </c>
      <c r="B1185" s="33" t="s">
        <v>361</v>
      </c>
      <c r="C1185" s="33">
        <v>620798.36769584939</v>
      </c>
      <c r="D1185" s="33">
        <v>119</v>
      </c>
      <c r="F1185" s="33" t="str" cm="1">
        <f t="array" aca="1" ref="F1185" ca="1">_xlfn.TEXTJOIN("", TRUE, IF(ISERR(MID(B1185, ROW(INDIRECT("1"&amp;":"&amp;LEN(B1185))), 1) * 1), MID(B1185, ROW(INDIRECT("1"&amp;":"&amp;LEN(B1185))), 1), ""))</f>
        <v>ldl</v>
      </c>
    </row>
    <row r="1186" spans="1:6">
      <c r="A1186" s="33" t="s">
        <v>135</v>
      </c>
      <c r="B1186" s="33" t="s">
        <v>582</v>
      </c>
      <c r="C1186" s="33">
        <v>8606432.4226649888</v>
      </c>
      <c r="D1186" s="33">
        <v>334</v>
      </c>
      <c r="F1186" s="33" t="str" cm="1">
        <f t="array" aca="1" ref="F1186" ca="1">_xlfn.TEXTJOIN("", TRUE, IF(ISERR(MID(B1186, ROW(INDIRECT("1"&amp;":"&amp;LEN(B1186))), 1) * 1), MID(B1186, ROW(INDIRECT("1"&amp;":"&amp;LEN(B1186))), 1), ""))</f>
        <v>bwr</v>
      </c>
    </row>
    <row r="1187" spans="1:6">
      <c r="A1187" s="33" t="s">
        <v>134</v>
      </c>
      <c r="B1187" s="33" t="s">
        <v>513</v>
      </c>
      <c r="C1187" s="33">
        <v>2033.19299999999</v>
      </c>
      <c r="D1187" s="33">
        <v>1</v>
      </c>
      <c r="F1187" s="33" t="str" cm="1">
        <f t="array" aca="1" ref="F1187" ca="1">_xlfn.TEXTJOIN("", TRUE, IF(ISERR(MID(B1187, ROW(INDIRECT("1"&amp;":"&amp;LEN(B1187))), 1) * 1), MID(B1187, ROW(INDIRECT("1"&amp;":"&amp;LEN(B1187))), 1), ""))</f>
        <v>cf</v>
      </c>
    </row>
    <row r="1188" spans="1:6">
      <c r="A1188" s="33" t="s">
        <v>287</v>
      </c>
      <c r="B1188" s="33" t="s">
        <v>442</v>
      </c>
      <c r="C1188" s="33">
        <v>36515.489999998827</v>
      </c>
      <c r="D1188" s="33">
        <v>28</v>
      </c>
      <c r="F1188" s="33" t="str" cm="1">
        <f t="array" aca="1" ref="F1188" ca="1">_xlfn.TEXTJOIN("", TRUE, IF(ISERR(MID(B1188, ROW(INDIRECT("1"&amp;":"&amp;LEN(B1188))), 1) * 1), MID(B1188, ROW(INDIRECT("1"&amp;":"&amp;LEN(B1188))), 1), ""))</f>
        <v>klo</v>
      </c>
    </row>
    <row r="1189" spans="1:6">
      <c r="A1189" s="33" t="s">
        <v>135</v>
      </c>
      <c r="B1189" s="33" t="s">
        <v>417</v>
      </c>
      <c r="C1189" s="33">
        <v>31629.569999999931</v>
      </c>
      <c r="D1189" s="33">
        <v>2</v>
      </c>
      <c r="F1189" s="33" t="str" cm="1">
        <f t="array" aca="1" ref="F1189" ca="1">_xlfn.TEXTJOIN("", TRUE, IF(ISERR(MID(B1189, ROW(INDIRECT("1"&amp;":"&amp;LEN(B1189))), 1) * 1), MID(B1189, ROW(INDIRECT("1"&amp;":"&amp;LEN(B1189))), 1), ""))</f>
        <v>trc</v>
      </c>
    </row>
    <row r="1190" spans="1:6">
      <c r="A1190" s="33" t="s">
        <v>131</v>
      </c>
      <c r="B1190" s="33" t="s">
        <v>352</v>
      </c>
      <c r="C1190" s="33">
        <v>9412760.8278818447</v>
      </c>
      <c r="D1190" s="33">
        <v>1623</v>
      </c>
      <c r="F1190" s="33" t="str" cm="1">
        <f t="array" aca="1" ref="F1190" ca="1">_xlfn.TEXTJOIN("", TRUE, IF(ISERR(MID(B1190, ROW(INDIRECT("1"&amp;":"&amp;LEN(B1190))), 1) * 1), MID(B1190, ROW(INDIRECT("1"&amp;":"&amp;LEN(B1190))), 1), ""))</f>
        <v>lga</v>
      </c>
    </row>
    <row r="1191" spans="1:6">
      <c r="A1191" s="33" t="s">
        <v>131</v>
      </c>
      <c r="B1191" s="33" t="s">
        <v>328</v>
      </c>
      <c r="C1191" s="33">
        <v>15834142.031335689</v>
      </c>
      <c r="D1191" s="33">
        <v>3223</v>
      </c>
      <c r="F1191" s="33" t="str" cm="1">
        <f t="array" aca="1" ref="F1191" ca="1">_xlfn.TEXTJOIN("", TRUE, IF(ISERR(MID(B1191, ROW(INDIRECT("1"&amp;":"&amp;LEN(B1191))), 1) * 1), MID(B1191, ROW(INDIRECT("1"&amp;":"&amp;LEN(B1191))), 1), ""))</f>
        <v>wt</v>
      </c>
    </row>
    <row r="1192" spans="1:6">
      <c r="A1192" s="33" t="s">
        <v>131</v>
      </c>
      <c r="B1192" s="33" t="s">
        <v>355</v>
      </c>
      <c r="C1192" s="33">
        <v>3260017.5153333112</v>
      </c>
      <c r="D1192" s="33">
        <v>858</v>
      </c>
      <c r="F1192" s="33" t="str" cm="1">
        <f t="array" aca="1" ref="F1192" ca="1">_xlfn.TEXTJOIN("", TRUE, IF(ISERR(MID(B1192, ROW(INDIRECT("1"&amp;":"&amp;LEN(B1192))), 1) * 1), MID(B1192, ROW(INDIRECT("1"&amp;":"&amp;LEN(B1192))), 1), ""))</f>
        <v>cyn</v>
      </c>
    </row>
    <row r="1193" spans="1:6">
      <c r="A1193" s="33" t="s">
        <v>135</v>
      </c>
      <c r="B1193" s="33" t="s">
        <v>468</v>
      </c>
      <c r="C1193" s="33">
        <v>138382.58999999971</v>
      </c>
      <c r="D1193" s="33">
        <v>9</v>
      </c>
      <c r="F1193" s="33" t="str" cm="1">
        <f t="array" aca="1" ref="F1193" ca="1">_xlfn.TEXTJOIN("", TRUE, IF(ISERR(MID(B1193, ROW(INDIRECT("1"&amp;":"&amp;LEN(B1193))), 1) * 1), MID(B1193, ROW(INDIRECT("1"&amp;":"&amp;LEN(B1193))), 1), ""))</f>
        <v>ofr</v>
      </c>
    </row>
    <row r="1194" spans="1:6">
      <c r="A1194" s="33" t="s">
        <v>287</v>
      </c>
      <c r="B1194" s="33" t="s">
        <v>635</v>
      </c>
      <c r="C1194" s="33">
        <v>22407.42999999952</v>
      </c>
      <c r="D1194" s="33">
        <v>13</v>
      </c>
      <c r="F1194" s="33" t="str" cm="1">
        <f t="array" aca="1" ref="F1194" ca="1">_xlfn.TEXTJOIN("", TRUE, IF(ISERR(MID(B1194, ROW(INDIRECT("1"&amp;":"&amp;LEN(B1194))), 1) * 1), MID(B1194, ROW(INDIRECT("1"&amp;":"&amp;LEN(B1194))), 1), ""))</f>
        <v>sle</v>
      </c>
    </row>
    <row r="1195" spans="1:6">
      <c r="A1195" s="33" t="s">
        <v>128</v>
      </c>
      <c r="B1195" s="33" t="s">
        <v>341</v>
      </c>
      <c r="C1195" s="33">
        <v>210379.99999999971</v>
      </c>
      <c r="D1195" s="33">
        <v>9</v>
      </c>
      <c r="F1195" s="33" t="str" cm="1">
        <f t="array" aca="1" ref="F1195" ca="1">_xlfn.TEXTJOIN("", TRUE, IF(ISERR(MID(B1195, ROW(INDIRECT("1"&amp;":"&amp;LEN(B1195))), 1) * 1), MID(B1195, ROW(INDIRECT("1"&amp;":"&amp;LEN(B1195))), 1), ""))</f>
        <v>lyd</v>
      </c>
    </row>
    <row r="1196" spans="1:6">
      <c r="A1196" s="33" t="s">
        <v>287</v>
      </c>
      <c r="B1196" s="33" t="s">
        <v>409</v>
      </c>
      <c r="C1196" s="33">
        <v>87622.059999998339</v>
      </c>
      <c r="D1196" s="33">
        <v>45</v>
      </c>
      <c r="F1196" s="33" t="str" cm="1">
        <f t="array" aca="1" ref="F1196" ca="1">_xlfn.TEXTJOIN("", TRUE, IF(ISERR(MID(B1196, ROW(INDIRECT("1"&amp;":"&amp;LEN(B1196))), 1) * 1), MID(B1196, ROW(INDIRECT("1"&amp;":"&amp;LEN(B1196))), 1), ""))</f>
        <v>wyk</v>
      </c>
    </row>
    <row r="1197" spans="1:6">
      <c r="B1197" s="33" t="s">
        <v>443</v>
      </c>
      <c r="C1197" s="33">
        <v>11652.66999999994</v>
      </c>
      <c r="D1197" s="33">
        <v>18</v>
      </c>
      <c r="F1197" s="33" t="str" cm="1">
        <f t="array" aca="1" ref="F1197" ca="1">_xlfn.TEXTJOIN("", TRUE, IF(ISERR(MID(B1197, ROW(INDIRECT("1"&amp;":"&amp;LEN(B1197))), 1) * 1), MID(B1197, ROW(INDIRECT("1"&amp;":"&amp;LEN(B1197))), 1), ""))</f>
        <v>fgy</v>
      </c>
    </row>
    <row r="1198" spans="1:6">
      <c r="A1198" s="33" t="s">
        <v>135</v>
      </c>
      <c r="B1198" s="33" t="s">
        <v>354</v>
      </c>
      <c r="C1198" s="33">
        <v>98414.209999999584</v>
      </c>
      <c r="D1198" s="33">
        <v>14</v>
      </c>
      <c r="F1198" s="33" t="str" cm="1">
        <f t="array" aca="1" ref="F1198" ca="1">_xlfn.TEXTJOIN("", TRUE, IF(ISERR(MID(B1198, ROW(INDIRECT("1"&amp;":"&amp;LEN(B1198))), 1) * 1), MID(B1198, ROW(INDIRECT("1"&amp;":"&amp;LEN(B1198))), 1), ""))</f>
        <v>hpk</v>
      </c>
    </row>
    <row r="1199" spans="1:6">
      <c r="A1199" s="33" t="s">
        <v>287</v>
      </c>
      <c r="B1199" s="33" t="s">
        <v>561</v>
      </c>
      <c r="C1199" s="33">
        <v>59204.609999999317</v>
      </c>
      <c r="D1199" s="33">
        <v>19</v>
      </c>
      <c r="F1199" s="33" t="str" cm="1">
        <f t="array" aca="1" ref="F1199" ca="1">_xlfn.TEXTJOIN("", TRUE, IF(ISERR(MID(B1199, ROW(INDIRECT("1"&amp;":"&amp;LEN(B1199))), 1) * 1), MID(B1199, ROW(INDIRECT("1"&amp;":"&amp;LEN(B1199))), 1), ""))</f>
        <v>sle</v>
      </c>
    </row>
    <row r="1200" spans="1:6">
      <c r="A1200" s="33" t="s">
        <v>131</v>
      </c>
      <c r="B1200" s="33" t="s">
        <v>327</v>
      </c>
      <c r="C1200" s="33">
        <v>20902397.83184645</v>
      </c>
      <c r="D1200" s="33">
        <v>4170</v>
      </c>
      <c r="F1200" s="33" t="str" cm="1">
        <f t="array" aca="1" ref="F1200" ca="1">_xlfn.TEXTJOIN("", TRUE, IF(ISERR(MID(B1200, ROW(INDIRECT("1"&amp;":"&amp;LEN(B1200))), 1) * 1), MID(B1200, ROW(INDIRECT("1"&amp;":"&amp;LEN(B1200))), 1), ""))</f>
        <v>bwr</v>
      </c>
    </row>
    <row r="1201" spans="1:6">
      <c r="A1201" s="33" t="s">
        <v>128</v>
      </c>
      <c r="B1201" s="33" t="s">
        <v>562</v>
      </c>
      <c r="C1201" s="33">
        <v>3999387.768798369</v>
      </c>
      <c r="D1201" s="33">
        <v>144</v>
      </c>
      <c r="F1201" s="33" t="str" cm="1">
        <f t="array" aca="1" ref="F1201" ca="1">_xlfn.TEXTJOIN("", TRUE, IF(ISERR(MID(B1201, ROW(INDIRECT("1"&amp;":"&amp;LEN(B1201))), 1) * 1), MID(B1201, ROW(INDIRECT("1"&amp;":"&amp;LEN(B1201))), 1), ""))</f>
        <v>rwn</v>
      </c>
    </row>
    <row r="1202" spans="1:6">
      <c r="B1202" s="33" t="s">
        <v>354</v>
      </c>
      <c r="C1202" s="33">
        <v>19671.579999999871</v>
      </c>
      <c r="D1202" s="33">
        <v>41</v>
      </c>
      <c r="F1202" s="33" t="str" cm="1">
        <f t="array" aca="1" ref="F1202" ca="1">_xlfn.TEXTJOIN("", TRUE, IF(ISERR(MID(B1202, ROW(INDIRECT("1"&amp;":"&amp;LEN(B1202))), 1) * 1), MID(B1202, ROW(INDIRECT("1"&amp;":"&amp;LEN(B1202))), 1), ""))</f>
        <v>hpk</v>
      </c>
    </row>
    <row r="1203" spans="1:6">
      <c r="A1203" s="33" t="s">
        <v>134</v>
      </c>
      <c r="B1203" s="33" t="s">
        <v>493</v>
      </c>
      <c r="C1203" s="33">
        <v>332413.13999999972</v>
      </c>
      <c r="D1203" s="33">
        <v>10</v>
      </c>
      <c r="F1203" s="33" t="str" cm="1">
        <f t="array" aca="1" ref="F1203" ca="1">_xlfn.TEXTJOIN("", TRUE, IF(ISERR(MID(B1203, ROW(INDIRECT("1"&amp;":"&amp;LEN(B1203))), 1) * 1), MID(B1203, ROW(INDIRECT("1"&amp;":"&amp;LEN(B1203))), 1), ""))</f>
        <v>klk</v>
      </c>
    </row>
    <row r="1204" spans="1:6">
      <c r="A1204" s="33" t="s">
        <v>135</v>
      </c>
      <c r="B1204" s="33" t="s">
        <v>570</v>
      </c>
      <c r="C1204" s="33">
        <v>2988984.919999999</v>
      </c>
      <c r="D1204" s="33">
        <v>20</v>
      </c>
      <c r="F1204" s="33" t="str" cm="1">
        <f t="array" aca="1" ref="F1204" ca="1">_xlfn.TEXTJOIN("", TRUE, IF(ISERR(MID(B1204, ROW(INDIRECT("1"&amp;":"&amp;LEN(B1204))), 1) * 1), MID(B1204, ROW(INDIRECT("1"&amp;":"&amp;LEN(B1204))), 1), ""))</f>
        <v>wn</v>
      </c>
    </row>
    <row r="1205" spans="1:6">
      <c r="A1205" s="33" t="s">
        <v>287</v>
      </c>
      <c r="B1205" s="33" t="s">
        <v>617</v>
      </c>
      <c r="C1205" s="33">
        <v>27156.609999999131</v>
      </c>
      <c r="D1205" s="33">
        <v>25</v>
      </c>
      <c r="F1205" s="33" t="str" cm="1">
        <f t="array" aca="1" ref="F1205" ca="1">_xlfn.TEXTJOIN("", TRUE, IF(ISERR(MID(B1205, ROW(INDIRECT("1"&amp;":"&amp;LEN(B1205))), 1) * 1), MID(B1205, ROW(INDIRECT("1"&amp;":"&amp;LEN(B1205))), 1), ""))</f>
        <v>rwn</v>
      </c>
    </row>
    <row r="1206" spans="1:6">
      <c r="B1206" s="33" t="s">
        <v>371</v>
      </c>
      <c r="C1206" s="33">
        <v>13120.640967741931</v>
      </c>
      <c r="D1206" s="33">
        <v>3</v>
      </c>
      <c r="F1206" s="33" t="str" cm="1">
        <f t="array" aca="1" ref="F1206" ca="1">_xlfn.TEXTJOIN("", TRUE, IF(ISERR(MID(B1206, ROW(INDIRECT("1"&amp;":"&amp;LEN(B1206))), 1) * 1), MID(B1206, ROW(INDIRECT("1"&amp;":"&amp;LEN(B1206))), 1), ""))</f>
        <v>bwr</v>
      </c>
    </row>
    <row r="1207" spans="1:6">
      <c r="A1207" s="33" t="s">
        <v>287</v>
      </c>
      <c r="B1207" s="33" t="s">
        <v>565</v>
      </c>
      <c r="C1207" s="33">
        <v>20114.33999999976</v>
      </c>
      <c r="D1207" s="33">
        <v>7</v>
      </c>
      <c r="F1207" s="33" t="str" cm="1">
        <f t="array" aca="1" ref="F1207" ca="1">_xlfn.TEXTJOIN("", TRUE, IF(ISERR(MID(B1207, ROW(INDIRECT("1"&amp;":"&amp;LEN(B1207))), 1) * 1), MID(B1207, ROW(INDIRECT("1"&amp;":"&amp;LEN(B1207))), 1), ""))</f>
        <v>mby</v>
      </c>
    </row>
    <row r="1208" spans="1:6">
      <c r="A1208" s="33" t="s">
        <v>131</v>
      </c>
      <c r="B1208" s="33" t="s">
        <v>543</v>
      </c>
      <c r="C1208" s="33">
        <v>11198068.063394099</v>
      </c>
      <c r="D1208" s="33">
        <v>2626</v>
      </c>
      <c r="F1208" s="33" t="str" cm="1">
        <f t="array" aca="1" ref="F1208" ca="1">_xlfn.TEXTJOIN("", TRUE, IF(ISERR(MID(B1208, ROW(INDIRECT("1"&amp;":"&amp;LEN(B1208))), 1) * 1), MID(B1208, ROW(INDIRECT("1"&amp;":"&amp;LEN(B1208))), 1), ""))</f>
        <v>smg</v>
      </c>
    </row>
    <row r="1209" spans="1:6">
      <c r="A1209" s="33" t="s">
        <v>134</v>
      </c>
      <c r="B1209" s="33" t="s">
        <v>599</v>
      </c>
      <c r="C1209" s="33">
        <v>813334.58504809975</v>
      </c>
      <c r="D1209" s="33">
        <v>146</v>
      </c>
      <c r="F1209" s="33" t="str" cm="1">
        <f t="array" aca="1" ref="F1209" ca="1">_xlfn.TEXTJOIN("", TRUE, IF(ISERR(MID(B1209, ROW(INDIRECT("1"&amp;":"&amp;LEN(B1209))), 1) * 1), MID(B1209, ROW(INDIRECT("1"&amp;":"&amp;LEN(B1209))), 1), ""))</f>
        <v>bn</v>
      </c>
    </row>
    <row r="1210" spans="1:6">
      <c r="A1210" s="33" t="s">
        <v>134</v>
      </c>
      <c r="B1210" s="33" t="s">
        <v>514</v>
      </c>
      <c r="C1210" s="33">
        <v>1026406.012749346</v>
      </c>
      <c r="D1210" s="33">
        <v>170</v>
      </c>
      <c r="F1210" s="33" t="str" cm="1">
        <f t="array" aca="1" ref="F1210" ca="1">_xlfn.TEXTJOIN("", TRUE, IF(ISERR(MID(B1210, ROW(INDIRECT("1"&amp;":"&amp;LEN(B1210))), 1) * 1), MID(B1210, ROW(INDIRECT("1"&amp;":"&amp;LEN(B1210))), 1), ""))</f>
        <v>bdl</v>
      </c>
    </row>
    <row r="1211" spans="1:6">
      <c r="A1211" s="33" t="s">
        <v>134</v>
      </c>
      <c r="B1211" s="33" t="s">
        <v>469</v>
      </c>
      <c r="C1211" s="33">
        <v>15422429</v>
      </c>
      <c r="D1211" s="33">
        <v>2</v>
      </c>
      <c r="F1211" s="33" t="str" cm="1">
        <f t="array" aca="1" ref="F1211" ca="1">_xlfn.TEXTJOIN("", TRUE, IF(ISERR(MID(B1211, ROW(INDIRECT("1"&amp;":"&amp;LEN(B1211))), 1) * 1), MID(B1211, ROW(INDIRECT("1"&amp;":"&amp;LEN(B1211))), 1), ""))</f>
        <v>drn</v>
      </c>
    </row>
    <row r="1212" spans="1:6">
      <c r="A1212" s="33" t="s">
        <v>303</v>
      </c>
      <c r="B1212" s="33" t="s">
        <v>350</v>
      </c>
      <c r="C1212" s="33">
        <v>378603.7699999999</v>
      </c>
      <c r="D1212" s="33">
        <v>3</v>
      </c>
      <c r="F1212" s="33" t="str" cm="1">
        <f t="array" aca="1" ref="F1212" ca="1">_xlfn.TEXTJOIN("", TRUE, IF(ISERR(MID(B1212, ROW(INDIRECT("1"&amp;":"&amp;LEN(B1212))), 1) * 1), MID(B1212, ROW(INDIRECT("1"&amp;":"&amp;LEN(B1212))), 1), ""))</f>
        <v>cre</v>
      </c>
    </row>
    <row r="1213" spans="1:6">
      <c r="A1213" s="33" t="s">
        <v>131</v>
      </c>
      <c r="B1213" s="33" t="s">
        <v>451</v>
      </c>
      <c r="C1213" s="33">
        <v>834640.08999999415</v>
      </c>
      <c r="D1213" s="33">
        <v>219</v>
      </c>
      <c r="F1213" s="33" t="str" cm="1">
        <f t="array" aca="1" ref="F1213" ca="1">_xlfn.TEXTJOIN("", TRUE, IF(ISERR(MID(B1213, ROW(INDIRECT("1"&amp;":"&amp;LEN(B1213))), 1) * 1), MID(B1213, ROW(INDIRECT("1"&amp;":"&amp;LEN(B1213))), 1), ""))</f>
        <v>smg</v>
      </c>
    </row>
    <row r="1214" spans="1:6">
      <c r="B1214" s="33" t="s">
        <v>322</v>
      </c>
      <c r="C1214" s="33">
        <v>39199.702333333233</v>
      </c>
      <c r="D1214" s="33">
        <v>19</v>
      </c>
      <c r="F1214" s="33" t="str" cm="1">
        <f t="array" aca="1" ref="F1214" ca="1">_xlfn.TEXTJOIN("", TRUE, IF(ISERR(MID(B1214, ROW(INDIRECT("1"&amp;":"&amp;LEN(B1214))), 1) * 1), MID(B1214, ROW(INDIRECT("1"&amp;":"&amp;LEN(B1214))), 1), ""))</f>
        <v>wt</v>
      </c>
    </row>
    <row r="1215" spans="1:6">
      <c r="A1215" s="33" t="s">
        <v>134</v>
      </c>
      <c r="B1215" s="33" t="s">
        <v>323</v>
      </c>
      <c r="C1215" s="33">
        <v>804408.70004576375</v>
      </c>
      <c r="D1215" s="33">
        <v>76</v>
      </c>
      <c r="F1215" s="33" t="str" cm="1">
        <f t="array" aca="1" ref="F1215" ca="1">_xlfn.TEXTJOIN("", TRUE, IF(ISERR(MID(B1215, ROW(INDIRECT("1"&amp;":"&amp;LEN(B1215))), 1) * 1), MID(B1215, ROW(INDIRECT("1"&amp;":"&amp;LEN(B1215))), 1), ""))</f>
        <v>bwn</v>
      </c>
    </row>
    <row r="1216" spans="1:6">
      <c r="A1216" s="33" t="s">
        <v>287</v>
      </c>
      <c r="B1216" s="33" t="s">
        <v>371</v>
      </c>
      <c r="C1216" s="33">
        <v>16865.429999999891</v>
      </c>
      <c r="D1216" s="33">
        <v>3</v>
      </c>
      <c r="F1216" s="33" t="str" cm="1">
        <f t="array" aca="1" ref="F1216" ca="1">_xlfn.TEXTJOIN("", TRUE, IF(ISERR(MID(B1216, ROW(INDIRECT("1"&amp;":"&amp;LEN(B1216))), 1) * 1), MID(B1216, ROW(INDIRECT("1"&amp;":"&amp;LEN(B1216))), 1), ""))</f>
        <v>bwr</v>
      </c>
    </row>
    <row r="1217" spans="1:6">
      <c r="A1217" s="33" t="s">
        <v>135</v>
      </c>
      <c r="B1217" s="33" t="s">
        <v>330</v>
      </c>
      <c r="C1217" s="33">
        <v>12871.84999999986</v>
      </c>
      <c r="D1217" s="33">
        <v>4</v>
      </c>
      <c r="F1217" s="33" t="str" cm="1">
        <f t="array" aca="1" ref="F1217" ca="1">_xlfn.TEXTJOIN("", TRUE, IF(ISERR(MID(B1217, ROW(INDIRECT("1"&amp;":"&amp;LEN(B1217))), 1) * 1), MID(B1217, ROW(INDIRECT("1"&amp;":"&amp;LEN(B1217))), 1), ""))</f>
        <v>rwn</v>
      </c>
    </row>
    <row r="1218" spans="1:6">
      <c r="A1218" s="33" t="s">
        <v>287</v>
      </c>
      <c r="B1218" s="33" t="s">
        <v>597</v>
      </c>
      <c r="C1218" s="33">
        <v>63307.009999999202</v>
      </c>
      <c r="D1218" s="33">
        <v>20</v>
      </c>
      <c r="F1218" s="33" t="str" cm="1">
        <f t="array" aca="1" ref="F1218" ca="1">_xlfn.TEXTJOIN("", TRUE, IF(ISERR(MID(B1218, ROW(INDIRECT("1"&amp;":"&amp;LEN(B1218))), 1) * 1), MID(B1218, ROW(INDIRECT("1"&amp;":"&amp;LEN(B1218))), 1), ""))</f>
        <v>drn</v>
      </c>
    </row>
    <row r="1219" spans="1:6">
      <c r="A1219" s="33" t="s">
        <v>135</v>
      </c>
      <c r="B1219" s="33" t="s">
        <v>608</v>
      </c>
      <c r="C1219" s="33">
        <v>228128.4299999997</v>
      </c>
      <c r="D1219" s="33">
        <v>11</v>
      </c>
      <c r="F1219" s="33" t="str" cm="1">
        <f t="array" aca="1" ref="F1219" ca="1">_xlfn.TEXTJOIN("", TRUE, IF(ISERR(MID(B1219, ROW(INDIRECT("1"&amp;":"&amp;LEN(B1219))), 1) * 1), MID(B1219, ROW(INDIRECT("1"&amp;":"&amp;LEN(B1219))), 1), ""))</f>
        <v>mwl</v>
      </c>
    </row>
    <row r="1220" spans="1:6">
      <c r="A1220" s="33" t="s">
        <v>128</v>
      </c>
      <c r="B1220" s="33" t="s">
        <v>349</v>
      </c>
      <c r="C1220" s="33">
        <v>6567142.5917749843</v>
      </c>
      <c r="D1220" s="33">
        <v>154</v>
      </c>
      <c r="F1220" s="33" t="str" cm="1">
        <f t="array" aca="1" ref="F1220" ca="1">_xlfn.TEXTJOIN("", TRUE, IF(ISERR(MID(B1220, ROW(INDIRECT("1"&amp;":"&amp;LEN(B1220))), 1) * 1), MID(B1220, ROW(INDIRECT("1"&amp;":"&amp;LEN(B1220))), 1), ""))</f>
        <v>elm</v>
      </c>
    </row>
    <row r="1221" spans="1:6">
      <c r="A1221" s="33" t="s">
        <v>134</v>
      </c>
      <c r="B1221" s="33" t="s">
        <v>417</v>
      </c>
      <c r="C1221" s="33">
        <v>521142.33280896861</v>
      </c>
      <c r="D1221" s="33">
        <v>100</v>
      </c>
      <c r="F1221" s="33" t="str" cm="1">
        <f t="array" aca="1" ref="F1221" ca="1">_xlfn.TEXTJOIN("", TRUE, IF(ISERR(MID(B1221, ROW(INDIRECT("1"&amp;":"&amp;LEN(B1221))), 1) * 1), MID(B1221, ROW(INDIRECT("1"&amp;":"&amp;LEN(B1221))), 1), ""))</f>
        <v>trc</v>
      </c>
    </row>
    <row r="1222" spans="1:6">
      <c r="A1222" s="33" t="s">
        <v>128</v>
      </c>
      <c r="B1222" s="33" t="s">
        <v>394</v>
      </c>
      <c r="C1222" s="33">
        <v>11855990.576041181</v>
      </c>
      <c r="D1222" s="33">
        <v>301</v>
      </c>
      <c r="F1222" s="33" t="str" cm="1">
        <f t="array" aca="1" ref="F1222" ca="1">_xlfn.TEXTJOIN("", TRUE, IF(ISERR(MID(B1222, ROW(INDIRECT("1"&amp;":"&amp;LEN(B1222))), 1) * 1), MID(B1222, ROW(INDIRECT("1"&amp;":"&amp;LEN(B1222))), 1), ""))</f>
        <v>rwt</v>
      </c>
    </row>
    <row r="1223" spans="1:6">
      <c r="A1223" s="33" t="s">
        <v>135</v>
      </c>
      <c r="B1223" s="33" t="s">
        <v>533</v>
      </c>
      <c r="C1223" s="33">
        <v>1780526.4436629009</v>
      </c>
      <c r="D1223" s="33">
        <v>64</v>
      </c>
      <c r="F1223" s="33" t="str" cm="1">
        <f t="array" aca="1" ref="F1223" ca="1">_xlfn.TEXTJOIN("", TRUE, IF(ISERR(MID(B1223, ROW(INDIRECT("1"&amp;":"&amp;LEN(B1223))), 1) * 1), MID(B1223, ROW(INDIRECT("1"&amp;":"&amp;LEN(B1223))), 1), ""))</f>
        <v>sle</v>
      </c>
    </row>
    <row r="1224" spans="1:6">
      <c r="A1224" s="33" t="s">
        <v>131</v>
      </c>
      <c r="B1224" s="33" t="s">
        <v>345</v>
      </c>
      <c r="C1224" s="33">
        <v>17064871.780368481</v>
      </c>
      <c r="D1224" s="33">
        <v>2952</v>
      </c>
      <c r="F1224" s="33" t="str" cm="1">
        <f t="array" aca="1" ref="F1224" ca="1">_xlfn.TEXTJOIN("", TRUE, IF(ISERR(MID(B1224, ROW(INDIRECT("1"&amp;":"&amp;LEN(B1224))), 1) * 1), MID(B1224, ROW(INDIRECT("1"&amp;":"&amp;LEN(B1224))), 1), ""))</f>
        <v>smr</v>
      </c>
    </row>
    <row r="1225" spans="1:6">
      <c r="A1225" s="33" t="s">
        <v>134</v>
      </c>
      <c r="B1225" s="33" t="s">
        <v>425</v>
      </c>
      <c r="C1225" s="33">
        <v>1586063.9754838629</v>
      </c>
      <c r="D1225" s="33">
        <v>254</v>
      </c>
      <c r="F1225" s="33" t="str" cm="1">
        <f t="array" aca="1" ref="F1225" ca="1">_xlfn.TEXTJOIN("", TRUE, IF(ISERR(MID(B1225, ROW(INDIRECT("1"&amp;":"&amp;LEN(B1225))), 1) * 1), MID(B1225, ROW(INDIRECT("1"&amp;":"&amp;LEN(B1225))), 1), ""))</f>
        <v>bwa</v>
      </c>
    </row>
    <row r="1226" spans="1:6">
      <c r="A1226" s="33" t="s">
        <v>287</v>
      </c>
      <c r="B1226" s="33" t="s">
        <v>421</v>
      </c>
      <c r="C1226" s="33">
        <v>37478.539999999397</v>
      </c>
      <c r="D1226" s="33">
        <v>17</v>
      </c>
      <c r="F1226" s="33" t="str" cm="1">
        <f t="array" aca="1" ref="F1226" ca="1">_xlfn.TEXTJOIN("", TRUE, IF(ISERR(MID(B1226, ROW(INDIRECT("1"&amp;":"&amp;LEN(B1226))), 1) * 1), MID(B1226, ROW(INDIRECT("1"&amp;":"&amp;LEN(B1226))), 1), ""))</f>
        <v>tt</v>
      </c>
    </row>
    <row r="1227" spans="1:6">
      <c r="B1227" s="33" t="s">
        <v>317</v>
      </c>
      <c r="C1227" s="33">
        <v>28146.81163806242</v>
      </c>
      <c r="D1227" s="33">
        <v>74</v>
      </c>
      <c r="F1227" s="33" t="str" cm="1">
        <f t="array" aca="1" ref="F1227" ca="1">_xlfn.TEXTJOIN("", TRUE, IF(ISERR(MID(B1227, ROW(INDIRECT("1"&amp;":"&amp;LEN(B1227))), 1) * 1), MID(B1227, ROW(INDIRECT("1"&amp;":"&amp;LEN(B1227))), 1), ""))</f>
        <v>tt</v>
      </c>
    </row>
    <row r="1228" spans="1:6">
      <c r="A1228" s="33" t="s">
        <v>128</v>
      </c>
      <c r="B1228" s="33" t="s">
        <v>489</v>
      </c>
      <c r="C1228" s="33">
        <v>4040655.8363430551</v>
      </c>
      <c r="D1228" s="33">
        <v>65</v>
      </c>
      <c r="F1228" s="33" t="str" cm="1">
        <f t="array" aca="1" ref="F1228" ca="1">_xlfn.TEXTJOIN("", TRUE, IF(ISERR(MID(B1228, ROW(INDIRECT("1"&amp;":"&amp;LEN(B1228))), 1) * 1), MID(B1228, ROW(INDIRECT("1"&amp;":"&amp;LEN(B1228))), 1), ""))</f>
        <v>epg</v>
      </c>
    </row>
    <row r="1229" spans="1:6">
      <c r="A1229" s="33" t="s">
        <v>134</v>
      </c>
      <c r="B1229" s="33" t="s">
        <v>531</v>
      </c>
      <c r="C1229" s="33">
        <v>7816.0699999999342</v>
      </c>
      <c r="D1229" s="33">
        <v>2</v>
      </c>
      <c r="F1229" s="33" t="str" cm="1">
        <f t="array" aca="1" ref="F1229" ca="1">_xlfn.TEXTJOIN("", TRUE, IF(ISERR(MID(B1229, ROW(INDIRECT("1"&amp;":"&amp;LEN(B1229))), 1) * 1), MID(B1229, ROW(INDIRECT("1"&amp;":"&amp;LEN(B1229))), 1), ""))</f>
        <v>nrn</v>
      </c>
    </row>
    <row r="1230" spans="1:6">
      <c r="A1230" s="33" t="s">
        <v>303</v>
      </c>
      <c r="B1230" s="33" t="s">
        <v>471</v>
      </c>
      <c r="C1230" s="33">
        <v>1632459.3</v>
      </c>
      <c r="D1230" s="33">
        <v>1</v>
      </c>
      <c r="F1230" s="33" t="str" cm="1">
        <f t="array" aca="1" ref="F1230" ca="1">_xlfn.TEXTJOIN("", TRUE, IF(ISERR(MID(B1230, ROW(INDIRECT("1"&amp;":"&amp;LEN(B1230))), 1) * 1), MID(B1230, ROW(INDIRECT("1"&amp;":"&amp;LEN(B1230))), 1), ""))</f>
        <v>cpk</v>
      </c>
    </row>
    <row r="1231" spans="1:6">
      <c r="A1231" s="33" t="s">
        <v>131</v>
      </c>
      <c r="B1231" s="33" t="s">
        <v>381</v>
      </c>
      <c r="C1231" s="33">
        <v>4476808.4261666397</v>
      </c>
      <c r="D1231" s="33">
        <v>913</v>
      </c>
      <c r="F1231" s="33" t="str" cm="1">
        <f t="array" aca="1" ref="F1231" ca="1">_xlfn.TEXTJOIN("", TRUE, IF(ISERR(MID(B1231, ROW(INDIRECT("1"&amp;":"&amp;LEN(B1231))), 1) * 1), MID(B1231, ROW(INDIRECT("1"&amp;":"&amp;LEN(B1231))), 1), ""))</f>
        <v>fgy</v>
      </c>
    </row>
    <row r="1232" spans="1:6">
      <c r="A1232" s="33" t="s">
        <v>128</v>
      </c>
      <c r="B1232" s="33" t="s">
        <v>443</v>
      </c>
      <c r="C1232" s="33">
        <v>6399813.6929204781</v>
      </c>
      <c r="D1232" s="33">
        <v>132</v>
      </c>
      <c r="F1232" s="33" t="str" cm="1">
        <f t="array" aca="1" ref="F1232" ca="1">_xlfn.TEXTJOIN("", TRUE, IF(ISERR(MID(B1232, ROW(INDIRECT("1"&amp;":"&amp;LEN(B1232))), 1) * 1), MID(B1232, ROW(INDIRECT("1"&amp;":"&amp;LEN(B1232))), 1), ""))</f>
        <v>fgy</v>
      </c>
    </row>
    <row r="1233" spans="1:6">
      <c r="B1233" s="33" t="s">
        <v>596</v>
      </c>
      <c r="C1233" s="33">
        <v>20535.924516128958</v>
      </c>
      <c r="D1233" s="33">
        <v>15</v>
      </c>
      <c r="F1233" s="33" t="str" cm="1">
        <f t="array" aca="1" ref="F1233" ca="1">_xlfn.TEXTJOIN("", TRUE, IF(ISERR(MID(B1233, ROW(INDIRECT("1"&amp;":"&amp;LEN(B1233))), 1) * 1), MID(B1233, ROW(INDIRECT("1"&amp;":"&amp;LEN(B1233))), 1), ""))</f>
        <v>cnr</v>
      </c>
    </row>
    <row r="1234" spans="1:6">
      <c r="A1234" s="33" t="s">
        <v>135</v>
      </c>
      <c r="B1234" s="33" t="s">
        <v>635</v>
      </c>
      <c r="C1234" s="33">
        <v>10933678.58</v>
      </c>
      <c r="D1234" s="33">
        <v>25</v>
      </c>
      <c r="F1234" s="33" t="str" cm="1">
        <f t="array" aca="1" ref="F1234" ca="1">_xlfn.TEXTJOIN("", TRUE, IF(ISERR(MID(B1234, ROW(INDIRECT("1"&amp;":"&amp;LEN(B1234))), 1) * 1), MID(B1234, ROW(INDIRECT("1"&amp;":"&amp;LEN(B1234))), 1), ""))</f>
        <v>sle</v>
      </c>
    </row>
    <row r="1235" spans="1:6">
      <c r="B1235" s="33" t="s">
        <v>488</v>
      </c>
      <c r="C1235" s="33">
        <v>120577.8899999999</v>
      </c>
      <c r="D1235" s="33">
        <v>18</v>
      </c>
      <c r="F1235" s="33" t="str" cm="1">
        <f t="array" aca="1" ref="F1235" ca="1">_xlfn.TEXTJOIN("", TRUE, IF(ISERR(MID(B1235, ROW(INDIRECT("1"&amp;":"&amp;LEN(B1235))), 1) * 1), MID(B1235, ROW(INDIRECT("1"&amp;":"&amp;LEN(B1235))), 1), ""))</f>
        <v>bra</v>
      </c>
    </row>
    <row r="1236" spans="1:6">
      <c r="A1236" s="33" t="s">
        <v>131</v>
      </c>
      <c r="B1236" s="33" t="s">
        <v>463</v>
      </c>
      <c r="C1236" s="33">
        <v>12118480.007903321</v>
      </c>
      <c r="D1236" s="33">
        <v>2685</v>
      </c>
      <c r="F1236" s="33" t="str" cm="1">
        <f t="array" aca="1" ref="F1236" ca="1">_xlfn.TEXTJOIN("", TRUE, IF(ISERR(MID(B1236, ROW(INDIRECT("1"&amp;":"&amp;LEN(B1236))), 1) * 1), MID(B1236, ROW(INDIRECT("1"&amp;":"&amp;LEN(B1236))), 1), ""))</f>
        <v>wgi</v>
      </c>
    </row>
    <row r="1237" spans="1:6">
      <c r="A1237" s="33" t="s">
        <v>135</v>
      </c>
      <c r="B1237" s="33" t="s">
        <v>581</v>
      </c>
      <c r="C1237" s="33">
        <v>922850.68424606789</v>
      </c>
      <c r="D1237" s="33">
        <v>19</v>
      </c>
      <c r="F1237" s="33" t="str" cm="1">
        <f t="array" aca="1" ref="F1237" ca="1">_xlfn.TEXTJOIN("", TRUE, IF(ISERR(MID(B1237, ROW(INDIRECT("1"&amp;":"&amp;LEN(B1237))), 1) * 1), MID(B1237, ROW(INDIRECT("1"&amp;":"&amp;LEN(B1237))), 1), ""))</f>
        <v>wn</v>
      </c>
    </row>
    <row r="1238" spans="1:6">
      <c r="A1238" s="33" t="s">
        <v>303</v>
      </c>
      <c r="B1238" s="33" t="s">
        <v>507</v>
      </c>
      <c r="C1238" s="33">
        <v>752.52999999996121</v>
      </c>
      <c r="D1238" s="33">
        <v>1</v>
      </c>
      <c r="F1238" s="33" t="str" cm="1">
        <f t="array" aca="1" ref="F1238" ca="1">_xlfn.TEXTJOIN("", TRUE, IF(ISERR(MID(B1238, ROW(INDIRECT("1"&amp;":"&amp;LEN(B1238))), 1) * 1), MID(B1238, ROW(INDIRECT("1"&amp;":"&amp;LEN(B1238))), 1), ""))</f>
        <v>tgn</v>
      </c>
    </row>
    <row r="1239" spans="1:6">
      <c r="A1239" s="33" t="s">
        <v>131</v>
      </c>
      <c r="B1239" s="33" t="s">
        <v>382</v>
      </c>
      <c r="C1239" s="33">
        <v>8250779.9391574338</v>
      </c>
      <c r="D1239" s="33">
        <v>1851</v>
      </c>
      <c r="F1239" s="33" t="str" cm="1">
        <f t="array" aca="1" ref="F1239" ca="1">_xlfn.TEXTJOIN("", TRUE, IF(ISERR(MID(B1239, ROW(INDIRECT("1"&amp;":"&amp;LEN(B1239))), 1) * 1), MID(B1239, ROW(INDIRECT("1"&amp;":"&amp;LEN(B1239))), 1), ""))</f>
        <v>wt</v>
      </c>
    </row>
    <row r="1240" spans="1:6">
      <c r="A1240" s="33" t="s">
        <v>128</v>
      </c>
      <c r="B1240" s="33" t="s">
        <v>483</v>
      </c>
      <c r="C1240" s="33">
        <v>5695010.3572367774</v>
      </c>
      <c r="D1240" s="33">
        <v>176</v>
      </c>
      <c r="F1240" s="33" t="str" cm="1">
        <f t="array" aca="1" ref="F1240" ca="1">_xlfn.TEXTJOIN("", TRUE, IF(ISERR(MID(B1240, ROW(INDIRECT("1"&amp;":"&amp;LEN(B1240))), 1) * 1), MID(B1240, ROW(INDIRECT("1"&amp;":"&amp;LEN(B1240))), 1), ""))</f>
        <v>moe</v>
      </c>
    </row>
    <row r="1241" spans="1:6">
      <c r="A1241" s="33" t="s">
        <v>134</v>
      </c>
      <c r="B1241" s="33" t="s">
        <v>360</v>
      </c>
      <c r="C1241" s="33">
        <v>4315044.5215678522</v>
      </c>
      <c r="D1241" s="33">
        <v>374</v>
      </c>
      <c r="F1241" s="33" t="str" cm="1">
        <f t="array" aca="1" ref="F1241" ca="1">_xlfn.TEXTJOIN("", TRUE, IF(ISERR(MID(B1241, ROW(INDIRECT("1"&amp;":"&amp;LEN(B1241))), 1) * 1), MID(B1241, ROW(INDIRECT("1"&amp;":"&amp;LEN(B1241))), 1), ""))</f>
        <v>wgi</v>
      </c>
    </row>
    <row r="1242" spans="1:6">
      <c r="A1242" s="33" t="s">
        <v>135</v>
      </c>
      <c r="B1242" s="33" t="s">
        <v>548</v>
      </c>
      <c r="C1242" s="33">
        <v>667572.72172042856</v>
      </c>
      <c r="D1242" s="33">
        <v>61</v>
      </c>
      <c r="F1242" s="33" t="str" cm="1">
        <f t="array" aca="1" ref="F1242" ca="1">_xlfn.TEXTJOIN("", TRUE, IF(ISERR(MID(B1242, ROW(INDIRECT("1"&amp;":"&amp;LEN(B1242))), 1) * 1), MID(B1242, ROW(INDIRECT("1"&amp;":"&amp;LEN(B1242))), 1), ""))</f>
        <v>fgy</v>
      </c>
    </row>
    <row r="1243" spans="1:6">
      <c r="A1243" s="33" t="s">
        <v>287</v>
      </c>
      <c r="B1243" s="33" t="s">
        <v>595</v>
      </c>
      <c r="C1243" s="33">
        <v>55386.459999999483</v>
      </c>
      <c r="D1243" s="33">
        <v>14</v>
      </c>
      <c r="F1243" s="33" t="str" cm="1">
        <f t="array" aca="1" ref="F1243" ca="1">_xlfn.TEXTJOIN("", TRUE, IF(ISERR(MID(B1243, ROW(INDIRECT("1"&amp;":"&amp;LEN(B1243))), 1) * 1), MID(B1243, ROW(INDIRECT("1"&amp;":"&amp;LEN(B1243))), 1), ""))</f>
        <v>wo</v>
      </c>
    </row>
    <row r="1244" spans="1:6">
      <c r="A1244" s="33" t="s">
        <v>135</v>
      </c>
      <c r="B1244" s="33" t="s">
        <v>627</v>
      </c>
      <c r="C1244" s="33">
        <v>1267258.48</v>
      </c>
      <c r="D1244" s="33">
        <v>1</v>
      </c>
      <c r="F1244" s="33" t="str" cm="1">
        <f t="array" aca="1" ref="F1244" ca="1">_xlfn.TEXTJOIN("", TRUE, IF(ISERR(MID(B1244, ROW(INDIRECT("1"&amp;":"&amp;LEN(B1244))), 1) * 1), MID(B1244, ROW(INDIRECT("1"&amp;":"&amp;LEN(B1244))), 1), ""))</f>
        <v>lys</v>
      </c>
    </row>
    <row r="1245" spans="1:6">
      <c r="B1245" s="33" t="s">
        <v>599</v>
      </c>
      <c r="C1245" s="33">
        <v>10728.349999999949</v>
      </c>
      <c r="D1245" s="33">
        <v>13</v>
      </c>
      <c r="F1245" s="33" t="str" cm="1">
        <f t="array" aca="1" ref="F1245" ca="1">_xlfn.TEXTJOIN("", TRUE, IF(ISERR(MID(B1245, ROW(INDIRECT("1"&amp;":"&amp;LEN(B1245))), 1) * 1), MID(B1245, ROW(INDIRECT("1"&amp;":"&amp;LEN(B1245))), 1), ""))</f>
        <v>bn</v>
      </c>
    </row>
    <row r="1246" spans="1:6">
      <c r="A1246" s="33" t="s">
        <v>287</v>
      </c>
      <c r="B1246" s="33" t="s">
        <v>607</v>
      </c>
      <c r="C1246" s="33">
        <v>10828.269999999749</v>
      </c>
      <c r="D1246" s="33">
        <v>7</v>
      </c>
      <c r="F1246" s="33" t="str" cm="1">
        <f t="array" aca="1" ref="F1246" ca="1">_xlfn.TEXTJOIN("", TRUE, IF(ISERR(MID(B1246, ROW(INDIRECT("1"&amp;":"&amp;LEN(B1246))), 1) * 1), MID(B1246, ROW(INDIRECT("1"&amp;":"&amp;LEN(B1246))), 1), ""))</f>
        <v>brt</v>
      </c>
    </row>
    <row r="1247" spans="1:6">
      <c r="B1247" s="33" t="s">
        <v>530</v>
      </c>
      <c r="C1247" s="33">
        <v>27694.75999999982</v>
      </c>
      <c r="D1247" s="33">
        <v>39</v>
      </c>
      <c r="F1247" s="33" t="str" cm="1">
        <f t="array" aca="1" ref="F1247" ca="1">_xlfn.TEXTJOIN("", TRUE, IF(ISERR(MID(B1247, ROW(INDIRECT("1"&amp;":"&amp;LEN(B1247))), 1) * 1), MID(B1247, ROW(INDIRECT("1"&amp;":"&amp;LEN(B1247))), 1), ""))</f>
        <v>drn</v>
      </c>
    </row>
    <row r="1248" spans="1:6">
      <c r="B1248" s="33" t="s">
        <v>469</v>
      </c>
      <c r="C1248" s="33">
        <v>16030.699999999901</v>
      </c>
      <c r="D1248" s="33">
        <v>26</v>
      </c>
      <c r="F1248" s="33" t="str" cm="1">
        <f t="array" aca="1" ref="F1248" ca="1">_xlfn.TEXTJOIN("", TRUE, IF(ISERR(MID(B1248, ROW(INDIRECT("1"&amp;":"&amp;LEN(B1248))), 1) * 1), MID(B1248, ROW(INDIRECT("1"&amp;":"&amp;LEN(B1248))), 1), ""))</f>
        <v>drn</v>
      </c>
    </row>
    <row r="1249" spans="1:6">
      <c r="A1249" s="33" t="s">
        <v>131</v>
      </c>
      <c r="B1249" s="33" t="s">
        <v>471</v>
      </c>
      <c r="C1249" s="33">
        <v>11646034.76327589</v>
      </c>
      <c r="D1249" s="33">
        <v>2466</v>
      </c>
      <c r="F1249" s="33" t="str" cm="1">
        <f t="array" aca="1" ref="F1249" ca="1">_xlfn.TEXTJOIN("", TRUE, IF(ISERR(MID(B1249, ROW(INDIRECT("1"&amp;":"&amp;LEN(B1249))), 1) * 1), MID(B1249, ROW(INDIRECT("1"&amp;":"&amp;LEN(B1249))), 1), ""))</f>
        <v>cpk</v>
      </c>
    </row>
    <row r="1250" spans="1:6">
      <c r="A1250" s="33" t="s">
        <v>131</v>
      </c>
      <c r="B1250" s="33" t="s">
        <v>470</v>
      </c>
      <c r="C1250" s="33">
        <v>7948103.7952027228</v>
      </c>
      <c r="D1250" s="33">
        <v>1344</v>
      </c>
      <c r="F1250" s="33" t="str" cm="1">
        <f t="array" aca="1" ref="F1250" ca="1">_xlfn.TEXTJOIN("", TRUE, IF(ISERR(MID(B1250, ROW(INDIRECT("1"&amp;":"&amp;LEN(B1250))), 1) * 1), MID(B1250, ROW(INDIRECT("1"&amp;":"&amp;LEN(B1250))), 1), ""))</f>
        <v>wots</v>
      </c>
    </row>
    <row r="1251" spans="1:6">
      <c r="A1251" s="33" t="s">
        <v>134</v>
      </c>
      <c r="B1251" s="33" t="s">
        <v>540</v>
      </c>
      <c r="C1251" s="33">
        <v>3908847.137621189</v>
      </c>
      <c r="D1251" s="33">
        <v>390</v>
      </c>
      <c r="F1251" s="33" t="str" cm="1">
        <f t="array" aca="1" ref="F1251" ca="1">_xlfn.TEXTJOIN("", TRUE, IF(ISERR(MID(B1251, ROW(INDIRECT("1"&amp;":"&amp;LEN(B1251))), 1) * 1), MID(B1251, ROW(INDIRECT("1"&amp;":"&amp;LEN(B1251))), 1), ""))</f>
        <v>wgl</v>
      </c>
    </row>
    <row r="1252" spans="1:6">
      <c r="A1252" s="33" t="s">
        <v>128</v>
      </c>
      <c r="B1252" s="33" t="s">
        <v>552</v>
      </c>
      <c r="C1252" s="33">
        <v>4417313.707112968</v>
      </c>
      <c r="D1252" s="33">
        <v>191</v>
      </c>
      <c r="F1252" s="33" t="str" cm="1">
        <f t="array" aca="1" ref="F1252" ca="1">_xlfn.TEXTJOIN("", TRUE, IF(ISERR(MID(B1252, ROW(INDIRECT("1"&amp;":"&amp;LEN(B1252))), 1) * 1), MID(B1252, ROW(INDIRECT("1"&amp;":"&amp;LEN(B1252))), 1), ""))</f>
        <v>wyk</v>
      </c>
    </row>
    <row r="1253" spans="1:6">
      <c r="A1253" s="33" t="s">
        <v>287</v>
      </c>
      <c r="B1253" s="33" t="s">
        <v>435</v>
      </c>
      <c r="C1253" s="33">
        <v>10664.539999999781</v>
      </c>
      <c r="D1253" s="33">
        <v>6</v>
      </c>
      <c r="F1253" s="33" t="str" cm="1">
        <f t="array" aca="1" ref="F1253" ca="1">_xlfn.TEXTJOIN("", TRUE, IF(ISERR(MID(B1253, ROW(INDIRECT("1"&amp;":"&amp;LEN(B1253))), 1) * 1), MID(B1253, ROW(INDIRECT("1"&amp;":"&amp;LEN(B1253))), 1), ""))</f>
        <v>klk</v>
      </c>
    </row>
    <row r="1254" spans="1:6">
      <c r="A1254" s="33" t="s">
        <v>135</v>
      </c>
      <c r="B1254" s="33" t="s">
        <v>573</v>
      </c>
      <c r="C1254" s="33">
        <v>31514.92999999996</v>
      </c>
      <c r="D1254" s="33">
        <v>2</v>
      </c>
      <c r="F1254" s="33" t="str" cm="1">
        <f t="array" aca="1" ref="F1254" ca="1">_xlfn.TEXTJOIN("", TRUE, IF(ISERR(MID(B1254, ROW(INDIRECT("1"&amp;":"&amp;LEN(B1254))), 1) * 1), MID(B1254, ROW(INDIRECT("1"&amp;":"&amp;LEN(B1254))), 1), ""))</f>
        <v>smg</v>
      </c>
    </row>
    <row r="1255" spans="1:6">
      <c r="A1255" s="33" t="s">
        <v>131</v>
      </c>
      <c r="B1255" s="33" t="s">
        <v>310</v>
      </c>
      <c r="C1255" s="33">
        <v>12719214.831489</v>
      </c>
      <c r="D1255" s="33">
        <v>3088</v>
      </c>
      <c r="F1255" s="33" t="str" cm="1">
        <f t="array" aca="1" ref="F1255" ca="1">_xlfn.TEXTJOIN("", TRUE, IF(ISERR(MID(B1255, ROW(INDIRECT("1"&amp;":"&amp;LEN(B1255))), 1) * 1), MID(B1255, ROW(INDIRECT("1"&amp;":"&amp;LEN(B1255))), 1), ""))</f>
        <v>wgi</v>
      </c>
    </row>
    <row r="1256" spans="1:6">
      <c r="B1256" s="33" t="s">
        <v>491</v>
      </c>
      <c r="C1256" s="33">
        <v>49314.033333333158</v>
      </c>
      <c r="D1256" s="33">
        <v>41</v>
      </c>
      <c r="F1256" s="33" t="str" cm="1">
        <f t="array" aca="1" ref="F1256" ca="1">_xlfn.TEXTJOIN("", TRUE, IF(ISERR(MID(B1256, ROW(INDIRECT("1"&amp;":"&amp;LEN(B1256))), 1) * 1), MID(B1256, ROW(INDIRECT("1"&amp;":"&amp;LEN(B1256))), 1), ""))</f>
        <v>cpk</v>
      </c>
    </row>
    <row r="1257" spans="1:6">
      <c r="A1257" s="33" t="s">
        <v>128</v>
      </c>
      <c r="B1257" s="33" t="s">
        <v>347</v>
      </c>
      <c r="C1257" s="33">
        <v>11311068.22864468</v>
      </c>
      <c r="D1257" s="33">
        <v>367</v>
      </c>
      <c r="F1257" s="33" t="str" cm="1">
        <f t="array" aca="1" ref="F1257" ca="1">_xlfn.TEXTJOIN("", TRUE, IF(ISERR(MID(B1257, ROW(INDIRECT("1"&amp;":"&amp;LEN(B1257))), 1) * 1), MID(B1257, ROW(INDIRECT("1"&amp;":"&amp;LEN(B1257))), 1), ""))</f>
        <v>bdl</v>
      </c>
    </row>
    <row r="1258" spans="1:6">
      <c r="A1258" s="33" t="s">
        <v>287</v>
      </c>
      <c r="B1258" s="33" t="s">
        <v>542</v>
      </c>
      <c r="C1258" s="33">
        <v>43208.479999999443</v>
      </c>
      <c r="D1258" s="33">
        <v>18</v>
      </c>
      <c r="F1258" s="33" t="str" cm="1">
        <f t="array" aca="1" ref="F1258" ca="1">_xlfn.TEXTJOIN("", TRUE, IF(ISERR(MID(B1258, ROW(INDIRECT("1"&amp;":"&amp;LEN(B1258))), 1) * 1), MID(B1258, ROW(INDIRECT("1"&amp;":"&amp;LEN(B1258))), 1), ""))</f>
        <v>nrn</v>
      </c>
    </row>
    <row r="1259" spans="1:6">
      <c r="A1259" s="33" t="s">
        <v>131</v>
      </c>
      <c r="B1259" s="33" t="s">
        <v>403</v>
      </c>
      <c r="C1259" s="33">
        <v>5177398.3936666371</v>
      </c>
      <c r="D1259" s="33">
        <v>1023</v>
      </c>
      <c r="F1259" s="33" t="str" cm="1">
        <f t="array" aca="1" ref="F1259" ca="1">_xlfn.TEXTJOIN("", TRUE, IF(ISERR(MID(B1259, ROW(INDIRECT("1"&amp;":"&amp;LEN(B1259))), 1) * 1), MID(B1259, ROW(INDIRECT("1"&amp;":"&amp;LEN(B1259))), 1), ""))</f>
        <v>fgy</v>
      </c>
    </row>
    <row r="1260" spans="1:6">
      <c r="A1260" s="33" t="s">
        <v>287</v>
      </c>
      <c r="B1260" s="33" t="s">
        <v>399</v>
      </c>
      <c r="C1260" s="33">
        <v>3240.2899999998222</v>
      </c>
      <c r="D1260" s="33">
        <v>5</v>
      </c>
      <c r="F1260" s="33" t="str" cm="1">
        <f t="array" aca="1" ref="F1260" ca="1">_xlfn.TEXTJOIN("", TRUE, IF(ISERR(MID(B1260, ROW(INDIRECT("1"&amp;":"&amp;LEN(B1260))), 1) * 1), MID(B1260, ROW(INDIRECT("1"&amp;":"&amp;LEN(B1260))), 1), ""))</f>
        <v>brt</v>
      </c>
    </row>
    <row r="1261" spans="1:6">
      <c r="A1261" s="33" t="s">
        <v>287</v>
      </c>
      <c r="B1261" s="33" t="s">
        <v>609</v>
      </c>
      <c r="C1261" s="33">
        <v>2100.009999999711</v>
      </c>
      <c r="D1261" s="33">
        <v>7</v>
      </c>
      <c r="F1261" s="33" t="str" cm="1">
        <f t="array" aca="1" ref="F1261" ca="1">_xlfn.TEXTJOIN("", TRUE, IF(ISERR(MID(B1261, ROW(INDIRECT("1"&amp;":"&amp;LEN(B1261))), 1) * 1), MID(B1261, ROW(INDIRECT("1"&amp;":"&amp;LEN(B1261))), 1), ""))</f>
        <v>tgn</v>
      </c>
    </row>
    <row r="1262" spans="1:6">
      <c r="A1262" s="33" t="s">
        <v>131</v>
      </c>
      <c r="B1262" s="33" t="s">
        <v>333</v>
      </c>
      <c r="C1262" s="33">
        <v>6256821.3624854786</v>
      </c>
      <c r="D1262" s="33">
        <v>1064</v>
      </c>
      <c r="F1262" s="33" t="str" cm="1">
        <f t="array" aca="1" ref="F1262" ca="1">_xlfn.TEXTJOIN("", TRUE, IF(ISERR(MID(B1262, ROW(INDIRECT("1"&amp;":"&amp;LEN(B1262))), 1) * 1), MID(B1262, ROW(INDIRECT("1"&amp;":"&amp;LEN(B1262))), 1), ""))</f>
        <v>mjg</v>
      </c>
    </row>
    <row r="1263" spans="1:6">
      <c r="A1263" s="33" t="s">
        <v>135</v>
      </c>
      <c r="B1263" s="33" t="s">
        <v>414</v>
      </c>
      <c r="C1263" s="33">
        <v>175905.21201160489</v>
      </c>
      <c r="D1263" s="33">
        <v>21</v>
      </c>
      <c r="F1263" s="33" t="str" cm="1">
        <f t="array" aca="1" ref="F1263" ca="1">_xlfn.TEXTJOIN("", TRUE, IF(ISERR(MID(B1263, ROW(INDIRECT("1"&amp;":"&amp;LEN(B1263))), 1) * 1), MID(B1263, ROW(INDIRECT("1"&amp;":"&amp;LEN(B1263))), 1), ""))</f>
        <v>lga</v>
      </c>
    </row>
    <row r="1264" spans="1:6">
      <c r="A1264" s="33" t="s">
        <v>128</v>
      </c>
      <c r="B1264" s="33" t="s">
        <v>337</v>
      </c>
      <c r="C1264" s="33">
        <v>6644337.359999992</v>
      </c>
      <c r="D1264" s="33">
        <v>291</v>
      </c>
      <c r="F1264" s="33" t="str" cm="1">
        <f t="array" aca="1" ref="F1264" ca="1">_xlfn.TEXTJOIN("", TRUE, IF(ISERR(MID(B1264, ROW(INDIRECT("1"&amp;":"&amp;LEN(B1264))), 1) * 1), MID(B1264, ROW(INDIRECT("1"&amp;":"&amp;LEN(B1264))), 1), ""))</f>
        <v>moe</v>
      </c>
    </row>
    <row r="1265" spans="1:6">
      <c r="A1265" s="33" t="s">
        <v>135</v>
      </c>
      <c r="B1265" s="33" t="s">
        <v>323</v>
      </c>
      <c r="C1265" s="33">
        <v>326743.46999999951</v>
      </c>
      <c r="D1265" s="33">
        <v>17</v>
      </c>
      <c r="F1265" s="33" t="str" cm="1">
        <f t="array" aca="1" ref="F1265" ca="1">_xlfn.TEXTJOIN("", TRUE, IF(ISERR(MID(B1265, ROW(INDIRECT("1"&amp;":"&amp;LEN(B1265))), 1) * 1), MID(B1265, ROW(INDIRECT("1"&amp;":"&amp;LEN(B1265))), 1), ""))</f>
        <v>bwn</v>
      </c>
    </row>
    <row r="1266" spans="1:6">
      <c r="A1266" s="33" t="s">
        <v>135</v>
      </c>
      <c r="B1266" s="33" t="s">
        <v>312</v>
      </c>
      <c r="C1266" s="33">
        <v>15545673.573225809</v>
      </c>
      <c r="D1266" s="33">
        <v>29</v>
      </c>
      <c r="F1266" s="33" t="str" cm="1">
        <f t="array" aca="1" ref="F1266" ca="1">_xlfn.TEXTJOIN("", TRUE, IF(ISERR(MID(B1266, ROW(INDIRECT("1"&amp;":"&amp;LEN(B1266))), 1) * 1), MID(B1266, ROW(INDIRECT("1"&amp;":"&amp;LEN(B1266))), 1), ""))</f>
        <v>phm</v>
      </c>
    </row>
    <row r="1267" spans="1:6">
      <c r="A1267" s="33" t="s">
        <v>303</v>
      </c>
      <c r="B1267" s="33" t="s">
        <v>398</v>
      </c>
      <c r="C1267" s="33">
        <v>2201282.63</v>
      </c>
      <c r="D1267" s="33">
        <v>3</v>
      </c>
      <c r="F1267" s="33" t="str" cm="1">
        <f t="array" aca="1" ref="F1267" ca="1">_xlfn.TEXTJOIN("", TRUE, IF(ISERR(MID(B1267, ROW(INDIRECT("1"&amp;":"&amp;LEN(B1267))), 1) * 1), MID(B1267, ROW(INDIRECT("1"&amp;":"&amp;LEN(B1267))), 1), ""))</f>
        <v>klo</v>
      </c>
    </row>
    <row r="1268" spans="1:6">
      <c r="A1268" s="33" t="s">
        <v>134</v>
      </c>
      <c r="B1268" s="33" t="s">
        <v>389</v>
      </c>
      <c r="C1268" s="33">
        <v>13782.329999999951</v>
      </c>
      <c r="D1268" s="33">
        <v>2</v>
      </c>
      <c r="F1268" s="33" t="str" cm="1">
        <f t="array" aca="1" ref="F1268" ca="1">_xlfn.TEXTJOIN("", TRUE, IF(ISERR(MID(B1268, ROW(INDIRECT("1"&amp;":"&amp;LEN(B1268))), 1) * 1), MID(B1268, ROW(INDIRECT("1"&amp;":"&amp;LEN(B1268))), 1), ""))</f>
        <v>epg</v>
      </c>
    </row>
    <row r="1269" spans="1:6">
      <c r="A1269" s="33" t="s">
        <v>135</v>
      </c>
      <c r="B1269" s="33" t="s">
        <v>376</v>
      </c>
      <c r="C1269" s="33">
        <v>247.53870967741801</v>
      </c>
      <c r="D1269" s="33">
        <v>1</v>
      </c>
      <c r="F1269" s="33" t="str" cm="1">
        <f t="array" aca="1" ref="F1269" ca="1">_xlfn.TEXTJOIN("", TRUE, IF(ISERR(MID(B1269, ROW(INDIRECT("1"&amp;":"&amp;LEN(B1269))), 1) * 1), MID(B1269, ROW(INDIRECT("1"&amp;":"&amp;LEN(B1269))), 1), ""))</f>
        <v>cln</v>
      </c>
    </row>
    <row r="1270" spans="1:6">
      <c r="A1270" s="33" t="s">
        <v>134</v>
      </c>
      <c r="B1270" s="33" t="s">
        <v>285</v>
      </c>
      <c r="C1270" s="33">
        <v>383352.55395410501</v>
      </c>
      <c r="D1270" s="33">
        <v>75</v>
      </c>
      <c r="F1270" s="33" t="str" cm="1">
        <f t="array" aca="1" ref="F1270" ca="1">_xlfn.TEXTJOIN("", TRUE, IF(ISERR(MID(B1270, ROW(INDIRECT("1"&amp;":"&amp;LEN(B1270))), 1) * 1), MID(B1270, ROW(INDIRECT("1"&amp;":"&amp;LEN(B1270))), 1), ""))</f>
        <v>bge</v>
      </c>
    </row>
    <row r="1271" spans="1:6">
      <c r="A1271" s="33" t="s">
        <v>287</v>
      </c>
      <c r="B1271" s="33" t="s">
        <v>419</v>
      </c>
      <c r="C1271" s="33">
        <v>25509.539999999361</v>
      </c>
      <c r="D1271" s="33">
        <v>26</v>
      </c>
      <c r="F1271" s="33" t="str" cm="1">
        <f t="array" aca="1" ref="F1271" ca="1">_xlfn.TEXTJOIN("", TRUE, IF(ISERR(MID(B1271, ROW(INDIRECT("1"&amp;":"&amp;LEN(B1271))), 1) * 1), MID(B1271, ROW(INDIRECT("1"&amp;":"&amp;LEN(B1271))), 1), ""))</f>
        <v>bra</v>
      </c>
    </row>
    <row r="1272" spans="1:6">
      <c r="A1272" s="33" t="s">
        <v>131</v>
      </c>
      <c r="B1272" s="33" t="s">
        <v>412</v>
      </c>
      <c r="C1272" s="33">
        <v>17189073.265879519</v>
      </c>
      <c r="D1272" s="33">
        <v>3574</v>
      </c>
      <c r="F1272" s="33" t="str" cm="1">
        <f t="array" aca="1" ref="F1272" ca="1">_xlfn.TEXTJOIN("", TRUE, IF(ISERR(MID(B1272, ROW(INDIRECT("1"&amp;":"&amp;LEN(B1272))), 1) * 1), MID(B1272, ROW(INDIRECT("1"&amp;":"&amp;LEN(B1272))), 1), ""))</f>
        <v>fgy</v>
      </c>
    </row>
    <row r="1273" spans="1:6">
      <c r="A1273" s="33" t="s">
        <v>287</v>
      </c>
      <c r="B1273" s="33" t="s">
        <v>391</v>
      </c>
      <c r="C1273" s="33">
        <v>37348.8399999994</v>
      </c>
      <c r="D1273" s="33">
        <v>18</v>
      </c>
      <c r="F1273" s="33" t="str" cm="1">
        <f t="array" aca="1" ref="F1273" ca="1">_xlfn.TEXTJOIN("", TRUE, IF(ISERR(MID(B1273, ROW(INDIRECT("1"&amp;":"&amp;LEN(B1273))), 1) * 1), MID(B1273, ROW(INDIRECT("1"&amp;":"&amp;LEN(B1273))), 1), ""))</f>
        <v>lyd</v>
      </c>
    </row>
    <row r="1274" spans="1:6">
      <c r="A1274" s="33" t="s">
        <v>134</v>
      </c>
      <c r="B1274" s="33" t="s">
        <v>332</v>
      </c>
      <c r="C1274" s="33">
        <v>91302.999999999782</v>
      </c>
      <c r="D1274" s="33">
        <v>9</v>
      </c>
      <c r="F1274" s="33" t="str" cm="1">
        <f t="array" aca="1" ref="F1274" ca="1">_xlfn.TEXTJOIN("", TRUE, IF(ISERR(MID(B1274, ROW(INDIRECT("1"&amp;":"&amp;LEN(B1274))), 1) * 1), MID(B1274, ROW(INDIRECT("1"&amp;":"&amp;LEN(B1274))), 1), ""))</f>
        <v>fgy</v>
      </c>
    </row>
    <row r="1275" spans="1:6">
      <c r="A1275" s="33" t="s">
        <v>135</v>
      </c>
      <c r="B1275" s="33" t="s">
        <v>316</v>
      </c>
      <c r="C1275" s="33">
        <v>6476.7799999999406</v>
      </c>
      <c r="D1275" s="33">
        <v>2</v>
      </c>
      <c r="F1275" s="33" t="str" cm="1">
        <f t="array" aca="1" ref="F1275" ca="1">_xlfn.TEXTJOIN("", TRUE, IF(ISERR(MID(B1275, ROW(INDIRECT("1"&amp;":"&amp;LEN(B1275))), 1) * 1), MID(B1275, ROW(INDIRECT("1"&amp;":"&amp;LEN(B1275))), 1), ""))</f>
        <v>elm</v>
      </c>
    </row>
    <row r="1276" spans="1:6">
      <c r="A1276" s="33" t="s">
        <v>134</v>
      </c>
      <c r="B1276" s="33" t="s">
        <v>576</v>
      </c>
      <c r="C1276" s="33">
        <v>985.87999999996896</v>
      </c>
      <c r="D1276" s="33">
        <v>1</v>
      </c>
      <c r="F1276" s="33" t="str" cm="1">
        <f t="array" aca="1" ref="F1276" ca="1">_xlfn.TEXTJOIN("", TRUE, IF(ISERR(MID(B1276, ROW(INDIRECT("1"&amp;":"&amp;LEN(B1276))), 1) * 1), MID(B1276, ROW(INDIRECT("1"&amp;":"&amp;LEN(B1276))), 1), ""))</f>
        <v>bra</v>
      </c>
    </row>
    <row r="1277" spans="1:6">
      <c r="A1277" s="33" t="s">
        <v>128</v>
      </c>
      <c r="B1277" s="33" t="s">
        <v>335</v>
      </c>
      <c r="C1277" s="33">
        <v>1420329.0925806439</v>
      </c>
      <c r="D1277" s="33">
        <v>55</v>
      </c>
      <c r="F1277" s="33" t="str" cm="1">
        <f t="array" aca="1" ref="F1277" ca="1">_xlfn.TEXTJOIN("", TRUE, IF(ISERR(MID(B1277, ROW(INDIRECT("1"&amp;":"&amp;LEN(B1277))), 1) * 1), MID(B1277, ROW(INDIRECT("1"&amp;":"&amp;LEN(B1277))), 1), ""))</f>
        <v>ldl</v>
      </c>
    </row>
    <row r="1278" spans="1:6">
      <c r="A1278" s="33" t="s">
        <v>135</v>
      </c>
      <c r="B1278" s="33" t="s">
        <v>594</v>
      </c>
      <c r="C1278" s="33">
        <v>329358.84337041079</v>
      </c>
      <c r="D1278" s="33">
        <v>32</v>
      </c>
      <c r="F1278" s="33" t="str" cm="1">
        <f t="array" aca="1" ref="F1278" ca="1">_xlfn.TEXTJOIN("", TRUE, IF(ISERR(MID(B1278, ROW(INDIRECT("1"&amp;":"&amp;LEN(B1278))), 1) * 1), MID(B1278, ROW(INDIRECT("1"&amp;":"&amp;LEN(B1278))), 1), ""))</f>
        <v>wots</v>
      </c>
    </row>
    <row r="1279" spans="1:6">
      <c r="B1279" s="33" t="s">
        <v>485</v>
      </c>
      <c r="C1279" s="33">
        <v>6325.4299999999694</v>
      </c>
      <c r="D1279" s="33">
        <v>5</v>
      </c>
      <c r="F1279" s="33" t="str" cm="1">
        <f t="array" aca="1" ref="F1279" ca="1">_xlfn.TEXTJOIN("", TRUE, IF(ISERR(MID(B1279, ROW(INDIRECT("1"&amp;":"&amp;LEN(B1279))), 1) * 1), MID(B1279, ROW(INDIRECT("1"&amp;":"&amp;LEN(B1279))), 1), ""))</f>
        <v>moe</v>
      </c>
    </row>
    <row r="1280" spans="1:6">
      <c r="A1280" s="33" t="s">
        <v>128</v>
      </c>
      <c r="B1280" s="33" t="s">
        <v>363</v>
      </c>
      <c r="C1280" s="33">
        <v>5422735.5046810443</v>
      </c>
      <c r="D1280" s="33">
        <v>221</v>
      </c>
      <c r="F1280" s="33" t="str" cm="1">
        <f t="array" aca="1" ref="F1280" ca="1">_xlfn.TEXTJOIN("", TRUE, IF(ISERR(MID(B1280, ROW(INDIRECT("1"&amp;":"&amp;LEN(B1280))), 1) * 1), MID(B1280, ROW(INDIRECT("1"&amp;":"&amp;LEN(B1280))), 1), ""))</f>
        <v>cyn</v>
      </c>
    </row>
    <row r="1281" spans="1:6">
      <c r="A1281" s="33" t="s">
        <v>303</v>
      </c>
      <c r="B1281" s="33" t="s">
        <v>525</v>
      </c>
      <c r="C1281" s="33">
        <v>4640189.26</v>
      </c>
      <c r="D1281" s="33">
        <v>4</v>
      </c>
      <c r="F1281" s="33" t="str" cm="1">
        <f t="array" aca="1" ref="F1281" ca="1">_xlfn.TEXTJOIN("", TRUE, IF(ISERR(MID(B1281, ROW(INDIRECT("1"&amp;":"&amp;LEN(B1281))), 1) * 1), MID(B1281, ROW(INDIRECT("1"&amp;":"&amp;LEN(B1281))), 1), ""))</f>
        <v>smg</v>
      </c>
    </row>
    <row r="1282" spans="1:6">
      <c r="A1282" s="33" t="s">
        <v>128</v>
      </c>
      <c r="B1282" s="33" t="s">
        <v>634</v>
      </c>
      <c r="C1282" s="33">
        <v>24454733.754993401</v>
      </c>
      <c r="D1282" s="33">
        <v>420</v>
      </c>
      <c r="F1282" s="33" t="str" cm="1">
        <f t="array" aca="1" ref="F1282" ca="1">_xlfn.TEXTJOIN("", TRUE, IF(ISERR(MID(B1282, ROW(INDIRECT("1"&amp;":"&amp;LEN(B1282))), 1) * 1), MID(B1282, ROW(INDIRECT("1"&amp;":"&amp;LEN(B1282))), 1), ""))</f>
        <v>tgn</v>
      </c>
    </row>
    <row r="1283" spans="1:6">
      <c r="A1283" s="33" t="s">
        <v>135</v>
      </c>
      <c r="B1283" s="33" t="s">
        <v>395</v>
      </c>
      <c r="C1283" s="33">
        <v>502652.1499999995</v>
      </c>
      <c r="D1283" s="33">
        <v>16</v>
      </c>
      <c r="F1283" s="33" t="str" cm="1">
        <f t="array" aca="1" ref="F1283" ca="1">_xlfn.TEXTJOIN("", TRUE, IF(ISERR(MID(B1283, ROW(INDIRECT("1"&amp;":"&amp;LEN(B1283))), 1) * 1), MID(B1283, ROW(INDIRECT("1"&amp;":"&amp;LEN(B1283))), 1), ""))</f>
        <v>lga</v>
      </c>
    </row>
    <row r="1284" spans="1:6">
      <c r="A1284" s="33" t="s">
        <v>135</v>
      </c>
      <c r="B1284" s="33" t="s">
        <v>450</v>
      </c>
      <c r="C1284" s="33">
        <v>377497.18999999948</v>
      </c>
      <c r="D1284" s="33">
        <v>17</v>
      </c>
      <c r="F1284" s="33" t="str" cm="1">
        <f t="array" aca="1" ref="F1284" ca="1">_xlfn.TEXTJOIN("", TRUE, IF(ISERR(MID(B1284, ROW(INDIRECT("1"&amp;":"&amp;LEN(B1284))), 1) * 1), MID(B1284, ROW(INDIRECT("1"&amp;":"&amp;LEN(B1284))), 1), ""))</f>
        <v>cre</v>
      </c>
    </row>
    <row r="1285" spans="1:6">
      <c r="A1285" s="33" t="s">
        <v>134</v>
      </c>
      <c r="B1285" s="33" t="s">
        <v>415</v>
      </c>
      <c r="C1285" s="33">
        <v>223383.35999999949</v>
      </c>
      <c r="D1285" s="33">
        <v>16</v>
      </c>
      <c r="F1285" s="33" t="str" cm="1">
        <f t="array" aca="1" ref="F1285" ca="1">_xlfn.TEXTJOIN("", TRUE, IF(ISERR(MID(B1285, ROW(INDIRECT("1"&amp;":"&amp;LEN(B1285))), 1) * 1), MID(B1285, ROW(INDIRECT("1"&amp;":"&amp;LEN(B1285))), 1), ""))</f>
        <v>ldl</v>
      </c>
    </row>
    <row r="1286" spans="1:6">
      <c r="A1286" s="33" t="s">
        <v>135</v>
      </c>
      <c r="B1286" s="33" t="s">
        <v>373</v>
      </c>
      <c r="C1286" s="33">
        <v>28582582.129999999</v>
      </c>
      <c r="D1286" s="33">
        <v>34</v>
      </c>
      <c r="F1286" s="33" t="str" cm="1">
        <f t="array" aca="1" ref="F1286" ca="1">_xlfn.TEXTJOIN("", TRUE, IF(ISERR(MID(B1286, ROW(INDIRECT("1"&amp;":"&amp;LEN(B1286))), 1) * 1), MID(B1286, ROW(INDIRECT("1"&amp;":"&amp;LEN(B1286))), 1), ""))</f>
        <v>bn</v>
      </c>
    </row>
    <row r="1287" spans="1:6">
      <c r="A1287" s="33" t="s">
        <v>128</v>
      </c>
      <c r="B1287" s="33" t="s">
        <v>306</v>
      </c>
      <c r="C1287" s="33">
        <v>14308038.86861499</v>
      </c>
      <c r="D1287" s="33">
        <v>155</v>
      </c>
      <c r="F1287" s="33" t="str" cm="1">
        <f t="array" aca="1" ref="F1287" ca="1">_xlfn.TEXTJOIN("", TRUE, IF(ISERR(MID(B1287, ROW(INDIRECT("1"&amp;":"&amp;LEN(B1287))), 1) * 1), MID(B1287, ROW(INDIRECT("1"&amp;":"&amp;LEN(B1287))), 1), ""))</f>
        <v>tt</v>
      </c>
    </row>
    <row r="1288" spans="1:6">
      <c r="B1288" s="33" t="s">
        <v>372</v>
      </c>
      <c r="C1288" s="33">
        <v>30735.579999999809</v>
      </c>
      <c r="D1288" s="33">
        <v>33</v>
      </c>
      <c r="F1288" s="33" t="str" cm="1">
        <f t="array" aca="1" ref="F1288" ca="1">_xlfn.TEXTJOIN("", TRUE, IF(ISERR(MID(B1288, ROW(INDIRECT("1"&amp;":"&amp;LEN(B1288))), 1) * 1), MID(B1288, ROW(INDIRECT("1"&amp;":"&amp;LEN(B1288))), 1), ""))</f>
        <v>wn</v>
      </c>
    </row>
    <row r="1289" spans="1:6">
      <c r="A1289" s="33" t="s">
        <v>287</v>
      </c>
      <c r="B1289" s="33" t="s">
        <v>385</v>
      </c>
      <c r="C1289" s="33">
        <v>10778.309999999799</v>
      </c>
      <c r="D1289" s="33">
        <v>7</v>
      </c>
      <c r="F1289" s="33" t="str" cm="1">
        <f t="array" aca="1" ref="F1289" ca="1">_xlfn.TEXTJOIN("", TRUE, IF(ISERR(MID(B1289, ROW(INDIRECT("1"&amp;":"&amp;LEN(B1289))), 1) * 1), MID(B1289, ROW(INDIRECT("1"&amp;":"&amp;LEN(B1289))), 1), ""))</f>
        <v>ldl</v>
      </c>
    </row>
    <row r="1290" spans="1:6">
      <c r="A1290" s="33" t="s">
        <v>287</v>
      </c>
      <c r="B1290" s="33" t="s">
        <v>587</v>
      </c>
      <c r="C1290" s="33">
        <v>188781.22999999899</v>
      </c>
      <c r="D1290" s="33">
        <v>35</v>
      </c>
      <c r="F1290" s="33" t="str" cm="1">
        <f t="array" aca="1" ref="F1290" ca="1">_xlfn.TEXTJOIN("", TRUE, IF(ISERR(MID(B1290, ROW(INDIRECT("1"&amp;":"&amp;LEN(B1290))), 1) * 1), MID(B1290, ROW(INDIRECT("1"&amp;":"&amp;LEN(B1290))), 1), ""))</f>
        <v>wt</v>
      </c>
    </row>
    <row r="1291" spans="1:6">
      <c r="A1291" s="33" t="s">
        <v>131</v>
      </c>
      <c r="B1291" s="33" t="s">
        <v>348</v>
      </c>
      <c r="C1291" s="33">
        <v>20356024.415267311</v>
      </c>
      <c r="D1291" s="33">
        <v>3325</v>
      </c>
      <c r="F1291" s="33" t="str" cm="1">
        <f t="array" aca="1" ref="F1291" ca="1">_xlfn.TEXTJOIN("", TRUE, IF(ISERR(MID(B1291, ROW(INDIRECT("1"&amp;":"&amp;LEN(B1291))), 1) * 1), MID(B1291, ROW(INDIRECT("1"&amp;":"&amp;LEN(B1291))), 1), ""))</f>
        <v>elm</v>
      </c>
    </row>
    <row r="1292" spans="1:6">
      <c r="A1292" s="33" t="s">
        <v>128</v>
      </c>
      <c r="B1292" s="33" t="s">
        <v>597</v>
      </c>
      <c r="C1292" s="33">
        <v>4003224.2126938291</v>
      </c>
      <c r="D1292" s="33">
        <v>79</v>
      </c>
      <c r="F1292" s="33" t="str" cm="1">
        <f t="array" aca="1" ref="F1292" ca="1">_xlfn.TEXTJOIN("", TRUE, IF(ISERR(MID(B1292, ROW(INDIRECT("1"&amp;":"&amp;LEN(B1292))), 1) * 1), MID(B1292, ROW(INDIRECT("1"&amp;":"&amp;LEN(B1292))), 1), ""))</f>
        <v>drn</v>
      </c>
    </row>
    <row r="1293" spans="1:6">
      <c r="A1293" s="33" t="s">
        <v>128</v>
      </c>
      <c r="B1293" s="33" t="s">
        <v>639</v>
      </c>
      <c r="C1293" s="33">
        <v>7850026.4899999993</v>
      </c>
      <c r="D1293" s="33">
        <v>9</v>
      </c>
      <c r="F1293" s="33" t="str" cm="1">
        <f t="array" aca="1" ref="F1293" ca="1">_xlfn.TEXTJOIN("", TRUE, IF(ISERR(MID(B1293, ROW(INDIRECT("1"&amp;":"&amp;LEN(B1293))), 1) * 1), MID(B1293, ROW(INDIRECT("1"&amp;":"&amp;LEN(B1293))), 1), ""))</f>
        <v>bra</v>
      </c>
    </row>
    <row r="1294" spans="1:6">
      <c r="A1294" s="33" t="s">
        <v>134</v>
      </c>
      <c r="B1294" s="33" t="s">
        <v>563</v>
      </c>
      <c r="C1294" s="33">
        <v>3133.969999999983</v>
      </c>
      <c r="D1294" s="33">
        <v>2</v>
      </c>
      <c r="F1294" s="33" t="str" cm="1">
        <f t="array" aca="1" ref="F1294" ca="1">_xlfn.TEXTJOIN("", TRUE, IF(ISERR(MID(B1294, ROW(INDIRECT("1"&amp;":"&amp;LEN(B1294))), 1) * 1), MID(B1294, ROW(INDIRECT("1"&amp;":"&amp;LEN(B1294))), 1), ""))</f>
        <v>cyn</v>
      </c>
    </row>
    <row r="1295" spans="1:6">
      <c r="A1295" s="33" t="s">
        <v>134</v>
      </c>
      <c r="B1295" s="33" t="s">
        <v>471</v>
      </c>
      <c r="C1295" s="33">
        <v>18946.86999999993</v>
      </c>
      <c r="D1295" s="33">
        <v>2</v>
      </c>
      <c r="F1295" s="33" t="str" cm="1">
        <f t="array" aca="1" ref="F1295" ca="1">_xlfn.TEXTJOIN("", TRUE, IF(ISERR(MID(B1295, ROW(INDIRECT("1"&amp;":"&amp;LEN(B1295))), 1) * 1), MID(B1295, ROW(INDIRECT("1"&amp;":"&amp;LEN(B1295))), 1), ""))</f>
        <v>cpk</v>
      </c>
    </row>
    <row r="1296" spans="1:6">
      <c r="A1296" s="33" t="s">
        <v>134</v>
      </c>
      <c r="B1296" s="33" t="s">
        <v>418</v>
      </c>
      <c r="C1296" s="33">
        <v>5251.9599999999746</v>
      </c>
      <c r="D1296" s="33">
        <v>1</v>
      </c>
      <c r="F1296" s="33" t="str" cm="1">
        <f t="array" aca="1" ref="F1296" ca="1">_xlfn.TEXTJOIN("", TRUE, IF(ISERR(MID(B1296, ROW(INDIRECT("1"&amp;":"&amp;LEN(B1296))), 1) * 1), MID(B1296, ROW(INDIRECT("1"&amp;":"&amp;LEN(B1296))), 1), ""))</f>
        <v>wt</v>
      </c>
    </row>
    <row r="1297" spans="1:6">
      <c r="A1297" s="33" t="s">
        <v>287</v>
      </c>
      <c r="B1297" s="33" t="s">
        <v>593</v>
      </c>
      <c r="C1297" s="33">
        <v>95036.629999998855</v>
      </c>
      <c r="D1297" s="33">
        <v>31</v>
      </c>
      <c r="F1297" s="33" t="str" cm="1">
        <f t="array" aca="1" ref="F1297" ca="1">_xlfn.TEXTJOIN("", TRUE, IF(ISERR(MID(B1297, ROW(INDIRECT("1"&amp;":"&amp;LEN(B1297))), 1) * 1), MID(B1297, ROW(INDIRECT("1"&amp;":"&amp;LEN(B1297))), 1), ""))</f>
        <v>wgi</v>
      </c>
    </row>
    <row r="1298" spans="1:6">
      <c r="A1298" s="33" t="s">
        <v>128</v>
      </c>
      <c r="B1298" s="33" t="s">
        <v>351</v>
      </c>
      <c r="C1298" s="33">
        <v>13343791.18837597</v>
      </c>
      <c r="D1298" s="33">
        <v>221</v>
      </c>
      <c r="F1298" s="33" t="str" cm="1">
        <f t="array" aca="1" ref="F1298" ca="1">_xlfn.TEXTJOIN("", TRUE, IF(ISERR(MID(B1298, ROW(INDIRECT("1"&amp;":"&amp;LEN(B1298))), 1) * 1), MID(B1298, ROW(INDIRECT("1"&amp;":"&amp;LEN(B1298))), 1), ""))</f>
        <v>phm</v>
      </c>
    </row>
    <row r="1299" spans="1:6">
      <c r="A1299" s="33" t="s">
        <v>128</v>
      </c>
      <c r="B1299" s="33" t="s">
        <v>620</v>
      </c>
      <c r="C1299" s="33">
        <v>38007492.366792113</v>
      </c>
      <c r="D1299" s="33">
        <v>89</v>
      </c>
      <c r="F1299" s="33" t="str" cm="1">
        <f t="array" aca="1" ref="F1299" ca="1">_xlfn.TEXTJOIN("", TRUE, IF(ISERR(MID(B1299, ROW(INDIRECT("1"&amp;":"&amp;LEN(B1299))), 1) * 1), MID(B1299, ROW(INDIRECT("1"&amp;":"&amp;LEN(B1299))), 1), ""))</f>
        <v>epg</v>
      </c>
    </row>
    <row r="1300" spans="1:6">
      <c r="A1300" s="33" t="s">
        <v>135</v>
      </c>
      <c r="B1300" s="33" t="s">
        <v>554</v>
      </c>
      <c r="C1300" s="33">
        <v>1553419.6107526871</v>
      </c>
      <c r="D1300" s="33">
        <v>26</v>
      </c>
      <c r="F1300" s="33" t="str" cm="1">
        <f t="array" aca="1" ref="F1300" ca="1">_xlfn.TEXTJOIN("", TRUE, IF(ISERR(MID(B1300, ROW(INDIRECT("1"&amp;":"&amp;LEN(B1300))), 1) * 1), MID(B1300, ROW(INDIRECT("1"&amp;":"&amp;LEN(B1300))), 1), ""))</f>
        <v>wgl</v>
      </c>
    </row>
    <row r="1301" spans="1:6">
      <c r="A1301" s="33" t="s">
        <v>134</v>
      </c>
      <c r="B1301" s="33" t="s">
        <v>430</v>
      </c>
      <c r="C1301" s="33">
        <v>7138587.5125983618</v>
      </c>
      <c r="D1301" s="33">
        <v>545</v>
      </c>
      <c r="F1301" s="33" t="str" cm="1">
        <f t="array" aca="1" ref="F1301" ca="1">_xlfn.TEXTJOIN("", TRUE, IF(ISERR(MID(B1301, ROW(INDIRECT("1"&amp;":"&amp;LEN(B1301))), 1) * 1), MID(B1301, ROW(INDIRECT("1"&amp;":"&amp;LEN(B1301))), 1), ""))</f>
        <v>phm</v>
      </c>
    </row>
    <row r="1302" spans="1:6">
      <c r="A1302" s="33" t="s">
        <v>303</v>
      </c>
      <c r="B1302" s="33" t="s">
        <v>404</v>
      </c>
      <c r="C1302" s="33">
        <v>1301740.8400000001</v>
      </c>
      <c r="D1302" s="33">
        <v>1</v>
      </c>
      <c r="F1302" s="33" t="str" cm="1">
        <f t="array" aca="1" ref="F1302" ca="1">_xlfn.TEXTJOIN("", TRUE, IF(ISERR(MID(B1302, ROW(INDIRECT("1"&amp;":"&amp;LEN(B1302))), 1) * 1), MID(B1302, ROW(INDIRECT("1"&amp;":"&amp;LEN(B1302))), 1), ""))</f>
        <v>bra</v>
      </c>
    </row>
    <row r="1303" spans="1:6">
      <c r="A1303" s="33" t="s">
        <v>128</v>
      </c>
      <c r="B1303" s="33" t="s">
        <v>640</v>
      </c>
      <c r="C1303" s="33">
        <v>30448240</v>
      </c>
      <c r="D1303" s="33">
        <v>1</v>
      </c>
      <c r="F1303" s="33" t="str" cm="1">
        <f t="array" aca="1" ref="F1303" ca="1">_xlfn.TEXTJOIN("", TRUE, IF(ISERR(MID(B1303, ROW(INDIRECT("1"&amp;":"&amp;LEN(B1303))), 1) * 1), MID(B1303, ROW(INDIRECT("1"&amp;":"&amp;LEN(B1303))), 1), ""))</f>
        <v>bra</v>
      </c>
    </row>
    <row r="1304" spans="1:6">
      <c r="A1304" s="33" t="s">
        <v>128</v>
      </c>
      <c r="B1304" s="33" t="s">
        <v>365</v>
      </c>
      <c r="C1304" s="33">
        <v>11090376.29994224</v>
      </c>
      <c r="D1304" s="33">
        <v>395</v>
      </c>
      <c r="F1304" s="33" t="str" cm="1">
        <f t="array" aca="1" ref="F1304" ca="1">_xlfn.TEXTJOIN("", TRUE, IF(ISERR(MID(B1304, ROW(INDIRECT("1"&amp;":"&amp;LEN(B1304))), 1) * 1), MID(B1304, ROW(INDIRECT("1"&amp;":"&amp;LEN(B1304))), 1), ""))</f>
        <v>msd</v>
      </c>
    </row>
    <row r="1305" spans="1:6">
      <c r="A1305" s="33" t="s">
        <v>128</v>
      </c>
      <c r="B1305" s="33" t="s">
        <v>391</v>
      </c>
      <c r="C1305" s="33">
        <v>7038791.695913977</v>
      </c>
      <c r="D1305" s="33">
        <v>51</v>
      </c>
      <c r="F1305" s="33" t="str" cm="1">
        <f t="array" aca="1" ref="F1305" ca="1">_xlfn.TEXTJOIN("", TRUE, IF(ISERR(MID(B1305, ROW(INDIRECT("1"&amp;":"&amp;LEN(B1305))), 1) * 1), MID(B1305, ROW(INDIRECT("1"&amp;":"&amp;LEN(B1305))), 1), ""))</f>
        <v>lyd</v>
      </c>
    </row>
    <row r="1306" spans="1:6">
      <c r="B1306" s="33" t="s">
        <v>504</v>
      </c>
      <c r="C1306" s="33">
        <v>701365.42853861174</v>
      </c>
      <c r="D1306" s="33">
        <v>34</v>
      </c>
      <c r="F1306" s="33" t="str" cm="1">
        <f t="array" aca="1" ref="F1306" ca="1">_xlfn.TEXTJOIN("", TRUE, IF(ISERR(MID(B1306, ROW(INDIRECT("1"&amp;":"&amp;LEN(B1306))), 1) * 1), MID(B1306, ROW(INDIRECT("1"&amp;":"&amp;LEN(B1306))), 1), ""))</f>
        <v>phi</v>
      </c>
    </row>
    <row r="1307" spans="1:6">
      <c r="B1307" s="33" t="s">
        <v>531</v>
      </c>
      <c r="C1307" s="33">
        <v>5120.3799999999774</v>
      </c>
      <c r="D1307" s="33">
        <v>9</v>
      </c>
      <c r="F1307" s="33" t="str" cm="1">
        <f t="array" aca="1" ref="F1307" ca="1">_xlfn.TEXTJOIN("", TRUE, IF(ISERR(MID(B1307, ROW(INDIRECT("1"&amp;":"&amp;LEN(B1307))), 1) * 1), MID(B1307, ROW(INDIRECT("1"&amp;":"&amp;LEN(B1307))), 1), ""))</f>
        <v>nrn</v>
      </c>
    </row>
    <row r="1308" spans="1:6">
      <c r="A1308" s="33" t="s">
        <v>135</v>
      </c>
      <c r="B1308" s="33" t="s">
        <v>525</v>
      </c>
      <c r="C1308" s="33">
        <v>777155.2799999998</v>
      </c>
      <c r="D1308" s="33">
        <v>5</v>
      </c>
      <c r="F1308" s="33" t="str" cm="1">
        <f t="array" aca="1" ref="F1308" ca="1">_xlfn.TEXTJOIN("", TRUE, IF(ISERR(MID(B1308, ROW(INDIRECT("1"&amp;":"&amp;LEN(B1308))), 1) * 1), MID(B1308, ROW(INDIRECT("1"&amp;":"&amp;LEN(B1308))), 1), ""))</f>
        <v>smg</v>
      </c>
    </row>
    <row r="1309" spans="1:6">
      <c r="A1309" s="33" t="s">
        <v>287</v>
      </c>
      <c r="B1309" s="33" t="s">
        <v>427</v>
      </c>
      <c r="C1309" s="33">
        <v>5002.0799999998289</v>
      </c>
      <c r="D1309" s="33">
        <v>5</v>
      </c>
      <c r="F1309" s="33" t="str" cm="1">
        <f t="array" aca="1" ref="F1309" ca="1">_xlfn.TEXTJOIN("", TRUE, IF(ISERR(MID(B1309, ROW(INDIRECT("1"&amp;":"&amp;LEN(B1309))), 1) * 1), MID(B1309, ROW(INDIRECT("1"&amp;":"&amp;LEN(B1309))), 1), ""))</f>
        <v>nla</v>
      </c>
    </row>
    <row r="1310" spans="1:6">
      <c r="A1310" s="33" t="s">
        <v>131</v>
      </c>
      <c r="B1310" s="33" t="s">
        <v>552</v>
      </c>
      <c r="C1310" s="33">
        <v>19583843.752177559</v>
      </c>
      <c r="D1310" s="33">
        <v>3346</v>
      </c>
      <c r="F1310" s="33" t="str" cm="1">
        <f t="array" aca="1" ref="F1310" ca="1">_xlfn.TEXTJOIN("", TRUE, IF(ISERR(MID(B1310, ROW(INDIRECT("1"&amp;":"&amp;LEN(B1310))), 1) * 1), MID(B1310, ROW(INDIRECT("1"&amp;":"&amp;LEN(B1310))), 1), ""))</f>
        <v>wyk</v>
      </c>
    </row>
    <row r="1311" spans="1:6">
      <c r="A1311" s="33" t="s">
        <v>131</v>
      </c>
      <c r="B1311" s="33" t="s">
        <v>564</v>
      </c>
      <c r="C1311" s="33">
        <v>6800482.2088532848</v>
      </c>
      <c r="D1311" s="33">
        <v>1104</v>
      </c>
      <c r="F1311" s="33" t="str" cm="1">
        <f t="array" aca="1" ref="F1311" ca="1">_xlfn.TEXTJOIN("", TRUE, IF(ISERR(MID(B1311, ROW(INDIRECT("1"&amp;":"&amp;LEN(B1311))), 1) * 1), MID(B1311, ROW(INDIRECT("1"&amp;":"&amp;LEN(B1311))), 1), ""))</f>
        <v>tgn</v>
      </c>
    </row>
    <row r="1312" spans="1:6">
      <c r="A1312" s="33" t="s">
        <v>128</v>
      </c>
      <c r="B1312" s="33" t="s">
        <v>380</v>
      </c>
      <c r="C1312" s="33">
        <v>7285642.6157937134</v>
      </c>
      <c r="D1312" s="33">
        <v>201</v>
      </c>
      <c r="F1312" s="33" t="str" cm="1">
        <f t="array" aca="1" ref="F1312" ca="1">_xlfn.TEXTJOIN("", TRUE, IF(ISERR(MID(B1312, ROW(INDIRECT("1"&amp;":"&amp;LEN(B1312))), 1) * 1), MID(B1312, ROW(INDIRECT("1"&amp;":"&amp;LEN(B1312))), 1), ""))</f>
        <v>fgy</v>
      </c>
    </row>
    <row r="1313" spans="1:6">
      <c r="A1313" s="33" t="s">
        <v>134</v>
      </c>
      <c r="B1313" s="33" t="s">
        <v>458</v>
      </c>
      <c r="C1313" s="33">
        <v>5210774.8774518026</v>
      </c>
      <c r="D1313" s="33">
        <v>355</v>
      </c>
      <c r="F1313" s="33" t="str" cm="1">
        <f t="array" aca="1" ref="F1313" ca="1">_xlfn.TEXTJOIN("", TRUE, IF(ISERR(MID(B1313, ROW(INDIRECT("1"&amp;":"&amp;LEN(B1313))), 1) * 1), MID(B1313, ROW(INDIRECT("1"&amp;":"&amp;LEN(B1313))), 1), ""))</f>
        <v>wgl</v>
      </c>
    </row>
    <row r="1314" spans="1:6">
      <c r="A1314" s="33" t="s">
        <v>134</v>
      </c>
      <c r="B1314" s="33" t="s">
        <v>478</v>
      </c>
      <c r="C1314" s="33">
        <v>616949.68866666383</v>
      </c>
      <c r="D1314" s="33">
        <v>82</v>
      </c>
      <c r="F1314" s="33" t="str" cm="1">
        <f t="array" aca="1" ref="F1314" ca="1">_xlfn.TEXTJOIN("", TRUE, IF(ISERR(MID(B1314, ROW(INDIRECT("1"&amp;":"&amp;LEN(B1314))), 1) * 1), MID(B1314, ROW(INDIRECT("1"&amp;":"&amp;LEN(B1314))), 1), ""))</f>
        <v>tgn</v>
      </c>
    </row>
    <row r="1315" spans="1:6">
      <c r="A1315" s="33" t="s">
        <v>287</v>
      </c>
      <c r="B1315" s="33" t="s">
        <v>444</v>
      </c>
      <c r="C1315" s="33">
        <v>5268.6099999996823</v>
      </c>
      <c r="D1315" s="33">
        <v>9</v>
      </c>
      <c r="F1315" s="33" t="str" cm="1">
        <f t="array" aca="1" ref="F1315" ca="1">_xlfn.TEXTJOIN("", TRUE, IF(ISERR(MID(B1315, ROW(INDIRECT("1"&amp;":"&amp;LEN(B1315))), 1) * 1), MID(B1315, ROW(INDIRECT("1"&amp;":"&amp;LEN(B1315))), 1), ""))</f>
        <v>wn</v>
      </c>
    </row>
    <row r="1316" spans="1:6">
      <c r="A1316" s="33" t="s">
        <v>287</v>
      </c>
      <c r="B1316" s="33" t="s">
        <v>600</v>
      </c>
      <c r="C1316" s="33">
        <v>6088.5999999996657</v>
      </c>
      <c r="D1316" s="33">
        <v>9</v>
      </c>
      <c r="F1316" s="33" t="str" cm="1">
        <f t="array" aca="1" ref="F1316" ca="1">_xlfn.TEXTJOIN("", TRUE, IF(ISERR(MID(B1316, ROW(INDIRECT("1"&amp;":"&amp;LEN(B1316))), 1) * 1), MID(B1316, ROW(INDIRECT("1"&amp;":"&amp;LEN(B1316))), 1), ""))</f>
        <v>bdl</v>
      </c>
    </row>
    <row r="1317" spans="1:6">
      <c r="A1317" s="33" t="s">
        <v>135</v>
      </c>
      <c r="B1317" s="33" t="s">
        <v>545</v>
      </c>
      <c r="C1317" s="33">
        <v>515987.92999999982</v>
      </c>
      <c r="D1317" s="33">
        <v>6</v>
      </c>
      <c r="F1317" s="33" t="str" cm="1">
        <f t="array" aca="1" ref="F1317" ca="1">_xlfn.TEXTJOIN("", TRUE, IF(ISERR(MID(B1317, ROW(INDIRECT("1"&amp;":"&amp;LEN(B1317))), 1) * 1), MID(B1317, ROW(INDIRECT("1"&amp;":"&amp;LEN(B1317))), 1), ""))</f>
        <v>hpk</v>
      </c>
    </row>
    <row r="1318" spans="1:6">
      <c r="A1318" s="33" t="s">
        <v>134</v>
      </c>
      <c r="B1318" s="33" t="s">
        <v>507</v>
      </c>
      <c r="C1318" s="33">
        <v>47621.169999999787</v>
      </c>
      <c r="D1318" s="33">
        <v>6</v>
      </c>
      <c r="F1318" s="33" t="str" cm="1">
        <f t="array" aca="1" ref="F1318" ca="1">_xlfn.TEXTJOIN("", TRUE, IF(ISERR(MID(B1318, ROW(INDIRECT("1"&amp;":"&amp;LEN(B1318))), 1) * 1), MID(B1318, ROW(INDIRECT("1"&amp;":"&amp;LEN(B1318))), 1), ""))</f>
        <v>tgn</v>
      </c>
    </row>
    <row r="1319" spans="1:6">
      <c r="B1319" s="33" t="s">
        <v>546</v>
      </c>
      <c r="C1319" s="33">
        <v>35140.97604269287</v>
      </c>
      <c r="D1319" s="33">
        <v>19</v>
      </c>
      <c r="F1319" s="33" t="str" cm="1">
        <f t="array" aca="1" ref="F1319" ca="1">_xlfn.TEXTJOIN("", TRUE, IF(ISERR(MID(B1319, ROW(INDIRECT("1"&amp;":"&amp;LEN(B1319))), 1) * 1), MID(B1319, ROW(INDIRECT("1"&amp;":"&amp;LEN(B1319))), 1), ""))</f>
        <v>smr</v>
      </c>
    </row>
    <row r="1320" spans="1:6">
      <c r="B1320" s="33" t="s">
        <v>503</v>
      </c>
      <c r="C1320" s="33">
        <v>18377.079999999842</v>
      </c>
      <c r="D1320" s="33">
        <v>37</v>
      </c>
      <c r="F1320" s="33" t="str" cm="1">
        <f t="array" aca="1" ref="F1320" ca="1">_xlfn.TEXTJOIN("", TRUE, IF(ISERR(MID(B1320, ROW(INDIRECT("1"&amp;":"&amp;LEN(B1320))), 1) * 1), MID(B1320, ROW(INDIRECT("1"&amp;":"&amp;LEN(B1320))), 1), ""))</f>
        <v>wgi</v>
      </c>
    </row>
    <row r="1321" spans="1:6">
      <c r="A1321" s="33" t="s">
        <v>287</v>
      </c>
      <c r="B1321" s="33" t="s">
        <v>460</v>
      </c>
      <c r="C1321" s="33">
        <v>85519.209999999075</v>
      </c>
      <c r="D1321" s="33">
        <v>30</v>
      </c>
      <c r="F1321" s="33" t="str" cm="1">
        <f t="array" aca="1" ref="F1321" ca="1">_xlfn.TEXTJOIN("", TRUE, IF(ISERR(MID(B1321, ROW(INDIRECT("1"&amp;":"&amp;LEN(B1321))), 1) * 1), MID(B1321, ROW(INDIRECT("1"&amp;":"&amp;LEN(B1321))), 1), ""))</f>
        <v>bwr</v>
      </c>
    </row>
    <row r="1322" spans="1:6">
      <c r="B1322" s="33" t="s">
        <v>514</v>
      </c>
      <c r="C1322" s="33">
        <v>24365.984444444279</v>
      </c>
      <c r="D1322" s="33">
        <v>40</v>
      </c>
      <c r="F1322" s="33" t="str" cm="1">
        <f t="array" aca="1" ref="F1322" ca="1">_xlfn.TEXTJOIN("", TRUE, IF(ISERR(MID(B1322, ROW(INDIRECT("1"&amp;":"&amp;LEN(B1322))), 1) * 1), MID(B1322, ROW(INDIRECT("1"&amp;":"&amp;LEN(B1322))), 1), ""))</f>
        <v>bdl</v>
      </c>
    </row>
    <row r="1323" spans="1:6">
      <c r="A1323" s="33" t="s">
        <v>128</v>
      </c>
      <c r="B1323" s="33" t="s">
        <v>346</v>
      </c>
      <c r="C1323" s="33">
        <v>5672167.2799999984</v>
      </c>
      <c r="D1323" s="33">
        <v>57</v>
      </c>
      <c r="F1323" s="33" t="str" cm="1">
        <f t="array" aca="1" ref="F1323" ca="1">_xlfn.TEXTJOIN("", TRUE, IF(ISERR(MID(B1323, ROW(INDIRECT("1"&amp;":"&amp;LEN(B1323))), 1) * 1), MID(B1323, ROW(INDIRECT("1"&amp;":"&amp;LEN(B1323))), 1), ""))</f>
        <v>fgy</v>
      </c>
    </row>
    <row r="1324" spans="1:6">
      <c r="A1324" s="33" t="s">
        <v>135</v>
      </c>
      <c r="B1324" s="33" t="s">
        <v>583</v>
      </c>
      <c r="C1324" s="33">
        <v>621920.23053398519</v>
      </c>
      <c r="D1324" s="33">
        <v>85</v>
      </c>
      <c r="F1324" s="33" t="str" cm="1">
        <f t="array" aca="1" ref="F1324" ca="1">_xlfn.TEXTJOIN("", TRUE, IF(ISERR(MID(B1324, ROW(INDIRECT("1"&amp;":"&amp;LEN(B1324))), 1) * 1), MID(B1324, ROW(INDIRECT("1"&amp;":"&amp;LEN(B1324))), 1), ""))</f>
        <v>sle</v>
      </c>
    </row>
    <row r="1325" spans="1:6">
      <c r="A1325" s="33" t="s">
        <v>287</v>
      </c>
      <c r="B1325" s="33" t="s">
        <v>616</v>
      </c>
      <c r="C1325" s="33">
        <v>72679.669999999212</v>
      </c>
      <c r="D1325" s="33">
        <v>24</v>
      </c>
      <c r="F1325" s="33" t="str" cm="1">
        <f t="array" aca="1" ref="F1325" ca="1">_xlfn.TEXTJOIN("", TRUE, IF(ISERR(MID(B1325, ROW(INDIRECT("1"&amp;":"&amp;LEN(B1325))), 1) * 1), MID(B1325, ROW(INDIRECT("1"&amp;":"&amp;LEN(B1325))), 1), ""))</f>
        <v>cyn</v>
      </c>
    </row>
    <row r="1326" spans="1:6">
      <c r="A1326" s="33" t="s">
        <v>287</v>
      </c>
      <c r="B1326" s="33" t="s">
        <v>354</v>
      </c>
      <c r="C1326" s="33">
        <v>92149.169999998587</v>
      </c>
      <c r="D1326" s="33">
        <v>38</v>
      </c>
      <c r="F1326" s="33" t="str" cm="1">
        <f t="array" aca="1" ref="F1326" ca="1">_xlfn.TEXTJOIN("", TRUE, IF(ISERR(MID(B1326, ROW(INDIRECT("1"&amp;":"&amp;LEN(B1326))), 1) * 1), MID(B1326, ROW(INDIRECT("1"&amp;":"&amp;LEN(B1326))), 1), ""))</f>
        <v>hpk</v>
      </c>
    </row>
    <row r="1327" spans="1:6">
      <c r="A1327" s="33" t="s">
        <v>131</v>
      </c>
      <c r="B1327" s="33" t="s">
        <v>329</v>
      </c>
      <c r="C1327" s="33">
        <v>13902510.34410166</v>
      </c>
      <c r="D1327" s="33">
        <v>3180</v>
      </c>
      <c r="F1327" s="33" t="str" cm="1">
        <f t="array" aca="1" ref="F1327" ca="1">_xlfn.TEXTJOIN("", TRUE, IF(ISERR(MID(B1327, ROW(INDIRECT("1"&amp;":"&amp;LEN(B1327))), 1) * 1), MID(B1327, ROW(INDIRECT("1"&amp;":"&amp;LEN(B1327))), 1), ""))</f>
        <v>cre</v>
      </c>
    </row>
    <row r="1328" spans="1:6">
      <c r="A1328" s="33" t="s">
        <v>128</v>
      </c>
      <c r="B1328" s="33" t="s">
        <v>352</v>
      </c>
      <c r="C1328" s="33">
        <v>4415159.2109858096</v>
      </c>
      <c r="D1328" s="33">
        <v>179</v>
      </c>
      <c r="F1328" s="33" t="str" cm="1">
        <f t="array" aca="1" ref="F1328" ca="1">_xlfn.TEXTJOIN("", TRUE, IF(ISERR(MID(B1328, ROW(INDIRECT("1"&amp;":"&amp;LEN(B1328))), 1) * 1), MID(B1328, ROW(INDIRECT("1"&amp;":"&amp;LEN(B1328))), 1), ""))</f>
        <v>lga</v>
      </c>
    </row>
    <row r="1329" spans="1:6">
      <c r="B1329" s="33" t="s">
        <v>450</v>
      </c>
      <c r="C1329" s="33">
        <v>51988.012295285007</v>
      </c>
      <c r="D1329" s="33">
        <v>70</v>
      </c>
      <c r="F1329" s="33" t="str" cm="1">
        <f t="array" aca="1" ref="F1329" ca="1">_xlfn.TEXTJOIN("", TRUE, IF(ISERR(MID(B1329, ROW(INDIRECT("1"&amp;":"&amp;LEN(B1329))), 1) * 1), MID(B1329, ROW(INDIRECT("1"&amp;":"&amp;LEN(B1329))), 1), ""))</f>
        <v>cre</v>
      </c>
    </row>
    <row r="1330" spans="1:6">
      <c r="A1330" s="33" t="s">
        <v>135</v>
      </c>
      <c r="B1330" s="33" t="s">
        <v>404</v>
      </c>
      <c r="C1330" s="33">
        <v>800790.58124423865</v>
      </c>
      <c r="D1330" s="33">
        <v>33</v>
      </c>
      <c r="F1330" s="33" t="str" cm="1">
        <f t="array" aca="1" ref="F1330" ca="1">_xlfn.TEXTJOIN("", TRUE, IF(ISERR(MID(B1330, ROW(INDIRECT("1"&amp;":"&amp;LEN(B1330))), 1) * 1), MID(B1330, ROW(INDIRECT("1"&amp;":"&amp;LEN(B1330))), 1), ""))</f>
        <v>bra</v>
      </c>
    </row>
    <row r="1331" spans="1:6">
      <c r="B1331" s="33" t="s">
        <v>617</v>
      </c>
      <c r="C1331" s="33">
        <v>43959.149899749173</v>
      </c>
      <c r="D1331" s="33">
        <v>36</v>
      </c>
      <c r="F1331" s="33" t="str" cm="1">
        <f t="array" aca="1" ref="F1331" ca="1">_xlfn.TEXTJOIN("", TRUE, IF(ISERR(MID(B1331, ROW(INDIRECT("1"&amp;":"&amp;LEN(B1331))), 1) * 1), MID(B1331, ROW(INDIRECT("1"&amp;":"&amp;LEN(B1331))), 1), ""))</f>
        <v>rwn</v>
      </c>
    </row>
    <row r="1332" spans="1:6">
      <c r="A1332" s="33" t="s">
        <v>287</v>
      </c>
      <c r="B1332" s="33" t="s">
        <v>612</v>
      </c>
      <c r="C1332" s="33">
        <v>27457.197096773809</v>
      </c>
      <c r="D1332" s="33">
        <v>11</v>
      </c>
      <c r="F1332" s="33" t="str" cm="1">
        <f t="array" aca="1" ref="F1332" ca="1">_xlfn.TEXTJOIN("", TRUE, IF(ISERR(MID(B1332, ROW(INDIRECT("1"&amp;":"&amp;LEN(B1332))), 1) * 1), MID(B1332, ROW(INDIRECT("1"&amp;":"&amp;LEN(B1332))), 1), ""))</f>
        <v>ftr</v>
      </c>
    </row>
    <row r="1333" spans="1:6">
      <c r="A1333" s="33" t="s">
        <v>134</v>
      </c>
      <c r="B1333" s="33" t="s">
        <v>616</v>
      </c>
      <c r="C1333" s="33">
        <v>28738.279999999879</v>
      </c>
      <c r="D1333" s="33">
        <v>3</v>
      </c>
      <c r="F1333" s="33" t="str" cm="1">
        <f t="array" aca="1" ref="F1333" ca="1">_xlfn.TEXTJOIN("", TRUE, IF(ISERR(MID(B1333, ROW(INDIRECT("1"&amp;":"&amp;LEN(B1333))), 1) * 1), MID(B1333, ROW(INDIRECT("1"&amp;":"&amp;LEN(B1333))), 1), ""))</f>
        <v>cyn</v>
      </c>
    </row>
    <row r="1334" spans="1:6">
      <c r="A1334" s="33" t="s">
        <v>134</v>
      </c>
      <c r="B1334" s="33" t="s">
        <v>369</v>
      </c>
      <c r="C1334" s="33">
        <v>2722540.8439820539</v>
      </c>
      <c r="D1334" s="33">
        <v>262</v>
      </c>
      <c r="F1334" s="33" t="str" cm="1">
        <f t="array" aca="1" ref="F1334" ca="1">_xlfn.TEXTJOIN("", TRUE, IF(ISERR(MID(B1334, ROW(INDIRECT("1"&amp;":"&amp;LEN(B1334))), 1) * 1), MID(B1334, ROW(INDIRECT("1"&amp;":"&amp;LEN(B1334))), 1), ""))</f>
        <v>wn</v>
      </c>
    </row>
    <row r="1335" spans="1:6">
      <c r="A1335" s="33" t="s">
        <v>134</v>
      </c>
      <c r="B1335" s="33" t="s">
        <v>370</v>
      </c>
      <c r="C1335" s="33">
        <v>1192605.1155636059</v>
      </c>
      <c r="D1335" s="33">
        <v>155</v>
      </c>
      <c r="F1335" s="33" t="str" cm="1">
        <f t="array" aca="1" ref="F1335" ca="1">_xlfn.TEXTJOIN("", TRUE, IF(ISERR(MID(B1335, ROW(INDIRECT("1"&amp;":"&amp;LEN(B1335))), 1) * 1), MID(B1335, ROW(INDIRECT("1"&amp;":"&amp;LEN(B1335))), 1), ""))</f>
        <v>wots</v>
      </c>
    </row>
    <row r="1336" spans="1:6">
      <c r="A1336" s="33" t="s">
        <v>128</v>
      </c>
      <c r="B1336" s="33" t="s">
        <v>448</v>
      </c>
      <c r="C1336" s="33">
        <v>2601951.4441700368</v>
      </c>
      <c r="D1336" s="33">
        <v>115</v>
      </c>
      <c r="F1336" s="33" t="str" cm="1">
        <f t="array" aca="1" ref="F1336" ca="1">_xlfn.TEXTJOIN("", TRUE, IF(ISERR(MID(B1336, ROW(INDIRECT("1"&amp;":"&amp;LEN(B1336))), 1) * 1), MID(B1336, ROW(INDIRECT("1"&amp;":"&amp;LEN(B1336))), 1), ""))</f>
        <v>lga</v>
      </c>
    </row>
    <row r="1337" spans="1:6">
      <c r="A1337" s="33" t="s">
        <v>128</v>
      </c>
      <c r="B1337" s="33" t="s">
        <v>538</v>
      </c>
      <c r="C1337" s="33">
        <v>836269.14999999886</v>
      </c>
      <c r="D1337" s="33">
        <v>40</v>
      </c>
      <c r="F1337" s="33" t="str" cm="1">
        <f t="array" aca="1" ref="F1337" ca="1">_xlfn.TEXTJOIN("", TRUE, IF(ISERR(MID(B1337, ROW(INDIRECT("1"&amp;":"&amp;LEN(B1337))), 1) * 1), MID(B1337, ROW(INDIRECT("1"&amp;":"&amp;LEN(B1337))), 1), ""))</f>
        <v>cnr</v>
      </c>
    </row>
    <row r="1338" spans="1:6">
      <c r="A1338" s="33" t="s">
        <v>131</v>
      </c>
      <c r="B1338" s="33" t="s">
        <v>315</v>
      </c>
      <c r="C1338" s="33">
        <v>15737441.995100571</v>
      </c>
      <c r="D1338" s="33">
        <v>3931</v>
      </c>
      <c r="F1338" s="33" t="str" cm="1">
        <f t="array" aca="1" ref="F1338" ca="1">_xlfn.TEXTJOIN("", TRUE, IF(ISERR(MID(B1338, ROW(INDIRECT("1"&amp;":"&amp;LEN(B1338))), 1) * 1), MID(B1338, ROW(INDIRECT("1"&amp;":"&amp;LEN(B1338))), 1), ""))</f>
        <v>cre</v>
      </c>
    </row>
    <row r="1339" spans="1:6">
      <c r="A1339" s="33" t="s">
        <v>131</v>
      </c>
      <c r="B1339" s="33" t="s">
        <v>405</v>
      </c>
      <c r="C1339" s="33">
        <v>3227627.7482458092</v>
      </c>
      <c r="D1339" s="33">
        <v>729</v>
      </c>
      <c r="F1339" s="33" t="str" cm="1">
        <f t="array" aca="1" ref="F1339" ca="1">_xlfn.TEXTJOIN("", TRUE, IF(ISERR(MID(B1339, ROW(INDIRECT("1"&amp;":"&amp;LEN(B1339))), 1) * 1), MID(B1339, ROW(INDIRECT("1"&amp;":"&amp;LEN(B1339))), 1), ""))</f>
        <v>cyn</v>
      </c>
    </row>
    <row r="1340" spans="1:6">
      <c r="B1340" s="33" t="s">
        <v>555</v>
      </c>
      <c r="C1340" s="33">
        <v>42739.596774193356</v>
      </c>
      <c r="D1340" s="33">
        <v>43</v>
      </c>
      <c r="F1340" s="33" t="str" cm="1">
        <f t="array" aca="1" ref="F1340" ca="1">_xlfn.TEXTJOIN("", TRUE, IF(ISERR(MID(B1340, ROW(INDIRECT("1"&amp;":"&amp;LEN(B1340))), 1) * 1), MID(B1340, ROW(INDIRECT("1"&amp;":"&amp;LEN(B1340))), 1), ""))</f>
        <v>drn</v>
      </c>
    </row>
    <row r="1341" spans="1:6">
      <c r="A1341" s="33" t="s">
        <v>287</v>
      </c>
      <c r="B1341" s="33" t="s">
        <v>360</v>
      </c>
      <c r="C1341" s="33">
        <v>240.61999999992301</v>
      </c>
      <c r="D1341" s="33">
        <v>2</v>
      </c>
      <c r="F1341" s="33" t="str" cm="1">
        <f t="array" aca="1" ref="F1341" ca="1">_xlfn.TEXTJOIN("", TRUE, IF(ISERR(MID(B1341, ROW(INDIRECT("1"&amp;":"&amp;LEN(B1341))), 1) * 1), MID(B1341, ROW(INDIRECT("1"&amp;":"&amp;LEN(B1341))), 1), ""))</f>
        <v>wgi</v>
      </c>
    </row>
    <row r="1342" spans="1:6">
      <c r="A1342" s="33" t="s">
        <v>128</v>
      </c>
      <c r="B1342" s="33" t="s">
        <v>437</v>
      </c>
      <c r="C1342" s="33">
        <v>200221.42999999979</v>
      </c>
      <c r="D1342" s="33">
        <v>4</v>
      </c>
      <c r="F1342" s="33" t="str" cm="1">
        <f t="array" aca="1" ref="F1342" ca="1">_xlfn.TEXTJOIN("", TRUE, IF(ISERR(MID(B1342, ROW(INDIRECT("1"&amp;":"&amp;LEN(B1342))), 1) * 1), MID(B1342, ROW(INDIRECT("1"&amp;":"&amp;LEN(B1342))), 1), ""))</f>
        <v>mdi</v>
      </c>
    </row>
    <row r="1343" spans="1:6">
      <c r="A1343" s="33" t="s">
        <v>303</v>
      </c>
      <c r="B1343" s="33" t="s">
        <v>509</v>
      </c>
      <c r="C1343" s="33">
        <v>290997.27</v>
      </c>
      <c r="D1343" s="33">
        <v>1</v>
      </c>
      <c r="F1343" s="33" t="str" cm="1">
        <f t="array" aca="1" ref="F1343" ca="1">_xlfn.TEXTJOIN("", TRUE, IF(ISERR(MID(B1343, ROW(INDIRECT("1"&amp;":"&amp;LEN(B1343))), 1) * 1), MID(B1343, ROW(INDIRECT("1"&amp;":"&amp;LEN(B1343))), 1), ""))</f>
        <v>lga</v>
      </c>
    </row>
    <row r="1344" spans="1:6">
      <c r="A1344" s="33" t="s">
        <v>131</v>
      </c>
      <c r="B1344" s="33" t="s">
        <v>336</v>
      </c>
      <c r="C1344" s="33">
        <v>2426821.659430807</v>
      </c>
      <c r="D1344" s="33">
        <v>1643</v>
      </c>
      <c r="F1344" s="33" t="str" cm="1">
        <f t="array" aca="1" ref="F1344" ca="1">_xlfn.TEXTJOIN("", TRUE, IF(ISERR(MID(B1344, ROW(INDIRECT("1"&amp;":"&amp;LEN(B1344))), 1) * 1), MID(B1344, ROW(INDIRECT("1"&amp;":"&amp;LEN(B1344))), 1), ""))</f>
        <v>sle</v>
      </c>
    </row>
    <row r="1345" spans="1:6">
      <c r="A1345" s="33" t="s">
        <v>131</v>
      </c>
      <c r="B1345" s="33" t="s">
        <v>366</v>
      </c>
      <c r="C1345" s="33">
        <v>3267894.3821350718</v>
      </c>
      <c r="D1345" s="33">
        <v>609</v>
      </c>
      <c r="F1345" s="33" t="str" cm="1">
        <f t="array" aca="1" ref="F1345" ca="1">_xlfn.TEXTJOIN("", TRUE, IF(ISERR(MID(B1345, ROW(INDIRECT("1"&amp;":"&amp;LEN(B1345))), 1) * 1), MID(B1345, ROW(INDIRECT("1"&amp;":"&amp;LEN(B1345))), 1), ""))</f>
        <v>mby</v>
      </c>
    </row>
    <row r="1346" spans="1:6">
      <c r="A1346" s="33" t="s">
        <v>134</v>
      </c>
      <c r="B1346" s="33" t="s">
        <v>503</v>
      </c>
      <c r="C1346" s="33">
        <v>368672.78999999841</v>
      </c>
      <c r="D1346" s="33">
        <v>43</v>
      </c>
      <c r="F1346" s="33" t="str" cm="1">
        <f t="array" aca="1" ref="F1346" ca="1">_xlfn.TEXTJOIN("", TRUE, IF(ISERR(MID(B1346, ROW(INDIRECT("1"&amp;":"&amp;LEN(B1346))), 1) * 1), MID(B1346, ROW(INDIRECT("1"&amp;":"&amp;LEN(B1346))), 1), ""))</f>
        <v>wgi</v>
      </c>
    </row>
    <row r="1347" spans="1:6">
      <c r="A1347" s="33" t="s">
        <v>135</v>
      </c>
      <c r="B1347" s="33" t="s">
        <v>405</v>
      </c>
      <c r="C1347" s="33">
        <v>15644182.24272727</v>
      </c>
      <c r="D1347" s="33">
        <v>207</v>
      </c>
      <c r="F1347" s="33" t="str" cm="1">
        <f t="array" aca="1" ref="F1347" ca="1">_xlfn.TEXTJOIN("", TRUE, IF(ISERR(MID(B1347, ROW(INDIRECT("1"&amp;":"&amp;LEN(B1347))), 1) * 1), MID(B1347, ROW(INDIRECT("1"&amp;":"&amp;LEN(B1347))), 1), ""))</f>
        <v>cyn</v>
      </c>
    </row>
    <row r="1348" spans="1:6">
      <c r="B1348" s="33" t="s">
        <v>380</v>
      </c>
      <c r="C1348" s="33">
        <v>3433.6099999999619</v>
      </c>
      <c r="D1348" s="33">
        <v>11</v>
      </c>
      <c r="F1348" s="33" t="str" cm="1">
        <f t="array" aca="1" ref="F1348" ca="1">_xlfn.TEXTJOIN("", TRUE, IF(ISERR(MID(B1348, ROW(INDIRECT("1"&amp;":"&amp;LEN(B1348))), 1) * 1), MID(B1348, ROW(INDIRECT("1"&amp;":"&amp;LEN(B1348))), 1), ""))</f>
        <v>fgy</v>
      </c>
    </row>
    <row r="1349" spans="1:6">
      <c r="A1349" s="33" t="s">
        <v>131</v>
      </c>
      <c r="B1349" s="33" t="s">
        <v>521</v>
      </c>
      <c r="C1349" s="33">
        <v>15368827.46035534</v>
      </c>
      <c r="D1349" s="33">
        <v>2654</v>
      </c>
      <c r="F1349" s="33" t="str" cm="1">
        <f t="array" aca="1" ref="F1349" ca="1">_xlfn.TEXTJOIN("", TRUE, IF(ISERR(MID(B1349, ROW(INDIRECT("1"&amp;":"&amp;LEN(B1349))), 1) * 1), MID(B1349, ROW(INDIRECT("1"&amp;":"&amp;LEN(B1349))), 1), ""))</f>
        <v>bge</v>
      </c>
    </row>
    <row r="1350" spans="1:6">
      <c r="A1350" s="33" t="s">
        <v>131</v>
      </c>
      <c r="B1350" s="33" t="s">
        <v>340</v>
      </c>
      <c r="C1350" s="33">
        <v>3825364.745358509</v>
      </c>
      <c r="D1350" s="33">
        <v>636</v>
      </c>
      <c r="F1350" s="33" t="str" cm="1">
        <f t="array" aca="1" ref="F1350" ca="1">_xlfn.TEXTJOIN("", TRUE, IF(ISERR(MID(B1350, ROW(INDIRECT("1"&amp;":"&amp;LEN(B1350))), 1) * 1), MID(B1350, ROW(INDIRECT("1"&amp;":"&amp;LEN(B1350))), 1), ""))</f>
        <v>ftr</v>
      </c>
    </row>
    <row r="1351" spans="1:6">
      <c r="B1351" s="33" t="s">
        <v>578</v>
      </c>
      <c r="C1351" s="33">
        <v>17049.389999999879</v>
      </c>
      <c r="D1351" s="33">
        <v>26</v>
      </c>
      <c r="F1351" s="33" t="str" cm="1">
        <f t="array" aca="1" ref="F1351" ca="1">_xlfn.TEXTJOIN("", TRUE, IF(ISERR(MID(B1351, ROW(INDIRECT("1"&amp;":"&amp;LEN(B1351))), 1) * 1), MID(B1351, ROW(INDIRECT("1"&amp;":"&amp;LEN(B1351))), 1), ""))</f>
        <v>mfa</v>
      </c>
    </row>
    <row r="1352" spans="1:6">
      <c r="A1352" s="33" t="s">
        <v>128</v>
      </c>
      <c r="B1352" s="33" t="s">
        <v>641</v>
      </c>
      <c r="C1352" s="33">
        <v>45541.760434782547</v>
      </c>
      <c r="D1352" s="33">
        <v>2</v>
      </c>
      <c r="F1352" s="33" t="str" cm="1">
        <f t="array" aca="1" ref="F1352" ca="1">_xlfn.TEXTJOIN("", TRUE, IF(ISERR(MID(B1352, ROW(INDIRECT("1"&amp;":"&amp;LEN(B1352))), 1) * 1), MID(B1352, ROW(INDIRECT("1"&amp;":"&amp;LEN(B1352))), 1), ""))</f>
        <v>wgi</v>
      </c>
    </row>
    <row r="1353" spans="1:6">
      <c r="A1353" s="33" t="s">
        <v>135</v>
      </c>
      <c r="B1353" s="33" t="s">
        <v>487</v>
      </c>
      <c r="C1353" s="33">
        <v>2975507.9999999991</v>
      </c>
      <c r="D1353" s="33">
        <v>24</v>
      </c>
      <c r="F1353" s="33" t="str" cm="1">
        <f t="array" aca="1" ref="F1353" ca="1">_xlfn.TEXTJOIN("", TRUE, IF(ISERR(MID(B1353, ROW(INDIRECT("1"&amp;":"&amp;LEN(B1353))), 1) * 1), MID(B1353, ROW(INDIRECT("1"&amp;":"&amp;LEN(B1353))), 1), ""))</f>
        <v>wo</v>
      </c>
    </row>
    <row r="1354" spans="1:6">
      <c r="A1354" s="33" t="s">
        <v>128</v>
      </c>
      <c r="B1354" s="33" t="s">
        <v>439</v>
      </c>
      <c r="C1354" s="33">
        <v>5759083.9004095523</v>
      </c>
      <c r="D1354" s="33">
        <v>210</v>
      </c>
      <c r="F1354" s="33" t="str" cm="1">
        <f t="array" aca="1" ref="F1354" ca="1">_xlfn.TEXTJOIN("", TRUE, IF(ISERR(MID(B1354, ROW(INDIRECT("1"&amp;":"&amp;LEN(B1354))), 1) * 1), MID(B1354, ROW(INDIRECT("1"&amp;":"&amp;LEN(B1354))), 1), ""))</f>
        <v>wgl</v>
      </c>
    </row>
    <row r="1355" spans="1:6">
      <c r="A1355" s="33" t="s">
        <v>135</v>
      </c>
      <c r="B1355" s="33" t="s">
        <v>390</v>
      </c>
      <c r="C1355" s="33">
        <v>765740.56608695595</v>
      </c>
      <c r="D1355" s="33">
        <v>26</v>
      </c>
      <c r="F1355" s="33" t="str" cm="1">
        <f t="array" aca="1" ref="F1355" ca="1">_xlfn.TEXTJOIN("", TRUE, IF(ISERR(MID(B1355, ROW(INDIRECT("1"&amp;":"&amp;LEN(B1355))), 1) * 1), MID(B1355, ROW(INDIRECT("1"&amp;":"&amp;LEN(B1355))), 1), ""))</f>
        <v>moe</v>
      </c>
    </row>
    <row r="1356" spans="1:6">
      <c r="A1356" s="33" t="s">
        <v>128</v>
      </c>
      <c r="B1356" s="33" t="s">
        <v>375</v>
      </c>
      <c r="C1356" s="33">
        <v>5487941.6999999974</v>
      </c>
      <c r="D1356" s="33">
        <v>85</v>
      </c>
      <c r="F1356" s="33" t="str" cm="1">
        <f t="array" aca="1" ref="F1356" ca="1">_xlfn.TEXTJOIN("", TRUE, IF(ISERR(MID(B1356, ROW(INDIRECT("1"&amp;":"&amp;LEN(B1356))), 1) * 1), MID(B1356, ROW(INDIRECT("1"&amp;":"&amp;LEN(B1356))), 1), ""))</f>
        <v>hpk</v>
      </c>
    </row>
    <row r="1357" spans="1:6">
      <c r="A1357" s="33" t="s">
        <v>287</v>
      </c>
      <c r="B1357" s="33" t="s">
        <v>602</v>
      </c>
      <c r="C1357" s="33">
        <v>10017.239999999891</v>
      </c>
      <c r="D1357" s="33">
        <v>3</v>
      </c>
      <c r="F1357" s="33" t="str" cm="1">
        <f t="array" aca="1" ref="F1357" ca="1">_xlfn.TEXTJOIN("", TRUE, IF(ISERR(MID(B1357, ROW(INDIRECT("1"&amp;":"&amp;LEN(B1357))), 1) * 1), MID(B1357, ROW(INDIRECT("1"&amp;":"&amp;LEN(B1357))), 1), ""))</f>
        <v>tt</v>
      </c>
    </row>
    <row r="1358" spans="1:6">
      <c r="A1358" s="33" t="s">
        <v>135</v>
      </c>
      <c r="B1358" s="33" t="s">
        <v>491</v>
      </c>
      <c r="C1358" s="33">
        <v>1507420.2690322581</v>
      </c>
      <c r="D1358" s="33">
        <v>6</v>
      </c>
      <c r="F1358" s="33" t="str" cm="1">
        <f t="array" aca="1" ref="F1358" ca="1">_xlfn.TEXTJOIN("", TRUE, IF(ISERR(MID(B1358, ROW(INDIRECT("1"&amp;":"&amp;LEN(B1358))), 1) * 1), MID(B1358, ROW(INDIRECT("1"&amp;":"&amp;LEN(B1358))), 1), ""))</f>
        <v>cpk</v>
      </c>
    </row>
    <row r="1359" spans="1:6">
      <c r="A1359" s="33" t="s">
        <v>135</v>
      </c>
      <c r="B1359" s="33" t="s">
        <v>295</v>
      </c>
      <c r="C1359" s="33">
        <v>52440142.600000001</v>
      </c>
      <c r="D1359" s="33">
        <v>1</v>
      </c>
      <c r="F1359" s="33" t="str" cm="1">
        <f t="array" aca="1" ref="F1359" ca="1">_xlfn.TEXTJOIN("", TRUE, IF(ISERR(MID(B1359, ROW(INDIRECT("1"&amp;":"&amp;LEN(B1359))), 1) * 1), MID(B1359, ROW(INDIRECT("1"&amp;":"&amp;LEN(B1359))), 1), ""))</f>
        <v>lga</v>
      </c>
    </row>
    <row r="1360" spans="1:6">
      <c r="A1360" s="33" t="s">
        <v>287</v>
      </c>
      <c r="B1360" s="33" t="s">
        <v>584</v>
      </c>
      <c r="C1360" s="33">
        <v>60173.529999999111</v>
      </c>
      <c r="D1360" s="33">
        <v>25</v>
      </c>
      <c r="F1360" s="33" t="str" cm="1">
        <f t="array" aca="1" ref="F1360" ca="1">_xlfn.TEXTJOIN("", TRUE, IF(ISERR(MID(B1360, ROW(INDIRECT("1"&amp;":"&amp;LEN(B1360))), 1) * 1), MID(B1360, ROW(INDIRECT("1"&amp;":"&amp;LEN(B1360))), 1), ""))</f>
        <v>elm</v>
      </c>
    </row>
    <row r="1361" spans="1:6">
      <c r="A1361" s="33" t="s">
        <v>134</v>
      </c>
      <c r="B1361" s="33" t="s">
        <v>447</v>
      </c>
      <c r="C1361" s="33">
        <v>12492.746999999979</v>
      </c>
      <c r="D1361" s="33">
        <v>1</v>
      </c>
      <c r="F1361" s="33" t="str" cm="1">
        <f t="array" aca="1" ref="F1361" ca="1">_xlfn.TEXTJOIN("", TRUE, IF(ISERR(MID(B1361, ROW(INDIRECT("1"&amp;":"&amp;LEN(B1361))), 1) * 1), MID(B1361, ROW(INDIRECT("1"&amp;":"&amp;LEN(B1361))), 1), ""))</f>
        <v>cf</v>
      </c>
    </row>
    <row r="1362" spans="1:6">
      <c r="A1362" s="33" t="s">
        <v>131</v>
      </c>
      <c r="B1362" s="33" t="s">
        <v>549</v>
      </c>
      <c r="C1362" s="33">
        <v>11435795.4629125</v>
      </c>
      <c r="D1362" s="33">
        <v>2903</v>
      </c>
      <c r="F1362" s="33" t="str" cm="1">
        <f t="array" aca="1" ref="F1362" ca="1">_xlfn.TEXTJOIN("", TRUE, IF(ISERR(MID(B1362, ROW(INDIRECT("1"&amp;":"&amp;LEN(B1362))), 1) * 1), MID(B1362, ROW(INDIRECT("1"&amp;":"&amp;LEN(B1362))), 1), ""))</f>
        <v>bwr</v>
      </c>
    </row>
    <row r="1363" spans="1:6">
      <c r="A1363" s="33" t="s">
        <v>287</v>
      </c>
      <c r="B1363" s="33" t="s">
        <v>523</v>
      </c>
      <c r="C1363" s="33">
        <v>19017.14999999982</v>
      </c>
      <c r="D1363" s="33">
        <v>5</v>
      </c>
      <c r="F1363" s="33" t="str" cm="1">
        <f t="array" aca="1" ref="F1363" ca="1">_xlfn.TEXTJOIN("", TRUE, IF(ISERR(MID(B1363, ROW(INDIRECT("1"&amp;":"&amp;LEN(B1363))), 1) * 1), MID(B1363, ROW(INDIRECT("1"&amp;":"&amp;LEN(B1363))), 1), ""))</f>
        <v>cln</v>
      </c>
    </row>
    <row r="1364" spans="1:6">
      <c r="A1364" s="33" t="s">
        <v>131</v>
      </c>
      <c r="B1364" s="33" t="s">
        <v>347</v>
      </c>
      <c r="C1364" s="33">
        <v>18711766.055427391</v>
      </c>
      <c r="D1364" s="33">
        <v>3582</v>
      </c>
      <c r="F1364" s="33" t="str" cm="1">
        <f t="array" aca="1" ref="F1364" ca="1">_xlfn.TEXTJOIN("", TRUE, IF(ISERR(MID(B1364, ROW(INDIRECT("1"&amp;":"&amp;LEN(B1364))), 1) * 1), MID(B1364, ROW(INDIRECT("1"&amp;":"&amp;LEN(B1364))), 1), ""))</f>
        <v>bdl</v>
      </c>
    </row>
    <row r="1365" spans="1:6">
      <c r="A1365" s="33" t="s">
        <v>131</v>
      </c>
      <c r="B1365" s="33" t="s">
        <v>421</v>
      </c>
      <c r="C1365" s="33">
        <v>9918702.5206012651</v>
      </c>
      <c r="D1365" s="33">
        <v>2673</v>
      </c>
      <c r="F1365" s="33" t="str" cm="1">
        <f t="array" aca="1" ref="F1365" ca="1">_xlfn.TEXTJOIN("", TRUE, IF(ISERR(MID(B1365, ROW(INDIRECT("1"&amp;":"&amp;LEN(B1365))), 1) * 1), MID(B1365, ROW(INDIRECT("1"&amp;":"&amp;LEN(B1365))), 1), ""))</f>
        <v>tt</v>
      </c>
    </row>
    <row r="1366" spans="1:6">
      <c r="A1366" s="33" t="s">
        <v>287</v>
      </c>
      <c r="B1366" s="33" t="s">
        <v>353</v>
      </c>
      <c r="C1366" s="33">
        <v>44749.679999999513</v>
      </c>
      <c r="D1366" s="33">
        <v>14</v>
      </c>
      <c r="F1366" s="33" t="str" cm="1">
        <f t="array" aca="1" ref="F1366" ca="1">_xlfn.TEXTJOIN("", TRUE, IF(ISERR(MID(B1366, ROW(INDIRECT("1"&amp;":"&amp;LEN(B1366))), 1) * 1), MID(B1366, ROW(INDIRECT("1"&amp;":"&amp;LEN(B1366))), 1), ""))</f>
        <v>nrn</v>
      </c>
    </row>
    <row r="1367" spans="1:6">
      <c r="A1367" s="33" t="s">
        <v>287</v>
      </c>
      <c r="B1367" s="33" t="s">
        <v>550</v>
      </c>
      <c r="C1367" s="33">
        <v>43601.749999999629</v>
      </c>
      <c r="D1367" s="33">
        <v>11</v>
      </c>
      <c r="F1367" s="33" t="str" cm="1">
        <f t="array" aca="1" ref="F1367" ca="1">_xlfn.TEXTJOIN("", TRUE, IF(ISERR(MID(B1367, ROW(INDIRECT("1"&amp;":"&amp;LEN(B1367))), 1) * 1), MID(B1367, ROW(INDIRECT("1"&amp;":"&amp;LEN(B1367))), 1), ""))</f>
        <v>mwl</v>
      </c>
    </row>
    <row r="1368" spans="1:6">
      <c r="A1368" s="33" t="s">
        <v>134</v>
      </c>
      <c r="B1368" s="33" t="s">
        <v>467</v>
      </c>
      <c r="C1368" s="33">
        <v>30466.719999999921</v>
      </c>
      <c r="D1368" s="33">
        <v>1</v>
      </c>
      <c r="F1368" s="33" t="str" cm="1">
        <f t="array" aca="1" ref="F1368" ca="1">_xlfn.TEXTJOIN("", TRUE, IF(ISERR(MID(B1368, ROW(INDIRECT("1"&amp;":"&amp;LEN(B1368))), 1) * 1), MID(B1368, ROW(INDIRECT("1"&amp;":"&amp;LEN(B1368))), 1), ""))</f>
        <v>cln</v>
      </c>
    </row>
    <row r="1369" spans="1:6">
      <c r="A1369" s="33" t="s">
        <v>135</v>
      </c>
      <c r="B1369" s="33" t="s">
        <v>475</v>
      </c>
      <c r="C1369" s="33">
        <v>122110.9399999999</v>
      </c>
      <c r="D1369" s="33">
        <v>5</v>
      </c>
      <c r="F1369" s="33" t="str" cm="1">
        <f t="array" aca="1" ref="F1369" ca="1">_xlfn.TEXTJOIN("", TRUE, IF(ISERR(MID(B1369, ROW(INDIRECT("1"&amp;":"&amp;LEN(B1369))), 1) * 1), MID(B1369, ROW(INDIRECT("1"&amp;":"&amp;LEN(B1369))), 1), ""))</f>
        <v>cpk</v>
      </c>
    </row>
    <row r="1370" spans="1:6">
      <c r="A1370" s="33" t="s">
        <v>287</v>
      </c>
      <c r="B1370" s="33" t="s">
        <v>535</v>
      </c>
      <c r="C1370" s="33">
        <v>2274.9999999999609</v>
      </c>
      <c r="D1370" s="33">
        <v>2</v>
      </c>
      <c r="F1370" s="33" t="str" cm="1">
        <f t="array" aca="1" ref="F1370" ca="1">_xlfn.TEXTJOIN("", TRUE, IF(ISERR(MID(B1370, ROW(INDIRECT("1"&amp;":"&amp;LEN(B1370))), 1) * 1), MID(B1370, ROW(INDIRECT("1"&amp;":"&amp;LEN(B1370))), 1), ""))</f>
        <v>epg</v>
      </c>
    </row>
    <row r="1371" spans="1:6">
      <c r="A1371" s="33" t="s">
        <v>134</v>
      </c>
      <c r="B1371" s="33" t="s">
        <v>308</v>
      </c>
      <c r="C1371" s="33">
        <v>1064314.9433333289</v>
      </c>
      <c r="D1371" s="33">
        <v>146</v>
      </c>
      <c r="F1371" s="33" t="str" cm="1">
        <f t="array" aca="1" ref="F1371" ca="1">_xlfn.TEXTJOIN("", TRUE, IF(ISERR(MID(B1371, ROW(INDIRECT("1"&amp;":"&amp;LEN(B1371))), 1) * 1), MID(B1371, ROW(INDIRECT("1"&amp;":"&amp;LEN(B1371))), 1), ""))</f>
        <v>brt</v>
      </c>
    </row>
    <row r="1372" spans="1:6">
      <c r="A1372" s="33" t="s">
        <v>287</v>
      </c>
      <c r="B1372" s="33" t="s">
        <v>337</v>
      </c>
      <c r="C1372" s="33">
        <v>60919.669999999423</v>
      </c>
      <c r="D1372" s="33">
        <v>15</v>
      </c>
      <c r="F1372" s="33" t="str" cm="1">
        <f t="array" aca="1" ref="F1372" ca="1">_xlfn.TEXTJOIN("", TRUE, IF(ISERR(MID(B1372, ROW(INDIRECT("1"&amp;":"&amp;LEN(B1372))), 1) * 1), MID(B1372, ROW(INDIRECT("1"&amp;":"&amp;LEN(B1372))), 1), ""))</f>
        <v>moe</v>
      </c>
    </row>
    <row r="1373" spans="1:6">
      <c r="A1373" s="33" t="s">
        <v>131</v>
      </c>
      <c r="B1373" s="33" t="s">
        <v>311</v>
      </c>
      <c r="C1373" s="33">
        <v>4948357.5069715893</v>
      </c>
      <c r="D1373" s="33">
        <v>1104</v>
      </c>
      <c r="F1373" s="33" t="str" cm="1">
        <f t="array" aca="1" ref="F1373" ca="1">_xlfn.TEXTJOIN("", TRUE, IF(ISERR(MID(B1373, ROW(INDIRECT("1"&amp;":"&amp;LEN(B1373))), 1) * 1), MID(B1373, ROW(INDIRECT("1"&amp;":"&amp;LEN(B1373))), 1), ""))</f>
        <v>ldl</v>
      </c>
    </row>
    <row r="1374" spans="1:6">
      <c r="A1374" s="33" t="s">
        <v>135</v>
      </c>
      <c r="B1374" s="33" t="s">
        <v>620</v>
      </c>
      <c r="C1374" s="33">
        <v>206880.16999999961</v>
      </c>
      <c r="D1374" s="33">
        <v>13</v>
      </c>
      <c r="F1374" s="33" t="str" cm="1">
        <f t="array" aca="1" ref="F1374" ca="1">_xlfn.TEXTJOIN("", TRUE, IF(ISERR(MID(B1374, ROW(INDIRECT("1"&amp;":"&amp;LEN(B1374))), 1) * 1), MID(B1374, ROW(INDIRECT("1"&amp;":"&amp;LEN(B1374))), 1), ""))</f>
        <v>epg</v>
      </c>
    </row>
    <row r="1375" spans="1:6">
      <c r="A1375" s="33" t="s">
        <v>287</v>
      </c>
      <c r="B1375" s="33" t="s">
        <v>467</v>
      </c>
      <c r="C1375" s="33">
        <v>55224.663225805882</v>
      </c>
      <c r="D1375" s="33">
        <v>17</v>
      </c>
      <c r="F1375" s="33" t="str" cm="1">
        <f t="array" aca="1" ref="F1375" ca="1">_xlfn.TEXTJOIN("", TRUE, IF(ISERR(MID(B1375, ROW(INDIRECT("1"&amp;":"&amp;LEN(B1375))), 1) * 1), MID(B1375, ROW(INDIRECT("1"&amp;":"&amp;LEN(B1375))), 1), ""))</f>
        <v>cln</v>
      </c>
    </row>
    <row r="1376" spans="1:6">
      <c r="B1376" s="33" t="s">
        <v>487</v>
      </c>
      <c r="C1376" s="33">
        <v>16653.072580645141</v>
      </c>
      <c r="D1376" s="33">
        <v>14</v>
      </c>
      <c r="F1376" s="33" t="str" cm="1">
        <f t="array" aca="1" ref="F1376" ca="1">_xlfn.TEXTJOIN("", TRUE, IF(ISERR(MID(B1376, ROW(INDIRECT("1"&amp;":"&amp;LEN(B1376))), 1) * 1), MID(B1376, ROW(INDIRECT("1"&amp;":"&amp;LEN(B1376))), 1), ""))</f>
        <v>wo</v>
      </c>
    </row>
    <row r="1377" spans="1:6">
      <c r="A1377" s="33" t="s">
        <v>135</v>
      </c>
      <c r="B1377" s="33" t="s">
        <v>610</v>
      </c>
      <c r="C1377" s="33">
        <v>14774006.15</v>
      </c>
      <c r="D1377" s="33">
        <v>3</v>
      </c>
      <c r="F1377" s="33" t="str" cm="1">
        <f t="array" aca="1" ref="F1377" ca="1">_xlfn.TEXTJOIN("", TRUE, IF(ISERR(MID(B1377, ROW(INDIRECT("1"&amp;":"&amp;LEN(B1377))), 1) * 1), MID(B1377, ROW(INDIRECT("1"&amp;":"&amp;LEN(B1377))), 1), ""))</f>
        <v>wo</v>
      </c>
    </row>
    <row r="1378" spans="1:6">
      <c r="A1378" s="33" t="s">
        <v>135</v>
      </c>
      <c r="B1378" s="33" t="s">
        <v>310</v>
      </c>
      <c r="C1378" s="33">
        <v>729700.69999999902</v>
      </c>
      <c r="D1378" s="33">
        <v>28</v>
      </c>
      <c r="F1378" s="33" t="str" cm="1">
        <f t="array" aca="1" ref="F1378" ca="1">_xlfn.TEXTJOIN("", TRUE, IF(ISERR(MID(B1378, ROW(INDIRECT("1"&amp;":"&amp;LEN(B1378))), 1) * 1), MID(B1378, ROW(INDIRECT("1"&amp;":"&amp;LEN(B1378))), 1), ""))</f>
        <v>wgi</v>
      </c>
    </row>
    <row r="1379" spans="1:6">
      <c r="A1379" s="33" t="s">
        <v>128</v>
      </c>
      <c r="B1379" s="33" t="s">
        <v>292</v>
      </c>
      <c r="C1379" s="33">
        <v>2629949.0139999981</v>
      </c>
      <c r="D1379" s="33">
        <v>87</v>
      </c>
      <c r="F1379" s="33" t="str" cm="1">
        <f t="array" aca="1" ref="F1379" ca="1">_xlfn.TEXTJOIN("", TRUE, IF(ISERR(MID(B1379, ROW(INDIRECT("1"&amp;":"&amp;LEN(B1379))), 1) * 1), MID(B1379, ROW(INDIRECT("1"&amp;":"&amp;LEN(B1379))), 1), ""))</f>
        <v>msd</v>
      </c>
    </row>
    <row r="1380" spans="1:6">
      <c r="A1380" s="33" t="s">
        <v>287</v>
      </c>
      <c r="B1380" s="33" t="s">
        <v>311</v>
      </c>
      <c r="C1380" s="33">
        <v>11421.239999999851</v>
      </c>
      <c r="D1380" s="33">
        <v>5</v>
      </c>
      <c r="F1380" s="33" t="str" cm="1">
        <f t="array" aca="1" ref="F1380" ca="1">_xlfn.TEXTJOIN("", TRUE, IF(ISERR(MID(B1380, ROW(INDIRECT("1"&amp;":"&amp;LEN(B1380))), 1) * 1), MID(B1380, ROW(INDIRECT("1"&amp;":"&amp;LEN(B1380))), 1), ""))</f>
        <v>ldl</v>
      </c>
    </row>
    <row r="1381" spans="1:6">
      <c r="A1381" s="33" t="s">
        <v>131</v>
      </c>
      <c r="B1381" s="33" t="s">
        <v>495</v>
      </c>
      <c r="C1381" s="33">
        <v>17812297.672889169</v>
      </c>
      <c r="D1381" s="33">
        <v>4125</v>
      </c>
      <c r="F1381" s="33" t="str" cm="1">
        <f t="array" aca="1" ref="F1381" ca="1">_xlfn.TEXTJOIN("", TRUE, IF(ISERR(MID(B1381, ROW(INDIRECT("1"&amp;":"&amp;LEN(B1381))), 1) * 1), MID(B1381, ROW(INDIRECT("1"&amp;":"&amp;LEN(B1381))), 1), ""))</f>
        <v>wo</v>
      </c>
    </row>
    <row r="1382" spans="1:6">
      <c r="A1382" s="33" t="s">
        <v>134</v>
      </c>
      <c r="B1382" s="33" t="s">
        <v>309</v>
      </c>
      <c r="C1382" s="33">
        <v>2028215.2676334761</v>
      </c>
      <c r="D1382" s="33">
        <v>224</v>
      </c>
      <c r="F1382" s="33" t="str" cm="1">
        <f t="array" aca="1" ref="F1382" ca="1">_xlfn.TEXTJOIN("", TRUE, IF(ISERR(MID(B1382, ROW(INDIRECT("1"&amp;":"&amp;LEN(B1382))), 1) * 1), MID(B1382, ROW(INDIRECT("1"&amp;":"&amp;LEN(B1382))), 1), ""))</f>
        <v>mwl</v>
      </c>
    </row>
    <row r="1383" spans="1:6">
      <c r="B1383" s="33" t="s">
        <v>376</v>
      </c>
      <c r="C1383" s="33">
        <v>46492.029999999708</v>
      </c>
      <c r="D1383" s="33">
        <v>68</v>
      </c>
      <c r="F1383" s="33" t="str" cm="1">
        <f t="array" aca="1" ref="F1383" ca="1">_xlfn.TEXTJOIN("", TRUE, IF(ISERR(MID(B1383, ROW(INDIRECT("1"&amp;":"&amp;LEN(B1383))), 1) * 1), MID(B1383, ROW(INDIRECT("1"&amp;":"&amp;LEN(B1383))), 1), ""))</f>
        <v>cln</v>
      </c>
    </row>
    <row r="1384" spans="1:6">
      <c r="A1384" s="33" t="s">
        <v>135</v>
      </c>
      <c r="B1384" s="33" t="s">
        <v>297</v>
      </c>
      <c r="C1384" s="33">
        <v>413387.44999999902</v>
      </c>
      <c r="D1384" s="33">
        <v>34</v>
      </c>
      <c r="F1384" s="33" t="str" cm="1">
        <f t="array" aca="1" ref="F1384" ca="1">_xlfn.TEXTJOIN("", TRUE, IF(ISERR(MID(B1384, ROW(INDIRECT("1"&amp;":"&amp;LEN(B1384))), 1) * 1), MID(B1384, ROW(INDIRECT("1"&amp;":"&amp;LEN(B1384))), 1), ""))</f>
        <v>smr</v>
      </c>
    </row>
    <row r="1385" spans="1:6">
      <c r="A1385" s="33" t="s">
        <v>134</v>
      </c>
      <c r="B1385" s="33" t="s">
        <v>302</v>
      </c>
      <c r="C1385" s="33">
        <v>39914.719999999848</v>
      </c>
      <c r="D1385" s="33">
        <v>5</v>
      </c>
      <c r="F1385" s="33" t="str" cm="1">
        <f t="array" aca="1" ref="F1385" ca="1">_xlfn.TEXTJOIN("", TRUE, IF(ISERR(MID(B1385, ROW(INDIRECT("1"&amp;":"&amp;LEN(B1385))), 1) * 1), MID(B1385, ROW(INDIRECT("1"&amp;":"&amp;LEN(B1385))), 1), ""))</f>
        <v>rwn</v>
      </c>
    </row>
    <row r="1386" spans="1:6">
      <c r="A1386" s="33" t="s">
        <v>287</v>
      </c>
      <c r="B1386" s="33" t="s">
        <v>484</v>
      </c>
      <c r="C1386" s="33">
        <v>28203.829999999591</v>
      </c>
      <c r="D1386" s="33">
        <v>11</v>
      </c>
      <c r="F1386" s="33" t="str" cm="1">
        <f t="array" aca="1" ref="F1386" ca="1">_xlfn.TEXTJOIN("", TRUE, IF(ISERR(MID(B1386, ROW(INDIRECT("1"&amp;":"&amp;LEN(B1386))), 1) * 1), MID(B1386, ROW(INDIRECT("1"&amp;":"&amp;LEN(B1386))), 1), ""))</f>
        <v>tt</v>
      </c>
    </row>
    <row r="1387" spans="1:6">
      <c r="A1387" s="33" t="s">
        <v>135</v>
      </c>
      <c r="B1387" s="33" t="s">
        <v>448</v>
      </c>
      <c r="C1387" s="33">
        <v>317451.82842105208</v>
      </c>
      <c r="D1387" s="33">
        <v>16</v>
      </c>
      <c r="F1387" s="33" t="str" cm="1">
        <f t="array" aca="1" ref="F1387" ca="1">_xlfn.TEXTJOIN("", TRUE, IF(ISERR(MID(B1387, ROW(INDIRECT("1"&amp;":"&amp;LEN(B1387))), 1) * 1), MID(B1387, ROW(INDIRECT("1"&amp;":"&amp;LEN(B1387))), 1), ""))</f>
        <v>lga</v>
      </c>
    </row>
    <row r="1388" spans="1:6">
      <c r="A1388" s="33" t="s">
        <v>135</v>
      </c>
      <c r="B1388" s="33" t="s">
        <v>452</v>
      </c>
      <c r="C1388" s="33">
        <v>6074893.6494843932</v>
      </c>
      <c r="D1388" s="33">
        <v>86</v>
      </c>
      <c r="F1388" s="33" t="str" cm="1">
        <f t="array" aca="1" ref="F1388" ca="1">_xlfn.TEXTJOIN("", TRUE, IF(ISERR(MID(B1388, ROW(INDIRECT("1"&amp;":"&amp;LEN(B1388))), 1) * 1), MID(B1388, ROW(INDIRECT("1"&amp;":"&amp;LEN(B1388))), 1), ""))</f>
        <v>tt</v>
      </c>
    </row>
    <row r="1389" spans="1:6">
      <c r="A1389" s="33" t="s">
        <v>135</v>
      </c>
      <c r="B1389" s="33" t="s">
        <v>314</v>
      </c>
      <c r="C1389" s="33">
        <v>87972.959999999977</v>
      </c>
      <c r="D1389" s="33">
        <v>1</v>
      </c>
      <c r="F1389" s="33" t="str" cm="1">
        <f t="array" aca="1" ref="F1389" ca="1">_xlfn.TEXTJOIN("", TRUE, IF(ISERR(MID(B1389, ROW(INDIRECT("1"&amp;":"&amp;LEN(B1389))), 1) * 1), MID(B1389, ROW(INDIRECT("1"&amp;":"&amp;LEN(B1389))), 1), ""))</f>
        <v>rwn</v>
      </c>
    </row>
    <row r="1390" spans="1:6">
      <c r="A1390" s="33" t="s">
        <v>131</v>
      </c>
      <c r="B1390" s="33" t="s">
        <v>476</v>
      </c>
      <c r="C1390" s="33">
        <v>10899844.044516001</v>
      </c>
      <c r="D1390" s="33">
        <v>1487</v>
      </c>
      <c r="F1390" s="33" t="str" cm="1">
        <f t="array" aca="1" ref="F1390" ca="1">_xlfn.TEXTJOIN("", TRUE, IF(ISERR(MID(B1390, ROW(INDIRECT("1"&amp;":"&amp;LEN(B1390))), 1) * 1), MID(B1390, ROW(INDIRECT("1"&amp;":"&amp;LEN(B1390))), 1), ""))</f>
        <v>myt</v>
      </c>
    </row>
    <row r="1391" spans="1:6">
      <c r="A1391" s="33" t="s">
        <v>131</v>
      </c>
      <c r="B1391" s="33" t="s">
        <v>363</v>
      </c>
      <c r="C1391" s="33">
        <v>9596207.6734393667</v>
      </c>
      <c r="D1391" s="33">
        <v>2758</v>
      </c>
      <c r="F1391" s="33" t="str" cm="1">
        <f t="array" aca="1" ref="F1391" ca="1">_xlfn.TEXTJOIN("", TRUE, IF(ISERR(MID(B1391, ROW(INDIRECT("1"&amp;":"&amp;LEN(B1391))), 1) * 1), MID(B1391, ROW(INDIRECT("1"&amp;":"&amp;LEN(B1391))), 1), ""))</f>
        <v>cyn</v>
      </c>
    </row>
    <row r="1392" spans="1:6">
      <c r="A1392" s="33" t="s">
        <v>131</v>
      </c>
      <c r="B1392" s="33" t="s">
        <v>400</v>
      </c>
      <c r="C1392" s="33">
        <v>9874885.3712070305</v>
      </c>
      <c r="D1392" s="33">
        <v>1972</v>
      </c>
      <c r="F1392" s="33" t="str" cm="1">
        <f t="array" aca="1" ref="F1392" ca="1">_xlfn.TEXTJOIN("", TRUE, IF(ISERR(MID(B1392, ROW(INDIRECT("1"&amp;":"&amp;LEN(B1392))), 1) * 1), MID(B1392, ROW(INDIRECT("1"&amp;":"&amp;LEN(B1392))), 1), ""))</f>
        <v>kms</v>
      </c>
    </row>
    <row r="1393" spans="1:6">
      <c r="A1393" s="33" t="s">
        <v>128</v>
      </c>
      <c r="B1393" s="33" t="s">
        <v>595</v>
      </c>
      <c r="C1393" s="33">
        <v>9961950.2687287405</v>
      </c>
      <c r="D1393" s="33">
        <v>147</v>
      </c>
      <c r="F1393" s="33" t="str" cm="1">
        <f t="array" aca="1" ref="F1393" ca="1">_xlfn.TEXTJOIN("", TRUE, IF(ISERR(MID(B1393, ROW(INDIRECT("1"&amp;":"&amp;LEN(B1393))), 1) * 1), MID(B1393, ROW(INDIRECT("1"&amp;":"&amp;LEN(B1393))), 1), ""))</f>
        <v>wo</v>
      </c>
    </row>
    <row r="1394" spans="1:6">
      <c r="A1394" s="33" t="s">
        <v>287</v>
      </c>
      <c r="B1394" s="33" t="s">
        <v>408</v>
      </c>
      <c r="C1394" s="33">
        <v>96497.829999998736</v>
      </c>
      <c r="D1394" s="33">
        <v>40</v>
      </c>
      <c r="F1394" s="33" t="str" cm="1">
        <f t="array" aca="1" ref="F1394" ca="1">_xlfn.TEXTJOIN("", TRUE, IF(ISERR(MID(B1394, ROW(INDIRECT("1"&amp;":"&amp;LEN(B1394))), 1) * 1), MID(B1394, ROW(INDIRECT("1"&amp;":"&amp;LEN(B1394))), 1), ""))</f>
        <v>hpk</v>
      </c>
    </row>
    <row r="1395" spans="1:6">
      <c r="A1395" s="33" t="s">
        <v>134</v>
      </c>
      <c r="B1395" s="33" t="s">
        <v>608</v>
      </c>
      <c r="C1395" s="33">
        <v>248036.617314715</v>
      </c>
      <c r="D1395" s="33">
        <v>7</v>
      </c>
      <c r="F1395" s="33" t="str" cm="1">
        <f t="array" aca="1" ref="F1395" ca="1">_xlfn.TEXTJOIN("", TRUE, IF(ISERR(MID(B1395, ROW(INDIRECT("1"&amp;":"&amp;LEN(B1395))), 1) * 1), MID(B1395, ROW(INDIRECT("1"&amp;":"&amp;LEN(B1395))), 1), ""))</f>
        <v>mwl</v>
      </c>
    </row>
    <row r="1396" spans="1:6">
      <c r="A1396" s="33" t="s">
        <v>131</v>
      </c>
      <c r="B1396" s="33" t="s">
        <v>589</v>
      </c>
      <c r="C1396" s="33">
        <v>3447913.536949419</v>
      </c>
      <c r="D1396" s="33">
        <v>523</v>
      </c>
      <c r="F1396" s="33" t="str" cm="1">
        <f t="array" aca="1" ref="F1396" ca="1">_xlfn.TEXTJOIN("", TRUE, IF(ISERR(MID(B1396, ROW(INDIRECT("1"&amp;":"&amp;LEN(B1396))), 1) * 1), MID(B1396, ROW(INDIRECT("1"&amp;":"&amp;LEN(B1396))), 1), ""))</f>
        <v>smr</v>
      </c>
    </row>
    <row r="1397" spans="1:6">
      <c r="A1397" s="33" t="s">
        <v>135</v>
      </c>
      <c r="B1397" s="33" t="s">
        <v>344</v>
      </c>
      <c r="C1397" s="33">
        <v>1443086.179999999</v>
      </c>
      <c r="D1397" s="33">
        <v>25</v>
      </c>
      <c r="F1397" s="33" t="str" cm="1">
        <f t="array" aca="1" ref="F1397" ca="1">_xlfn.TEXTJOIN("", TRUE, IF(ISERR(MID(B1397, ROW(INDIRECT("1"&amp;":"&amp;LEN(B1397))), 1) * 1), MID(B1397, ROW(INDIRECT("1"&amp;":"&amp;LEN(B1397))), 1), ""))</f>
        <v>nla</v>
      </c>
    </row>
    <row r="1398" spans="1:6">
      <c r="B1398" s="33" t="s">
        <v>501</v>
      </c>
      <c r="C1398" s="33">
        <v>35174.869999999843</v>
      </c>
      <c r="D1398" s="33">
        <v>36</v>
      </c>
      <c r="F1398" s="33" t="str" cm="1">
        <f t="array" aca="1" ref="F1398" ca="1">_xlfn.TEXTJOIN("", TRUE, IF(ISERR(MID(B1398, ROW(INDIRECT("1"&amp;":"&amp;LEN(B1398))), 1) * 1), MID(B1398, ROW(INDIRECT("1"&amp;":"&amp;LEN(B1398))), 1), ""))</f>
        <v>rwt</v>
      </c>
    </row>
    <row r="1399" spans="1:6">
      <c r="A1399" s="33" t="s">
        <v>135</v>
      </c>
      <c r="B1399" s="33" t="s">
        <v>288</v>
      </c>
      <c r="C1399" s="33">
        <v>65970.589999999836</v>
      </c>
      <c r="D1399" s="33">
        <v>6</v>
      </c>
      <c r="F1399" s="33" t="str" cm="1">
        <f t="array" aca="1" ref="F1399" ca="1">_xlfn.TEXTJOIN("", TRUE, IF(ISERR(MID(B1399, ROW(INDIRECT("1"&amp;":"&amp;LEN(B1399))), 1) * 1), MID(B1399, ROW(INDIRECT("1"&amp;":"&amp;LEN(B1399))), 1), ""))</f>
        <v>moe</v>
      </c>
    </row>
    <row r="1400" spans="1:6">
      <c r="A1400" s="33" t="s">
        <v>135</v>
      </c>
      <c r="B1400" s="33" t="s">
        <v>358</v>
      </c>
      <c r="C1400" s="33">
        <v>33298223.950769231</v>
      </c>
      <c r="D1400" s="33">
        <v>7</v>
      </c>
      <c r="F1400" s="33" t="str" cm="1">
        <f t="array" aca="1" ref="F1400" ca="1">_xlfn.TEXTJOIN("", TRUE, IF(ISERR(MID(B1400, ROW(INDIRECT("1"&amp;":"&amp;LEN(B1400))), 1) * 1), MID(B1400, ROW(INDIRECT("1"&amp;":"&amp;LEN(B1400))), 1), ""))</f>
        <v>wo</v>
      </c>
    </row>
    <row r="1401" spans="1:6">
      <c r="A1401" s="33" t="s">
        <v>135</v>
      </c>
      <c r="B1401" s="33" t="s">
        <v>606</v>
      </c>
      <c r="C1401" s="33">
        <v>2919.8399999999701</v>
      </c>
      <c r="D1401" s="33">
        <v>1</v>
      </c>
      <c r="F1401" s="33" t="str" cm="1">
        <f t="array" aca="1" ref="F1401" ca="1">_xlfn.TEXTJOIN("", TRUE, IF(ISERR(MID(B1401, ROW(INDIRECT("1"&amp;":"&amp;LEN(B1401))), 1) * 1), MID(B1401, ROW(INDIRECT("1"&amp;":"&amp;LEN(B1401))), 1), ""))</f>
        <v>bra</v>
      </c>
    </row>
    <row r="1402" spans="1:6">
      <c r="A1402" s="33" t="s">
        <v>131</v>
      </c>
      <c r="B1402" s="33" t="s">
        <v>618</v>
      </c>
      <c r="C1402" s="33">
        <v>9740983.6859252062</v>
      </c>
      <c r="D1402" s="33">
        <v>1552</v>
      </c>
      <c r="F1402" s="33" t="str" cm="1">
        <f t="array" aca="1" ref="F1402" ca="1">_xlfn.TEXTJOIN("", TRUE, IF(ISERR(MID(B1402, ROW(INDIRECT("1"&amp;":"&amp;LEN(B1402))), 1) * 1), MID(B1402, ROW(INDIRECT("1"&amp;":"&amp;LEN(B1402))), 1), ""))</f>
        <v>moe</v>
      </c>
    </row>
    <row r="1403" spans="1:6">
      <c r="A1403" s="33" t="s">
        <v>131</v>
      </c>
      <c r="B1403" s="33" t="s">
        <v>496</v>
      </c>
      <c r="C1403" s="33">
        <v>4538532.2909837812</v>
      </c>
      <c r="D1403" s="33">
        <v>887</v>
      </c>
      <c r="F1403" s="33" t="str" cm="1">
        <f t="array" aca="1" ref="F1403" ca="1">_xlfn.TEXTJOIN("", TRUE, IF(ISERR(MID(B1403, ROW(INDIRECT("1"&amp;":"&amp;LEN(B1403))), 1) * 1), MID(B1403, ROW(INDIRECT("1"&amp;":"&amp;LEN(B1403))), 1), ""))</f>
        <v>moe</v>
      </c>
    </row>
    <row r="1404" spans="1:6">
      <c r="A1404" s="33" t="s">
        <v>135</v>
      </c>
      <c r="B1404" s="33" t="s">
        <v>347</v>
      </c>
      <c r="C1404" s="33">
        <v>1328921.5446666661</v>
      </c>
      <c r="D1404" s="33">
        <v>34</v>
      </c>
      <c r="F1404" s="33" t="str" cm="1">
        <f t="array" aca="1" ref="F1404" ca="1">_xlfn.TEXTJOIN("", TRUE, IF(ISERR(MID(B1404, ROW(INDIRECT("1"&amp;":"&amp;LEN(B1404))), 1) * 1), MID(B1404, ROW(INDIRECT("1"&amp;":"&amp;LEN(B1404))), 1), ""))</f>
        <v>bdl</v>
      </c>
    </row>
    <row r="1405" spans="1:6">
      <c r="A1405" s="33" t="s">
        <v>287</v>
      </c>
      <c r="B1405" s="33" t="s">
        <v>575</v>
      </c>
      <c r="C1405" s="33">
        <v>36560.519999999313</v>
      </c>
      <c r="D1405" s="33">
        <v>20</v>
      </c>
      <c r="F1405" s="33" t="str" cm="1">
        <f t="array" aca="1" ref="F1405" ca="1">_xlfn.TEXTJOIN("", TRUE, IF(ISERR(MID(B1405, ROW(INDIRECT("1"&amp;":"&amp;LEN(B1405))), 1) * 1), MID(B1405, ROW(INDIRECT("1"&amp;":"&amp;LEN(B1405))), 1), ""))</f>
        <v>tt</v>
      </c>
    </row>
    <row r="1406" spans="1:6">
      <c r="A1406" s="33" t="s">
        <v>131</v>
      </c>
      <c r="B1406" s="33" t="s">
        <v>508</v>
      </c>
      <c r="C1406" s="33">
        <v>6496143.3355601775</v>
      </c>
      <c r="D1406" s="33">
        <v>1032</v>
      </c>
      <c r="F1406" s="33" t="str" cm="1">
        <f t="array" aca="1" ref="F1406" ca="1">_xlfn.TEXTJOIN("", TRUE, IF(ISERR(MID(B1406, ROW(INDIRECT("1"&amp;":"&amp;LEN(B1406))), 1) * 1), MID(B1406, ROW(INDIRECT("1"&amp;":"&amp;LEN(B1406))), 1), ""))</f>
        <v>uwy</v>
      </c>
    </row>
    <row r="1407" spans="1:6">
      <c r="A1407" s="33" t="s">
        <v>131</v>
      </c>
      <c r="B1407" s="33" t="s">
        <v>593</v>
      </c>
      <c r="C1407" s="33">
        <v>16438958.236632951</v>
      </c>
      <c r="D1407" s="33">
        <v>3917</v>
      </c>
      <c r="F1407" s="33" t="str" cm="1">
        <f t="array" aca="1" ref="F1407" ca="1">_xlfn.TEXTJOIN("", TRUE, IF(ISERR(MID(B1407, ROW(INDIRECT("1"&amp;":"&amp;LEN(B1407))), 1) * 1), MID(B1407, ROW(INDIRECT("1"&amp;":"&amp;LEN(B1407))), 1), ""))</f>
        <v>wgi</v>
      </c>
    </row>
    <row r="1408" spans="1:6">
      <c r="A1408" s="33" t="s">
        <v>128</v>
      </c>
      <c r="B1408" s="33" t="s">
        <v>537</v>
      </c>
      <c r="C1408" s="33">
        <v>2125446.8546550591</v>
      </c>
      <c r="D1408" s="33">
        <v>72</v>
      </c>
      <c r="F1408" s="33" t="str" cm="1">
        <f t="array" aca="1" ref="F1408" ca="1">_xlfn.TEXTJOIN("", TRUE, IF(ISERR(MID(B1408, ROW(INDIRECT("1"&amp;":"&amp;LEN(B1408))), 1) * 1), MID(B1408, ROW(INDIRECT("1"&amp;":"&amp;LEN(B1408))), 1), ""))</f>
        <v>rwn</v>
      </c>
    </row>
    <row r="1409" spans="1:6">
      <c r="B1409" s="33" t="s">
        <v>621</v>
      </c>
      <c r="C1409" s="33">
        <v>45979.212553191268</v>
      </c>
      <c r="D1409" s="33">
        <v>34</v>
      </c>
      <c r="F1409" s="33" t="str" cm="1">
        <f t="array" aca="1" ref="F1409" ca="1">_xlfn.TEXTJOIN("", TRUE, IF(ISERR(MID(B1409, ROW(INDIRECT("1"&amp;":"&amp;LEN(B1409))), 1) * 1), MID(B1409, ROW(INDIRECT("1"&amp;":"&amp;LEN(B1409))), 1), ""))</f>
        <v>ldl</v>
      </c>
    </row>
    <row r="1410" spans="1:6">
      <c r="A1410" s="33" t="s">
        <v>303</v>
      </c>
      <c r="B1410" s="33" t="s">
        <v>545</v>
      </c>
      <c r="C1410" s="33">
        <v>2010173.36</v>
      </c>
      <c r="D1410" s="33">
        <v>1</v>
      </c>
      <c r="F1410" s="33" t="str" cm="1">
        <f t="array" aca="1" ref="F1410" ca="1">_xlfn.TEXTJOIN("", TRUE, IF(ISERR(MID(B1410, ROW(INDIRECT("1"&amp;":"&amp;LEN(B1410))), 1) * 1), MID(B1410, ROW(INDIRECT("1"&amp;":"&amp;LEN(B1410))), 1), ""))</f>
        <v>hpk</v>
      </c>
    </row>
    <row r="1411" spans="1:6">
      <c r="A1411" s="33" t="s">
        <v>131</v>
      </c>
      <c r="B1411" s="33" t="s">
        <v>387</v>
      </c>
      <c r="C1411" s="33">
        <v>9703108.5668897405</v>
      </c>
      <c r="D1411" s="33">
        <v>2483</v>
      </c>
      <c r="F1411" s="33" t="str" cm="1">
        <f t="array" aca="1" ref="F1411" ca="1">_xlfn.TEXTJOIN("", TRUE, IF(ISERR(MID(B1411, ROW(INDIRECT("1"&amp;":"&amp;LEN(B1411))), 1) * 1), MID(B1411, ROW(INDIRECT("1"&amp;":"&amp;LEN(B1411))), 1), ""))</f>
        <v>fgy</v>
      </c>
    </row>
    <row r="1412" spans="1:6">
      <c r="A1412" s="33" t="s">
        <v>134</v>
      </c>
      <c r="B1412" s="33" t="s">
        <v>325</v>
      </c>
      <c r="C1412" s="33">
        <v>30208.829999999871</v>
      </c>
      <c r="D1412" s="33">
        <v>4</v>
      </c>
      <c r="F1412" s="33" t="str" cm="1">
        <f t="array" aca="1" ref="F1412" ca="1">_xlfn.TEXTJOIN("", TRUE, IF(ISERR(MID(B1412, ROW(INDIRECT("1"&amp;":"&amp;LEN(B1412))), 1) * 1), MID(B1412, ROW(INDIRECT("1"&amp;":"&amp;LEN(B1412))), 1), ""))</f>
        <v>rwn</v>
      </c>
    </row>
    <row r="1413" spans="1:6">
      <c r="A1413" s="33" t="s">
        <v>128</v>
      </c>
      <c r="B1413" s="33" t="s">
        <v>598</v>
      </c>
      <c r="C1413" s="33">
        <v>11409957.40272042</v>
      </c>
      <c r="D1413" s="33">
        <v>304</v>
      </c>
      <c r="F1413" s="33" t="str" cm="1">
        <f t="array" aca="1" ref="F1413" ca="1">_xlfn.TEXTJOIN("", TRUE, IF(ISERR(MID(B1413, ROW(INDIRECT("1"&amp;":"&amp;LEN(B1413))), 1) * 1), MID(B1413, ROW(INDIRECT("1"&amp;":"&amp;LEN(B1413))), 1), ""))</f>
        <v>wo</v>
      </c>
    </row>
    <row r="1414" spans="1:6">
      <c r="B1414" s="33" t="s">
        <v>384</v>
      </c>
      <c r="C1414" s="33">
        <v>115131.3846594201</v>
      </c>
      <c r="D1414" s="33">
        <v>34</v>
      </c>
      <c r="F1414" s="33" t="str" cm="1">
        <f t="array" aca="1" ref="F1414" ca="1">_xlfn.TEXTJOIN("", TRUE, IF(ISERR(MID(B1414, ROW(INDIRECT("1"&amp;":"&amp;LEN(B1414))), 1) * 1), MID(B1414, ROW(INDIRECT("1"&amp;":"&amp;LEN(B1414))), 1), ""))</f>
        <v>myt</v>
      </c>
    </row>
    <row r="1415" spans="1:6">
      <c r="B1415" s="33" t="s">
        <v>285</v>
      </c>
      <c r="C1415" s="33">
        <v>13458.325451612811</v>
      </c>
      <c r="D1415" s="33">
        <v>19</v>
      </c>
      <c r="F1415" s="33" t="str" cm="1">
        <f t="array" aca="1" ref="F1415" ca="1">_xlfn.TEXTJOIN("", TRUE, IF(ISERR(MID(B1415, ROW(INDIRECT("1"&amp;":"&amp;LEN(B1415))), 1) * 1), MID(B1415, ROW(INDIRECT("1"&amp;":"&amp;LEN(B1415))), 1), ""))</f>
        <v>bge</v>
      </c>
    </row>
    <row r="1416" spans="1:6">
      <c r="B1416" s="33" t="s">
        <v>635</v>
      </c>
      <c r="C1416" s="33">
        <v>15918.63589008356</v>
      </c>
      <c r="D1416" s="33">
        <v>20</v>
      </c>
      <c r="F1416" s="33" t="str" cm="1">
        <f t="array" aca="1" ref="F1416" ca="1">_xlfn.TEXTJOIN("", TRUE, IF(ISERR(MID(B1416, ROW(INDIRECT("1"&amp;":"&amp;LEN(B1416))), 1) * 1), MID(B1416, ROW(INDIRECT("1"&amp;":"&amp;LEN(B1416))), 1), ""))</f>
        <v>sle</v>
      </c>
    </row>
    <row r="1417" spans="1:6">
      <c r="A1417" s="33" t="s">
        <v>134</v>
      </c>
      <c r="B1417" s="33" t="s">
        <v>535</v>
      </c>
      <c r="C1417" s="33">
        <v>14625.26999999992</v>
      </c>
      <c r="D1417" s="33">
        <v>2</v>
      </c>
      <c r="F1417" s="33" t="str" cm="1">
        <f t="array" aca="1" ref="F1417" ca="1">_xlfn.TEXTJOIN("", TRUE, IF(ISERR(MID(B1417, ROW(INDIRECT("1"&amp;":"&amp;LEN(B1417))), 1) * 1), MID(B1417, ROW(INDIRECT("1"&amp;":"&amp;LEN(B1417))), 1), ""))</f>
        <v>epg</v>
      </c>
    </row>
    <row r="1418" spans="1:6">
      <c r="A1418" s="33" t="s">
        <v>287</v>
      </c>
      <c r="B1418" s="33" t="s">
        <v>429</v>
      </c>
      <c r="C1418" s="33">
        <v>34561.249999999432</v>
      </c>
      <c r="D1418" s="33">
        <v>17</v>
      </c>
      <c r="F1418" s="33" t="str" cm="1">
        <f t="array" aca="1" ref="F1418" ca="1">_xlfn.TEXTJOIN("", TRUE, IF(ISERR(MID(B1418, ROW(INDIRECT("1"&amp;":"&amp;LEN(B1418))), 1) * 1), MID(B1418, ROW(INDIRECT("1"&amp;":"&amp;LEN(B1418))), 1), ""))</f>
        <v>mwl</v>
      </c>
    </row>
    <row r="1419" spans="1:6">
      <c r="A1419" s="33" t="s">
        <v>128</v>
      </c>
      <c r="B1419" s="33" t="s">
        <v>542</v>
      </c>
      <c r="C1419" s="33">
        <v>21654160.68345096</v>
      </c>
      <c r="D1419" s="33">
        <v>271</v>
      </c>
      <c r="F1419" s="33" t="str" cm="1">
        <f t="array" aca="1" ref="F1419" ca="1">_xlfn.TEXTJOIN("", TRUE, IF(ISERR(MID(B1419, ROW(INDIRECT("1"&amp;":"&amp;LEN(B1419))), 1) * 1), MID(B1419, ROW(INDIRECT("1"&amp;":"&amp;LEN(B1419))), 1), ""))</f>
        <v>nrn</v>
      </c>
    </row>
    <row r="1420" spans="1:6">
      <c r="A1420" s="33" t="s">
        <v>128</v>
      </c>
      <c r="B1420" s="33" t="s">
        <v>434</v>
      </c>
      <c r="C1420" s="33">
        <v>15983000.227736861</v>
      </c>
      <c r="D1420" s="33">
        <v>99</v>
      </c>
      <c r="F1420" s="33" t="str" cm="1">
        <f t="array" aca="1" ref="F1420" ca="1">_xlfn.TEXTJOIN("", TRUE, IF(ISERR(MID(B1420, ROW(INDIRECT("1"&amp;":"&amp;LEN(B1420))), 1) * 1), MID(B1420, ROW(INDIRECT("1"&amp;":"&amp;LEN(B1420))), 1), ""))</f>
        <v>llg</v>
      </c>
    </row>
    <row r="1421" spans="1:6">
      <c r="B1421" s="33" t="s">
        <v>509</v>
      </c>
      <c r="C1421" s="33">
        <v>14116.847777777721</v>
      </c>
      <c r="D1421" s="33">
        <v>12</v>
      </c>
      <c r="F1421" s="33" t="str" cm="1">
        <f t="array" aca="1" ref="F1421" ca="1">_xlfn.TEXTJOIN("", TRUE, IF(ISERR(MID(B1421, ROW(INDIRECT("1"&amp;":"&amp;LEN(B1421))), 1) * 1), MID(B1421, ROW(INDIRECT("1"&amp;":"&amp;LEN(B1421))), 1), ""))</f>
        <v>lga</v>
      </c>
    </row>
    <row r="1422" spans="1:6">
      <c r="A1422" s="33" t="s">
        <v>134</v>
      </c>
      <c r="B1422" s="33" t="s">
        <v>577</v>
      </c>
      <c r="C1422" s="33">
        <v>14620.889999999859</v>
      </c>
      <c r="D1422" s="33">
        <v>5</v>
      </c>
      <c r="F1422" s="33" t="str" cm="1">
        <f t="array" aca="1" ref="F1422" ca="1">_xlfn.TEXTJOIN("", TRUE, IF(ISERR(MID(B1422, ROW(INDIRECT("1"&amp;":"&amp;LEN(B1422))), 1) * 1), MID(B1422, ROW(INDIRECT("1"&amp;":"&amp;LEN(B1422))), 1), ""))</f>
        <v>hpk</v>
      </c>
    </row>
    <row r="1423" spans="1:6">
      <c r="A1423" s="33" t="s">
        <v>131</v>
      </c>
      <c r="B1423" s="33" t="s">
        <v>343</v>
      </c>
      <c r="C1423" s="33">
        <v>25072251.243033901</v>
      </c>
      <c r="D1423" s="33">
        <v>5672</v>
      </c>
      <c r="F1423" s="33" t="str" cm="1">
        <f t="array" aca="1" ref="F1423" ca="1">_xlfn.TEXTJOIN("", TRUE, IF(ISERR(MID(B1423, ROW(INDIRECT("1"&amp;":"&amp;LEN(B1423))), 1) * 1), MID(B1423, ROW(INDIRECT("1"&amp;":"&amp;LEN(B1423))), 1), ""))</f>
        <v>ofr</v>
      </c>
    </row>
    <row r="1424" spans="1:6">
      <c r="A1424" s="33" t="s">
        <v>134</v>
      </c>
      <c r="B1424" s="33" t="s">
        <v>340</v>
      </c>
      <c r="C1424" s="33">
        <v>9732520.1394867636</v>
      </c>
      <c r="D1424" s="33">
        <v>879</v>
      </c>
      <c r="F1424" s="33" t="str" cm="1">
        <f t="array" aca="1" ref="F1424" ca="1">_xlfn.TEXTJOIN("", TRUE, IF(ISERR(MID(B1424, ROW(INDIRECT("1"&amp;":"&amp;LEN(B1424))), 1) * 1), MID(B1424, ROW(INDIRECT("1"&amp;":"&amp;LEN(B1424))), 1), ""))</f>
        <v>ftr</v>
      </c>
    </row>
    <row r="1425" spans="1:6">
      <c r="A1425" s="33" t="s">
        <v>131</v>
      </c>
      <c r="B1425" s="33" t="s">
        <v>518</v>
      </c>
      <c r="C1425" s="33">
        <v>580054.43935483391</v>
      </c>
      <c r="D1425" s="33">
        <v>151</v>
      </c>
      <c r="F1425" s="33" t="str" cm="1">
        <f t="array" aca="1" ref="F1425" ca="1">_xlfn.TEXTJOIN("", TRUE, IF(ISERR(MID(B1425, ROW(INDIRECT("1"&amp;":"&amp;LEN(B1425))), 1) * 1), MID(B1425, ROW(INDIRECT("1"&amp;":"&amp;LEN(B1425))), 1), ""))</f>
        <v>epg</v>
      </c>
    </row>
    <row r="1426" spans="1:6">
      <c r="A1426" s="33" t="s">
        <v>134</v>
      </c>
      <c r="B1426" s="33" t="s">
        <v>579</v>
      </c>
      <c r="C1426" s="33">
        <v>343097.19612903032</v>
      </c>
      <c r="D1426" s="33">
        <v>60</v>
      </c>
      <c r="F1426" s="33" t="str" cm="1">
        <f t="array" aca="1" ref="F1426" ca="1">_xlfn.TEXTJOIN("", TRUE, IF(ISERR(MID(B1426, ROW(INDIRECT("1"&amp;":"&amp;LEN(B1426))), 1) * 1), MID(B1426, ROW(INDIRECT("1"&amp;":"&amp;LEN(B1426))), 1), ""))</f>
        <v>bge</v>
      </c>
    </row>
    <row r="1427" spans="1:6">
      <c r="A1427" s="33" t="s">
        <v>128</v>
      </c>
      <c r="B1427" s="33" t="s">
        <v>326</v>
      </c>
      <c r="C1427" s="33">
        <v>1879673.1771135449</v>
      </c>
      <c r="D1427" s="33">
        <v>124</v>
      </c>
      <c r="F1427" s="33" t="str" cm="1">
        <f t="array" aca="1" ref="F1427" ca="1">_xlfn.TEXTJOIN("", TRUE, IF(ISERR(MID(B1427, ROW(INDIRECT("1"&amp;":"&amp;LEN(B1427))), 1) * 1), MID(B1427, ROW(INDIRECT("1"&amp;":"&amp;LEN(B1427))), 1), ""))</f>
        <v>sfs</v>
      </c>
    </row>
    <row r="1428" spans="1:6">
      <c r="B1428" s="33" t="s">
        <v>298</v>
      </c>
      <c r="C1428" s="33">
        <v>61460.66746484684</v>
      </c>
      <c r="D1428" s="33">
        <v>37</v>
      </c>
      <c r="F1428" s="33" t="str" cm="1">
        <f t="array" aca="1" ref="F1428" ca="1">_xlfn.TEXTJOIN("", TRUE, IF(ISERR(MID(B1428, ROW(INDIRECT("1"&amp;":"&amp;LEN(B1428))), 1) * 1), MID(B1428, ROW(INDIRECT("1"&amp;":"&amp;LEN(B1428))), 1), ""))</f>
        <v>cln</v>
      </c>
    </row>
    <row r="1429" spans="1:6">
      <c r="A1429" s="33" t="s">
        <v>287</v>
      </c>
      <c r="B1429" s="33" t="s">
        <v>573</v>
      </c>
      <c r="C1429" s="33">
        <v>48204.279999999191</v>
      </c>
      <c r="D1429" s="33">
        <v>25</v>
      </c>
      <c r="F1429" s="33" t="str" cm="1">
        <f t="array" aca="1" ref="F1429" ca="1">_xlfn.TEXTJOIN("", TRUE, IF(ISERR(MID(B1429, ROW(INDIRECT("1"&amp;":"&amp;LEN(B1429))), 1) * 1), MID(B1429, ROW(INDIRECT("1"&amp;":"&amp;LEN(B1429))), 1), ""))</f>
        <v>smg</v>
      </c>
    </row>
    <row r="1430" spans="1:6">
      <c r="A1430" s="33" t="s">
        <v>131</v>
      </c>
      <c r="B1430" s="33" t="s">
        <v>498</v>
      </c>
      <c r="C1430" s="33">
        <v>11301839.771578001</v>
      </c>
      <c r="D1430" s="33">
        <v>2904</v>
      </c>
      <c r="F1430" s="33" t="str" cm="1">
        <f t="array" aca="1" ref="F1430" ca="1">_xlfn.TEXTJOIN("", TRUE, IF(ISERR(MID(B1430, ROW(INDIRECT("1"&amp;":"&amp;LEN(B1430))), 1) * 1), MID(B1430, ROW(INDIRECT("1"&amp;":"&amp;LEN(B1430))), 1), ""))</f>
        <v>phm</v>
      </c>
    </row>
    <row r="1431" spans="1:6">
      <c r="A1431" s="33" t="s">
        <v>131</v>
      </c>
      <c r="B1431" s="33" t="s">
        <v>619</v>
      </c>
      <c r="C1431" s="33">
        <v>2762476.437649841</v>
      </c>
      <c r="D1431" s="33">
        <v>550</v>
      </c>
      <c r="F1431" s="33" t="str" cm="1">
        <f t="array" aca="1" ref="F1431" ca="1">_xlfn.TEXTJOIN("", TRUE, IF(ISERR(MID(B1431, ROW(INDIRECT("1"&amp;":"&amp;LEN(B1431))), 1) * 1), MID(B1431, ROW(INDIRECT("1"&amp;":"&amp;LEN(B1431))), 1), ""))</f>
        <v>phm</v>
      </c>
    </row>
    <row r="1432" spans="1:6">
      <c r="A1432" s="33" t="s">
        <v>287</v>
      </c>
      <c r="B1432" s="33" t="s">
        <v>546</v>
      </c>
      <c r="C1432" s="33">
        <v>69764.679999999091</v>
      </c>
      <c r="D1432" s="33">
        <v>26</v>
      </c>
      <c r="F1432" s="33" t="str" cm="1">
        <f t="array" aca="1" ref="F1432" ca="1">_xlfn.TEXTJOIN("", TRUE, IF(ISERR(MID(B1432, ROW(INDIRECT("1"&amp;":"&amp;LEN(B1432))), 1) * 1), MID(B1432, ROW(INDIRECT("1"&amp;":"&amp;LEN(B1432))), 1), ""))</f>
        <v>smr</v>
      </c>
    </row>
    <row r="1433" spans="1:6">
      <c r="A1433" s="33" t="s">
        <v>131</v>
      </c>
      <c r="B1433" s="33" t="s">
        <v>362</v>
      </c>
      <c r="C1433" s="33">
        <v>12357178.59758801</v>
      </c>
      <c r="D1433" s="33">
        <v>1789</v>
      </c>
      <c r="F1433" s="33" t="str" cm="1">
        <f t="array" aca="1" ref="F1433" ca="1">_xlfn.TEXTJOIN("", TRUE, IF(ISERR(MID(B1433, ROW(INDIRECT("1"&amp;":"&amp;LEN(B1433))), 1) * 1), MID(B1433, ROW(INDIRECT("1"&amp;":"&amp;LEN(B1433))), 1), ""))</f>
        <v>wyk</v>
      </c>
    </row>
    <row r="1434" spans="1:6">
      <c r="A1434" s="33" t="s">
        <v>135</v>
      </c>
      <c r="B1434" s="33" t="s">
        <v>336</v>
      </c>
      <c r="C1434" s="33">
        <v>125251.91398703359</v>
      </c>
      <c r="D1434" s="33">
        <v>47</v>
      </c>
      <c r="F1434" s="33" t="str" cm="1">
        <f t="array" aca="1" ref="F1434" ca="1">_xlfn.TEXTJOIN("", TRUE, IF(ISERR(MID(B1434, ROW(INDIRECT("1"&amp;":"&amp;LEN(B1434))), 1) * 1), MID(B1434, ROW(INDIRECT("1"&amp;":"&amp;LEN(B1434))), 1), ""))</f>
        <v>sle</v>
      </c>
    </row>
    <row r="1435" spans="1:6">
      <c r="A1435" s="33" t="s">
        <v>134</v>
      </c>
      <c r="B1435" s="33" t="s">
        <v>625</v>
      </c>
      <c r="C1435" s="33">
        <v>689286.42999999819</v>
      </c>
      <c r="D1435" s="33">
        <v>52</v>
      </c>
      <c r="F1435" s="33" t="str" cm="1">
        <f t="array" aca="1" ref="F1435" ca="1">_xlfn.TEXTJOIN("", TRUE, IF(ISERR(MID(B1435, ROW(INDIRECT("1"&amp;":"&amp;LEN(B1435))), 1) * 1), MID(B1435, ROW(INDIRECT("1"&amp;":"&amp;LEN(B1435))), 1), ""))</f>
        <v>phm</v>
      </c>
    </row>
    <row r="1436" spans="1:6">
      <c r="B1436" s="33" t="s">
        <v>356</v>
      </c>
      <c r="C1436" s="33">
        <v>63798.448387096418</v>
      </c>
      <c r="D1436" s="33">
        <v>85</v>
      </c>
      <c r="F1436" s="33" t="str" cm="1">
        <f t="array" aca="1" ref="F1436" ca="1">_xlfn.TEXTJOIN("", TRUE, IF(ISERR(MID(B1436, ROW(INDIRECT("1"&amp;":"&amp;LEN(B1436))), 1) * 1), MID(B1436, ROW(INDIRECT("1"&amp;":"&amp;LEN(B1436))), 1), ""))</f>
        <v>cre</v>
      </c>
    </row>
    <row r="1437" spans="1:6">
      <c r="A1437" s="33" t="s">
        <v>135</v>
      </c>
      <c r="B1437" s="33" t="s">
        <v>324</v>
      </c>
      <c r="C1437" s="33">
        <v>121322.7699999998</v>
      </c>
      <c r="D1437" s="33">
        <v>7</v>
      </c>
      <c r="F1437" s="33" t="str" cm="1">
        <f t="array" aca="1" ref="F1437" ca="1">_xlfn.TEXTJOIN("", TRUE, IF(ISERR(MID(B1437, ROW(INDIRECT("1"&amp;":"&amp;LEN(B1437))), 1) * 1), MID(B1437, ROW(INDIRECT("1"&amp;":"&amp;LEN(B1437))), 1), ""))</f>
        <v>bge</v>
      </c>
    </row>
    <row r="1438" spans="1:6">
      <c r="A1438" s="33" t="s">
        <v>134</v>
      </c>
      <c r="B1438" s="33" t="s">
        <v>558</v>
      </c>
      <c r="C1438" s="33">
        <v>5076.6199999999671</v>
      </c>
      <c r="D1438" s="33">
        <v>1</v>
      </c>
      <c r="F1438" s="33" t="str" cm="1">
        <f t="array" aca="1" ref="F1438" ca="1">_xlfn.TEXTJOIN("", TRUE, IF(ISERR(MID(B1438, ROW(INDIRECT("1"&amp;":"&amp;LEN(B1438))), 1) * 1), MID(B1438, ROW(INDIRECT("1"&amp;":"&amp;LEN(B1438))), 1), ""))</f>
        <v>wots</v>
      </c>
    </row>
    <row r="1439" spans="1:6">
      <c r="A1439" s="33" t="s">
        <v>287</v>
      </c>
      <c r="B1439" s="33" t="s">
        <v>447</v>
      </c>
      <c r="C1439" s="33">
        <v>1922.8499999999301</v>
      </c>
      <c r="D1439" s="33">
        <v>2</v>
      </c>
      <c r="F1439" s="33" t="str" cm="1">
        <f t="array" aca="1" ref="F1439" ca="1">_xlfn.TEXTJOIN("", TRUE, IF(ISERR(MID(B1439, ROW(INDIRECT("1"&amp;":"&amp;LEN(B1439))), 1) * 1), MID(B1439, ROW(INDIRECT("1"&amp;":"&amp;LEN(B1439))), 1), ""))</f>
        <v>cf</v>
      </c>
    </row>
    <row r="1440" spans="1:6">
      <c r="A1440" s="33" t="s">
        <v>131</v>
      </c>
      <c r="B1440" s="33" t="s">
        <v>456</v>
      </c>
      <c r="C1440" s="33">
        <v>20016820.44399634</v>
      </c>
      <c r="D1440" s="33">
        <v>4554</v>
      </c>
      <c r="F1440" s="33" t="str" cm="1">
        <f t="array" aca="1" ref="F1440" ca="1">_xlfn.TEXTJOIN("", TRUE, IF(ISERR(MID(B1440, ROW(INDIRECT("1"&amp;":"&amp;LEN(B1440))), 1) * 1), MID(B1440, ROW(INDIRECT("1"&amp;":"&amp;LEN(B1440))), 1), ""))</f>
        <v>wo</v>
      </c>
    </row>
    <row r="1441" spans="1:6">
      <c r="A1441" s="33" t="s">
        <v>134</v>
      </c>
      <c r="B1441" s="33" t="s">
        <v>515</v>
      </c>
      <c r="C1441" s="33">
        <v>1275801.3199999949</v>
      </c>
      <c r="D1441" s="33">
        <v>154</v>
      </c>
      <c r="F1441" s="33" t="str" cm="1">
        <f t="array" aca="1" ref="F1441" ca="1">_xlfn.TEXTJOIN("", TRUE, IF(ISERR(MID(B1441, ROW(INDIRECT("1"&amp;":"&amp;LEN(B1441))), 1) * 1), MID(B1441, ROW(INDIRECT("1"&amp;":"&amp;LEN(B1441))), 1), ""))</f>
        <v>smr</v>
      </c>
    </row>
    <row r="1442" spans="1:6">
      <c r="A1442" s="33" t="s">
        <v>134</v>
      </c>
      <c r="B1442" s="33" t="s">
        <v>509</v>
      </c>
      <c r="C1442" s="33">
        <v>1443457.622222218</v>
      </c>
      <c r="D1442" s="33">
        <v>105</v>
      </c>
      <c r="F1442" s="33" t="str" cm="1">
        <f t="array" aca="1" ref="F1442" ca="1">_xlfn.TEXTJOIN("", TRUE, IF(ISERR(MID(B1442, ROW(INDIRECT("1"&amp;":"&amp;LEN(B1442))), 1) * 1), MID(B1442, ROW(INDIRECT("1"&amp;":"&amp;LEN(B1442))), 1), ""))</f>
        <v>lga</v>
      </c>
    </row>
    <row r="1443" spans="1:6">
      <c r="A1443" s="33" t="s">
        <v>128</v>
      </c>
      <c r="B1443" s="33" t="s">
        <v>574</v>
      </c>
      <c r="C1443" s="33">
        <v>10003347.95871794</v>
      </c>
      <c r="D1443" s="33">
        <v>192</v>
      </c>
      <c r="F1443" s="33" t="str" cm="1">
        <f t="array" aca="1" ref="F1443" ca="1">_xlfn.TEXTJOIN("", TRUE, IF(ISERR(MID(B1443, ROW(INDIRECT("1"&amp;":"&amp;LEN(B1443))), 1) * 1), MID(B1443, ROW(INDIRECT("1"&amp;":"&amp;LEN(B1443))), 1), ""))</f>
        <v>mwl</v>
      </c>
    </row>
    <row r="1444" spans="1:6">
      <c r="A1444" s="33" t="s">
        <v>134</v>
      </c>
      <c r="B1444" s="33" t="s">
        <v>373</v>
      </c>
      <c r="C1444" s="33">
        <v>2239563.07487363</v>
      </c>
      <c r="D1444" s="33">
        <v>370</v>
      </c>
      <c r="F1444" s="33" t="str" cm="1">
        <f t="array" aca="1" ref="F1444" ca="1">_xlfn.TEXTJOIN("", TRUE, IF(ISERR(MID(B1444, ROW(INDIRECT("1"&amp;":"&amp;LEN(B1444))), 1) * 1), MID(B1444, ROW(INDIRECT("1"&amp;":"&amp;LEN(B1444))), 1), ""))</f>
        <v>bn</v>
      </c>
    </row>
    <row r="1445" spans="1:6">
      <c r="A1445" s="33" t="s">
        <v>287</v>
      </c>
      <c r="B1445" s="33" t="s">
        <v>370</v>
      </c>
      <c r="C1445" s="33">
        <v>45798.679999999542</v>
      </c>
      <c r="D1445" s="33">
        <v>13</v>
      </c>
      <c r="F1445" s="33" t="str" cm="1">
        <f t="array" aca="1" ref="F1445" ca="1">_xlfn.TEXTJOIN("", TRUE, IF(ISERR(MID(B1445, ROW(INDIRECT("1"&amp;":"&amp;LEN(B1445))), 1) * 1), MID(B1445, ROW(INDIRECT("1"&amp;":"&amp;LEN(B1445))), 1), ""))</f>
        <v>wots</v>
      </c>
    </row>
    <row r="1446" spans="1:6">
      <c r="A1446" s="33" t="s">
        <v>287</v>
      </c>
      <c r="B1446" s="33" t="s">
        <v>503</v>
      </c>
      <c r="C1446" s="33">
        <v>79233.3599999992</v>
      </c>
      <c r="D1446" s="33">
        <v>21</v>
      </c>
      <c r="F1446" s="33" t="str" cm="1">
        <f t="array" aca="1" ref="F1446" ca="1">_xlfn.TEXTJOIN("", TRUE, IF(ISERR(MID(B1446, ROW(INDIRECT("1"&amp;":"&amp;LEN(B1446))), 1) * 1), MID(B1446, ROW(INDIRECT("1"&amp;":"&amp;LEN(B1446))), 1), ""))</f>
        <v>wgi</v>
      </c>
    </row>
    <row r="1447" spans="1:6">
      <c r="A1447" s="33" t="s">
        <v>134</v>
      </c>
      <c r="B1447" s="33" t="s">
        <v>477</v>
      </c>
      <c r="C1447" s="33">
        <v>30049.95999999997</v>
      </c>
      <c r="D1447" s="33">
        <v>2</v>
      </c>
      <c r="F1447" s="33" t="str" cm="1">
        <f t="array" aca="1" ref="F1447" ca="1">_xlfn.TEXTJOIN("", TRUE, IF(ISERR(MID(B1447, ROW(INDIRECT("1"&amp;":"&amp;LEN(B1447))), 1) * 1), MID(B1447, ROW(INDIRECT("1"&amp;":"&amp;LEN(B1447))), 1), ""))</f>
        <v>epg</v>
      </c>
    </row>
    <row r="1448" spans="1:6">
      <c r="A1448" s="33" t="s">
        <v>287</v>
      </c>
      <c r="B1448" s="33" t="s">
        <v>559</v>
      </c>
      <c r="C1448" s="33">
        <v>24723.099999999518</v>
      </c>
      <c r="D1448" s="33">
        <v>13</v>
      </c>
      <c r="F1448" s="33" t="str" cm="1">
        <f t="array" aca="1" ref="F1448" ca="1">_xlfn.TEXTJOIN("", TRUE, IF(ISERR(MID(B1448, ROW(INDIRECT("1"&amp;":"&amp;LEN(B1448))), 1) * 1), MID(B1448, ROW(INDIRECT("1"&amp;":"&amp;LEN(B1448))), 1), ""))</f>
        <v>klk</v>
      </c>
    </row>
    <row r="1449" spans="1:6">
      <c r="B1449" s="33" t="s">
        <v>560</v>
      </c>
      <c r="C1449" s="33">
        <v>3593.3199999999811</v>
      </c>
      <c r="D1449" s="33">
        <v>2</v>
      </c>
      <c r="F1449" s="33" t="str" cm="1">
        <f t="array" aca="1" ref="F1449" ca="1">_xlfn.TEXTJOIN("", TRUE, IF(ISERR(MID(B1449, ROW(INDIRECT("1"&amp;":"&amp;LEN(B1449))), 1) * 1), MID(B1449, ROW(INDIRECT("1"&amp;":"&amp;LEN(B1449))), 1), ""))</f>
        <v>mwl</v>
      </c>
    </row>
    <row r="1450" spans="1:6">
      <c r="A1450" s="33" t="s">
        <v>131</v>
      </c>
      <c r="B1450" s="33" t="s">
        <v>428</v>
      </c>
      <c r="C1450" s="33">
        <v>4384126.6079857461</v>
      </c>
      <c r="D1450" s="33">
        <v>684</v>
      </c>
      <c r="F1450" s="33" t="str" cm="1">
        <f t="array" aca="1" ref="F1450" ca="1">_xlfn.TEXTJOIN("", TRUE, IF(ISERR(MID(B1450, ROW(INDIRECT("1"&amp;":"&amp;LEN(B1450))), 1) * 1), MID(B1450, ROW(INDIRECT("1"&amp;":"&amp;LEN(B1450))), 1), ""))</f>
        <v>mdg</v>
      </c>
    </row>
    <row r="1451" spans="1:6">
      <c r="A1451" s="33" t="s">
        <v>131</v>
      </c>
      <c r="B1451" s="33" t="s">
        <v>438</v>
      </c>
      <c r="C1451" s="33">
        <v>9562152.1887363866</v>
      </c>
      <c r="D1451" s="33">
        <v>1877</v>
      </c>
      <c r="F1451" s="33" t="str" cm="1">
        <f t="array" aca="1" ref="F1451" ca="1">_xlfn.TEXTJOIN("", TRUE, IF(ISERR(MID(B1451, ROW(INDIRECT("1"&amp;":"&amp;LEN(B1451))), 1) * 1), MID(B1451, ROW(INDIRECT("1"&amp;":"&amp;LEN(B1451))), 1), ""))</f>
        <v>nrn</v>
      </c>
    </row>
    <row r="1452" spans="1:6">
      <c r="A1452" s="33" t="s">
        <v>303</v>
      </c>
      <c r="B1452" s="33" t="s">
        <v>365</v>
      </c>
      <c r="C1452" s="33">
        <v>139319.89000000001</v>
      </c>
      <c r="D1452" s="33">
        <v>1</v>
      </c>
      <c r="F1452" s="33" t="str" cm="1">
        <f t="array" aca="1" ref="F1452" ca="1">_xlfn.TEXTJOIN("", TRUE, IF(ISERR(MID(B1452, ROW(INDIRECT("1"&amp;":"&amp;LEN(B1452))), 1) * 1), MID(B1452, ROW(INDIRECT("1"&amp;":"&amp;LEN(B1452))), 1), ""))</f>
        <v>msd</v>
      </c>
    </row>
    <row r="1453" spans="1:6">
      <c r="A1453" s="33" t="s">
        <v>303</v>
      </c>
      <c r="B1453" s="33" t="s">
        <v>326</v>
      </c>
      <c r="C1453" s="33">
        <v>1558457.9</v>
      </c>
      <c r="D1453" s="33">
        <v>1</v>
      </c>
      <c r="F1453" s="33" t="str" cm="1">
        <f t="array" aca="1" ref="F1453" ca="1">_xlfn.TEXTJOIN("", TRUE, IF(ISERR(MID(B1453, ROW(INDIRECT("1"&amp;":"&amp;LEN(B1453))), 1) * 1), MID(B1453, ROW(INDIRECT("1"&amp;":"&amp;LEN(B1453))), 1), ""))</f>
        <v>sfs</v>
      </c>
    </row>
    <row r="1454" spans="1:6">
      <c r="B1454" s="33" t="s">
        <v>442</v>
      </c>
      <c r="C1454" s="33">
        <v>120043.10872370179</v>
      </c>
      <c r="D1454" s="33">
        <v>185</v>
      </c>
      <c r="F1454" s="33" t="str" cm="1">
        <f t="array" aca="1" ref="F1454" ca="1">_xlfn.TEXTJOIN("", TRUE, IF(ISERR(MID(B1454, ROW(INDIRECT("1"&amp;":"&amp;LEN(B1454))), 1) * 1), MID(B1454, ROW(INDIRECT("1"&amp;":"&amp;LEN(B1454))), 1), ""))</f>
        <v>klo</v>
      </c>
    </row>
    <row r="1455" spans="1:6">
      <c r="A1455" s="33" t="s">
        <v>131</v>
      </c>
      <c r="B1455" s="33" t="s">
        <v>375</v>
      </c>
      <c r="C1455" s="33">
        <v>17025183.733700171</v>
      </c>
      <c r="D1455" s="33">
        <v>3944</v>
      </c>
      <c r="F1455" s="33" t="str" cm="1">
        <f t="array" aca="1" ref="F1455" ca="1">_xlfn.TEXTJOIN("", TRUE, IF(ISERR(MID(B1455, ROW(INDIRECT("1"&amp;":"&amp;LEN(B1455))), 1) * 1), MID(B1455, ROW(INDIRECT("1"&amp;":"&amp;LEN(B1455))), 1), ""))</f>
        <v>hpk</v>
      </c>
    </row>
    <row r="1456" spans="1:6">
      <c r="A1456" s="33" t="s">
        <v>134</v>
      </c>
      <c r="B1456" s="33" t="s">
        <v>410</v>
      </c>
      <c r="C1456" s="33">
        <v>4046898.7707310598</v>
      </c>
      <c r="D1456" s="33">
        <v>351</v>
      </c>
      <c r="F1456" s="33" t="str" cm="1">
        <f t="array" aca="1" ref="F1456" ca="1">_xlfn.TEXTJOIN("", TRUE, IF(ISERR(MID(B1456, ROW(INDIRECT("1"&amp;":"&amp;LEN(B1456))), 1) * 1), MID(B1456, ROW(INDIRECT("1"&amp;":"&amp;LEN(B1456))), 1), ""))</f>
        <v>lga</v>
      </c>
    </row>
    <row r="1457" spans="1:6">
      <c r="A1457" s="33" t="s">
        <v>128</v>
      </c>
      <c r="B1457" s="33" t="s">
        <v>334</v>
      </c>
      <c r="C1457" s="33">
        <v>12475957.71558453</v>
      </c>
      <c r="D1457" s="33">
        <v>266</v>
      </c>
      <c r="F1457" s="33" t="str" cm="1">
        <f t="array" aca="1" ref="F1457" ca="1">_xlfn.TEXTJOIN("", TRUE, IF(ISERR(MID(B1457, ROW(INDIRECT("1"&amp;":"&amp;LEN(B1457))), 1) * 1), MID(B1457, ROW(INDIRECT("1"&amp;":"&amp;LEN(B1457))), 1), ""))</f>
        <v>ldl</v>
      </c>
    </row>
    <row r="1458" spans="1:6">
      <c r="A1458" s="33" t="s">
        <v>131</v>
      </c>
      <c r="B1458" s="33" t="s">
        <v>441</v>
      </c>
      <c r="C1458" s="33">
        <v>14382992.548477549</v>
      </c>
      <c r="D1458" s="33">
        <v>2912</v>
      </c>
      <c r="F1458" s="33" t="str" cm="1">
        <f t="array" aca="1" ref="F1458" ca="1">_xlfn.TEXTJOIN("", TRUE, IF(ISERR(MID(B1458, ROW(INDIRECT("1"&amp;":"&amp;LEN(B1458))), 1) * 1), MID(B1458, ROW(INDIRECT("1"&amp;":"&amp;LEN(B1458))), 1), ""))</f>
        <v>bn</v>
      </c>
    </row>
    <row r="1459" spans="1:6">
      <c r="A1459" s="33" t="s">
        <v>128</v>
      </c>
      <c r="B1459" s="33" t="s">
        <v>623</v>
      </c>
      <c r="C1459" s="33">
        <v>6213094.4743703278</v>
      </c>
      <c r="D1459" s="33">
        <v>204</v>
      </c>
      <c r="F1459" s="33" t="str" cm="1">
        <f t="array" aca="1" ref="F1459" ca="1">_xlfn.TEXTJOIN("", TRUE, IF(ISERR(MID(B1459, ROW(INDIRECT("1"&amp;":"&amp;LEN(B1459))), 1) * 1), MID(B1459, ROW(INDIRECT("1"&amp;":"&amp;LEN(B1459))), 1), ""))</f>
        <v>bdl</v>
      </c>
    </row>
    <row r="1460" spans="1:6">
      <c r="A1460" s="33" t="s">
        <v>134</v>
      </c>
      <c r="B1460" s="33" t="s">
        <v>446</v>
      </c>
      <c r="C1460" s="33">
        <v>23799.699999999921</v>
      </c>
      <c r="D1460" s="33">
        <v>3</v>
      </c>
      <c r="F1460" s="33" t="str" cm="1">
        <f t="array" aca="1" ref="F1460" ca="1">_xlfn.TEXTJOIN("", TRUE, IF(ISERR(MID(B1460, ROW(INDIRECT("1"&amp;":"&amp;LEN(B1460))), 1) * 1), MID(B1460, ROW(INDIRECT("1"&amp;":"&amp;LEN(B1460))), 1), ""))</f>
        <v>lyd</v>
      </c>
    </row>
    <row r="1461" spans="1:6">
      <c r="B1461" s="33" t="s">
        <v>574</v>
      </c>
      <c r="C1461" s="33">
        <v>10189.43398569935</v>
      </c>
      <c r="D1461" s="33">
        <v>23</v>
      </c>
      <c r="F1461" s="33" t="str" cm="1">
        <f t="array" aca="1" ref="F1461" ca="1">_xlfn.TEXTJOIN("", TRUE, IF(ISERR(MID(B1461, ROW(INDIRECT("1"&amp;":"&amp;LEN(B1461))), 1) * 1), MID(B1461, ROW(INDIRECT("1"&amp;":"&amp;LEN(B1461))), 1), ""))</f>
        <v>mwl</v>
      </c>
    </row>
    <row r="1462" spans="1:6">
      <c r="A1462" s="33" t="s">
        <v>287</v>
      </c>
      <c r="B1462" s="33" t="s">
        <v>513</v>
      </c>
      <c r="C1462" s="33">
        <v>120.30999999996151</v>
      </c>
      <c r="D1462" s="33">
        <v>1</v>
      </c>
      <c r="F1462" s="33" t="str" cm="1">
        <f t="array" aca="1" ref="F1462" ca="1">_xlfn.TEXTJOIN("", TRUE, IF(ISERR(MID(B1462, ROW(INDIRECT("1"&amp;":"&amp;LEN(B1462))), 1) * 1), MID(B1462, ROW(INDIRECT("1"&amp;":"&amp;LEN(B1462))), 1), ""))</f>
        <v>cf</v>
      </c>
    </row>
    <row r="1463" spans="1:6">
      <c r="B1463" s="33" t="s">
        <v>357</v>
      </c>
      <c r="C1463" s="33">
        <v>18473.03999999987</v>
      </c>
      <c r="D1463" s="33">
        <v>31</v>
      </c>
      <c r="F1463" s="33" t="str" cm="1">
        <f t="array" aca="1" ref="F1463" ca="1">_xlfn.TEXTJOIN("", TRUE, IF(ISERR(MID(B1463, ROW(INDIRECT("1"&amp;":"&amp;LEN(B1463))), 1) * 1), MID(B1463, ROW(INDIRECT("1"&amp;":"&amp;LEN(B1463))), 1), ""))</f>
        <v>epg</v>
      </c>
    </row>
    <row r="1464" spans="1:6">
      <c r="A1464" s="33" t="s">
        <v>131</v>
      </c>
      <c r="B1464" s="33" t="s">
        <v>623</v>
      </c>
      <c r="C1464" s="33">
        <v>21922135.215084251</v>
      </c>
      <c r="D1464" s="33">
        <v>5106</v>
      </c>
      <c r="F1464" s="33" t="str" cm="1">
        <f t="array" aca="1" ref="F1464" ca="1">_xlfn.TEXTJOIN("", TRUE, IF(ISERR(MID(B1464, ROW(INDIRECT("1"&amp;":"&amp;LEN(B1464))), 1) * 1), MID(B1464, ROW(INDIRECT("1"&amp;":"&amp;LEN(B1464))), 1), ""))</f>
        <v>bdl</v>
      </c>
    </row>
    <row r="1465" spans="1:6">
      <c r="A1465" s="33" t="s">
        <v>128</v>
      </c>
      <c r="B1465" s="33" t="s">
        <v>617</v>
      </c>
      <c r="C1465" s="33">
        <v>3719056.4224531851</v>
      </c>
      <c r="D1465" s="33">
        <v>81</v>
      </c>
      <c r="F1465" s="33" t="str" cm="1">
        <f t="array" aca="1" ref="F1465" ca="1">_xlfn.TEXTJOIN("", TRUE, IF(ISERR(MID(B1465, ROW(INDIRECT("1"&amp;":"&amp;LEN(B1465))), 1) * 1), MID(B1465, ROW(INDIRECT("1"&amp;":"&amp;LEN(B1465))), 1), ""))</f>
        <v>rwn</v>
      </c>
    </row>
    <row r="1466" spans="1:6">
      <c r="A1466" s="33" t="s">
        <v>135</v>
      </c>
      <c r="B1466" s="33" t="s">
        <v>633</v>
      </c>
      <c r="C1466" s="33">
        <v>219583.3299999999</v>
      </c>
      <c r="D1466" s="33">
        <v>2</v>
      </c>
      <c r="F1466" s="33" t="str" cm="1">
        <f t="array" aca="1" ref="F1466" ca="1">_xlfn.TEXTJOIN("", TRUE, IF(ISERR(MID(B1466, ROW(INDIRECT("1"&amp;":"&amp;LEN(B1466))), 1) * 1), MID(B1466, ROW(INDIRECT("1"&amp;":"&amp;LEN(B1466))), 1), ""))</f>
        <v>mby</v>
      </c>
    </row>
    <row r="1467" spans="1:6">
      <c r="A1467" s="33" t="s">
        <v>287</v>
      </c>
      <c r="B1467" s="33" t="s">
        <v>443</v>
      </c>
      <c r="C1467" s="33">
        <v>40029.48999999954</v>
      </c>
      <c r="D1467" s="33">
        <v>14</v>
      </c>
      <c r="F1467" s="33" t="str" cm="1">
        <f t="array" aca="1" ref="F1467" ca="1">_xlfn.TEXTJOIN("", TRUE, IF(ISERR(MID(B1467, ROW(INDIRECT("1"&amp;":"&amp;LEN(B1467))), 1) * 1), MID(B1467, ROW(INDIRECT("1"&amp;":"&amp;LEN(B1467))), 1), ""))</f>
        <v>fgy</v>
      </c>
    </row>
    <row r="1468" spans="1:6">
      <c r="B1468" s="33" t="s">
        <v>612</v>
      </c>
      <c r="C1468" s="33">
        <v>13372.189677419319</v>
      </c>
      <c r="D1468" s="33">
        <v>14</v>
      </c>
      <c r="F1468" s="33" t="str" cm="1">
        <f t="array" aca="1" ref="F1468" ca="1">_xlfn.TEXTJOIN("", TRUE, IF(ISERR(MID(B1468, ROW(INDIRECT("1"&amp;":"&amp;LEN(B1468))), 1) * 1), MID(B1468, ROW(INDIRECT("1"&amp;":"&amp;LEN(B1468))), 1), ""))</f>
        <v>ftr</v>
      </c>
    </row>
    <row r="1469" spans="1:6">
      <c r="A1469" s="33" t="s">
        <v>287</v>
      </c>
      <c r="B1469" s="33" t="s">
        <v>608</v>
      </c>
      <c r="C1469" s="33">
        <v>53127.869999999391</v>
      </c>
      <c r="D1469" s="33">
        <v>17</v>
      </c>
      <c r="F1469" s="33" t="str" cm="1">
        <f t="array" aca="1" ref="F1469" ca="1">_xlfn.TEXTJOIN("", TRUE, IF(ISERR(MID(B1469, ROW(INDIRECT("1"&amp;":"&amp;LEN(B1469))), 1) * 1), MID(B1469, ROW(INDIRECT("1"&amp;":"&amp;LEN(B1469))), 1), ""))</f>
        <v>mwl</v>
      </c>
    </row>
    <row r="1470" spans="1:6">
      <c r="A1470" s="33" t="s">
        <v>135</v>
      </c>
      <c r="B1470" s="33" t="s">
        <v>501</v>
      </c>
      <c r="C1470" s="33">
        <v>132361.9899999999</v>
      </c>
      <c r="D1470" s="33">
        <v>4</v>
      </c>
      <c r="F1470" s="33" t="str" cm="1">
        <f t="array" aca="1" ref="F1470" ca="1">_xlfn.TEXTJOIN("", TRUE, IF(ISERR(MID(B1470, ROW(INDIRECT("1"&amp;":"&amp;LEN(B1470))), 1) * 1), MID(B1470, ROW(INDIRECT("1"&amp;":"&amp;LEN(B1470))), 1), ""))</f>
        <v>rwt</v>
      </c>
    </row>
    <row r="1471" spans="1:6">
      <c r="A1471" s="33" t="s">
        <v>128</v>
      </c>
      <c r="B1471" s="33" t="s">
        <v>642</v>
      </c>
      <c r="C1471" s="33">
        <v>17053480.399999999</v>
      </c>
      <c r="D1471" s="33">
        <v>2</v>
      </c>
      <c r="F1471" s="33" t="str" cm="1">
        <f t="array" aca="1" ref="F1471" ca="1">_xlfn.TEXTJOIN("", TRUE, IF(ISERR(MID(B1471, ROW(INDIRECT("1"&amp;":"&amp;LEN(B1471))), 1) * 1), MID(B1471, ROW(INDIRECT("1"&amp;":"&amp;LEN(B1471))), 1), ""))</f>
        <v>phm</v>
      </c>
    </row>
    <row r="1472" spans="1:6">
      <c r="A1472" s="33" t="s">
        <v>128</v>
      </c>
      <c r="B1472" s="33" t="s">
        <v>488</v>
      </c>
      <c r="C1472" s="33">
        <v>19208526.352903221</v>
      </c>
      <c r="D1472" s="33">
        <v>181</v>
      </c>
      <c r="F1472" s="33" t="str" cm="1">
        <f t="array" aca="1" ref="F1472" ca="1">_xlfn.TEXTJOIN("", TRUE, IF(ISERR(MID(B1472, ROW(INDIRECT("1"&amp;":"&amp;LEN(B1472))), 1) * 1), MID(B1472, ROW(INDIRECT("1"&amp;":"&amp;LEN(B1472))), 1), ""))</f>
        <v>bra</v>
      </c>
    </row>
    <row r="1473" spans="1:6">
      <c r="A1473" s="33" t="s">
        <v>134</v>
      </c>
      <c r="B1473" s="33" t="s">
        <v>570</v>
      </c>
      <c r="C1473" s="33">
        <v>37241.959999999774</v>
      </c>
      <c r="D1473" s="33">
        <v>7</v>
      </c>
      <c r="F1473" s="33" t="str" cm="1">
        <f t="array" aca="1" ref="F1473" ca="1">_xlfn.TEXTJOIN("", TRUE, IF(ISERR(MID(B1473, ROW(INDIRECT("1"&amp;":"&amp;LEN(B1473))), 1) * 1), MID(B1473, ROW(INDIRECT("1"&amp;":"&amp;LEN(B1473))), 1), ""))</f>
        <v>wn</v>
      </c>
    </row>
    <row r="1474" spans="1:6">
      <c r="A1474" s="33" t="s">
        <v>134</v>
      </c>
      <c r="B1474" s="33" t="s">
        <v>622</v>
      </c>
      <c r="C1474" s="33">
        <v>1540.899999999966</v>
      </c>
      <c r="D1474" s="33">
        <v>2</v>
      </c>
      <c r="F1474" s="33" t="str" cm="1">
        <f t="array" aca="1" ref="F1474" ca="1">_xlfn.TEXTJOIN("", TRUE, IF(ISERR(MID(B1474, ROW(INDIRECT("1"&amp;":"&amp;LEN(B1474))), 1) * 1), MID(B1474, ROW(INDIRECT("1"&amp;":"&amp;LEN(B1474))), 1), ""))</f>
        <v>bmb</v>
      </c>
    </row>
    <row r="1475" spans="1:6">
      <c r="A1475" s="33" t="s">
        <v>128</v>
      </c>
      <c r="B1475" s="33" t="s">
        <v>626</v>
      </c>
      <c r="C1475" s="33">
        <v>13883699.397205191</v>
      </c>
      <c r="D1475" s="33">
        <v>155</v>
      </c>
      <c r="F1475" s="33" t="str" cm="1">
        <f t="array" aca="1" ref="F1475" ca="1">_xlfn.TEXTJOIN("", TRUE, IF(ISERR(MID(B1475, ROW(INDIRECT("1"&amp;":"&amp;LEN(B1475))), 1) * 1), MID(B1475, ROW(INDIRECT("1"&amp;":"&amp;LEN(B1475))), 1), ""))</f>
        <v>wt</v>
      </c>
    </row>
    <row r="1476" spans="1:6">
      <c r="A1476" s="33" t="s">
        <v>135</v>
      </c>
      <c r="B1476" s="33" t="s">
        <v>508</v>
      </c>
      <c r="C1476" s="33">
        <v>90405.229999999894</v>
      </c>
      <c r="D1476" s="33">
        <v>3</v>
      </c>
      <c r="F1476" s="33" t="str" cm="1">
        <f t="array" aca="1" ref="F1476" ca="1">_xlfn.TEXTJOIN("", TRUE, IF(ISERR(MID(B1476, ROW(INDIRECT("1"&amp;":"&amp;LEN(B1476))), 1) * 1), MID(B1476, ROW(INDIRECT("1"&amp;":"&amp;LEN(B1476))), 1), ""))</f>
        <v>uwy</v>
      </c>
    </row>
    <row r="1477" spans="1:6">
      <c r="A1477" s="33" t="s">
        <v>131</v>
      </c>
      <c r="B1477" s="33" t="s">
        <v>512</v>
      </c>
      <c r="C1477" s="33">
        <v>26005181.502912529</v>
      </c>
      <c r="D1477" s="33">
        <v>4084</v>
      </c>
      <c r="F1477" s="33" t="str" cm="1">
        <f t="array" aca="1" ref="F1477" ca="1">_xlfn.TEXTJOIN("", TRUE, IF(ISERR(MID(B1477, ROW(INDIRECT("1"&amp;":"&amp;LEN(B1477))), 1) * 1), MID(B1477, ROW(INDIRECT("1"&amp;":"&amp;LEN(B1477))), 1), ""))</f>
        <v>ldl</v>
      </c>
    </row>
    <row r="1478" spans="1:6">
      <c r="A1478" s="33" t="s">
        <v>134</v>
      </c>
      <c r="B1478" s="33" t="s">
        <v>398</v>
      </c>
      <c r="C1478" s="33">
        <v>194259.83999999941</v>
      </c>
      <c r="D1478" s="33">
        <v>22</v>
      </c>
      <c r="F1478" s="33" t="str" cm="1">
        <f t="array" aca="1" ref="F1478" ca="1">_xlfn.TEXTJOIN("", TRUE, IF(ISERR(MID(B1478, ROW(INDIRECT("1"&amp;":"&amp;LEN(B1478))), 1) * 1), MID(B1478, ROW(INDIRECT("1"&amp;":"&amp;LEN(B1478))), 1), ""))</f>
        <v>klo</v>
      </c>
    </row>
    <row r="1479" spans="1:6">
      <c r="B1479" s="33" t="s">
        <v>577</v>
      </c>
      <c r="C1479" s="33">
        <v>33718.605161290187</v>
      </c>
      <c r="D1479" s="33">
        <v>42</v>
      </c>
      <c r="F1479" s="33" t="str" cm="1">
        <f t="array" aca="1" ref="F1479" ca="1">_xlfn.TEXTJOIN("", TRUE, IF(ISERR(MID(B1479, ROW(INDIRECT("1"&amp;":"&amp;LEN(B1479))), 1) * 1), MID(B1479, ROW(INDIRECT("1"&amp;":"&amp;LEN(B1479))), 1), ""))</f>
        <v>hpk</v>
      </c>
    </row>
    <row r="1480" spans="1:6">
      <c r="A1480" s="33" t="s">
        <v>287</v>
      </c>
      <c r="B1480" s="33" t="s">
        <v>430</v>
      </c>
      <c r="C1480" s="33">
        <v>47915.861999999317</v>
      </c>
      <c r="D1480" s="33">
        <v>19</v>
      </c>
      <c r="F1480" s="33" t="str" cm="1">
        <f t="array" aca="1" ref="F1480" ca="1">_xlfn.TEXTJOIN("", TRUE, IF(ISERR(MID(B1480, ROW(INDIRECT("1"&amp;":"&amp;LEN(B1480))), 1) * 1), MID(B1480, ROW(INDIRECT("1"&amp;":"&amp;LEN(B1480))), 1), ""))</f>
        <v>phm</v>
      </c>
    </row>
    <row r="1481" spans="1:6">
      <c r="A1481" s="33" t="s">
        <v>134</v>
      </c>
      <c r="B1481" s="33" t="s">
        <v>581</v>
      </c>
      <c r="C1481" s="33">
        <v>4543418.344168446</v>
      </c>
      <c r="D1481" s="33">
        <v>605</v>
      </c>
      <c r="F1481" s="33" t="str" cm="1">
        <f t="array" aca="1" ref="F1481" ca="1">_xlfn.TEXTJOIN("", TRUE, IF(ISERR(MID(B1481, ROW(INDIRECT("1"&amp;":"&amp;LEN(B1481))), 1) * 1), MID(B1481, ROW(INDIRECT("1"&amp;":"&amp;LEN(B1481))), 1), ""))</f>
        <v>wn</v>
      </c>
    </row>
    <row r="1482" spans="1:6">
      <c r="A1482" s="33" t="s">
        <v>128</v>
      </c>
      <c r="B1482" s="33" t="s">
        <v>397</v>
      </c>
      <c r="C1482" s="33">
        <v>3633643.5972596719</v>
      </c>
      <c r="D1482" s="33">
        <v>195</v>
      </c>
      <c r="F1482" s="33" t="str" cm="1">
        <f t="array" aca="1" ref="F1482" ca="1">_xlfn.TEXTJOIN("", TRUE, IF(ISERR(MID(B1482, ROW(INDIRECT("1"&amp;":"&amp;LEN(B1482))), 1) * 1), MID(B1482, ROW(INDIRECT("1"&amp;":"&amp;LEN(B1482))), 1), ""))</f>
        <v>cyn</v>
      </c>
    </row>
    <row r="1483" spans="1:6">
      <c r="A1483" s="33" t="s">
        <v>135</v>
      </c>
      <c r="B1483" s="33" t="s">
        <v>495</v>
      </c>
      <c r="C1483" s="33">
        <v>393144.49999999948</v>
      </c>
      <c r="D1483" s="33">
        <v>11</v>
      </c>
      <c r="F1483" s="33" t="str" cm="1">
        <f t="array" aca="1" ref="F1483" ca="1">_xlfn.TEXTJOIN("", TRUE, IF(ISERR(MID(B1483, ROW(INDIRECT("1"&amp;":"&amp;LEN(B1483))), 1) * 1), MID(B1483, ROW(INDIRECT("1"&amp;":"&amp;LEN(B1483))), 1), ""))</f>
        <v>wo</v>
      </c>
    </row>
    <row r="1484" spans="1:6">
      <c r="A1484" s="33" t="s">
        <v>131</v>
      </c>
      <c r="B1484" s="33" t="s">
        <v>634</v>
      </c>
      <c r="C1484" s="33">
        <v>795534.21933332784</v>
      </c>
      <c r="D1484" s="33">
        <v>223</v>
      </c>
      <c r="F1484" s="33" t="str" cm="1">
        <f t="array" aca="1" ref="F1484" ca="1">_xlfn.TEXTJOIN("", TRUE, IF(ISERR(MID(B1484, ROW(INDIRECT("1"&amp;":"&amp;LEN(B1484))), 1) * 1), MID(B1484, ROW(INDIRECT("1"&amp;":"&amp;LEN(B1484))), 1), ""))</f>
        <v>tgn</v>
      </c>
    </row>
    <row r="1485" spans="1:6">
      <c r="A1485" s="33" t="s">
        <v>135</v>
      </c>
      <c r="B1485" s="33" t="s">
        <v>592</v>
      </c>
      <c r="C1485" s="33">
        <v>715134.02520531951</v>
      </c>
      <c r="D1485" s="33">
        <v>54</v>
      </c>
      <c r="F1485" s="33" t="str" cm="1">
        <f t="array" aca="1" ref="F1485" ca="1">_xlfn.TEXTJOIN("", TRUE, IF(ISERR(MID(B1485, ROW(INDIRECT("1"&amp;":"&amp;LEN(B1485))), 1) * 1), MID(B1485, ROW(INDIRECT("1"&amp;":"&amp;LEN(B1485))), 1), ""))</f>
        <v>mwl</v>
      </c>
    </row>
    <row r="1486" spans="1:6">
      <c r="B1486" s="33" t="s">
        <v>367</v>
      </c>
      <c r="C1486" s="33">
        <v>26934.549999999861</v>
      </c>
      <c r="D1486" s="33">
        <v>52</v>
      </c>
      <c r="F1486" s="33" t="str" cm="1">
        <f t="array" aca="1" ref="F1486" ca="1">_xlfn.TEXTJOIN("", TRUE, IF(ISERR(MID(B1486, ROW(INDIRECT("1"&amp;":"&amp;LEN(B1486))), 1) * 1), MID(B1486, ROW(INDIRECT("1"&amp;":"&amp;LEN(B1486))), 1), ""))</f>
        <v>rwt</v>
      </c>
    </row>
    <row r="1487" spans="1:6">
      <c r="A1487" s="33" t="s">
        <v>128</v>
      </c>
      <c r="B1487" s="33" t="s">
        <v>619</v>
      </c>
      <c r="C1487" s="33">
        <v>4117822.4368955861</v>
      </c>
      <c r="D1487" s="33">
        <v>32</v>
      </c>
      <c r="F1487" s="33" t="str" cm="1">
        <f t="array" aca="1" ref="F1487" ca="1">_xlfn.TEXTJOIN("", TRUE, IF(ISERR(MID(B1487, ROW(INDIRECT("1"&amp;":"&amp;LEN(B1487))), 1) * 1), MID(B1487, ROW(INDIRECT("1"&amp;":"&amp;LEN(B1487))), 1), ""))</f>
        <v>phm</v>
      </c>
    </row>
    <row r="1488" spans="1:6">
      <c r="A1488" s="33" t="s">
        <v>131</v>
      </c>
      <c r="B1488" s="33" t="s">
        <v>620</v>
      </c>
      <c r="C1488" s="33">
        <v>39578.42999999968</v>
      </c>
      <c r="D1488" s="33">
        <v>14</v>
      </c>
      <c r="F1488" s="33" t="str" cm="1">
        <f t="array" aca="1" ref="F1488" ca="1">_xlfn.TEXTJOIN("", TRUE, IF(ISERR(MID(B1488, ROW(INDIRECT("1"&amp;":"&amp;LEN(B1488))), 1) * 1), MID(B1488, ROW(INDIRECT("1"&amp;":"&amp;LEN(B1488))), 1), ""))</f>
        <v>epg</v>
      </c>
    </row>
    <row r="1489" spans="1:6">
      <c r="A1489" s="33" t="s">
        <v>131</v>
      </c>
      <c r="B1489" s="33" t="s">
        <v>344</v>
      </c>
      <c r="C1489" s="33">
        <v>6559402.1513055032</v>
      </c>
      <c r="D1489" s="33">
        <v>1220</v>
      </c>
      <c r="F1489" s="33" t="str" cm="1">
        <f t="array" aca="1" ref="F1489" ca="1">_xlfn.TEXTJOIN("", TRUE, IF(ISERR(MID(B1489, ROW(INDIRECT("1"&amp;":"&amp;LEN(B1489))), 1) * 1), MID(B1489, ROW(INDIRECT("1"&amp;":"&amp;LEN(B1489))), 1), ""))</f>
        <v>nla</v>
      </c>
    </row>
    <row r="1490" spans="1:6">
      <c r="A1490" s="33" t="s">
        <v>131</v>
      </c>
      <c r="B1490" s="33" t="s">
        <v>396</v>
      </c>
      <c r="C1490" s="33">
        <v>1017937.684054483</v>
      </c>
      <c r="D1490" s="33">
        <v>120</v>
      </c>
      <c r="F1490" s="33" t="str" cm="1">
        <f t="array" aca="1" ref="F1490" ca="1">_xlfn.TEXTJOIN("", TRUE, IF(ISERR(MID(B1490, ROW(INDIRECT("1"&amp;":"&amp;LEN(B1490))), 1) * 1), MID(B1490, ROW(INDIRECT("1"&amp;":"&amp;LEN(B1490))), 1), ""))</f>
        <v>myt</v>
      </c>
    </row>
    <row r="1491" spans="1:6">
      <c r="B1491" s="33" t="s">
        <v>554</v>
      </c>
      <c r="C1491" s="33">
        <v>30619.399999999911</v>
      </c>
      <c r="D1491" s="33">
        <v>19</v>
      </c>
      <c r="F1491" s="33" t="str" cm="1">
        <f t="array" aca="1" ref="F1491" ca="1">_xlfn.TEXTJOIN("", TRUE, IF(ISERR(MID(B1491, ROW(INDIRECT("1"&amp;":"&amp;LEN(B1491))), 1) * 1), MID(B1491, ROW(INDIRECT("1"&amp;":"&amp;LEN(B1491))), 1), ""))</f>
        <v>wgl</v>
      </c>
    </row>
    <row r="1492" spans="1:6">
      <c r="A1492" s="33" t="s">
        <v>303</v>
      </c>
      <c r="B1492" s="33" t="s">
        <v>333</v>
      </c>
      <c r="C1492" s="33">
        <v>68938.729999999967</v>
      </c>
      <c r="D1492" s="33">
        <v>1</v>
      </c>
      <c r="F1492" s="33" t="str" cm="1">
        <f t="array" aca="1" ref="F1492" ca="1">_xlfn.TEXTJOIN("", TRUE, IF(ISERR(MID(B1492, ROW(INDIRECT("1"&amp;":"&amp;LEN(B1492))), 1) * 1), MID(B1492, ROW(INDIRECT("1"&amp;":"&amp;LEN(B1492))), 1), ""))</f>
        <v>mjg</v>
      </c>
    </row>
    <row r="1493" spans="1:6">
      <c r="A1493" s="33" t="s">
        <v>128</v>
      </c>
      <c r="B1493" s="33" t="s">
        <v>504</v>
      </c>
      <c r="C1493" s="33">
        <v>2400712.3139999979</v>
      </c>
      <c r="D1493" s="33">
        <v>73</v>
      </c>
      <c r="F1493" s="33" t="str" cm="1">
        <f t="array" aca="1" ref="F1493" ca="1">_xlfn.TEXTJOIN("", TRUE, IF(ISERR(MID(B1493, ROW(INDIRECT("1"&amp;":"&amp;LEN(B1493))), 1) * 1), MID(B1493, ROW(INDIRECT("1"&amp;":"&amp;LEN(B1493))), 1), ""))</f>
        <v>phi</v>
      </c>
    </row>
    <row r="1494" spans="1:6">
      <c r="A1494" s="33" t="s">
        <v>128</v>
      </c>
      <c r="B1494" s="33" t="s">
        <v>294</v>
      </c>
      <c r="C1494" s="33">
        <v>2264519.9499999979</v>
      </c>
      <c r="D1494" s="33">
        <v>43</v>
      </c>
      <c r="F1494" s="33" t="str" cm="1">
        <f t="array" aca="1" ref="F1494" ca="1">_xlfn.TEXTJOIN("", TRUE, IF(ISERR(MID(B1494, ROW(INDIRECT("1"&amp;":"&amp;LEN(B1494))), 1) * 1), MID(B1494, ROW(INDIRECT("1"&amp;":"&amp;LEN(B1494))), 1), ""))</f>
        <v>rwt</v>
      </c>
    </row>
    <row r="1495" spans="1:6">
      <c r="A1495" s="33" t="s">
        <v>135</v>
      </c>
      <c r="B1495" s="33" t="s">
        <v>463</v>
      </c>
      <c r="C1495" s="33">
        <v>157973.73999999961</v>
      </c>
      <c r="D1495" s="33">
        <v>15</v>
      </c>
      <c r="F1495" s="33" t="str" cm="1">
        <f t="array" aca="1" ref="F1495" ca="1">_xlfn.TEXTJOIN("", TRUE, IF(ISERR(MID(B1495, ROW(INDIRECT("1"&amp;":"&amp;LEN(B1495))), 1) * 1), MID(B1495, ROW(INDIRECT("1"&amp;":"&amp;LEN(B1495))), 1), ""))</f>
        <v>wgi</v>
      </c>
    </row>
    <row r="1496" spans="1:6">
      <c r="A1496" s="33" t="s">
        <v>287</v>
      </c>
      <c r="B1496" s="33" t="s">
        <v>316</v>
      </c>
      <c r="C1496" s="33">
        <v>74942.51999999916</v>
      </c>
      <c r="D1496" s="33">
        <v>25</v>
      </c>
      <c r="F1496" s="33" t="str" cm="1">
        <f t="array" aca="1" ref="F1496" ca="1">_xlfn.TEXTJOIN("", TRUE, IF(ISERR(MID(B1496, ROW(INDIRECT("1"&amp;":"&amp;LEN(B1496))), 1) * 1), MID(B1496, ROW(INDIRECT("1"&amp;":"&amp;LEN(B1496))), 1), ""))</f>
        <v>elm</v>
      </c>
    </row>
    <row r="1497" spans="1:6">
      <c r="A1497" s="33" t="s">
        <v>131</v>
      </c>
      <c r="B1497" s="33" t="s">
        <v>626</v>
      </c>
      <c r="C1497" s="33">
        <v>3332972.5880882251</v>
      </c>
      <c r="D1497" s="33">
        <v>860</v>
      </c>
      <c r="F1497" s="33" t="str" cm="1">
        <f t="array" aca="1" ref="F1497" ca="1">_xlfn.TEXTJOIN("", TRUE, IF(ISERR(MID(B1497, ROW(INDIRECT("1"&amp;":"&amp;LEN(B1497))), 1) * 1), MID(B1497, ROW(INDIRECT("1"&amp;":"&amp;LEN(B1497))), 1), ""))</f>
        <v>wt</v>
      </c>
    </row>
    <row r="1498" spans="1:6">
      <c r="A1498" s="33" t="s">
        <v>287</v>
      </c>
      <c r="B1498" s="33" t="s">
        <v>321</v>
      </c>
      <c r="C1498" s="33">
        <v>360.9299999998845</v>
      </c>
      <c r="D1498" s="33">
        <v>3</v>
      </c>
      <c r="F1498" s="33" t="str" cm="1">
        <f t="array" aca="1" ref="F1498" ca="1">_xlfn.TEXTJOIN("", TRUE, IF(ISERR(MID(B1498, ROW(INDIRECT("1"&amp;":"&amp;LEN(B1498))), 1) * 1), MID(B1498, ROW(INDIRECT("1"&amp;":"&amp;LEN(B1498))), 1), ""))</f>
        <v>ruba</v>
      </c>
    </row>
    <row r="1499" spans="1:6">
      <c r="A1499" s="33" t="s">
        <v>134</v>
      </c>
      <c r="B1499" s="33" t="s">
        <v>286</v>
      </c>
      <c r="C1499" s="33">
        <v>82538.049999999464</v>
      </c>
      <c r="D1499" s="33">
        <v>19</v>
      </c>
      <c r="F1499" s="33" t="str" cm="1">
        <f t="array" aca="1" ref="F1499" ca="1">_xlfn.TEXTJOIN("", TRUE, IF(ISERR(MID(B1499, ROW(INDIRECT("1"&amp;":"&amp;LEN(B1499))), 1) * 1), MID(B1499, ROW(INDIRECT("1"&amp;":"&amp;LEN(B1499))), 1), ""))</f>
        <v>phi</v>
      </c>
    </row>
    <row r="1500" spans="1:6">
      <c r="B1500" s="33" t="s">
        <v>284</v>
      </c>
      <c r="C1500" s="33">
        <v>11169.2883939393</v>
      </c>
      <c r="D1500" s="33">
        <v>32</v>
      </c>
      <c r="F1500" s="33" t="str" cm="1">
        <f t="array" aca="1" ref="F1500" ca="1">_xlfn.TEXTJOIN("", TRUE, IF(ISERR(MID(B1500, ROW(INDIRECT("1"&amp;":"&amp;LEN(B1500))), 1) * 1), MID(B1500, ROW(INDIRECT("1"&amp;":"&amp;LEN(B1500))), 1), ""))</f>
        <v>bra</v>
      </c>
    </row>
    <row r="1501" spans="1:6">
      <c r="A1501" s="33" t="s">
        <v>135</v>
      </c>
      <c r="B1501" s="33" t="s">
        <v>618</v>
      </c>
      <c r="C1501" s="33">
        <v>1465208.892664148</v>
      </c>
      <c r="D1501" s="33">
        <v>46</v>
      </c>
      <c r="F1501" s="33" t="str" cm="1">
        <f t="array" aca="1" ref="F1501" ca="1">_xlfn.TEXTJOIN("", TRUE, IF(ISERR(MID(B1501, ROW(INDIRECT("1"&amp;":"&amp;LEN(B1501))), 1) * 1), MID(B1501, ROW(INDIRECT("1"&amp;":"&amp;LEN(B1501))), 1), ""))</f>
        <v>moe</v>
      </c>
    </row>
    <row r="1502" spans="1:6">
      <c r="B1502" s="33" t="s">
        <v>539</v>
      </c>
      <c r="C1502" s="33">
        <v>13084.55354838703</v>
      </c>
      <c r="D1502" s="33">
        <v>33</v>
      </c>
      <c r="F1502" s="33" t="str" cm="1">
        <f t="array" aca="1" ref="F1502" ca="1">_xlfn.TEXTJOIN("", TRUE, IF(ISERR(MID(B1502, ROW(INDIRECT("1"&amp;":"&amp;LEN(B1502))), 1) * 1), MID(B1502, ROW(INDIRECT("1"&amp;":"&amp;LEN(B1502))), 1), ""))</f>
        <v>tt</v>
      </c>
    </row>
    <row r="1503" spans="1:6">
      <c r="A1503" s="33" t="s">
        <v>303</v>
      </c>
      <c r="B1503" s="33" t="s">
        <v>293</v>
      </c>
      <c r="C1503" s="33">
        <v>2971413.79</v>
      </c>
      <c r="D1503" s="33">
        <v>6</v>
      </c>
      <c r="F1503" s="33" t="str" cm="1">
        <f t="array" aca="1" ref="F1503" ca="1">_xlfn.TEXTJOIN("", TRUE, IF(ISERR(MID(B1503, ROW(INDIRECT("1"&amp;":"&amp;LEN(B1503))), 1) * 1), MID(B1503, ROW(INDIRECT("1"&amp;":"&amp;LEN(B1503))), 1), ""))</f>
        <v>elm</v>
      </c>
    </row>
    <row r="1504" spans="1:6">
      <c r="A1504" s="33" t="s">
        <v>134</v>
      </c>
      <c r="B1504" s="33" t="s">
        <v>479</v>
      </c>
      <c r="C1504" s="33">
        <v>33966.319999999847</v>
      </c>
      <c r="D1504" s="33">
        <v>4</v>
      </c>
      <c r="F1504" s="33" t="str" cm="1">
        <f t="array" aca="1" ref="F1504" ca="1">_xlfn.TEXTJOIN("", TRUE, IF(ISERR(MID(B1504, ROW(INDIRECT("1"&amp;":"&amp;LEN(B1504))), 1) * 1), MID(B1504, ROW(INDIRECT("1"&amp;":"&amp;LEN(B1504))), 1), ""))</f>
        <v>rwt</v>
      </c>
    </row>
    <row r="1505" spans="1:6">
      <c r="A1505" s="33" t="s">
        <v>131</v>
      </c>
      <c r="B1505" s="33" t="s">
        <v>288</v>
      </c>
      <c r="C1505" s="33">
        <v>9711471.9520879872</v>
      </c>
      <c r="D1505" s="33">
        <v>1967</v>
      </c>
      <c r="F1505" s="33" t="str" cm="1">
        <f t="array" aca="1" ref="F1505" ca="1">_xlfn.TEXTJOIN("", TRUE, IF(ISERR(MID(B1505, ROW(INDIRECT("1"&amp;":"&amp;LEN(B1505))), 1) * 1), MID(B1505, ROW(INDIRECT("1"&amp;":"&amp;LEN(B1505))), 1), ""))</f>
        <v>moe</v>
      </c>
    </row>
    <row r="1506" spans="1:6">
      <c r="A1506" s="33" t="s">
        <v>135</v>
      </c>
      <c r="B1506" s="33" t="s">
        <v>367</v>
      </c>
      <c r="C1506" s="33">
        <v>12240.29699999996</v>
      </c>
      <c r="D1506" s="33">
        <v>2</v>
      </c>
      <c r="F1506" s="33" t="str" cm="1">
        <f t="array" aca="1" ref="F1506" ca="1">_xlfn.TEXTJOIN("", TRUE, IF(ISERR(MID(B1506, ROW(INDIRECT("1"&amp;":"&amp;LEN(B1506))), 1) * 1), MID(B1506, ROW(INDIRECT("1"&amp;":"&amp;LEN(B1506))), 1), ""))</f>
        <v>rwt</v>
      </c>
    </row>
    <row r="1507" spans="1:6">
      <c r="A1507" s="33" t="s">
        <v>134</v>
      </c>
      <c r="B1507" s="33" t="s">
        <v>331</v>
      </c>
      <c r="C1507" s="33">
        <v>1979366.692933148</v>
      </c>
      <c r="D1507" s="33">
        <v>215</v>
      </c>
      <c r="F1507" s="33" t="str" cm="1">
        <f t="array" aca="1" ref="F1507" ca="1">_xlfn.TEXTJOIN("", TRUE, IF(ISERR(MID(B1507, ROW(INDIRECT("1"&amp;":"&amp;LEN(B1507))), 1) * 1), MID(B1507, ROW(INDIRECT("1"&amp;":"&amp;LEN(B1507))), 1), ""))</f>
        <v>tgn</v>
      </c>
    </row>
    <row r="1508" spans="1:6">
      <c r="A1508" s="33" t="s">
        <v>128</v>
      </c>
      <c r="B1508" s="33" t="s">
        <v>293</v>
      </c>
      <c r="C1508" s="33">
        <v>4840398.016599494</v>
      </c>
      <c r="D1508" s="33">
        <v>153</v>
      </c>
      <c r="F1508" s="33" t="str" cm="1">
        <f t="array" aca="1" ref="F1508" ca="1">_xlfn.TEXTJOIN("", TRUE, IF(ISERR(MID(B1508, ROW(INDIRECT("1"&amp;":"&amp;LEN(B1508))), 1) * 1), MID(B1508, ROW(INDIRECT("1"&amp;":"&amp;LEN(B1508))), 1), ""))</f>
        <v>elm</v>
      </c>
    </row>
    <row r="1509" spans="1:6">
      <c r="A1509" s="33" t="s">
        <v>287</v>
      </c>
      <c r="B1509" s="33" t="s">
        <v>286</v>
      </c>
      <c r="C1509" s="33">
        <v>19831.479999999821</v>
      </c>
      <c r="D1509" s="33">
        <v>5</v>
      </c>
      <c r="F1509" s="33" t="str" cm="1">
        <f t="array" aca="1" ref="F1509" ca="1">_xlfn.TEXTJOIN("", TRUE, IF(ISERR(MID(B1509, ROW(INDIRECT("1"&amp;":"&amp;LEN(B1509))), 1) * 1), MID(B1509, ROW(INDIRECT("1"&amp;":"&amp;LEN(B1509))), 1), ""))</f>
        <v>phi</v>
      </c>
    </row>
    <row r="1510" spans="1:6">
      <c r="A1510" s="33" t="s">
        <v>287</v>
      </c>
      <c r="B1510" s="33" t="s">
        <v>488</v>
      </c>
      <c r="C1510" s="33">
        <v>31922.02999999957</v>
      </c>
      <c r="D1510" s="33">
        <v>14</v>
      </c>
      <c r="F1510" s="33" t="str" cm="1">
        <f t="array" aca="1" ref="F1510" ca="1">_xlfn.TEXTJOIN("", TRUE, IF(ISERR(MID(B1510, ROW(INDIRECT("1"&amp;":"&amp;LEN(B1510))), 1) * 1), MID(B1510, ROW(INDIRECT("1"&amp;":"&amp;LEN(B1510))), 1), ""))</f>
        <v>bra</v>
      </c>
    </row>
    <row r="1511" spans="1:6">
      <c r="A1511" s="33" t="s">
        <v>131</v>
      </c>
      <c r="B1511" s="33" t="s">
        <v>401</v>
      </c>
      <c r="C1511" s="33">
        <v>7113484.1589000011</v>
      </c>
      <c r="D1511" s="33">
        <v>1047</v>
      </c>
      <c r="F1511" s="33" t="str" cm="1">
        <f t="array" aca="1" ref="F1511" ca="1">_xlfn.TEXTJOIN("", TRUE, IF(ISERR(MID(B1511, ROW(INDIRECT("1"&amp;":"&amp;LEN(B1511))), 1) * 1), MID(B1511, ROW(INDIRECT("1"&amp;":"&amp;LEN(B1511))), 1), ""))</f>
        <v>mwl</v>
      </c>
    </row>
    <row r="1512" spans="1:6">
      <c r="B1512" s="33" t="s">
        <v>533</v>
      </c>
      <c r="C1512" s="33">
        <v>9929.5554838708595</v>
      </c>
      <c r="D1512" s="33">
        <v>28</v>
      </c>
      <c r="F1512" s="33" t="str" cm="1">
        <f t="array" aca="1" ref="F1512" ca="1">_xlfn.TEXTJOIN("", TRUE, IF(ISERR(MID(B1512, ROW(INDIRECT("1"&amp;":"&amp;LEN(B1512))), 1) * 1), MID(B1512, ROW(INDIRECT("1"&amp;":"&amp;LEN(B1512))), 1), ""))</f>
        <v>sle</v>
      </c>
    </row>
    <row r="1513" spans="1:6">
      <c r="A1513" s="33" t="s">
        <v>128</v>
      </c>
      <c r="B1513" s="33" t="s">
        <v>402</v>
      </c>
      <c r="C1513" s="33">
        <v>7316179.7899999982</v>
      </c>
      <c r="D1513" s="33">
        <v>51</v>
      </c>
      <c r="F1513" s="33" t="str" cm="1">
        <f t="array" aca="1" ref="F1513" ca="1">_xlfn.TEXTJOIN("", TRUE, IF(ISERR(MID(B1513, ROW(INDIRECT("1"&amp;":"&amp;LEN(B1513))), 1) * 1), MID(B1513, ROW(INDIRECT("1"&amp;":"&amp;LEN(B1513))), 1), ""))</f>
        <v>cpk</v>
      </c>
    </row>
    <row r="1514" spans="1:6">
      <c r="B1514" s="33" t="s">
        <v>319</v>
      </c>
      <c r="C1514" s="33">
        <v>5192.8999999999633</v>
      </c>
      <c r="D1514" s="33">
        <v>11</v>
      </c>
      <c r="F1514" s="33" t="str" cm="1">
        <f t="array" aca="1" ref="F1514" ca="1">_xlfn.TEXTJOIN("", TRUE, IF(ISERR(MID(B1514, ROW(INDIRECT("1"&amp;":"&amp;LEN(B1514))), 1) * 1), MID(B1514, ROW(INDIRECT("1"&amp;":"&amp;LEN(B1514))), 1), ""))</f>
        <v>cyn</v>
      </c>
    </row>
    <row r="1515" spans="1:6">
      <c r="A1515" s="33" t="s">
        <v>287</v>
      </c>
      <c r="B1515" s="33" t="s">
        <v>389</v>
      </c>
      <c r="C1515" s="33">
        <v>1563.5699999996709</v>
      </c>
      <c r="D1515" s="33">
        <v>9</v>
      </c>
      <c r="F1515" s="33" t="str" cm="1">
        <f t="array" aca="1" ref="F1515" ca="1">_xlfn.TEXTJOIN("", TRUE, IF(ISERR(MID(B1515, ROW(INDIRECT("1"&amp;":"&amp;LEN(B1515))), 1) * 1), MID(B1515, ROW(INDIRECT("1"&amp;":"&amp;LEN(B1515))), 1), ""))</f>
        <v>epg</v>
      </c>
    </row>
    <row r="1516" spans="1:6">
      <c r="B1516" s="33" t="s">
        <v>535</v>
      </c>
      <c r="C1516" s="33">
        <v>4794.7699999999713</v>
      </c>
      <c r="D1516" s="33">
        <v>9</v>
      </c>
      <c r="F1516" s="33" t="str" cm="1">
        <f t="array" aca="1" ref="F1516" ca="1">_xlfn.TEXTJOIN("", TRUE, IF(ISERR(MID(B1516, ROW(INDIRECT("1"&amp;":"&amp;LEN(B1516))), 1) * 1), MID(B1516, ROW(INDIRECT("1"&amp;":"&amp;LEN(B1516))), 1), ""))</f>
        <v>epg</v>
      </c>
    </row>
    <row r="1517" spans="1:6">
      <c r="A1517" s="33" t="s">
        <v>135</v>
      </c>
      <c r="B1517" s="33" t="s">
        <v>407</v>
      </c>
      <c r="C1517" s="33">
        <v>17470876.210000001</v>
      </c>
      <c r="D1517" s="33">
        <v>8</v>
      </c>
      <c r="F1517" s="33" t="str" cm="1">
        <f t="array" aca="1" ref="F1517" ca="1">_xlfn.TEXTJOIN("", TRUE, IF(ISERR(MID(B1517, ROW(INDIRECT("1"&amp;":"&amp;LEN(B1517))), 1) * 1), MID(B1517, ROW(INDIRECT("1"&amp;":"&amp;LEN(B1517))), 1), ""))</f>
        <v>bwa</v>
      </c>
    </row>
    <row r="1518" spans="1:6">
      <c r="A1518" s="33" t="s">
        <v>134</v>
      </c>
      <c r="B1518" s="33" t="s">
        <v>386</v>
      </c>
      <c r="C1518" s="33">
        <v>792.82999999998776</v>
      </c>
      <c r="D1518" s="33">
        <v>1</v>
      </c>
      <c r="F1518" s="33" t="str" cm="1">
        <f t="array" aca="1" ref="F1518" ca="1">_xlfn.TEXTJOIN("", TRUE, IF(ISERR(MID(B1518, ROW(INDIRECT("1"&amp;":"&amp;LEN(B1518))), 1) * 1), MID(B1518, ROW(INDIRECT("1"&amp;":"&amp;LEN(B1518))), 1), ""))</f>
        <v>cln</v>
      </c>
    </row>
    <row r="1519" spans="1:6">
      <c r="A1519" s="33" t="s">
        <v>128</v>
      </c>
      <c r="B1519" s="33" t="s">
        <v>372</v>
      </c>
      <c r="C1519" s="33">
        <v>8489705.524545446</v>
      </c>
      <c r="D1519" s="33">
        <v>275</v>
      </c>
      <c r="F1519" s="33" t="str" cm="1">
        <f t="array" aca="1" ref="F1519" ca="1">_xlfn.TEXTJOIN("", TRUE, IF(ISERR(MID(B1519, ROW(INDIRECT("1"&amp;":"&amp;LEN(B1519))), 1) * 1), MID(B1519, ROW(INDIRECT("1"&amp;":"&amp;LEN(B1519))), 1), ""))</f>
        <v>wn</v>
      </c>
    </row>
    <row r="1520" spans="1:6">
      <c r="A1520" s="33" t="s">
        <v>128</v>
      </c>
      <c r="B1520" s="33" t="s">
        <v>383</v>
      </c>
      <c r="C1520" s="33">
        <v>29123057.966452301</v>
      </c>
      <c r="D1520" s="33">
        <v>274</v>
      </c>
      <c r="F1520" s="33" t="str" cm="1">
        <f t="array" aca="1" ref="F1520" ca="1">_xlfn.TEXTJOIN("", TRUE, IF(ISERR(MID(B1520, ROW(INDIRECT("1"&amp;":"&amp;LEN(B1520))), 1) * 1), MID(B1520, ROW(INDIRECT("1"&amp;":"&amp;LEN(B1520))), 1), ""))</f>
        <v>bwn</v>
      </c>
    </row>
    <row r="1521" spans="1:6">
      <c r="A1521" s="33" t="s">
        <v>287</v>
      </c>
      <c r="B1521" s="33" t="s">
        <v>305</v>
      </c>
      <c r="C1521" s="33">
        <v>28962.52933333267</v>
      </c>
      <c r="D1521" s="33">
        <v>21</v>
      </c>
      <c r="F1521" s="33" t="str" cm="1">
        <f t="array" aca="1" ref="F1521" ca="1">_xlfn.TEXTJOIN("", TRUE, IF(ISERR(MID(B1521, ROW(INDIRECT("1"&amp;":"&amp;LEN(B1521))), 1) * 1), MID(B1521, ROW(INDIRECT("1"&amp;":"&amp;LEN(B1521))), 1), ""))</f>
        <v>bra</v>
      </c>
    </row>
    <row r="1522" spans="1:6">
      <c r="B1522" s="33" t="s">
        <v>324</v>
      </c>
      <c r="C1522" s="33">
        <v>5967.8256249999476</v>
      </c>
      <c r="D1522" s="33">
        <v>14</v>
      </c>
      <c r="F1522" s="33" t="str" cm="1">
        <f t="array" aca="1" ref="F1522" ca="1">_xlfn.TEXTJOIN("", TRUE, IF(ISERR(MID(B1522, ROW(INDIRECT("1"&amp;":"&amp;LEN(B1522))), 1) * 1), MID(B1522, ROW(INDIRECT("1"&amp;":"&amp;LEN(B1522))), 1), ""))</f>
        <v>bge</v>
      </c>
    </row>
    <row r="1523" spans="1:6">
      <c r="A1523" s="33" t="s">
        <v>135</v>
      </c>
      <c r="B1523" s="33" t="s">
        <v>388</v>
      </c>
      <c r="C1523" s="33">
        <v>464065.57999999961</v>
      </c>
      <c r="D1523" s="33">
        <v>15</v>
      </c>
      <c r="F1523" s="33" t="str" cm="1">
        <f t="array" aca="1" ref="F1523" ca="1">_xlfn.TEXTJOIN("", TRUE, IF(ISERR(MID(B1523, ROW(INDIRECT("1"&amp;":"&amp;LEN(B1523))), 1) * 1), MID(B1523, ROW(INDIRECT("1"&amp;":"&amp;LEN(B1523))), 1), ""))</f>
        <v>tgn</v>
      </c>
    </row>
    <row r="1524" spans="1:6">
      <c r="A1524" s="33" t="s">
        <v>303</v>
      </c>
      <c r="B1524" s="33" t="s">
        <v>381</v>
      </c>
      <c r="C1524" s="33">
        <v>1047083.29</v>
      </c>
      <c r="D1524" s="33">
        <v>1</v>
      </c>
      <c r="F1524" s="33" t="str" cm="1">
        <f t="array" aca="1" ref="F1524" ca="1">_xlfn.TEXTJOIN("", TRUE, IF(ISERR(MID(B1524, ROW(INDIRECT("1"&amp;":"&amp;LEN(B1524))), 1) * 1), MID(B1524, ROW(INDIRECT("1"&amp;":"&amp;LEN(B1524))), 1), ""))</f>
        <v>fgy</v>
      </c>
    </row>
    <row r="1525" spans="1:6">
      <c r="A1525" s="33" t="s">
        <v>287</v>
      </c>
      <c r="B1525" s="33" t="s">
        <v>483</v>
      </c>
      <c r="C1525" s="33">
        <v>63582.439999999282</v>
      </c>
      <c r="D1525" s="33">
        <v>18</v>
      </c>
      <c r="F1525" s="33" t="str" cm="1">
        <f t="array" aca="1" ref="F1525" ca="1">_xlfn.TEXTJOIN("", TRUE, IF(ISERR(MID(B1525, ROW(INDIRECT("1"&amp;":"&amp;LEN(B1525))), 1) * 1), MID(B1525, ROW(INDIRECT("1"&amp;":"&amp;LEN(B1525))), 1), ""))</f>
        <v>moe</v>
      </c>
    </row>
    <row r="1526" spans="1:6">
      <c r="A1526" s="33" t="s">
        <v>287</v>
      </c>
      <c r="B1526" s="33" t="s">
        <v>332</v>
      </c>
      <c r="C1526" s="33">
        <v>30728.129999999579</v>
      </c>
      <c r="D1526" s="33">
        <v>12</v>
      </c>
      <c r="F1526" s="33" t="str" cm="1">
        <f t="array" aca="1" ref="F1526" ca="1">_xlfn.TEXTJOIN("", TRUE, IF(ISERR(MID(B1526, ROW(INDIRECT("1"&amp;":"&amp;LEN(B1526))), 1) * 1), MID(B1526, ROW(INDIRECT("1"&amp;":"&amp;LEN(B1526))), 1), ""))</f>
        <v>fgy</v>
      </c>
    </row>
    <row r="1527" spans="1:6">
      <c r="A1527" s="33" t="s">
        <v>135</v>
      </c>
      <c r="B1527" s="33" t="s">
        <v>446</v>
      </c>
      <c r="C1527" s="33">
        <v>151654.6799999997</v>
      </c>
      <c r="D1527" s="33">
        <v>9</v>
      </c>
      <c r="F1527" s="33" t="str" cm="1">
        <f t="array" aca="1" ref="F1527" ca="1">_xlfn.TEXTJOIN("", TRUE, IF(ISERR(MID(B1527, ROW(INDIRECT("1"&amp;":"&amp;LEN(B1527))), 1) * 1), MID(B1527, ROW(INDIRECT("1"&amp;":"&amp;LEN(B1527))), 1), ""))</f>
        <v>lyd</v>
      </c>
    </row>
    <row r="1528" spans="1:6">
      <c r="A1528" s="33" t="s">
        <v>134</v>
      </c>
      <c r="B1528" s="33" t="s">
        <v>568</v>
      </c>
      <c r="C1528" s="33">
        <v>5960.0199999999622</v>
      </c>
      <c r="D1528" s="33">
        <v>1</v>
      </c>
      <c r="F1528" s="33" t="str" cm="1">
        <f t="array" aca="1" ref="F1528" ca="1">_xlfn.TEXTJOIN("", TRUE, IF(ISERR(MID(B1528, ROW(INDIRECT("1"&amp;":"&amp;LEN(B1528))), 1) * 1), MID(B1528, ROW(INDIRECT("1"&amp;":"&amp;LEN(B1528))), 1), ""))</f>
        <v>bwn</v>
      </c>
    </row>
    <row r="1529" spans="1:6">
      <c r="A1529" s="33" t="s">
        <v>131</v>
      </c>
      <c r="B1529" s="33" t="s">
        <v>448</v>
      </c>
      <c r="C1529" s="33">
        <v>6965787.8425446497</v>
      </c>
      <c r="D1529" s="33">
        <v>1044</v>
      </c>
      <c r="F1529" s="33" t="str" cm="1">
        <f t="array" aca="1" ref="F1529" ca="1">_xlfn.TEXTJOIN("", TRUE, IF(ISERR(MID(B1529, ROW(INDIRECT("1"&amp;":"&amp;LEN(B1529))), 1) * 1), MID(B1529, ROW(INDIRECT("1"&amp;":"&amp;LEN(B1529))), 1), ""))</f>
        <v>lga</v>
      </c>
    </row>
    <row r="1530" spans="1:6">
      <c r="A1530" s="33" t="s">
        <v>287</v>
      </c>
      <c r="B1530" s="33" t="s">
        <v>582</v>
      </c>
      <c r="C1530" s="33">
        <v>31744.78999999959</v>
      </c>
      <c r="D1530" s="33">
        <v>14</v>
      </c>
      <c r="F1530" s="33" t="str" cm="1">
        <f t="array" aca="1" ref="F1530" ca="1">_xlfn.TEXTJOIN("", TRUE, IF(ISERR(MID(B1530, ROW(INDIRECT("1"&amp;":"&amp;LEN(B1530))), 1) * 1), MID(B1530, ROW(INDIRECT("1"&amp;":"&amp;LEN(B1530))), 1), ""))</f>
        <v>bwr</v>
      </c>
    </row>
    <row r="1531" spans="1:6">
      <c r="A1531" s="33" t="s">
        <v>128</v>
      </c>
      <c r="B1531" s="33" t="s">
        <v>320</v>
      </c>
      <c r="C1531" s="33">
        <v>3977405.3305555522</v>
      </c>
      <c r="D1531" s="33">
        <v>115</v>
      </c>
      <c r="F1531" s="33" t="str" cm="1">
        <f t="array" aca="1" ref="F1531" ca="1">_xlfn.TEXTJOIN("", TRUE, IF(ISERR(MID(B1531, ROW(INDIRECT("1"&amp;":"&amp;LEN(B1531))), 1) * 1), MID(B1531, ROW(INDIRECT("1"&amp;":"&amp;LEN(B1531))), 1), ""))</f>
        <v>llg</v>
      </c>
    </row>
    <row r="1532" spans="1:6">
      <c r="A1532" s="33" t="s">
        <v>128</v>
      </c>
      <c r="B1532" s="33" t="s">
        <v>578</v>
      </c>
      <c r="C1532" s="33">
        <v>3716072.004830285</v>
      </c>
      <c r="D1532" s="33">
        <v>197</v>
      </c>
      <c r="F1532" s="33" t="str" cm="1">
        <f t="array" aca="1" ref="F1532" ca="1">_xlfn.TEXTJOIN("", TRUE, IF(ISERR(MID(B1532, ROW(INDIRECT("1"&amp;":"&amp;LEN(B1532))), 1) * 1), MID(B1532, ROW(INDIRECT("1"&amp;":"&amp;LEN(B1532))), 1), ""))</f>
        <v>mfa</v>
      </c>
    </row>
    <row r="1533" spans="1:6">
      <c r="A1533" s="33" t="s">
        <v>135</v>
      </c>
      <c r="B1533" s="33" t="s">
        <v>351</v>
      </c>
      <c r="C1533" s="33">
        <v>1008.479999999961</v>
      </c>
      <c r="D1533" s="33">
        <v>1</v>
      </c>
      <c r="F1533" s="33" t="str" cm="1">
        <f t="array" aca="1" ref="F1533" ca="1">_xlfn.TEXTJOIN("", TRUE, IF(ISERR(MID(B1533, ROW(INDIRECT("1"&amp;":"&amp;LEN(B1533))), 1) * 1), MID(B1533, ROW(INDIRECT("1"&amp;":"&amp;LEN(B1533))), 1), ""))</f>
        <v>phm</v>
      </c>
    </row>
    <row r="1534" spans="1:6">
      <c r="A1534" s="33" t="s">
        <v>128</v>
      </c>
      <c r="B1534" s="33" t="s">
        <v>353</v>
      </c>
      <c r="C1534" s="33">
        <v>3605622.379999999</v>
      </c>
      <c r="D1534" s="33">
        <v>41</v>
      </c>
      <c r="F1534" s="33" t="str" cm="1">
        <f t="array" aca="1" ref="F1534" ca="1">_xlfn.TEXTJOIN("", TRUE, IF(ISERR(MID(B1534, ROW(INDIRECT("1"&amp;":"&amp;LEN(B1534))), 1) * 1), MID(B1534, ROW(INDIRECT("1"&amp;":"&amp;LEN(B1534))), 1), ""))</f>
        <v>nrn</v>
      </c>
    </row>
    <row r="1535" spans="1:6">
      <c r="A1535" s="33" t="s">
        <v>134</v>
      </c>
      <c r="B1535" s="33" t="s">
        <v>541</v>
      </c>
      <c r="C1535" s="33">
        <v>1131.4274999999679</v>
      </c>
      <c r="D1535" s="33">
        <v>1</v>
      </c>
      <c r="F1535" s="33" t="str" cm="1">
        <f t="array" aca="1" ref="F1535" ca="1">_xlfn.TEXTJOIN("", TRUE, IF(ISERR(MID(B1535, ROW(INDIRECT("1"&amp;":"&amp;LEN(B1535))), 1) * 1), MID(B1535, ROW(INDIRECT("1"&amp;":"&amp;LEN(B1535))), 1), ""))</f>
        <v>cyn</v>
      </c>
    </row>
    <row r="1536" spans="1:6">
      <c r="A1536" s="33" t="s">
        <v>135</v>
      </c>
      <c r="B1536" s="33" t="s">
        <v>524</v>
      </c>
      <c r="C1536" s="33">
        <v>1828762.8842013029</v>
      </c>
      <c r="D1536" s="33">
        <v>76</v>
      </c>
      <c r="F1536" s="33" t="str" cm="1">
        <f t="array" aca="1" ref="F1536" ca="1">_xlfn.TEXTJOIN("", TRUE, IF(ISERR(MID(B1536, ROW(INDIRECT("1"&amp;":"&amp;LEN(B1536))), 1) * 1), MID(B1536, ROW(INDIRECT("1"&amp;":"&amp;LEN(B1536))), 1), ""))</f>
        <v>ftr</v>
      </c>
    </row>
    <row r="1537" spans="1:6">
      <c r="A1537" s="33" t="s">
        <v>135</v>
      </c>
      <c r="B1537" s="33" t="s">
        <v>474</v>
      </c>
      <c r="C1537" s="33">
        <v>463955.38999999949</v>
      </c>
      <c r="D1537" s="33">
        <v>14</v>
      </c>
      <c r="F1537" s="33" t="str" cm="1">
        <f t="array" aca="1" ref="F1537" ca="1">_xlfn.TEXTJOIN("", TRUE, IF(ISERR(MID(B1537, ROW(INDIRECT("1"&amp;":"&amp;LEN(B1537))), 1) * 1), MID(B1537, ROW(INDIRECT("1"&amp;":"&amp;LEN(B1537))), 1), ""))</f>
        <v>mfa</v>
      </c>
    </row>
    <row r="1538" spans="1:6">
      <c r="A1538" s="33" t="s">
        <v>135</v>
      </c>
      <c r="B1538" s="33" t="s">
        <v>521</v>
      </c>
      <c r="C1538" s="33">
        <v>395339.97999999969</v>
      </c>
      <c r="D1538" s="33">
        <v>10</v>
      </c>
      <c r="F1538" s="33" t="str" cm="1">
        <f t="array" aca="1" ref="F1538" ca="1">_xlfn.TEXTJOIN("", TRUE, IF(ISERR(MID(B1538, ROW(INDIRECT("1"&amp;":"&amp;LEN(B1538))), 1) * 1), MID(B1538, ROW(INDIRECT("1"&amp;":"&amp;LEN(B1538))), 1), ""))</f>
        <v>bge</v>
      </c>
    </row>
    <row r="1539" spans="1:6">
      <c r="A1539" s="33" t="s">
        <v>131</v>
      </c>
      <c r="B1539" s="33" t="s">
        <v>610</v>
      </c>
      <c r="C1539" s="33">
        <v>2691801.8049766971</v>
      </c>
      <c r="D1539" s="33">
        <v>586</v>
      </c>
      <c r="F1539" s="33" t="str" cm="1">
        <f t="array" aca="1" ref="F1539" ca="1">_xlfn.TEXTJOIN("", TRUE, IF(ISERR(MID(B1539, ROW(INDIRECT("1"&amp;":"&amp;LEN(B1539))), 1) * 1), MID(B1539, ROW(INDIRECT("1"&amp;":"&amp;LEN(B1539))), 1), ""))</f>
        <v>wo</v>
      </c>
    </row>
    <row r="1540" spans="1:6">
      <c r="A1540" s="33" t="s">
        <v>131</v>
      </c>
      <c r="B1540" s="33" t="s">
        <v>534</v>
      </c>
      <c r="C1540" s="33">
        <v>4969161.440844832</v>
      </c>
      <c r="D1540" s="33">
        <v>709</v>
      </c>
      <c r="F1540" s="33" t="str" cm="1">
        <f t="array" aca="1" ref="F1540" ca="1">_xlfn.TEXTJOIN("", TRUE, IF(ISERR(MID(B1540, ROW(INDIRECT("1"&amp;":"&amp;LEN(B1540))), 1) * 1), MID(B1540, ROW(INDIRECT("1"&amp;":"&amp;LEN(B1540))), 1), ""))</f>
        <v>llg</v>
      </c>
    </row>
    <row r="1541" spans="1:6">
      <c r="B1541" s="33" t="s">
        <v>475</v>
      </c>
      <c r="C1541" s="33">
        <v>8908.6119999999573</v>
      </c>
      <c r="D1541" s="33">
        <v>12</v>
      </c>
      <c r="F1541" s="33" t="str" cm="1">
        <f t="array" aca="1" ref="F1541" ca="1">_xlfn.TEXTJOIN("", TRUE, IF(ISERR(MID(B1541, ROW(INDIRECT("1"&amp;":"&amp;LEN(B1541))), 1) * 1), MID(B1541, ROW(INDIRECT("1"&amp;":"&amp;LEN(B1541))), 1), ""))</f>
        <v>cpk</v>
      </c>
    </row>
    <row r="1542" spans="1:6">
      <c r="A1542" s="33" t="s">
        <v>135</v>
      </c>
      <c r="B1542" s="33" t="s">
        <v>329</v>
      </c>
      <c r="C1542" s="33">
        <v>238715.0399999998</v>
      </c>
      <c r="D1542" s="33">
        <v>8</v>
      </c>
      <c r="F1542" s="33" t="str" cm="1">
        <f t="array" aca="1" ref="F1542" ca="1">_xlfn.TEXTJOIN("", TRUE, IF(ISERR(MID(B1542, ROW(INDIRECT("1"&amp;":"&amp;LEN(B1542))), 1) * 1), MID(B1542, ROW(INDIRECT("1"&amp;":"&amp;LEN(B1542))), 1), ""))</f>
        <v>cre</v>
      </c>
    </row>
    <row r="1543" spans="1:6">
      <c r="A1543" s="33" t="s">
        <v>128</v>
      </c>
      <c r="B1543" s="33" t="s">
        <v>604</v>
      </c>
      <c r="C1543" s="33">
        <v>43303826.661193542</v>
      </c>
      <c r="D1543" s="33">
        <v>357</v>
      </c>
      <c r="F1543" s="33" t="str" cm="1">
        <f t="array" aca="1" ref="F1543" ca="1">_xlfn.TEXTJOIN("", TRUE, IF(ISERR(MID(B1543, ROW(INDIRECT("1"&amp;":"&amp;LEN(B1543))), 1) * 1), MID(B1543, ROW(INDIRECT("1"&amp;":"&amp;LEN(B1543))), 1), ""))</f>
        <v>epg</v>
      </c>
    </row>
    <row r="1544" spans="1:6">
      <c r="A1544" s="33" t="s">
        <v>134</v>
      </c>
      <c r="B1544" s="33" t="s">
        <v>468</v>
      </c>
      <c r="C1544" s="33">
        <v>60907.549999999828</v>
      </c>
      <c r="D1544" s="33">
        <v>6</v>
      </c>
      <c r="F1544" s="33" t="str" cm="1">
        <f t="array" aca="1" ref="F1544" ca="1">_xlfn.TEXTJOIN("", TRUE, IF(ISERR(MID(B1544, ROW(INDIRECT("1"&amp;":"&amp;LEN(B1544))), 1) * 1), MID(B1544, ROW(INDIRECT("1"&amp;":"&amp;LEN(B1544))), 1), ""))</f>
        <v>ofr</v>
      </c>
    </row>
    <row r="1545" spans="1:6">
      <c r="A1545" s="33" t="s">
        <v>128</v>
      </c>
      <c r="B1545" s="33" t="s">
        <v>422</v>
      </c>
      <c r="C1545" s="33">
        <v>8802072.7365979366</v>
      </c>
      <c r="D1545" s="33">
        <v>32</v>
      </c>
      <c r="F1545" s="33" t="str" cm="1">
        <f t="array" aca="1" ref="F1545" ca="1">_xlfn.TEXTJOIN("", TRUE, IF(ISERR(MID(B1545, ROW(INDIRECT("1"&amp;":"&amp;LEN(B1545))), 1) * 1), MID(B1545, ROW(INDIRECT("1"&amp;":"&amp;LEN(B1545))), 1), ""))</f>
        <v>cpk</v>
      </c>
    </row>
    <row r="1546" spans="1:6">
      <c r="A1546" s="33" t="s">
        <v>287</v>
      </c>
      <c r="B1546" s="33" t="s">
        <v>576</v>
      </c>
      <c r="C1546" s="33">
        <v>34184.90999999905</v>
      </c>
      <c r="D1546" s="33">
        <v>27</v>
      </c>
      <c r="F1546" s="33" t="str" cm="1">
        <f t="array" aca="1" ref="F1546" ca="1">_xlfn.TEXTJOIN("", TRUE, IF(ISERR(MID(B1546, ROW(INDIRECT("1"&amp;":"&amp;LEN(B1546))), 1) * 1), MID(B1546, ROW(INDIRECT("1"&amp;":"&amp;LEN(B1546))), 1), ""))</f>
        <v>bra</v>
      </c>
    </row>
    <row r="1547" spans="1:6">
      <c r="A1547" s="33" t="s">
        <v>287</v>
      </c>
      <c r="B1547" s="33" t="s">
        <v>581</v>
      </c>
      <c r="C1547" s="33">
        <v>84222.689999998736</v>
      </c>
      <c r="D1547" s="33">
        <v>35</v>
      </c>
      <c r="F1547" s="33" t="str" cm="1">
        <f t="array" aca="1" ref="F1547" ca="1">_xlfn.TEXTJOIN("", TRUE, IF(ISERR(MID(B1547, ROW(INDIRECT("1"&amp;":"&amp;LEN(B1547))), 1) * 1), MID(B1547, ROW(INDIRECT("1"&amp;":"&amp;LEN(B1547))), 1), ""))</f>
        <v>wn</v>
      </c>
    </row>
    <row r="1548" spans="1:6">
      <c r="A1548" s="33" t="s">
        <v>134</v>
      </c>
      <c r="B1548" s="33" t="s">
        <v>445</v>
      </c>
      <c r="C1548" s="33">
        <v>15017348.15049981</v>
      </c>
      <c r="D1548" s="33">
        <v>702</v>
      </c>
      <c r="F1548" s="33" t="str" cm="1">
        <f t="array" aca="1" ref="F1548" ca="1">_xlfn.TEXTJOIN("", TRUE, IF(ISERR(MID(B1548, ROW(INDIRECT("1"&amp;":"&amp;LEN(B1548))), 1) * 1), MID(B1548, ROW(INDIRECT("1"&amp;":"&amp;LEN(B1548))), 1), ""))</f>
        <v>mfa</v>
      </c>
    </row>
    <row r="1549" spans="1:6">
      <c r="A1549" s="33" t="s">
        <v>134</v>
      </c>
      <c r="B1549" s="33" t="s">
        <v>414</v>
      </c>
      <c r="C1549" s="33">
        <v>2675198.7919281251</v>
      </c>
      <c r="D1549" s="33">
        <v>323</v>
      </c>
      <c r="F1549" s="33" t="str" cm="1">
        <f t="array" aca="1" ref="F1549" ca="1">_xlfn.TEXTJOIN("", TRUE, IF(ISERR(MID(B1549, ROW(INDIRECT("1"&amp;":"&amp;LEN(B1549))), 1) * 1), MID(B1549, ROW(INDIRECT("1"&amp;":"&amp;LEN(B1549))), 1), ""))</f>
        <v>lga</v>
      </c>
    </row>
    <row r="1550" spans="1:6">
      <c r="A1550" s="33" t="s">
        <v>128</v>
      </c>
      <c r="B1550" s="33" t="s">
        <v>590</v>
      </c>
      <c r="C1550" s="33">
        <v>13565764.58799836</v>
      </c>
      <c r="D1550" s="33">
        <v>480</v>
      </c>
      <c r="F1550" s="33" t="str" cm="1">
        <f t="array" aca="1" ref="F1550" ca="1">_xlfn.TEXTJOIN("", TRUE, IF(ISERR(MID(B1550, ROW(INDIRECT("1"&amp;":"&amp;LEN(B1550))), 1) * 1), MID(B1550, ROW(INDIRECT("1"&amp;":"&amp;LEN(B1550))), 1), ""))</f>
        <v>phi</v>
      </c>
    </row>
    <row r="1551" spans="1:6">
      <c r="A1551" s="33" t="s">
        <v>134</v>
      </c>
      <c r="B1551" s="33" t="s">
        <v>465</v>
      </c>
      <c r="C1551" s="33">
        <v>6142984.8245324809</v>
      </c>
      <c r="D1551" s="33">
        <v>572</v>
      </c>
      <c r="F1551" s="33" t="str" cm="1">
        <f t="array" aca="1" ref="F1551" ca="1">_xlfn.TEXTJOIN("", TRUE, IF(ISERR(MID(B1551, ROW(INDIRECT("1"&amp;":"&amp;LEN(B1551))), 1) * 1), MID(B1551, ROW(INDIRECT("1"&amp;":"&amp;LEN(B1551))), 1), ""))</f>
        <v>lga</v>
      </c>
    </row>
    <row r="1552" spans="1:6">
      <c r="A1552" s="33" t="s">
        <v>287</v>
      </c>
      <c r="B1552" s="33" t="s">
        <v>369</v>
      </c>
      <c r="C1552" s="33">
        <v>74469.509999999078</v>
      </c>
      <c r="D1552" s="33">
        <v>25</v>
      </c>
      <c r="F1552" s="33" t="str" cm="1">
        <f t="array" aca="1" ref="F1552" ca="1">_xlfn.TEXTJOIN("", TRUE, IF(ISERR(MID(B1552, ROW(INDIRECT("1"&amp;":"&amp;LEN(B1552))), 1) * 1), MID(B1552, ROW(INDIRECT("1"&amp;":"&amp;LEN(B1552))), 1), ""))</f>
        <v>wn</v>
      </c>
    </row>
    <row r="1553" spans="1:6">
      <c r="A1553" s="33" t="s">
        <v>128</v>
      </c>
      <c r="B1553" s="33" t="s">
        <v>409</v>
      </c>
      <c r="C1553" s="33">
        <v>9043742.9219054542</v>
      </c>
      <c r="D1553" s="33">
        <v>306</v>
      </c>
      <c r="F1553" s="33" t="str" cm="1">
        <f t="array" aca="1" ref="F1553" ca="1">_xlfn.TEXTJOIN("", TRUE, IF(ISERR(MID(B1553, ROW(INDIRECT("1"&amp;":"&amp;LEN(B1553))), 1) * 1), MID(B1553, ROW(INDIRECT("1"&amp;":"&amp;LEN(B1553))), 1), ""))</f>
        <v>wyk</v>
      </c>
    </row>
    <row r="1554" spans="1:6">
      <c r="A1554" s="33" t="s">
        <v>135</v>
      </c>
      <c r="B1554" s="33" t="s">
        <v>319</v>
      </c>
      <c r="C1554" s="33">
        <v>110897.0299999999</v>
      </c>
      <c r="D1554" s="33">
        <v>2</v>
      </c>
      <c r="F1554" s="33" t="str" cm="1">
        <f t="array" aca="1" ref="F1554" ca="1">_xlfn.TEXTJOIN("", TRUE, IF(ISERR(MID(B1554, ROW(INDIRECT("1"&amp;":"&amp;LEN(B1554))), 1) * 1), MID(B1554, ROW(INDIRECT("1"&amp;":"&amp;LEN(B1554))), 1), ""))</f>
        <v>cyn</v>
      </c>
    </row>
    <row r="1555" spans="1:6">
      <c r="A1555" s="33" t="s">
        <v>131</v>
      </c>
      <c r="B1555" s="33" t="s">
        <v>522</v>
      </c>
      <c r="C1555" s="33">
        <v>9398293.9688909352</v>
      </c>
      <c r="D1555" s="33">
        <v>2293</v>
      </c>
      <c r="F1555" s="33" t="str" cm="1">
        <f t="array" aca="1" ref="F1555" ca="1">_xlfn.TEXTJOIN("", TRUE, IF(ISERR(MID(B1555, ROW(INDIRECT("1"&amp;":"&amp;LEN(B1555))), 1) * 1), MID(B1555, ROW(INDIRECT("1"&amp;":"&amp;LEN(B1555))), 1), ""))</f>
        <v>wt</v>
      </c>
    </row>
    <row r="1556" spans="1:6">
      <c r="A1556" s="33" t="s">
        <v>128</v>
      </c>
      <c r="B1556" s="33" t="s">
        <v>605</v>
      </c>
      <c r="C1556" s="33">
        <v>2407529.7009999971</v>
      </c>
      <c r="D1556" s="33">
        <v>118</v>
      </c>
      <c r="F1556" s="33" t="str" cm="1">
        <f t="array" aca="1" ref="F1556" ca="1">_xlfn.TEXTJOIN("", TRUE, IF(ISERR(MID(B1556, ROW(INDIRECT("1"&amp;":"&amp;LEN(B1556))), 1) * 1), MID(B1556, ROW(INDIRECT("1"&amp;":"&amp;LEN(B1556))), 1), ""))</f>
        <v>rwt</v>
      </c>
    </row>
    <row r="1557" spans="1:6">
      <c r="B1557" s="33" t="s">
        <v>551</v>
      </c>
      <c r="C1557" s="33">
        <v>29868.009999999798</v>
      </c>
      <c r="D1557" s="33">
        <v>43</v>
      </c>
      <c r="F1557" s="33" t="str" cm="1">
        <f t="array" aca="1" ref="F1557" ca="1">_xlfn.TEXTJOIN("", TRUE, IF(ISERR(MID(B1557, ROW(INDIRECT("1"&amp;":"&amp;LEN(B1557))), 1) * 1), MID(B1557, ROW(INDIRECT("1"&amp;":"&amp;LEN(B1557))), 1), ""))</f>
        <v>wots</v>
      </c>
    </row>
    <row r="1558" spans="1:6">
      <c r="A1558" s="33" t="s">
        <v>128</v>
      </c>
      <c r="B1558" s="33" t="s">
        <v>322</v>
      </c>
      <c r="C1558" s="33">
        <v>9788397.4197878148</v>
      </c>
      <c r="D1558" s="33">
        <v>246</v>
      </c>
      <c r="F1558" s="33" t="str" cm="1">
        <f t="array" aca="1" ref="F1558" ca="1">_xlfn.TEXTJOIN("", TRUE, IF(ISERR(MID(B1558, ROW(INDIRECT("1"&amp;":"&amp;LEN(B1558))), 1) * 1), MID(B1558, ROW(INDIRECT("1"&amp;":"&amp;LEN(B1558))), 1), ""))</f>
        <v>wt</v>
      </c>
    </row>
    <row r="1559" spans="1:6">
      <c r="A1559" s="33" t="s">
        <v>134</v>
      </c>
      <c r="B1559" s="33" t="s">
        <v>594</v>
      </c>
      <c r="C1559" s="33">
        <v>5049980.8193700938</v>
      </c>
      <c r="D1559" s="33">
        <v>706</v>
      </c>
      <c r="F1559" s="33" t="str" cm="1">
        <f t="array" aca="1" ref="F1559" ca="1">_xlfn.TEXTJOIN("", TRUE, IF(ISERR(MID(B1559, ROW(INDIRECT("1"&amp;":"&amp;LEN(B1559))), 1) * 1), MID(B1559, ROW(INDIRECT("1"&amp;":"&amp;LEN(B1559))), 1), ""))</f>
        <v>wots</v>
      </c>
    </row>
    <row r="1560" spans="1:6">
      <c r="A1560" s="33" t="s">
        <v>128</v>
      </c>
      <c r="B1560" s="33" t="s">
        <v>612</v>
      </c>
      <c r="C1560" s="33">
        <v>3919173.7529180809</v>
      </c>
      <c r="D1560" s="33">
        <v>139</v>
      </c>
      <c r="F1560" s="33" t="str" cm="1">
        <f t="array" aca="1" ref="F1560" ca="1">_xlfn.TEXTJOIN("", TRUE, IF(ISERR(MID(B1560, ROW(INDIRECT("1"&amp;":"&amp;LEN(B1560))), 1) * 1), MID(B1560, ROW(INDIRECT("1"&amp;":"&amp;LEN(B1560))), 1), ""))</f>
        <v>ftr</v>
      </c>
    </row>
    <row r="1561" spans="1:6">
      <c r="A1561" s="33" t="s">
        <v>135</v>
      </c>
      <c r="B1561" s="33" t="s">
        <v>588</v>
      </c>
      <c r="C1561" s="33">
        <v>859698.6564516119</v>
      </c>
      <c r="D1561" s="33">
        <v>35</v>
      </c>
      <c r="F1561" s="33" t="str" cm="1">
        <f t="array" aca="1" ref="F1561" ca="1">_xlfn.TEXTJOIN("", TRUE, IF(ISERR(MID(B1561, ROW(INDIRECT("1"&amp;":"&amp;LEN(B1561))), 1) * 1), MID(B1561, ROW(INDIRECT("1"&amp;":"&amp;LEN(B1561))), 1), ""))</f>
        <v>ruba</v>
      </c>
    </row>
    <row r="1562" spans="1:6">
      <c r="B1562" s="33" t="s">
        <v>370</v>
      </c>
      <c r="C1562" s="33">
        <v>37134.436470588043</v>
      </c>
      <c r="D1562" s="33">
        <v>43</v>
      </c>
      <c r="F1562" s="33" t="str" cm="1">
        <f t="array" aca="1" ref="F1562" ca="1">_xlfn.TEXTJOIN("", TRUE, IF(ISERR(MID(B1562, ROW(INDIRECT("1"&amp;":"&amp;LEN(B1562))), 1) * 1), MID(B1562, ROW(INDIRECT("1"&amp;":"&amp;LEN(B1562))), 1), ""))</f>
        <v>wots</v>
      </c>
    </row>
    <row r="1563" spans="1:6">
      <c r="A1563" s="33" t="s">
        <v>131</v>
      </c>
      <c r="B1563" s="33" t="s">
        <v>572</v>
      </c>
      <c r="C1563" s="33">
        <v>14317680.043818749</v>
      </c>
      <c r="D1563" s="33">
        <v>3420</v>
      </c>
      <c r="F1563" s="33" t="str" cm="1">
        <f t="array" aca="1" ref="F1563" ca="1">_xlfn.TEXTJOIN("", TRUE, IF(ISERR(MID(B1563, ROW(INDIRECT("1"&amp;":"&amp;LEN(B1563))), 1) * 1), MID(B1563, ROW(INDIRECT("1"&amp;":"&amp;LEN(B1563))), 1), ""))</f>
        <v>ofr</v>
      </c>
    </row>
    <row r="1564" spans="1:6">
      <c r="A1564" s="33" t="s">
        <v>128</v>
      </c>
      <c r="B1564" s="33" t="s">
        <v>514</v>
      </c>
      <c r="C1564" s="33">
        <v>9327480.3167621698</v>
      </c>
      <c r="D1564" s="33">
        <v>349</v>
      </c>
      <c r="F1564" s="33" t="str" cm="1">
        <f t="array" aca="1" ref="F1564" ca="1">_xlfn.TEXTJOIN("", TRUE, IF(ISERR(MID(B1564, ROW(INDIRECT("1"&amp;":"&amp;LEN(B1564))), 1) * 1), MID(B1564, ROW(INDIRECT("1"&amp;":"&amp;LEN(B1564))), 1), ""))</f>
        <v>bdl</v>
      </c>
    </row>
    <row r="1565" spans="1:6">
      <c r="A1565" s="33" t="s">
        <v>287</v>
      </c>
      <c r="B1565" s="33" t="s">
        <v>417</v>
      </c>
      <c r="C1565" s="33">
        <v>2600.109999999966</v>
      </c>
      <c r="D1565" s="33">
        <v>1</v>
      </c>
      <c r="F1565" s="33" t="str" cm="1">
        <f t="array" aca="1" ref="F1565" ca="1">_xlfn.TEXTJOIN("", TRUE, IF(ISERR(MID(B1565, ROW(INDIRECT("1"&amp;":"&amp;LEN(B1565))), 1) * 1), MID(B1565, ROW(INDIRECT("1"&amp;":"&amp;LEN(B1565))), 1), ""))</f>
        <v>trc</v>
      </c>
    </row>
    <row r="1566" spans="1:6">
      <c r="A1566" s="33" t="s">
        <v>131</v>
      </c>
      <c r="B1566" s="33" t="s">
        <v>553</v>
      </c>
      <c r="C1566" s="33">
        <v>15074294.492248449</v>
      </c>
      <c r="D1566" s="33">
        <v>2906</v>
      </c>
      <c r="F1566" s="33" t="str" cm="1">
        <f t="array" aca="1" ref="F1566" ca="1">_xlfn.TEXTJOIN("", TRUE, IF(ISERR(MID(B1566, ROW(INDIRECT("1"&amp;":"&amp;LEN(B1566))), 1) * 1), MID(B1566, ROW(INDIRECT("1"&amp;":"&amp;LEN(B1566))), 1), ""))</f>
        <v>wgi</v>
      </c>
    </row>
    <row r="1567" spans="1:6">
      <c r="A1567" s="33" t="s">
        <v>131</v>
      </c>
      <c r="B1567" s="33" t="s">
        <v>486</v>
      </c>
      <c r="C1567" s="33">
        <v>16651462.56102605</v>
      </c>
      <c r="D1567" s="33">
        <v>3130</v>
      </c>
      <c r="F1567" s="33" t="str" cm="1">
        <f t="array" aca="1" ref="F1567" ca="1">_xlfn.TEXTJOIN("", TRUE, IF(ISERR(MID(B1567, ROW(INDIRECT("1"&amp;":"&amp;LEN(B1567))), 1) * 1), MID(B1567, ROW(INDIRECT("1"&amp;":"&amp;LEN(B1567))), 1), ""))</f>
        <v>wyk</v>
      </c>
    </row>
    <row r="1568" spans="1:6">
      <c r="A1568" s="33" t="s">
        <v>287</v>
      </c>
      <c r="B1568" s="33" t="s">
        <v>570</v>
      </c>
      <c r="C1568" s="33">
        <v>109135.94999999891</v>
      </c>
      <c r="D1568" s="33">
        <v>32</v>
      </c>
      <c r="F1568" s="33" t="str" cm="1">
        <f t="array" aca="1" ref="F1568" ca="1">_xlfn.TEXTJOIN("", TRUE, IF(ISERR(MID(B1568, ROW(INDIRECT("1"&amp;":"&amp;LEN(B1568))), 1) * 1), MID(B1568, ROW(INDIRECT("1"&amp;":"&amp;LEN(B1568))), 1), ""))</f>
        <v>wn</v>
      </c>
    </row>
    <row r="1569" spans="1:6">
      <c r="A1569" s="33" t="s">
        <v>287</v>
      </c>
      <c r="B1569" s="33" t="s">
        <v>380</v>
      </c>
      <c r="C1569" s="33">
        <v>69468.399999999165</v>
      </c>
      <c r="D1569" s="33">
        <v>26</v>
      </c>
      <c r="F1569" s="33" t="str" cm="1">
        <f t="array" aca="1" ref="F1569" ca="1">_xlfn.TEXTJOIN("", TRUE, IF(ISERR(MID(B1569, ROW(INDIRECT("1"&amp;":"&amp;LEN(B1569))), 1) * 1), MID(B1569, ROW(INDIRECT("1"&amp;":"&amp;LEN(B1569))), 1), ""))</f>
        <v>fgy</v>
      </c>
    </row>
    <row r="1570" spans="1:6">
      <c r="B1570" s="33" t="s">
        <v>632</v>
      </c>
      <c r="C1570" s="33">
        <v>23585.299999999839</v>
      </c>
      <c r="D1570" s="33">
        <v>37</v>
      </c>
      <c r="F1570" s="33" t="str" cm="1">
        <f t="array" aca="1" ref="F1570" ca="1">_xlfn.TEXTJOIN("", TRUE, IF(ISERR(MID(B1570, ROW(INDIRECT("1"&amp;":"&amp;LEN(B1570))), 1) * 1), MID(B1570, ROW(INDIRECT("1"&amp;":"&amp;LEN(B1570))), 1), ""))</f>
        <v>tgn</v>
      </c>
    </row>
    <row r="1571" spans="1:6">
      <c r="B1571" s="33" t="s">
        <v>566</v>
      </c>
      <c r="C1571" s="33">
        <v>22540.959999999861</v>
      </c>
      <c r="D1571" s="33">
        <v>33</v>
      </c>
      <c r="F1571" s="33" t="str" cm="1">
        <f t="array" aca="1" ref="F1571" ca="1">_xlfn.TEXTJOIN("", TRUE, IF(ISERR(MID(B1571, ROW(INDIRECT("1"&amp;":"&amp;LEN(B1571))), 1) * 1), MID(B1571, ROW(INDIRECT("1"&amp;":"&amp;LEN(B1571))), 1), ""))</f>
        <v>bwn</v>
      </c>
    </row>
    <row r="1572" spans="1:6">
      <c r="A1572" s="33" t="s">
        <v>128</v>
      </c>
      <c r="B1572" s="33" t="s">
        <v>441</v>
      </c>
      <c r="C1572" s="33">
        <v>11469939.81431949</v>
      </c>
      <c r="D1572" s="33">
        <v>448</v>
      </c>
      <c r="F1572" s="33" t="str" cm="1">
        <f t="array" aca="1" ref="F1572" ca="1">_xlfn.TEXTJOIN("", TRUE, IF(ISERR(MID(B1572, ROW(INDIRECT("1"&amp;":"&amp;LEN(B1572))), 1) * 1), MID(B1572, ROW(INDIRECT("1"&amp;":"&amp;LEN(B1572))), 1), ""))</f>
        <v>bn</v>
      </c>
    </row>
    <row r="1573" spans="1:6">
      <c r="A1573" s="33" t="s">
        <v>131</v>
      </c>
      <c r="B1573" s="33" t="s">
        <v>567</v>
      </c>
      <c r="C1573" s="33">
        <v>334597.05999999779</v>
      </c>
      <c r="D1573" s="33">
        <v>81</v>
      </c>
      <c r="F1573" s="33" t="str" cm="1">
        <f t="array" aca="1" ref="F1573" ca="1">_xlfn.TEXTJOIN("", TRUE, IF(ISERR(MID(B1573, ROW(INDIRECT("1"&amp;":"&amp;LEN(B1573))), 1) * 1), MID(B1573, ROW(INDIRECT("1"&amp;":"&amp;LEN(B1573))), 1), ""))</f>
        <v>wn</v>
      </c>
    </row>
    <row r="1574" spans="1:6">
      <c r="A1574" s="33" t="s">
        <v>134</v>
      </c>
      <c r="B1574" s="33" t="s">
        <v>510</v>
      </c>
      <c r="C1574" s="33">
        <v>6580772.0568199288</v>
      </c>
      <c r="D1574" s="33">
        <v>604</v>
      </c>
      <c r="F1574" s="33" t="str" cm="1">
        <f t="array" aca="1" ref="F1574" ca="1">_xlfn.TEXTJOIN("", TRUE, IF(ISERR(MID(B1574, ROW(INDIRECT("1"&amp;":"&amp;LEN(B1574))), 1) * 1), MID(B1574, ROW(INDIRECT("1"&amp;":"&amp;LEN(B1574))), 1), ""))</f>
        <v>lga</v>
      </c>
    </row>
    <row r="1575" spans="1:6">
      <c r="A1575" s="33" t="s">
        <v>131</v>
      </c>
      <c r="B1575" s="33" t="s">
        <v>633</v>
      </c>
      <c r="C1575" s="33">
        <v>1114988.1299999971</v>
      </c>
      <c r="D1575" s="33">
        <v>129</v>
      </c>
      <c r="F1575" s="33" t="str" cm="1">
        <f t="array" aca="1" ref="F1575" ca="1">_xlfn.TEXTJOIN("", TRUE, IF(ISERR(MID(B1575, ROW(INDIRECT("1"&amp;":"&amp;LEN(B1575))), 1) * 1), MID(B1575, ROW(INDIRECT("1"&amp;":"&amp;LEN(B1575))), 1), ""))</f>
        <v>mby</v>
      </c>
    </row>
    <row r="1576" spans="1:6">
      <c r="A1576" s="33" t="s">
        <v>135</v>
      </c>
      <c r="B1576" s="33" t="s">
        <v>496</v>
      </c>
      <c r="C1576" s="33">
        <v>309363.04999999952</v>
      </c>
      <c r="D1576" s="33">
        <v>10</v>
      </c>
      <c r="F1576" s="33" t="str" cm="1">
        <f t="array" aca="1" ref="F1576" ca="1">_xlfn.TEXTJOIN("", TRUE, IF(ISERR(MID(B1576, ROW(INDIRECT("1"&amp;":"&amp;LEN(B1576))), 1) * 1), MID(B1576, ROW(INDIRECT("1"&amp;":"&amp;LEN(B1576))), 1), ""))</f>
        <v>moe</v>
      </c>
    </row>
    <row r="1577" spans="1:6">
      <c r="A1577" s="33" t="s">
        <v>287</v>
      </c>
      <c r="B1577" s="33" t="s">
        <v>359</v>
      </c>
      <c r="C1577" s="33">
        <v>72341.709999998959</v>
      </c>
      <c r="D1577" s="33">
        <v>26</v>
      </c>
      <c r="F1577" s="33" t="str" cm="1">
        <f t="array" aca="1" ref="F1577" ca="1">_xlfn.TEXTJOIN("", TRUE, IF(ISERR(MID(B1577, ROW(INDIRECT("1"&amp;":"&amp;LEN(B1577))), 1) * 1), MID(B1577, ROW(INDIRECT("1"&amp;":"&amp;LEN(B1577))), 1), ""))</f>
        <v>wgl</v>
      </c>
    </row>
    <row r="1578" spans="1:6">
      <c r="B1578" s="33" t="s">
        <v>330</v>
      </c>
      <c r="C1578" s="33">
        <v>13422.16999999992</v>
      </c>
      <c r="D1578" s="33">
        <v>20</v>
      </c>
      <c r="F1578" s="33" t="str" cm="1">
        <f t="array" aca="1" ref="F1578" ca="1">_xlfn.TEXTJOIN("", TRUE, IF(ISERR(MID(B1578, ROW(INDIRECT("1"&amp;":"&amp;LEN(B1578))), 1) * 1), MID(B1578, ROW(INDIRECT("1"&amp;":"&amp;LEN(B1578))), 1), ""))</f>
        <v>rwn</v>
      </c>
    </row>
    <row r="1579" spans="1:6">
      <c r="A1579" s="33" t="s">
        <v>134</v>
      </c>
      <c r="B1579" s="33" t="s">
        <v>457</v>
      </c>
      <c r="C1579" s="33">
        <v>1726.879999999946</v>
      </c>
      <c r="D1579" s="33">
        <v>2</v>
      </c>
      <c r="F1579" s="33" t="str" cm="1">
        <f t="array" aca="1" ref="F1579" ca="1">_xlfn.TEXTJOIN("", TRUE, IF(ISERR(MID(B1579, ROW(INDIRECT("1"&amp;":"&amp;LEN(B1579))), 1) * 1), MID(B1579, ROW(INDIRECT("1"&amp;":"&amp;LEN(B1579))), 1), ""))</f>
        <v>ofr</v>
      </c>
    </row>
    <row r="1580" spans="1:6">
      <c r="A1580" s="33" t="s">
        <v>135</v>
      </c>
      <c r="B1580" s="33" t="s">
        <v>543</v>
      </c>
      <c r="C1580" s="33">
        <v>3791.859999999986</v>
      </c>
      <c r="D1580" s="33">
        <v>1</v>
      </c>
      <c r="F1580" s="33" t="str" cm="1">
        <f t="array" aca="1" ref="F1580" ca="1">_xlfn.TEXTJOIN("", TRUE, IF(ISERR(MID(B1580, ROW(INDIRECT("1"&amp;":"&amp;LEN(B1580))), 1) * 1), MID(B1580, ROW(INDIRECT("1"&amp;":"&amp;LEN(B1580))), 1), ""))</f>
        <v>smg</v>
      </c>
    </row>
    <row r="1581" spans="1:6">
      <c r="A1581" s="33" t="s">
        <v>128</v>
      </c>
      <c r="B1581" s="33" t="s">
        <v>596</v>
      </c>
      <c r="C1581" s="33">
        <v>2241662.730056026</v>
      </c>
      <c r="D1581" s="33">
        <v>123</v>
      </c>
      <c r="F1581" s="33" t="str" cm="1">
        <f t="array" aca="1" ref="F1581" ca="1">_xlfn.TEXTJOIN("", TRUE, IF(ISERR(MID(B1581, ROW(INDIRECT("1"&amp;":"&amp;LEN(B1581))), 1) * 1), MID(B1581, ROW(INDIRECT("1"&amp;":"&amp;LEN(B1581))), 1), ""))</f>
        <v>cnr</v>
      </c>
    </row>
    <row r="1582" spans="1:6">
      <c r="A1582" s="33" t="s">
        <v>287</v>
      </c>
      <c r="B1582" s="33" t="s">
        <v>568</v>
      </c>
      <c r="C1582" s="33">
        <v>114734.079999999</v>
      </c>
      <c r="D1582" s="33">
        <v>27</v>
      </c>
      <c r="F1582" s="33" t="str" cm="1">
        <f t="array" aca="1" ref="F1582" ca="1">_xlfn.TEXTJOIN("", TRUE, IF(ISERR(MID(B1582, ROW(INDIRECT("1"&amp;":"&amp;LEN(B1582))), 1) * 1), MID(B1582, ROW(INDIRECT("1"&amp;":"&amp;LEN(B1582))), 1), ""))</f>
        <v>bwn</v>
      </c>
    </row>
    <row r="1583" spans="1:6">
      <c r="A1583" s="33" t="s">
        <v>135</v>
      </c>
      <c r="B1583" s="33" t="s">
        <v>632</v>
      </c>
      <c r="C1583" s="33">
        <v>8336.3699999999353</v>
      </c>
      <c r="D1583" s="33">
        <v>2</v>
      </c>
      <c r="F1583" s="33" t="str" cm="1">
        <f t="array" aca="1" ref="F1583" ca="1">_xlfn.TEXTJOIN("", TRUE, IF(ISERR(MID(B1583, ROW(INDIRECT("1"&amp;":"&amp;LEN(B1583))), 1) * 1), MID(B1583, ROW(INDIRECT("1"&amp;":"&amp;LEN(B1583))), 1), ""))</f>
        <v>tgn</v>
      </c>
    </row>
    <row r="1584" spans="1:6">
      <c r="A1584" s="33" t="s">
        <v>287</v>
      </c>
      <c r="B1584" s="33" t="s">
        <v>393</v>
      </c>
      <c r="C1584" s="33">
        <v>54640.50387096651</v>
      </c>
      <c r="D1584" s="33">
        <v>38</v>
      </c>
      <c r="F1584" s="33" t="str" cm="1">
        <f t="array" aca="1" ref="F1584" ca="1">_xlfn.TEXTJOIN("", TRUE, IF(ISERR(MID(B1584, ROW(INDIRECT("1"&amp;":"&amp;LEN(B1584))), 1) * 1), MID(B1584, ROW(INDIRECT("1"&amp;":"&amp;LEN(B1584))), 1), ""))</f>
        <v>bra</v>
      </c>
    </row>
    <row r="1585" spans="1:6">
      <c r="A1585" s="33" t="s">
        <v>303</v>
      </c>
      <c r="B1585" s="33" t="s">
        <v>511</v>
      </c>
      <c r="C1585" s="33">
        <v>137376.82</v>
      </c>
      <c r="D1585" s="33">
        <v>1</v>
      </c>
      <c r="F1585" s="33" t="str" cm="1">
        <f t="array" aca="1" ref="F1585" ca="1">_xlfn.TEXTJOIN("", TRUE, IF(ISERR(MID(B1585, ROW(INDIRECT("1"&amp;":"&amp;LEN(B1585))), 1) * 1), MID(B1585, ROW(INDIRECT("1"&amp;":"&amp;LEN(B1585))), 1), ""))</f>
        <v>drn</v>
      </c>
    </row>
    <row r="1586" spans="1:6">
      <c r="A1586" s="33" t="s">
        <v>128</v>
      </c>
      <c r="B1586" s="33" t="s">
        <v>591</v>
      </c>
      <c r="C1586" s="33">
        <v>6045415.4763333295</v>
      </c>
      <c r="D1586" s="33">
        <v>137</v>
      </c>
      <c r="F1586" s="33" t="str" cm="1">
        <f t="array" aca="1" ref="F1586" ca="1">_xlfn.TEXTJOIN("", TRUE, IF(ISERR(MID(B1586, ROW(INDIRECT("1"&amp;":"&amp;LEN(B1586))), 1) * 1), MID(B1586, ROW(INDIRECT("1"&amp;":"&amp;LEN(B1586))), 1), ""))</f>
        <v>wt</v>
      </c>
    </row>
    <row r="1587" spans="1:6">
      <c r="B1587" s="33" t="s">
        <v>598</v>
      </c>
      <c r="C1587" s="33">
        <v>3425.7600434782339</v>
      </c>
      <c r="D1587" s="33">
        <v>13</v>
      </c>
      <c r="F1587" s="33" t="str" cm="1">
        <f t="array" aca="1" ref="F1587" ca="1">_xlfn.TEXTJOIN("", TRUE, IF(ISERR(MID(B1587, ROW(INDIRECT("1"&amp;":"&amp;LEN(B1587))), 1) * 1), MID(B1587, ROW(INDIRECT("1"&amp;":"&amp;LEN(B1587))), 1), ""))</f>
        <v>wo</v>
      </c>
    </row>
    <row r="1588" spans="1:6">
      <c r="A1588" s="33" t="s">
        <v>131</v>
      </c>
      <c r="B1588" s="33" t="s">
        <v>597</v>
      </c>
      <c r="C1588" s="33">
        <v>23689909.4015253</v>
      </c>
      <c r="D1588" s="33">
        <v>5897</v>
      </c>
      <c r="F1588" s="33" t="str" cm="1">
        <f t="array" aca="1" ref="F1588" ca="1">_xlfn.TEXTJOIN("", TRUE, IF(ISERR(MID(B1588, ROW(INDIRECT("1"&amp;":"&amp;LEN(B1588))), 1) * 1), MID(B1588, ROW(INDIRECT("1"&amp;":"&amp;LEN(B1588))), 1), ""))</f>
        <v>drn</v>
      </c>
    </row>
    <row r="1589" spans="1:6">
      <c r="A1589" s="33" t="s">
        <v>131</v>
      </c>
      <c r="B1589" s="33" t="s">
        <v>393</v>
      </c>
      <c r="C1589" s="33">
        <v>17227071.609444901</v>
      </c>
      <c r="D1589" s="33">
        <v>3920</v>
      </c>
      <c r="F1589" s="33" t="str" cm="1">
        <f t="array" aca="1" ref="F1589" ca="1">_xlfn.TEXTJOIN("", TRUE, IF(ISERR(MID(B1589, ROW(INDIRECT("1"&amp;":"&amp;LEN(B1589))), 1) * 1), MID(B1589, ROW(INDIRECT("1"&amp;":"&amp;LEN(B1589))), 1), ""))</f>
        <v>bra</v>
      </c>
    </row>
    <row r="1590" spans="1:6">
      <c r="A1590" s="33" t="s">
        <v>134</v>
      </c>
      <c r="B1590" s="33" t="s">
        <v>350</v>
      </c>
      <c r="C1590" s="33">
        <v>1165190.53</v>
      </c>
      <c r="D1590" s="33">
        <v>9</v>
      </c>
      <c r="F1590" s="33" t="str" cm="1">
        <f t="array" aca="1" ref="F1590" ca="1">_xlfn.TEXTJOIN("", TRUE, IF(ISERR(MID(B1590, ROW(INDIRECT("1"&amp;":"&amp;LEN(B1590))), 1) * 1), MID(B1590, ROW(INDIRECT("1"&amp;":"&amp;LEN(B1590))), 1), ""))</f>
        <v>cre</v>
      </c>
    </row>
    <row r="1591" spans="1:6">
      <c r="B1591" s="33" t="s">
        <v>595</v>
      </c>
      <c r="C1591" s="33">
        <v>20472.579655172311</v>
      </c>
      <c r="D1591" s="33">
        <v>26</v>
      </c>
      <c r="F1591" s="33" t="str" cm="1">
        <f t="array" aca="1" ref="F1591" ca="1">_xlfn.TEXTJOIN("", TRUE, IF(ISERR(MID(B1591, ROW(INDIRECT("1"&amp;":"&amp;LEN(B1591))), 1) * 1), MID(B1591, ROW(INDIRECT("1"&amp;":"&amp;LEN(B1591))), 1), ""))</f>
        <v>wo</v>
      </c>
    </row>
    <row r="1592" spans="1:6">
      <c r="A1592" s="33" t="s">
        <v>287</v>
      </c>
      <c r="B1592" s="33" t="s">
        <v>445</v>
      </c>
      <c r="C1592" s="33">
        <v>12133.929999999709</v>
      </c>
      <c r="D1592" s="33">
        <v>8</v>
      </c>
      <c r="F1592" s="33" t="str" cm="1">
        <f t="array" aca="1" ref="F1592" ca="1">_xlfn.TEXTJOIN("", TRUE, IF(ISERR(MID(B1592, ROW(INDIRECT("1"&amp;":"&amp;LEN(B1592))), 1) * 1), MID(B1592, ROW(INDIRECT("1"&amp;":"&amp;LEN(B1592))), 1), ""))</f>
        <v>mfa</v>
      </c>
    </row>
    <row r="1593" spans="1:6">
      <c r="A1593" s="33" t="s">
        <v>128</v>
      </c>
      <c r="B1593" s="33" t="s">
        <v>548</v>
      </c>
      <c r="C1593" s="33">
        <v>10874129.221544821</v>
      </c>
      <c r="D1593" s="33">
        <v>316</v>
      </c>
      <c r="F1593" s="33" t="str" cm="1">
        <f t="array" aca="1" ref="F1593" ca="1">_xlfn.TEXTJOIN("", TRUE, IF(ISERR(MID(B1593, ROW(INDIRECT("1"&amp;":"&amp;LEN(B1593))), 1) * 1), MID(B1593, ROW(INDIRECT("1"&amp;":"&amp;LEN(B1593))), 1), ""))</f>
        <v>fgy</v>
      </c>
    </row>
    <row r="1594" spans="1:6">
      <c r="A1594" s="33" t="s">
        <v>135</v>
      </c>
      <c r="B1594" s="33" t="s">
        <v>296</v>
      </c>
      <c r="C1594" s="33">
        <v>6444229.0299999993</v>
      </c>
      <c r="D1594" s="33">
        <v>34</v>
      </c>
      <c r="F1594" s="33" t="str" cm="1">
        <f t="array" aca="1" ref="F1594" ca="1">_xlfn.TEXTJOIN("", TRUE, IF(ISERR(MID(B1594, ROW(INDIRECT("1"&amp;":"&amp;LEN(B1594))), 1) * 1), MID(B1594, ROW(INDIRECT("1"&amp;":"&amp;LEN(B1594))), 1), ""))</f>
        <v>bdl</v>
      </c>
    </row>
    <row r="1595" spans="1:6">
      <c r="A1595" s="33" t="s">
        <v>287</v>
      </c>
      <c r="B1595" s="33" t="s">
        <v>466</v>
      </c>
      <c r="C1595" s="33">
        <v>880.95999999988339</v>
      </c>
      <c r="D1595" s="33">
        <v>3</v>
      </c>
      <c r="F1595" s="33" t="str" cm="1">
        <f t="array" aca="1" ref="F1595" ca="1">_xlfn.TEXTJOIN("", TRUE, IF(ISERR(MID(B1595, ROW(INDIRECT("1"&amp;":"&amp;LEN(B1595))), 1) * 1), MID(B1595, ROW(INDIRECT("1"&amp;":"&amp;LEN(B1595))), 1), ""))</f>
        <v>cnr</v>
      </c>
    </row>
    <row r="1596" spans="1:6">
      <c r="A1596" s="33" t="s">
        <v>128</v>
      </c>
      <c r="B1596" s="33" t="s">
        <v>440</v>
      </c>
      <c r="C1596" s="33">
        <v>64319.729999999967</v>
      </c>
      <c r="D1596" s="33">
        <v>1</v>
      </c>
      <c r="F1596" s="33" t="str" cm="1">
        <f t="array" aca="1" ref="F1596" ca="1">_xlfn.TEXTJOIN("", TRUE, IF(ISERR(MID(B1596, ROW(INDIRECT("1"&amp;":"&amp;LEN(B1596))), 1) * 1), MID(B1596, ROW(INDIRECT("1"&amp;":"&amp;LEN(B1596))), 1), ""))</f>
        <v>bwr</v>
      </c>
    </row>
    <row r="1597" spans="1:6">
      <c r="A1597" s="33" t="s">
        <v>287</v>
      </c>
      <c r="B1597" s="33" t="s">
        <v>415</v>
      </c>
      <c r="C1597" s="33">
        <v>15379.87999999967</v>
      </c>
      <c r="D1597" s="33">
        <v>9</v>
      </c>
      <c r="F1597" s="33" t="str" cm="1">
        <f t="array" aca="1" ref="F1597" ca="1">_xlfn.TEXTJOIN("", TRUE, IF(ISERR(MID(B1597, ROW(INDIRECT("1"&amp;":"&amp;LEN(B1597))), 1) * 1), MID(B1597, ROW(INDIRECT("1"&amp;":"&amp;LEN(B1597))), 1), ""))</f>
        <v>ldl</v>
      </c>
    </row>
    <row r="1598" spans="1:6">
      <c r="A1598" s="33" t="s">
        <v>134</v>
      </c>
      <c r="B1598" s="33" t="s">
        <v>296</v>
      </c>
      <c r="C1598" s="33">
        <v>333127.22999999853</v>
      </c>
      <c r="D1598" s="33">
        <v>48</v>
      </c>
      <c r="F1598" s="33" t="str" cm="1">
        <f t="array" aca="1" ref="F1598" ca="1">_xlfn.TEXTJOIN("", TRUE, IF(ISERR(MID(B1598, ROW(INDIRECT("1"&amp;":"&amp;LEN(B1598))), 1) * 1), MID(B1598, ROW(INDIRECT("1"&amp;":"&amp;LEN(B1598))), 1), ""))</f>
        <v>bdl</v>
      </c>
    </row>
    <row r="1599" spans="1:6">
      <c r="A1599" s="33" t="s">
        <v>135</v>
      </c>
      <c r="B1599" s="33" t="s">
        <v>348</v>
      </c>
      <c r="C1599" s="33">
        <v>351538.36121956498</v>
      </c>
      <c r="D1599" s="33">
        <v>12</v>
      </c>
      <c r="F1599" s="33" t="str" cm="1">
        <f t="array" aca="1" ref="F1599" ca="1">_xlfn.TEXTJOIN("", TRUE, IF(ISERR(MID(B1599, ROW(INDIRECT("1"&amp;":"&amp;LEN(B1599))), 1) * 1), MID(B1599, ROW(INDIRECT("1"&amp;":"&amp;LEN(B1599))), 1), ""))</f>
        <v>elm</v>
      </c>
    </row>
    <row r="1600" spans="1:6">
      <c r="A1600" s="33" t="s">
        <v>287</v>
      </c>
      <c r="B1600" s="33" t="s">
        <v>395</v>
      </c>
      <c r="C1600" s="33">
        <v>16509.28999999979</v>
      </c>
      <c r="D1600" s="33">
        <v>6</v>
      </c>
      <c r="F1600" s="33" t="str" cm="1">
        <f t="array" aca="1" ref="F1600" ca="1">_xlfn.TEXTJOIN("", TRUE, IF(ISERR(MID(B1600, ROW(INDIRECT("1"&amp;":"&amp;LEN(B1600))), 1) * 1), MID(B1600, ROW(INDIRECT("1"&amp;":"&amp;LEN(B1600))), 1), ""))</f>
        <v>lga</v>
      </c>
    </row>
    <row r="1601" spans="1:6">
      <c r="A1601" s="33" t="s">
        <v>287</v>
      </c>
      <c r="B1601" s="33" t="s">
        <v>547</v>
      </c>
      <c r="C1601" s="33">
        <v>45520.759999999551</v>
      </c>
      <c r="D1601" s="33">
        <v>13</v>
      </c>
      <c r="F1601" s="33" t="str" cm="1">
        <f t="array" aca="1" ref="F1601" ca="1">_xlfn.TEXTJOIN("", TRUE, IF(ISERR(MID(B1601, ROW(INDIRECT("1"&amp;":"&amp;LEN(B1601))), 1) * 1), MID(B1601, ROW(INDIRECT("1"&amp;":"&amp;LEN(B1601))), 1), ""))</f>
        <v>rwt</v>
      </c>
    </row>
    <row r="1602" spans="1:6">
      <c r="A1602" s="33" t="s">
        <v>135</v>
      </c>
      <c r="B1602" s="33" t="s">
        <v>611</v>
      </c>
      <c r="C1602" s="33">
        <v>3823292.43</v>
      </c>
      <c r="D1602" s="33">
        <v>15</v>
      </c>
      <c r="F1602" s="33" t="str" cm="1">
        <f t="array" aca="1" ref="F1602" ca="1">_xlfn.TEXTJOIN("", TRUE, IF(ISERR(MID(B1602, ROW(INDIRECT("1"&amp;":"&amp;LEN(B1602))), 1) * 1), MID(B1602, ROW(INDIRECT("1"&amp;":"&amp;LEN(B1602))), 1), ""))</f>
        <v>mwl</v>
      </c>
    </row>
    <row r="1603" spans="1:6">
      <c r="A1603" s="33" t="s">
        <v>131</v>
      </c>
      <c r="B1603" s="33" t="s">
        <v>557</v>
      </c>
      <c r="C1603" s="33">
        <v>8906284.5993563496</v>
      </c>
      <c r="D1603" s="33">
        <v>2218</v>
      </c>
      <c r="F1603" s="33" t="str" cm="1">
        <f t="array" aca="1" ref="F1603" ca="1">_xlfn.TEXTJOIN("", TRUE, IF(ISERR(MID(B1603, ROW(INDIRECT("1"&amp;":"&amp;LEN(B1603))), 1) * 1), MID(B1603, ROW(INDIRECT("1"&amp;":"&amp;LEN(B1603))), 1), ""))</f>
        <v>epg</v>
      </c>
    </row>
    <row r="1604" spans="1:6">
      <c r="A1604" s="33" t="s">
        <v>287</v>
      </c>
      <c r="B1604" s="33" t="s">
        <v>530</v>
      </c>
      <c r="C1604" s="33">
        <v>11559.569999999791</v>
      </c>
      <c r="D1604" s="33">
        <v>6</v>
      </c>
      <c r="F1604" s="33" t="str" cm="1">
        <f t="array" aca="1" ref="F1604" ca="1">_xlfn.TEXTJOIN("", TRUE, IF(ISERR(MID(B1604, ROW(INDIRECT("1"&amp;":"&amp;LEN(B1604))), 1) * 1), MID(B1604, ROW(INDIRECT("1"&amp;":"&amp;LEN(B1604))), 1), ""))</f>
        <v>drn</v>
      </c>
    </row>
    <row r="1605" spans="1:6">
      <c r="A1605" s="33" t="s">
        <v>134</v>
      </c>
      <c r="B1605" s="33" t="s">
        <v>385</v>
      </c>
      <c r="C1605" s="33">
        <v>4274.7699999999732</v>
      </c>
      <c r="D1605" s="33">
        <v>1</v>
      </c>
      <c r="F1605" s="33" t="str" cm="1">
        <f t="array" aca="1" ref="F1605" ca="1">_xlfn.TEXTJOIN("", TRUE, IF(ISERR(MID(B1605, ROW(INDIRECT("1"&amp;":"&amp;LEN(B1605))), 1) * 1), MID(B1605, ROW(INDIRECT("1"&amp;":"&amp;LEN(B1605))), 1), ""))</f>
        <v>ldl</v>
      </c>
    </row>
    <row r="1606" spans="1:6">
      <c r="B1606" s="33" t="s">
        <v>395</v>
      </c>
      <c r="C1606" s="33">
        <v>13272.149999999951</v>
      </c>
      <c r="D1606" s="33">
        <v>11</v>
      </c>
      <c r="F1606" s="33" t="str" cm="1">
        <f t="array" aca="1" ref="F1606" ca="1">_xlfn.TEXTJOIN("", TRUE, IF(ISERR(MID(B1606, ROW(INDIRECT("1"&amp;":"&amp;LEN(B1606))), 1) * 1), MID(B1606, ROW(INDIRECT("1"&amp;":"&amp;LEN(B1606))), 1), ""))</f>
        <v>lga</v>
      </c>
    </row>
    <row r="1607" spans="1:6">
      <c r="A1607" s="33" t="s">
        <v>303</v>
      </c>
      <c r="B1607" s="33" t="s">
        <v>495</v>
      </c>
      <c r="C1607" s="33">
        <v>1145144.2306451609</v>
      </c>
      <c r="D1607" s="33">
        <v>3</v>
      </c>
      <c r="F1607" s="33" t="str" cm="1">
        <f t="array" aca="1" ref="F1607" ca="1">_xlfn.TEXTJOIN("", TRUE, IF(ISERR(MID(B1607, ROW(INDIRECT("1"&amp;":"&amp;LEN(B1607))), 1) * 1), MID(B1607, ROW(INDIRECT("1"&amp;":"&amp;LEN(B1607))), 1), ""))</f>
        <v>wo</v>
      </c>
    </row>
    <row r="1608" spans="1:6">
      <c r="A1608" s="33" t="s">
        <v>303</v>
      </c>
      <c r="B1608" s="33" t="s">
        <v>296</v>
      </c>
      <c r="C1608" s="33">
        <v>755365.47</v>
      </c>
      <c r="D1608" s="33">
        <v>1</v>
      </c>
      <c r="F1608" s="33" t="str" cm="1">
        <f t="array" aca="1" ref="F1608" ca="1">_xlfn.TEXTJOIN("", TRUE, IF(ISERR(MID(B1608, ROW(INDIRECT("1"&amp;":"&amp;LEN(B1608))), 1) * 1), MID(B1608, ROW(INDIRECT("1"&amp;":"&amp;LEN(B1608))), 1), ""))</f>
        <v>bdl</v>
      </c>
    </row>
    <row r="1609" spans="1:6">
      <c r="A1609" s="33" t="s">
        <v>135</v>
      </c>
      <c r="B1609" s="33" t="s">
        <v>410</v>
      </c>
      <c r="C1609" s="33">
        <v>340570.55899999978</v>
      </c>
      <c r="D1609" s="33">
        <v>7</v>
      </c>
      <c r="F1609" s="33" t="str" cm="1">
        <f t="array" aca="1" ref="F1609" ca="1">_xlfn.TEXTJOIN("", TRUE, IF(ISERR(MID(B1609, ROW(INDIRECT("1"&amp;":"&amp;LEN(B1609))), 1) * 1), MID(B1609, ROW(INDIRECT("1"&amp;":"&amp;LEN(B1609))), 1), ""))</f>
        <v>lga</v>
      </c>
    </row>
    <row r="1610" spans="1:6">
      <c r="A1610" s="33" t="s">
        <v>131</v>
      </c>
      <c r="B1610" s="33" t="s">
        <v>431</v>
      </c>
      <c r="C1610" s="33">
        <v>20573594.802540392</v>
      </c>
      <c r="D1610" s="33">
        <v>3065</v>
      </c>
      <c r="F1610" s="33" t="str" cm="1">
        <f t="array" aca="1" ref="F1610" ca="1">_xlfn.TEXTJOIN("", TRUE, IF(ISERR(MID(B1610, ROW(INDIRECT("1"&amp;":"&amp;LEN(B1610))), 1) * 1), MID(B1610, ROW(INDIRECT("1"&amp;":"&amp;LEN(B1610))), 1), ""))</f>
        <v>ofr</v>
      </c>
    </row>
    <row r="1611" spans="1:6">
      <c r="A1611" s="33" t="s">
        <v>303</v>
      </c>
      <c r="B1611" s="33" t="s">
        <v>388</v>
      </c>
      <c r="C1611" s="33">
        <v>393.89967741932588</v>
      </c>
      <c r="D1611" s="33">
        <v>1</v>
      </c>
      <c r="F1611" s="33" t="str" cm="1">
        <f t="array" aca="1" ref="F1611" ca="1">_xlfn.TEXTJOIN("", TRUE, IF(ISERR(MID(B1611, ROW(INDIRECT("1"&amp;":"&amp;LEN(B1611))), 1) * 1), MID(B1611, ROW(INDIRECT("1"&amp;":"&amp;LEN(B1611))), 1), ""))</f>
        <v>tgn</v>
      </c>
    </row>
    <row r="1612" spans="1:6">
      <c r="A1612" s="33" t="s">
        <v>131</v>
      </c>
      <c r="B1612" s="33" t="s">
        <v>548</v>
      </c>
      <c r="C1612" s="33">
        <v>4718000.0913524106</v>
      </c>
      <c r="D1612" s="33">
        <v>1180</v>
      </c>
      <c r="F1612" s="33" t="str" cm="1">
        <f t="array" aca="1" ref="F1612" ca="1">_xlfn.TEXTJOIN("", TRUE, IF(ISERR(MID(B1612, ROW(INDIRECT("1"&amp;":"&amp;LEN(B1612))), 1) * 1), MID(B1612, ROW(INDIRECT("1"&amp;":"&amp;LEN(B1612))), 1), ""))</f>
        <v>fgy</v>
      </c>
    </row>
    <row r="1613" spans="1:6">
      <c r="A1613" s="33" t="s">
        <v>128</v>
      </c>
      <c r="B1613" s="33" t="s">
        <v>288</v>
      </c>
      <c r="C1613" s="33">
        <v>6876107.6583333286</v>
      </c>
      <c r="D1613" s="33">
        <v>169</v>
      </c>
      <c r="F1613" s="33" t="str" cm="1">
        <f t="array" aca="1" ref="F1613" ca="1">_xlfn.TEXTJOIN("", TRUE, IF(ISERR(MID(B1613, ROW(INDIRECT("1"&amp;":"&amp;LEN(B1613))), 1) * 1), MID(B1613, ROW(INDIRECT("1"&amp;":"&amp;LEN(B1613))), 1), ""))</f>
        <v>moe</v>
      </c>
    </row>
    <row r="1614" spans="1:6">
      <c r="A1614" s="33" t="s">
        <v>128</v>
      </c>
      <c r="B1614" s="33" t="s">
        <v>291</v>
      </c>
      <c r="C1614" s="33">
        <v>16726185.32109441</v>
      </c>
      <c r="D1614" s="33">
        <v>289</v>
      </c>
      <c r="F1614" s="33" t="str" cm="1">
        <f t="array" aca="1" ref="F1614" ca="1">_xlfn.TEXTJOIN("", TRUE, IF(ISERR(MID(B1614, ROW(INDIRECT("1"&amp;":"&amp;LEN(B1614))), 1) * 1), MID(B1614, ROW(INDIRECT("1"&amp;":"&amp;LEN(B1614))), 1), ""))</f>
        <v>wgl</v>
      </c>
    </row>
    <row r="1615" spans="1:6">
      <c r="A1615" s="33" t="s">
        <v>128</v>
      </c>
      <c r="B1615" s="33" t="s">
        <v>315</v>
      </c>
      <c r="C1615" s="33">
        <v>19152716.146774191</v>
      </c>
      <c r="D1615" s="33">
        <v>212</v>
      </c>
      <c r="F1615" s="33" t="str" cm="1">
        <f t="array" aca="1" ref="F1615" ca="1">_xlfn.TEXTJOIN("", TRUE, IF(ISERR(MID(B1615, ROW(INDIRECT("1"&amp;":"&amp;LEN(B1615))), 1) * 1), MID(B1615, ROW(INDIRECT("1"&amp;":"&amp;LEN(B1615))), 1), ""))</f>
        <v>cre</v>
      </c>
    </row>
    <row r="1616" spans="1:6">
      <c r="A1616" s="33" t="s">
        <v>131</v>
      </c>
      <c r="B1616" s="33" t="s">
        <v>379</v>
      </c>
      <c r="C1616" s="33">
        <v>16081122.859685371</v>
      </c>
      <c r="D1616" s="33">
        <v>3986</v>
      </c>
      <c r="F1616" s="33" t="str" cm="1">
        <f t="array" aca="1" ref="F1616" ca="1">_xlfn.TEXTJOIN("", TRUE, IF(ISERR(MID(B1616, ROW(INDIRECT("1"&amp;":"&amp;LEN(B1616))), 1) * 1), MID(B1616, ROW(INDIRECT("1"&amp;":"&amp;LEN(B1616))), 1), ""))</f>
        <v>drn</v>
      </c>
    </row>
    <row r="1617" spans="1:6">
      <c r="A1617" s="33" t="s">
        <v>128</v>
      </c>
      <c r="B1617" s="33" t="s">
        <v>313</v>
      </c>
      <c r="C1617" s="33">
        <v>8005013.2599999979</v>
      </c>
      <c r="D1617" s="33">
        <v>78</v>
      </c>
      <c r="F1617" s="33" t="str" cm="1">
        <f t="array" aca="1" ref="F1617" ca="1">_xlfn.TEXTJOIN("", TRUE, IF(ISERR(MID(B1617, ROW(INDIRECT("1"&amp;":"&amp;LEN(B1617))), 1) * 1), MID(B1617, ROW(INDIRECT("1"&amp;":"&amp;LEN(B1617))), 1), ""))</f>
        <v>mfa</v>
      </c>
    </row>
    <row r="1618" spans="1:6">
      <c r="B1618" s="33" t="s">
        <v>464</v>
      </c>
      <c r="C1618" s="33">
        <v>39224.551684587561</v>
      </c>
      <c r="D1618" s="33">
        <v>61</v>
      </c>
      <c r="F1618" s="33" t="str" cm="1">
        <f t="array" aca="1" ref="F1618" ca="1">_xlfn.TEXTJOIN("", TRUE, IF(ISERR(MID(B1618, ROW(INDIRECT("1"&amp;":"&amp;LEN(B1618))), 1) * 1), MID(B1618, ROW(INDIRECT("1"&amp;":"&amp;LEN(B1618))), 1), ""))</f>
        <v>cln</v>
      </c>
    </row>
    <row r="1619" spans="1:6">
      <c r="A1619" s="33" t="s">
        <v>135</v>
      </c>
      <c r="B1619" s="33" t="s">
        <v>445</v>
      </c>
      <c r="C1619" s="33">
        <v>1793714.2599999991</v>
      </c>
      <c r="D1619" s="33">
        <v>36</v>
      </c>
      <c r="F1619" s="33" t="str" cm="1">
        <f t="array" aca="1" ref="F1619" ca="1">_xlfn.TEXTJOIN("", TRUE, IF(ISERR(MID(B1619, ROW(INDIRECT("1"&amp;":"&amp;LEN(B1619))), 1) * 1), MID(B1619, ROW(INDIRECT("1"&amp;":"&amp;LEN(B1619))), 1), ""))</f>
        <v>mfa</v>
      </c>
    </row>
    <row r="1620" spans="1:6">
      <c r="A1620" s="33" t="s">
        <v>303</v>
      </c>
      <c r="B1620" s="33" t="s">
        <v>589</v>
      </c>
      <c r="C1620" s="33">
        <v>37560.879999999968</v>
      </c>
      <c r="D1620" s="33">
        <v>1</v>
      </c>
      <c r="F1620" s="33" t="str" cm="1">
        <f t="array" aca="1" ref="F1620" ca="1">_xlfn.TEXTJOIN("", TRUE, IF(ISERR(MID(B1620, ROW(INDIRECT("1"&amp;":"&amp;LEN(B1620))), 1) * 1), MID(B1620, ROW(INDIRECT("1"&amp;":"&amp;LEN(B1620))), 1), ""))</f>
        <v>smr</v>
      </c>
    </row>
    <row r="1621" spans="1:6">
      <c r="A1621" s="33" t="s">
        <v>131</v>
      </c>
      <c r="B1621" s="33" t="s">
        <v>314</v>
      </c>
      <c r="C1621" s="33">
        <v>6727398.7344380002</v>
      </c>
      <c r="D1621" s="33">
        <v>1603</v>
      </c>
      <c r="F1621" s="33" t="str" cm="1">
        <f t="array" aca="1" ref="F1621" ca="1">_xlfn.TEXTJOIN("", TRUE, IF(ISERR(MID(B1621, ROW(INDIRECT("1"&amp;":"&amp;LEN(B1621))), 1) * 1), MID(B1621, ROW(INDIRECT("1"&amp;":"&amp;LEN(B1621))), 1), ""))</f>
        <v>rwn</v>
      </c>
    </row>
    <row r="1622" spans="1:6">
      <c r="A1622" s="33" t="s">
        <v>134</v>
      </c>
      <c r="B1622" s="33" t="s">
        <v>395</v>
      </c>
      <c r="C1622" s="33">
        <v>4550189.1064515971</v>
      </c>
      <c r="D1622" s="33">
        <v>436</v>
      </c>
      <c r="F1622" s="33" t="str" cm="1">
        <f t="array" aca="1" ref="F1622" ca="1">_xlfn.TEXTJOIN("", TRUE, IF(ISERR(MID(B1622, ROW(INDIRECT("1"&amp;":"&amp;LEN(B1622))), 1) * 1), MID(B1622, ROW(INDIRECT("1"&amp;":"&amp;LEN(B1622))), 1), ""))</f>
        <v>lga</v>
      </c>
    </row>
    <row r="1623" spans="1:6">
      <c r="B1623" s="33" t="s">
        <v>467</v>
      </c>
      <c r="C1623" s="33">
        <v>24735.622508960401</v>
      </c>
      <c r="D1623" s="33">
        <v>51</v>
      </c>
      <c r="F1623" s="33" t="str" cm="1">
        <f t="array" aca="1" ref="F1623" ca="1">_xlfn.TEXTJOIN("", TRUE, IF(ISERR(MID(B1623, ROW(INDIRECT("1"&amp;":"&amp;LEN(B1623))), 1) * 1), MID(B1623, ROW(INDIRECT("1"&amp;":"&amp;LEN(B1623))), 1), ""))</f>
        <v>cln</v>
      </c>
    </row>
    <row r="1624" spans="1:6">
      <c r="A1624" s="33" t="s">
        <v>128</v>
      </c>
      <c r="B1624" s="33" t="s">
        <v>400</v>
      </c>
      <c r="C1624" s="33">
        <v>4936701.586635448</v>
      </c>
      <c r="D1624" s="33">
        <v>120</v>
      </c>
      <c r="F1624" s="33" t="str" cm="1">
        <f t="array" aca="1" ref="F1624" ca="1">_xlfn.TEXTJOIN("", TRUE, IF(ISERR(MID(B1624, ROW(INDIRECT("1"&amp;":"&amp;LEN(B1624))), 1) * 1), MID(B1624, ROW(INDIRECT("1"&amp;":"&amp;LEN(B1624))), 1), ""))</f>
        <v>kms</v>
      </c>
    </row>
    <row r="1625" spans="1:6">
      <c r="A1625" s="33" t="s">
        <v>131</v>
      </c>
      <c r="B1625" s="33" t="s">
        <v>297</v>
      </c>
      <c r="C1625" s="33">
        <v>10997106.911392581</v>
      </c>
      <c r="D1625" s="33">
        <v>1697</v>
      </c>
      <c r="F1625" s="33" t="str" cm="1">
        <f t="array" aca="1" ref="F1625" ca="1">_xlfn.TEXTJOIN("", TRUE, IF(ISERR(MID(B1625, ROW(INDIRECT("1"&amp;":"&amp;LEN(B1625))), 1) * 1), MID(B1625, ROW(INDIRECT("1"&amp;":"&amp;LEN(B1625))), 1), ""))</f>
        <v>smr</v>
      </c>
    </row>
    <row r="1626" spans="1:6">
      <c r="B1626" s="33" t="s">
        <v>526</v>
      </c>
      <c r="C1626" s="33">
        <v>194183.33581818151</v>
      </c>
      <c r="D1626" s="33">
        <v>102</v>
      </c>
      <c r="F1626" s="33" t="str" cm="1">
        <f t="array" aca="1" ref="F1626" ca="1">_xlfn.TEXTJOIN("", TRUE, IF(ISERR(MID(B1626, ROW(INDIRECT("1"&amp;":"&amp;LEN(B1626))), 1) * 1), MID(B1626, ROW(INDIRECT("1"&amp;":"&amp;LEN(B1626))), 1), ""))</f>
        <v>epg</v>
      </c>
    </row>
    <row r="1627" spans="1:6">
      <c r="B1627" s="33" t="s">
        <v>399</v>
      </c>
      <c r="C1627" s="33">
        <v>9723.1396584440063</v>
      </c>
      <c r="D1627" s="33">
        <v>7</v>
      </c>
      <c r="F1627" s="33" t="str" cm="1">
        <f t="array" aca="1" ref="F1627" ca="1">_xlfn.TEXTJOIN("", TRUE, IF(ISERR(MID(B1627, ROW(INDIRECT("1"&amp;":"&amp;LEN(B1627))), 1) * 1), MID(B1627, ROW(INDIRECT("1"&amp;":"&amp;LEN(B1627))), 1), ""))</f>
        <v>brt</v>
      </c>
    </row>
    <row r="1628" spans="1:6">
      <c r="A1628" s="33" t="s">
        <v>135</v>
      </c>
      <c r="B1628" s="33" t="s">
        <v>379</v>
      </c>
      <c r="C1628" s="33">
        <v>10032.089999999949</v>
      </c>
      <c r="D1628" s="33">
        <v>2</v>
      </c>
      <c r="F1628" s="33" t="str" cm="1">
        <f t="array" aca="1" ref="F1628" ca="1">_xlfn.TEXTJOIN("", TRUE, IF(ISERR(MID(B1628, ROW(INDIRECT("1"&amp;":"&amp;LEN(B1628))), 1) * 1), MID(B1628, ROW(INDIRECT("1"&amp;":"&amp;LEN(B1628))), 1), ""))</f>
        <v>drn</v>
      </c>
    </row>
    <row r="1629" spans="1:6">
      <c r="B1629" s="33" t="s">
        <v>484</v>
      </c>
      <c r="C1629" s="33">
        <v>34871.949999999983</v>
      </c>
      <c r="D1629" s="33">
        <v>3</v>
      </c>
      <c r="F1629" s="33" t="str" cm="1">
        <f t="array" aca="1" ref="F1629" ca="1">_xlfn.TEXTJOIN("", TRUE, IF(ISERR(MID(B1629, ROW(INDIRECT("1"&amp;":"&amp;LEN(B1629))), 1) * 1), MID(B1629, ROW(INDIRECT("1"&amp;":"&amp;LEN(B1629))), 1), ""))</f>
        <v>tt</v>
      </c>
    </row>
    <row r="1630" spans="1:6">
      <c r="A1630" s="33" t="s">
        <v>135</v>
      </c>
      <c r="B1630" s="33" t="s">
        <v>370</v>
      </c>
      <c r="C1630" s="33">
        <v>7153785.9309677416</v>
      </c>
      <c r="D1630" s="33">
        <v>7</v>
      </c>
      <c r="F1630" s="33" t="str" cm="1">
        <f t="array" aca="1" ref="F1630" ca="1">_xlfn.TEXTJOIN("", TRUE, IF(ISERR(MID(B1630, ROW(INDIRECT("1"&amp;":"&amp;LEN(B1630))), 1) * 1), MID(B1630, ROW(INDIRECT("1"&amp;":"&amp;LEN(B1630))), 1), ""))</f>
        <v>wots</v>
      </c>
    </row>
    <row r="1631" spans="1:6">
      <c r="A1631" s="33" t="s">
        <v>134</v>
      </c>
      <c r="B1631" s="33" t="s">
        <v>632</v>
      </c>
      <c r="C1631" s="33">
        <v>14451.80999999993</v>
      </c>
      <c r="D1631" s="33">
        <v>2</v>
      </c>
      <c r="F1631" s="33" t="str" cm="1">
        <f t="array" aca="1" ref="F1631" ca="1">_xlfn.TEXTJOIN("", TRUE, IF(ISERR(MID(B1631, ROW(INDIRECT("1"&amp;":"&amp;LEN(B1631))), 1) * 1), MID(B1631, ROW(INDIRECT("1"&amp;":"&amp;LEN(B1631))), 1), ""))</f>
        <v>tgn</v>
      </c>
    </row>
    <row r="1632" spans="1:6">
      <c r="A1632" s="33" t="s">
        <v>287</v>
      </c>
      <c r="B1632" s="33" t="s">
        <v>334</v>
      </c>
      <c r="C1632" s="33">
        <v>38917.209999999133</v>
      </c>
      <c r="D1632" s="33">
        <v>26</v>
      </c>
      <c r="F1632" s="33" t="str" cm="1">
        <f t="array" aca="1" ref="F1632" ca="1">_xlfn.TEXTJOIN("", TRUE, IF(ISERR(MID(B1632, ROW(INDIRECT("1"&amp;":"&amp;LEN(B1632))), 1) * 1), MID(B1632, ROW(INDIRECT("1"&amp;":"&amp;LEN(B1632))), 1), ""))</f>
        <v>ldl</v>
      </c>
    </row>
    <row r="1633" spans="1:6">
      <c r="A1633" s="33" t="s">
        <v>135</v>
      </c>
      <c r="B1633" s="33" t="s">
        <v>399</v>
      </c>
      <c r="C1633" s="33">
        <v>238786.59999999969</v>
      </c>
      <c r="D1633" s="33">
        <v>10</v>
      </c>
      <c r="F1633" s="33" t="str" cm="1">
        <f t="array" aca="1" ref="F1633" ca="1">_xlfn.TEXTJOIN("", TRUE, IF(ISERR(MID(B1633, ROW(INDIRECT("1"&amp;":"&amp;LEN(B1633))), 1) * 1), MID(B1633, ROW(INDIRECT("1"&amp;":"&amp;LEN(B1633))), 1), ""))</f>
        <v>brt</v>
      </c>
    </row>
    <row r="1634" spans="1:6">
      <c r="B1634" s="33" t="s">
        <v>534</v>
      </c>
      <c r="C1634" s="33">
        <v>8477.7999999999392</v>
      </c>
      <c r="D1634" s="33">
        <v>10</v>
      </c>
      <c r="F1634" s="33" t="str" cm="1">
        <f t="array" aca="1" ref="F1634" ca="1">_xlfn.TEXTJOIN("", TRUE, IF(ISERR(MID(B1634, ROW(INDIRECT("1"&amp;":"&amp;LEN(B1634))), 1) * 1), MID(B1634, ROW(INDIRECT("1"&amp;":"&amp;LEN(B1634))), 1), ""))</f>
        <v>llg</v>
      </c>
    </row>
    <row r="1635" spans="1:6">
      <c r="A1635" s="33" t="s">
        <v>131</v>
      </c>
      <c r="B1635" s="33" t="s">
        <v>569</v>
      </c>
      <c r="C1635" s="33">
        <v>12721878.95197171</v>
      </c>
      <c r="D1635" s="33">
        <v>3596</v>
      </c>
      <c r="F1635" s="33" t="str" cm="1">
        <f t="array" aca="1" ref="F1635" ca="1">_xlfn.TEXTJOIN("", TRUE, IF(ISERR(MID(B1635, ROW(INDIRECT("1"&amp;":"&amp;LEN(B1635))), 1) * 1), MID(B1635, ROW(INDIRECT("1"&amp;":"&amp;LEN(B1635))), 1), ""))</f>
        <v>wgi</v>
      </c>
    </row>
    <row r="1636" spans="1:6">
      <c r="A1636" s="33" t="s">
        <v>131</v>
      </c>
      <c r="B1636" s="33" t="s">
        <v>397</v>
      </c>
      <c r="C1636" s="33">
        <v>10508542.76702443</v>
      </c>
      <c r="D1636" s="33">
        <v>2257</v>
      </c>
      <c r="F1636" s="33" t="str" cm="1">
        <f t="array" aca="1" ref="F1636" ca="1">_xlfn.TEXTJOIN("", TRUE, IF(ISERR(MID(B1636, ROW(INDIRECT("1"&amp;":"&amp;LEN(B1636))), 1) * 1), MID(B1636, ROW(INDIRECT("1"&amp;":"&amp;LEN(B1636))), 1), ""))</f>
        <v>cyn</v>
      </c>
    </row>
    <row r="1637" spans="1:6">
      <c r="A1637" s="33" t="s">
        <v>135</v>
      </c>
      <c r="B1637" s="33" t="s">
        <v>284</v>
      </c>
      <c r="C1637" s="33">
        <v>3982632.29</v>
      </c>
      <c r="D1637" s="33">
        <v>3</v>
      </c>
      <c r="F1637" s="33" t="str" cm="1">
        <f t="array" aca="1" ref="F1637" ca="1">_xlfn.TEXTJOIN("", TRUE, IF(ISERR(MID(B1637, ROW(INDIRECT("1"&amp;":"&amp;LEN(B1637))), 1) * 1), MID(B1637, ROW(INDIRECT("1"&amp;":"&amp;LEN(B1637))), 1), ""))</f>
        <v>bra</v>
      </c>
    </row>
    <row r="1638" spans="1:6">
      <c r="A1638" s="33" t="s">
        <v>135</v>
      </c>
      <c r="B1638" s="33" t="s">
        <v>286</v>
      </c>
      <c r="C1638" s="33">
        <v>184139.3993548383</v>
      </c>
      <c r="D1638" s="33">
        <v>13</v>
      </c>
      <c r="F1638" s="33" t="str" cm="1">
        <f t="array" aca="1" ref="F1638" ca="1">_xlfn.TEXTJOIN("", TRUE, IF(ISERR(MID(B1638, ROW(INDIRECT("1"&amp;":"&amp;LEN(B1638))), 1) * 1), MID(B1638, ROW(INDIRECT("1"&amp;":"&amp;LEN(B1638))), 1), ""))</f>
        <v>phi</v>
      </c>
    </row>
    <row r="1639" spans="1:6">
      <c r="B1639" s="33" t="s">
        <v>459</v>
      </c>
      <c r="C1639" s="33">
        <v>8609.4372727272312</v>
      </c>
      <c r="D1639" s="33">
        <v>14</v>
      </c>
      <c r="F1639" s="33" t="str" cm="1">
        <f t="array" aca="1" ref="F1639" ca="1">_xlfn.TEXTJOIN("", TRUE, IF(ISERR(MID(B1639, ROW(INDIRECT("1"&amp;":"&amp;LEN(B1639))), 1) * 1), MID(B1639, ROW(INDIRECT("1"&amp;":"&amp;LEN(B1639))), 1), ""))</f>
        <v>hpk</v>
      </c>
    </row>
    <row r="1640" spans="1:6">
      <c r="A1640" s="33" t="s">
        <v>287</v>
      </c>
      <c r="B1640" s="33" t="s">
        <v>621</v>
      </c>
      <c r="C1640" s="33">
        <v>24965.11999999925</v>
      </c>
      <c r="D1640" s="33">
        <v>22</v>
      </c>
      <c r="F1640" s="33" t="str" cm="1">
        <f t="array" aca="1" ref="F1640" ca="1">_xlfn.TEXTJOIN("", TRUE, IF(ISERR(MID(B1640, ROW(INDIRECT("1"&amp;":"&amp;LEN(B1640))), 1) * 1), MID(B1640, ROW(INDIRECT("1"&amp;":"&amp;LEN(B1640))), 1), ""))</f>
        <v>ldl</v>
      </c>
    </row>
    <row r="1641" spans="1:6">
      <c r="A1641" s="33" t="s">
        <v>131</v>
      </c>
      <c r="B1641" s="33" t="s">
        <v>408</v>
      </c>
      <c r="C1641" s="33">
        <v>20637351.89578528</v>
      </c>
      <c r="D1641" s="33">
        <v>5254</v>
      </c>
      <c r="F1641" s="33" t="str" cm="1">
        <f t="array" aca="1" ref="F1641" ca="1">_xlfn.TEXTJOIN("", TRUE, IF(ISERR(MID(B1641, ROW(INDIRECT("1"&amp;":"&amp;LEN(B1641))), 1) * 1), MID(B1641, ROW(INDIRECT("1"&amp;":"&amp;LEN(B1641))), 1), ""))</f>
        <v>hpk</v>
      </c>
    </row>
    <row r="1642" spans="1:6">
      <c r="A1642" s="33" t="s">
        <v>131</v>
      </c>
      <c r="B1642" s="33" t="s">
        <v>291</v>
      </c>
      <c r="C1642" s="33">
        <v>19626090.0794199</v>
      </c>
      <c r="D1642" s="33">
        <v>4751</v>
      </c>
      <c r="F1642" s="33" t="str" cm="1">
        <f t="array" aca="1" ref="F1642" ca="1">_xlfn.TEXTJOIN("", TRUE, IF(ISERR(MID(B1642, ROW(INDIRECT("1"&amp;":"&amp;LEN(B1642))), 1) * 1), MID(B1642, ROW(INDIRECT("1"&amp;":"&amp;LEN(B1642))), 1), ""))</f>
        <v>wgl</v>
      </c>
    </row>
    <row r="1643" spans="1:6">
      <c r="A1643" s="33" t="s">
        <v>128</v>
      </c>
      <c r="B1643" s="33" t="s">
        <v>432</v>
      </c>
      <c r="C1643" s="33">
        <v>12124007.57000437</v>
      </c>
      <c r="D1643" s="33">
        <v>258</v>
      </c>
      <c r="F1643" s="33" t="str" cm="1">
        <f t="array" aca="1" ref="F1643" ca="1">_xlfn.TEXTJOIN("", TRUE, IF(ISERR(MID(B1643, ROW(INDIRECT("1"&amp;":"&amp;LEN(B1643))), 1) * 1), MID(B1643, ROW(INDIRECT("1"&amp;":"&amp;LEN(B1643))), 1), ""))</f>
        <v>elm</v>
      </c>
    </row>
    <row r="1644" spans="1:6">
      <c r="A1644" s="33" t="s">
        <v>128</v>
      </c>
      <c r="B1644" s="33" t="s">
        <v>328</v>
      </c>
      <c r="C1644" s="33">
        <v>23168272.43031913</v>
      </c>
      <c r="D1644" s="33">
        <v>498</v>
      </c>
      <c r="F1644" s="33" t="str" cm="1">
        <f t="array" aca="1" ref="F1644" ca="1">_xlfn.TEXTJOIN("", TRUE, IF(ISERR(MID(B1644, ROW(INDIRECT("1"&amp;":"&amp;LEN(B1644))), 1) * 1), MID(B1644, ROW(INDIRECT("1"&amp;":"&amp;LEN(B1644))), 1), ""))</f>
        <v>wt</v>
      </c>
    </row>
    <row r="1645" spans="1:6">
      <c r="B1645" s="33" t="s">
        <v>545</v>
      </c>
      <c r="C1645" s="33">
        <v>55023.709999999817</v>
      </c>
      <c r="D1645" s="33">
        <v>41</v>
      </c>
      <c r="F1645" s="33" t="str" cm="1">
        <f t="array" aca="1" ref="F1645" ca="1">_xlfn.TEXTJOIN("", TRUE, IF(ISERR(MID(B1645, ROW(INDIRECT("1"&amp;":"&amp;LEN(B1645))), 1) * 1), MID(B1645, ROW(INDIRECT("1"&amp;":"&amp;LEN(B1645))), 1), ""))</f>
        <v>hpk</v>
      </c>
    </row>
    <row r="1646" spans="1:6">
      <c r="A1646" s="33" t="s">
        <v>128</v>
      </c>
      <c r="B1646" s="33" t="s">
        <v>428</v>
      </c>
      <c r="C1646" s="33">
        <v>1157212.0401748079</v>
      </c>
      <c r="D1646" s="33">
        <v>52</v>
      </c>
      <c r="F1646" s="33" t="str" cm="1">
        <f t="array" aca="1" ref="F1646" ca="1">_xlfn.TEXTJOIN("", TRUE, IF(ISERR(MID(B1646, ROW(INDIRECT("1"&amp;":"&amp;LEN(B1646))), 1) * 1), MID(B1646, ROW(INDIRECT("1"&amp;":"&amp;LEN(B1646))), 1), ""))</f>
        <v>mdg</v>
      </c>
    </row>
    <row r="1647" spans="1:6">
      <c r="A1647" s="33" t="s">
        <v>287</v>
      </c>
      <c r="B1647" s="33" t="s">
        <v>591</v>
      </c>
      <c r="C1647" s="33">
        <v>64055.269999999247</v>
      </c>
      <c r="D1647" s="33">
        <v>25</v>
      </c>
      <c r="F1647" s="33" t="str" cm="1">
        <f t="array" aca="1" ref="F1647" ca="1">_xlfn.TEXTJOIN("", TRUE, IF(ISERR(MID(B1647, ROW(INDIRECT("1"&amp;":"&amp;LEN(B1647))), 1) * 1), MID(B1647, ROW(INDIRECT("1"&amp;":"&amp;LEN(B1647))), 1), ""))</f>
        <v>wt</v>
      </c>
    </row>
    <row r="1648" spans="1:6">
      <c r="A1648" s="33" t="s">
        <v>287</v>
      </c>
      <c r="B1648" s="33" t="s">
        <v>619</v>
      </c>
      <c r="C1648" s="33">
        <v>9383.3279999998686</v>
      </c>
      <c r="D1648" s="33">
        <v>4</v>
      </c>
      <c r="F1648" s="33" t="str" cm="1">
        <f t="array" aca="1" ref="F1648" ca="1">_xlfn.TEXTJOIN("", TRUE, IF(ISERR(MID(B1648, ROW(INDIRECT("1"&amp;":"&amp;LEN(B1648))), 1) * 1), MID(B1648, ROW(INDIRECT("1"&amp;":"&amp;LEN(B1648))), 1), ""))</f>
        <v>phm</v>
      </c>
    </row>
    <row r="1649" spans="1:6">
      <c r="A1649" s="33" t="s">
        <v>128</v>
      </c>
      <c r="B1649" s="33" t="s">
        <v>338</v>
      </c>
      <c r="C1649" s="33">
        <v>4904566.2339201458</v>
      </c>
      <c r="D1649" s="33">
        <v>176</v>
      </c>
      <c r="F1649" s="33" t="str" cm="1">
        <f t="array" aca="1" ref="F1649" ca="1">_xlfn.TEXTJOIN("", TRUE, IF(ISERR(MID(B1649, ROW(INDIRECT("1"&amp;":"&amp;LEN(B1649))), 1) * 1), MID(B1649, ROW(INDIRECT("1"&amp;":"&amp;LEN(B1649))), 1), ""))</f>
        <v>bge</v>
      </c>
    </row>
    <row r="1650" spans="1:6">
      <c r="A1650" s="33" t="s">
        <v>287</v>
      </c>
      <c r="B1650" s="33" t="s">
        <v>392</v>
      </c>
      <c r="C1650" s="33">
        <v>17942.689999999671</v>
      </c>
      <c r="D1650" s="33">
        <v>11</v>
      </c>
      <c r="F1650" s="33" t="str" cm="1">
        <f t="array" aca="1" ref="F1650" ca="1">_xlfn.TEXTJOIN("", TRUE, IF(ISERR(MID(B1650, ROW(INDIRECT("1"&amp;":"&amp;LEN(B1650))), 1) * 1), MID(B1650, ROW(INDIRECT("1"&amp;":"&amp;LEN(B1650))), 1), ""))</f>
        <v>smg</v>
      </c>
    </row>
    <row r="1651" spans="1:6">
      <c r="B1651" s="33" t="s">
        <v>482</v>
      </c>
      <c r="C1651" s="33">
        <v>4764.4782985979009</v>
      </c>
      <c r="D1651" s="33">
        <v>12</v>
      </c>
      <c r="F1651" s="33" t="str" cm="1">
        <f t="array" aca="1" ref="F1651" ca="1">_xlfn.TEXTJOIN("", TRUE, IF(ISERR(MID(B1651, ROW(INDIRECT("1"&amp;":"&amp;LEN(B1651))), 1) * 1), MID(B1651, ROW(INDIRECT("1"&amp;":"&amp;LEN(B1651))), 1), ""))</f>
        <v>mwl</v>
      </c>
    </row>
    <row r="1652" spans="1:6">
      <c r="A1652" s="33" t="s">
        <v>128</v>
      </c>
      <c r="B1652" s="33" t="s">
        <v>304</v>
      </c>
      <c r="C1652" s="33">
        <v>20352329.541540939</v>
      </c>
      <c r="D1652" s="33">
        <v>361</v>
      </c>
      <c r="F1652" s="33" t="str" cm="1">
        <f t="array" aca="1" ref="F1652" ca="1">_xlfn.TEXTJOIN("", TRUE, IF(ISERR(MID(B1652, ROW(INDIRECT("1"&amp;":"&amp;LEN(B1652))), 1) * 1), MID(B1652, ROW(INDIRECT("1"&amp;":"&amp;LEN(B1652))), 1), ""))</f>
        <v>hpk</v>
      </c>
    </row>
    <row r="1653" spans="1:6">
      <c r="A1653" s="33" t="s">
        <v>131</v>
      </c>
      <c r="B1653" s="33" t="s">
        <v>628</v>
      </c>
      <c r="C1653" s="33">
        <v>4395729.6843465855</v>
      </c>
      <c r="D1653" s="33">
        <v>894</v>
      </c>
      <c r="F1653" s="33" t="str" cm="1">
        <f t="array" aca="1" ref="F1653" ca="1">_xlfn.TEXTJOIN("", TRUE, IF(ISERR(MID(B1653, ROW(INDIRECT("1"&amp;":"&amp;LEN(B1653))), 1) * 1), MID(B1653, ROW(INDIRECT("1"&amp;":"&amp;LEN(B1653))), 1), ""))</f>
        <v>ruba</v>
      </c>
    </row>
    <row r="1654" spans="1:6">
      <c r="A1654" s="33" t="s">
        <v>128</v>
      </c>
      <c r="B1654" s="33" t="s">
        <v>344</v>
      </c>
      <c r="C1654" s="33">
        <v>3390681.639875026</v>
      </c>
      <c r="D1654" s="33">
        <v>175</v>
      </c>
      <c r="F1654" s="33" t="str" cm="1">
        <f t="array" aca="1" ref="F1654" ca="1">_xlfn.TEXTJOIN("", TRUE, IF(ISERR(MID(B1654, ROW(INDIRECT("1"&amp;":"&amp;LEN(B1654))), 1) * 1), MID(B1654, ROW(INDIRECT("1"&amp;":"&amp;LEN(B1654))), 1), ""))</f>
        <v>nla</v>
      </c>
    </row>
    <row r="1655" spans="1:6">
      <c r="A1655" s="33" t="s">
        <v>287</v>
      </c>
      <c r="B1655" s="33" t="s">
        <v>341</v>
      </c>
      <c r="C1655" s="33">
        <v>44439.839999999647</v>
      </c>
      <c r="D1655" s="33">
        <v>9</v>
      </c>
      <c r="F1655" s="33" t="str" cm="1">
        <f t="array" aca="1" ref="F1655" ca="1">_xlfn.TEXTJOIN("", TRUE, IF(ISERR(MID(B1655, ROW(INDIRECT("1"&amp;":"&amp;LEN(B1655))), 1) * 1), MID(B1655, ROW(INDIRECT("1"&amp;":"&amp;LEN(B1655))), 1), ""))</f>
        <v>lyd</v>
      </c>
    </row>
    <row r="1656" spans="1:6">
      <c r="B1656" s="33" t="s">
        <v>480</v>
      </c>
      <c r="C1656" s="33">
        <v>289385.54128931381</v>
      </c>
      <c r="D1656" s="33">
        <v>85</v>
      </c>
      <c r="F1656" s="33" t="str" cm="1">
        <f t="array" aca="1" ref="F1656" ca="1">_xlfn.TEXTJOIN("", TRUE, IF(ISERR(MID(B1656, ROW(INDIRECT("1"&amp;":"&amp;LEN(B1656))), 1) * 1), MID(B1656, ROW(INDIRECT("1"&amp;":"&amp;LEN(B1656))), 1), ""))</f>
        <v>cln</v>
      </c>
    </row>
    <row r="1657" spans="1:6">
      <c r="A1657" s="33" t="s">
        <v>287</v>
      </c>
      <c r="B1657" s="33" t="s">
        <v>475</v>
      </c>
      <c r="C1657" s="33">
        <v>53769.099999999184</v>
      </c>
      <c r="D1657" s="33">
        <v>26</v>
      </c>
      <c r="F1657" s="33" t="str" cm="1">
        <f t="array" aca="1" ref="F1657" ca="1">_xlfn.TEXTJOIN("", TRUE, IF(ISERR(MID(B1657, ROW(INDIRECT("1"&amp;":"&amp;LEN(B1657))), 1) * 1), MID(B1657, ROW(INDIRECT("1"&amp;":"&amp;LEN(B1657))), 1), ""))</f>
        <v>cpk</v>
      </c>
    </row>
    <row r="1658" spans="1:6">
      <c r="B1658" s="33" t="s">
        <v>321</v>
      </c>
      <c r="C1658" s="33">
        <v>8482.6526086955982</v>
      </c>
      <c r="D1658" s="33">
        <v>15</v>
      </c>
      <c r="F1658" s="33" t="str" cm="1">
        <f t="array" aca="1" ref="F1658" ca="1">_xlfn.TEXTJOIN("", TRUE, IF(ISERR(MID(B1658, ROW(INDIRECT("1"&amp;":"&amp;LEN(B1658))), 1) * 1), MID(B1658, ROW(INDIRECT("1"&amp;":"&amp;LEN(B1658))), 1), ""))</f>
        <v>ruba</v>
      </c>
    </row>
    <row r="1659" spans="1:6">
      <c r="A1659" s="33" t="s">
        <v>128</v>
      </c>
      <c r="B1659" s="33" t="s">
        <v>396</v>
      </c>
      <c r="C1659" s="33">
        <v>191990.11999999959</v>
      </c>
      <c r="D1659" s="33">
        <v>18</v>
      </c>
      <c r="F1659" s="33" t="str" cm="1">
        <f t="array" aca="1" ref="F1659" ca="1">_xlfn.TEXTJOIN("", TRUE, IF(ISERR(MID(B1659, ROW(INDIRECT("1"&amp;":"&amp;LEN(B1659))), 1) * 1), MID(B1659, ROW(INDIRECT("1"&amp;":"&amp;LEN(B1659))), 1), ""))</f>
        <v>myt</v>
      </c>
    </row>
    <row r="1660" spans="1:6">
      <c r="A1660" s="33" t="s">
        <v>131</v>
      </c>
      <c r="B1660" s="33" t="s">
        <v>565</v>
      </c>
      <c r="C1660" s="33">
        <v>5261006.6685067695</v>
      </c>
      <c r="D1660" s="33">
        <v>922</v>
      </c>
      <c r="F1660" s="33" t="str" cm="1">
        <f t="array" aca="1" ref="F1660" ca="1">_xlfn.TEXTJOIN("", TRUE, IF(ISERR(MID(B1660, ROW(INDIRECT("1"&amp;":"&amp;LEN(B1660))), 1) * 1), MID(B1660, ROW(INDIRECT("1"&amp;":"&amp;LEN(B1660))), 1), ""))</f>
        <v>mby</v>
      </c>
    </row>
    <row r="1661" spans="1:6">
      <c r="A1661" s="33" t="s">
        <v>131</v>
      </c>
      <c r="B1661" s="33" t="s">
        <v>617</v>
      </c>
      <c r="C1661" s="33">
        <v>21195116.397307701</v>
      </c>
      <c r="D1661" s="33">
        <v>2454</v>
      </c>
      <c r="F1661" s="33" t="str" cm="1">
        <f t="array" aca="1" ref="F1661" ca="1">_xlfn.TEXTJOIN("", TRUE, IF(ISERR(MID(B1661, ROW(INDIRECT("1"&amp;":"&amp;LEN(B1661))), 1) * 1), MID(B1661, ROW(INDIRECT("1"&amp;":"&amp;LEN(B1661))), 1), ""))</f>
        <v>rwn</v>
      </c>
    </row>
    <row r="1662" spans="1:6">
      <c r="B1662" s="33" t="s">
        <v>556</v>
      </c>
      <c r="C1662" s="33">
        <v>14608.619999999941</v>
      </c>
      <c r="D1662" s="33">
        <v>19</v>
      </c>
      <c r="F1662" s="33" t="str" cm="1">
        <f t="array" aca="1" ref="F1662" ca="1">_xlfn.TEXTJOIN("", TRUE, IF(ISERR(MID(B1662, ROW(INDIRECT("1"&amp;":"&amp;LEN(B1662))), 1) * 1), MID(B1662, ROW(INDIRECT("1"&amp;":"&amp;LEN(B1662))), 1), ""))</f>
        <v>rwt</v>
      </c>
    </row>
    <row r="1663" spans="1:6">
      <c r="A1663" s="33" t="s">
        <v>135</v>
      </c>
      <c r="B1663" s="33" t="s">
        <v>519</v>
      </c>
      <c r="C1663" s="33">
        <v>1615230.05</v>
      </c>
      <c r="D1663" s="33">
        <v>4</v>
      </c>
      <c r="F1663" s="33" t="str" cm="1">
        <f t="array" aca="1" ref="F1663" ca="1">_xlfn.TEXTJOIN("", TRUE, IF(ISERR(MID(B1663, ROW(INDIRECT("1"&amp;":"&amp;LEN(B1663))), 1) * 1), MID(B1663, ROW(INDIRECT("1"&amp;":"&amp;LEN(B1663))), 1), ""))</f>
        <v>epg</v>
      </c>
    </row>
    <row r="1664" spans="1:6">
      <c r="B1664" s="33" t="s">
        <v>338</v>
      </c>
      <c r="C1664" s="33">
        <v>30837.693010033279</v>
      </c>
      <c r="D1664" s="33">
        <v>28</v>
      </c>
      <c r="F1664" s="33" t="str" cm="1">
        <f t="array" aca="1" ref="F1664" ca="1">_xlfn.TEXTJOIN("", TRUE, IF(ISERR(MID(B1664, ROW(INDIRECT("1"&amp;":"&amp;LEN(B1664))), 1) * 1), MID(B1664, ROW(INDIRECT("1"&amp;":"&amp;LEN(B1664))), 1), ""))</f>
        <v>bge</v>
      </c>
    </row>
    <row r="1665" spans="1:6">
      <c r="A1665" s="33" t="s">
        <v>287</v>
      </c>
      <c r="B1665" s="33" t="s">
        <v>623</v>
      </c>
      <c r="C1665" s="33">
        <v>70291.969999999099</v>
      </c>
      <c r="D1665" s="33">
        <v>25</v>
      </c>
      <c r="F1665" s="33" t="str" cm="1">
        <f t="array" aca="1" ref="F1665" ca="1">_xlfn.TEXTJOIN("", TRUE, IF(ISERR(MID(B1665, ROW(INDIRECT("1"&amp;":"&amp;LEN(B1665))), 1) * 1), MID(B1665, ROW(INDIRECT("1"&amp;":"&amp;LEN(B1665))), 1), ""))</f>
        <v>bdl</v>
      </c>
    </row>
    <row r="1666" spans="1:6">
      <c r="A1666" s="33" t="s">
        <v>287</v>
      </c>
      <c r="B1666" s="33" t="s">
        <v>457</v>
      </c>
      <c r="C1666" s="33">
        <v>30258.729999999639</v>
      </c>
      <c r="D1666" s="33">
        <v>11</v>
      </c>
      <c r="F1666" s="33" t="str" cm="1">
        <f t="array" aca="1" ref="F1666" ca="1">_xlfn.TEXTJOIN("", TRUE, IF(ISERR(MID(B1666, ROW(INDIRECT("1"&amp;":"&amp;LEN(B1666))), 1) * 1), MID(B1666, ROW(INDIRECT("1"&amp;":"&amp;LEN(B1666))), 1), ""))</f>
        <v>ofr</v>
      </c>
    </row>
    <row r="1667" spans="1:6">
      <c r="B1667" s="33" t="s">
        <v>559</v>
      </c>
      <c r="C1667" s="33">
        <v>25230.209354838611</v>
      </c>
      <c r="D1667" s="33">
        <v>21</v>
      </c>
      <c r="F1667" s="33" t="str" cm="1">
        <f t="array" aca="1" ref="F1667" ca="1">_xlfn.TEXTJOIN("", TRUE, IF(ISERR(MID(B1667, ROW(INDIRECT("1"&amp;":"&amp;LEN(B1667))), 1) * 1), MID(B1667, ROW(INDIRECT("1"&amp;":"&amp;LEN(B1667))), 1), ""))</f>
        <v>klk</v>
      </c>
    </row>
    <row r="1668" spans="1:6">
      <c r="A1668" s="33" t="s">
        <v>287</v>
      </c>
      <c r="B1668" s="33" t="s">
        <v>599</v>
      </c>
      <c r="C1668" s="33">
        <v>1241.659999999931</v>
      </c>
      <c r="D1668" s="33">
        <v>2</v>
      </c>
      <c r="F1668" s="33" t="str" cm="1">
        <f t="array" aca="1" ref="F1668" ca="1">_xlfn.TEXTJOIN("", TRUE, IF(ISERR(MID(B1668, ROW(INDIRECT("1"&amp;":"&amp;LEN(B1668))), 1) * 1), MID(B1668, ROW(INDIRECT("1"&amp;":"&amp;LEN(B1668))), 1), ""))</f>
        <v>bn</v>
      </c>
    </row>
    <row r="1669" spans="1:6">
      <c r="A1669" s="33" t="s">
        <v>128</v>
      </c>
      <c r="B1669" s="33" t="s">
        <v>593</v>
      </c>
      <c r="C1669" s="33">
        <v>5461052.6826666612</v>
      </c>
      <c r="D1669" s="33">
        <v>195</v>
      </c>
      <c r="F1669" s="33" t="str" cm="1">
        <f t="array" aca="1" ref="F1669" ca="1">_xlfn.TEXTJOIN("", TRUE, IF(ISERR(MID(B1669, ROW(INDIRECT("1"&amp;":"&amp;LEN(B1669))), 1) * 1), MID(B1669, ROW(INDIRECT("1"&amp;":"&amp;LEN(B1669))), 1), ""))</f>
        <v>wgi</v>
      </c>
    </row>
    <row r="1670" spans="1:6">
      <c r="A1670" s="33" t="s">
        <v>287</v>
      </c>
      <c r="B1670" s="33" t="s">
        <v>361</v>
      </c>
      <c r="C1670" s="33">
        <v>45990.379999999583</v>
      </c>
      <c r="D1670" s="33">
        <v>14</v>
      </c>
      <c r="F1670" s="33" t="str" cm="1">
        <f t="array" aca="1" ref="F1670" ca="1">_xlfn.TEXTJOIN("", TRUE, IF(ISERR(MID(B1670, ROW(INDIRECT("1"&amp;":"&amp;LEN(B1670))), 1) * 1), MID(B1670, ROW(INDIRECT("1"&amp;":"&amp;LEN(B1670))), 1), ""))</f>
        <v>ldl</v>
      </c>
    </row>
    <row r="1671" spans="1:6">
      <c r="A1671" s="33" t="s">
        <v>135</v>
      </c>
      <c r="B1671" s="33" t="s">
        <v>305</v>
      </c>
      <c r="C1671" s="33">
        <v>3394433.443298968</v>
      </c>
      <c r="D1671" s="33">
        <v>42</v>
      </c>
      <c r="F1671" s="33" t="str" cm="1">
        <f t="array" aca="1" ref="F1671" ca="1">_xlfn.TEXTJOIN("", TRUE, IF(ISERR(MID(B1671, ROW(INDIRECT("1"&amp;":"&amp;LEN(B1671))), 1) * 1), MID(B1671, ROW(INDIRECT("1"&amp;":"&amp;LEN(B1671))), 1), ""))</f>
        <v>bra</v>
      </c>
    </row>
    <row r="1672" spans="1:6">
      <c r="B1672" s="33" t="s">
        <v>358</v>
      </c>
      <c r="C1672" s="33">
        <v>4138.7999999999947</v>
      </c>
      <c r="D1672" s="33">
        <v>1</v>
      </c>
      <c r="F1672" s="33" t="str" cm="1">
        <f t="array" aca="1" ref="F1672" ca="1">_xlfn.TEXTJOIN("", TRUE, IF(ISERR(MID(B1672, ROW(INDIRECT("1"&amp;":"&amp;LEN(B1672))), 1) * 1), MID(B1672, ROW(INDIRECT("1"&amp;":"&amp;LEN(B1672))), 1), ""))</f>
        <v>wo</v>
      </c>
    </row>
    <row r="1673" spans="1:6">
      <c r="A1673" s="33" t="s">
        <v>287</v>
      </c>
      <c r="B1673" s="33" t="s">
        <v>384</v>
      </c>
      <c r="C1673" s="33">
        <v>33269.219999999412</v>
      </c>
      <c r="D1673" s="33">
        <v>16</v>
      </c>
      <c r="F1673" s="33" t="str" cm="1">
        <f t="array" aca="1" ref="F1673" ca="1">_xlfn.TEXTJOIN("", TRUE, IF(ISERR(MID(B1673, ROW(INDIRECT("1"&amp;":"&amp;LEN(B1673))), 1) * 1), MID(B1673, ROW(INDIRECT("1"&amp;":"&amp;LEN(B1673))), 1), ""))</f>
        <v>myt</v>
      </c>
    </row>
    <row r="1674" spans="1:6">
      <c r="A1674" s="33" t="s">
        <v>135</v>
      </c>
      <c r="B1674" s="33" t="s">
        <v>415</v>
      </c>
      <c r="C1674" s="33">
        <v>1468879.69</v>
      </c>
      <c r="D1674" s="33">
        <v>10</v>
      </c>
      <c r="F1674" s="33" t="str" cm="1">
        <f t="array" aca="1" ref="F1674" ca="1">_xlfn.TEXTJOIN("", TRUE, IF(ISERR(MID(B1674, ROW(INDIRECT("1"&amp;":"&amp;LEN(B1674))), 1) * 1), MID(B1674, ROW(INDIRECT("1"&amp;":"&amp;LEN(B1674))), 1), ""))</f>
        <v>ldl</v>
      </c>
    </row>
    <row r="1675" spans="1:6">
      <c r="A1675" s="33" t="s">
        <v>131</v>
      </c>
      <c r="B1675" s="33" t="s">
        <v>506</v>
      </c>
      <c r="C1675" s="33">
        <v>8481569.425235128</v>
      </c>
      <c r="D1675" s="33">
        <v>1750</v>
      </c>
      <c r="F1675" s="33" t="str" cm="1">
        <f t="array" aca="1" ref="F1675" ca="1">_xlfn.TEXTJOIN("", TRUE, IF(ISERR(MID(B1675, ROW(INDIRECT("1"&amp;":"&amp;LEN(B1675))), 1) * 1), MID(B1675, ROW(INDIRECT("1"&amp;":"&amp;LEN(B1675))), 1), ""))</f>
        <v>msd</v>
      </c>
    </row>
    <row r="1676" spans="1:6">
      <c r="A1676" s="33" t="s">
        <v>287</v>
      </c>
      <c r="B1676" s="33" t="s">
        <v>441</v>
      </c>
      <c r="C1676" s="33">
        <v>57126.909999999021</v>
      </c>
      <c r="D1676" s="33">
        <v>28</v>
      </c>
      <c r="F1676" s="33" t="str" cm="1">
        <f t="array" aca="1" ref="F1676" ca="1">_xlfn.TEXTJOIN("", TRUE, IF(ISERR(MID(B1676, ROW(INDIRECT("1"&amp;":"&amp;LEN(B1676))), 1) * 1), MID(B1676, ROW(INDIRECT("1"&amp;":"&amp;LEN(B1676))), 1), ""))</f>
        <v>bn</v>
      </c>
    </row>
    <row r="1677" spans="1:6">
      <c r="A1677" s="33" t="s">
        <v>135</v>
      </c>
      <c r="B1677" s="33" t="s">
        <v>340</v>
      </c>
      <c r="C1677" s="33">
        <v>2824402.4999999991</v>
      </c>
      <c r="D1677" s="33">
        <v>31</v>
      </c>
      <c r="F1677" s="33" t="str" cm="1">
        <f t="array" aca="1" ref="F1677" ca="1">_xlfn.TEXTJOIN("", TRUE, IF(ISERR(MID(B1677, ROW(INDIRECT("1"&amp;":"&amp;LEN(B1677))), 1) * 1), MID(B1677, ROW(INDIRECT("1"&amp;":"&amp;LEN(B1677))), 1), ""))</f>
        <v>ftr</v>
      </c>
    </row>
    <row r="1678" spans="1:6">
      <c r="A1678" s="33" t="s">
        <v>135</v>
      </c>
      <c r="B1678" s="33" t="s">
        <v>577</v>
      </c>
      <c r="C1678" s="33">
        <v>29483.40999999976</v>
      </c>
      <c r="D1678" s="33">
        <v>8</v>
      </c>
      <c r="F1678" s="33" t="str" cm="1">
        <f t="array" aca="1" ref="F1678" ca="1">_xlfn.TEXTJOIN("", TRUE, IF(ISERR(MID(B1678, ROW(INDIRECT("1"&amp;":"&amp;LEN(B1678))), 1) * 1), MID(B1678, ROW(INDIRECT("1"&amp;":"&amp;LEN(B1678))), 1), ""))</f>
        <v>hpk</v>
      </c>
    </row>
    <row r="1679" spans="1:6">
      <c r="A1679" s="33" t="s">
        <v>287</v>
      </c>
      <c r="B1679" s="33" t="s">
        <v>604</v>
      </c>
      <c r="C1679" s="33">
        <v>5589.2599999999293</v>
      </c>
      <c r="D1679" s="33">
        <v>2</v>
      </c>
      <c r="F1679" s="33" t="str" cm="1">
        <f t="array" aca="1" ref="F1679" ca="1">_xlfn.TEXTJOIN("", TRUE, IF(ISERR(MID(B1679, ROW(INDIRECT("1"&amp;":"&amp;LEN(B1679))), 1) * 1), MID(B1679, ROW(INDIRECT("1"&amp;":"&amp;LEN(B1679))), 1), ""))</f>
        <v>epg</v>
      </c>
    </row>
    <row r="1680" spans="1:6">
      <c r="A1680" s="33" t="s">
        <v>128</v>
      </c>
      <c r="B1680" s="33" t="s">
        <v>456</v>
      </c>
      <c r="C1680" s="33">
        <v>10532525.145666661</v>
      </c>
      <c r="D1680" s="33">
        <v>139</v>
      </c>
      <c r="F1680" s="33" t="str" cm="1">
        <f t="array" aca="1" ref="F1680" ca="1">_xlfn.TEXTJOIN("", TRUE, IF(ISERR(MID(B1680, ROW(INDIRECT("1"&amp;":"&amp;LEN(B1680))), 1) * 1), MID(B1680, ROW(INDIRECT("1"&amp;":"&amp;LEN(B1680))), 1), ""))</f>
        <v>wo</v>
      </c>
    </row>
    <row r="1681" spans="1:6">
      <c r="B1681" s="33" t="s">
        <v>359</v>
      </c>
      <c r="C1681" s="33">
        <v>38182.039999999753</v>
      </c>
      <c r="D1681" s="33">
        <v>53</v>
      </c>
      <c r="F1681" s="33" t="str" cm="1">
        <f t="array" aca="1" ref="F1681" ca="1">_xlfn.TEXTJOIN("", TRUE, IF(ISERR(MID(B1681, ROW(INDIRECT("1"&amp;":"&amp;LEN(B1681))), 1) * 1), MID(B1681, ROW(INDIRECT("1"&amp;":"&amp;LEN(B1681))), 1), ""))</f>
        <v>wgl</v>
      </c>
    </row>
    <row r="1682" spans="1:6">
      <c r="B1682" s="33" t="s">
        <v>579</v>
      </c>
      <c r="C1682" s="33">
        <v>25062.349455128078</v>
      </c>
      <c r="D1682" s="33">
        <v>31</v>
      </c>
      <c r="F1682" s="33" t="str" cm="1">
        <f t="array" aca="1" ref="F1682" ca="1">_xlfn.TEXTJOIN("", TRUE, IF(ISERR(MID(B1682, ROW(INDIRECT("1"&amp;":"&amp;LEN(B1682))), 1) * 1), MID(B1682, ROW(INDIRECT("1"&amp;":"&amp;LEN(B1682))), 1), ""))</f>
        <v>bge</v>
      </c>
    </row>
    <row r="1683" spans="1:6">
      <c r="A1683" s="33" t="s">
        <v>131</v>
      </c>
      <c r="B1683" s="33" t="s">
        <v>306</v>
      </c>
      <c r="C1683" s="33">
        <v>171030.6899999998</v>
      </c>
      <c r="D1683" s="33">
        <v>8</v>
      </c>
      <c r="F1683" s="33" t="str" cm="1">
        <f t="array" aca="1" ref="F1683" ca="1">_xlfn.TEXTJOIN("", TRUE, IF(ISERR(MID(B1683, ROW(INDIRECT("1"&amp;":"&amp;LEN(B1683))), 1) * 1), MID(B1683, ROW(INDIRECT("1"&amp;":"&amp;LEN(B1683))), 1), ""))</f>
        <v>tt</v>
      </c>
    </row>
    <row r="1684" spans="1:6">
      <c r="A1684" s="33" t="s">
        <v>135</v>
      </c>
      <c r="B1684" s="33" t="s">
        <v>460</v>
      </c>
      <c r="C1684" s="33">
        <v>134229.35999999929</v>
      </c>
      <c r="D1684" s="33">
        <v>26</v>
      </c>
      <c r="F1684" s="33" t="str" cm="1">
        <f t="array" aca="1" ref="F1684" ca="1">_xlfn.TEXTJOIN("", TRUE, IF(ISERR(MID(B1684, ROW(INDIRECT("1"&amp;":"&amp;LEN(B1684))), 1) * 1), MID(B1684, ROW(INDIRECT("1"&amp;":"&amp;LEN(B1684))), 1), ""))</f>
        <v>bwr</v>
      </c>
    </row>
    <row r="1685" spans="1:6">
      <c r="A1685" s="33" t="s">
        <v>128</v>
      </c>
      <c r="B1685" s="33" t="s">
        <v>393</v>
      </c>
      <c r="C1685" s="33">
        <v>14409139.636838829</v>
      </c>
      <c r="D1685" s="33">
        <v>303</v>
      </c>
      <c r="F1685" s="33" t="str" cm="1">
        <f t="array" aca="1" ref="F1685" ca="1">_xlfn.TEXTJOIN("", TRUE, IF(ISERR(MID(B1685, ROW(INDIRECT("1"&amp;":"&amp;LEN(B1685))), 1) * 1), MID(B1685, ROW(INDIRECT("1"&amp;":"&amp;LEN(B1685))), 1), ""))</f>
        <v>bra</v>
      </c>
    </row>
    <row r="1686" spans="1:6">
      <c r="A1686" s="33" t="s">
        <v>128</v>
      </c>
      <c r="B1686" s="33" t="s">
        <v>454</v>
      </c>
      <c r="C1686" s="33">
        <v>4495186.893975094</v>
      </c>
      <c r="D1686" s="33">
        <v>197</v>
      </c>
      <c r="F1686" s="33" t="str" cm="1">
        <f t="array" aca="1" ref="F1686" ca="1">_xlfn.TEXTJOIN("", TRUE, IF(ISERR(MID(B1686, ROW(INDIRECT("1"&amp;":"&amp;LEN(B1686))), 1) * 1), MID(B1686, ROW(INDIRECT("1"&amp;":"&amp;LEN(B1686))), 1), ""))</f>
        <v>bdl</v>
      </c>
    </row>
    <row r="1687" spans="1:6">
      <c r="B1687" s="33" t="s">
        <v>568</v>
      </c>
      <c r="C1687" s="33">
        <v>12482.88782608691</v>
      </c>
      <c r="D1687" s="33">
        <v>14</v>
      </c>
      <c r="F1687" s="33" t="str" cm="1">
        <f t="array" aca="1" ref="F1687" ca="1">_xlfn.TEXTJOIN("", TRUE, IF(ISERR(MID(B1687, ROW(INDIRECT("1"&amp;":"&amp;LEN(B1687))), 1) * 1), MID(B1687, ROW(INDIRECT("1"&amp;":"&amp;LEN(B1687))), 1), ""))</f>
        <v>bwn</v>
      </c>
    </row>
    <row r="1688" spans="1:6">
      <c r="A1688" s="33" t="s">
        <v>287</v>
      </c>
      <c r="B1688" s="33" t="s">
        <v>372</v>
      </c>
      <c r="C1688" s="33">
        <v>40552.609999999389</v>
      </c>
      <c r="D1688" s="33">
        <v>16</v>
      </c>
      <c r="F1688" s="33" t="str" cm="1">
        <f t="array" aca="1" ref="F1688" ca="1">_xlfn.TEXTJOIN("", TRUE, IF(ISERR(MID(B1688, ROW(INDIRECT("1"&amp;":"&amp;LEN(B1688))), 1) * 1), MID(B1688, ROW(INDIRECT("1"&amp;":"&amp;LEN(B1688))), 1), ""))</f>
        <v>wn</v>
      </c>
    </row>
    <row r="1689" spans="1:6">
      <c r="A1689" s="33" t="s">
        <v>287</v>
      </c>
      <c r="B1689" s="33" t="s">
        <v>345</v>
      </c>
      <c r="C1689" s="33">
        <v>41055.2699999994</v>
      </c>
      <c r="D1689" s="33">
        <v>16</v>
      </c>
      <c r="F1689" s="33" t="str" cm="1">
        <f t="array" aca="1" ref="F1689" ca="1">_xlfn.TEXTJOIN("", TRUE, IF(ISERR(MID(B1689, ROW(INDIRECT("1"&amp;":"&amp;LEN(B1689))), 1) * 1), MID(B1689, ROW(INDIRECT("1"&amp;":"&amp;LEN(B1689))), 1), ""))</f>
        <v>smr</v>
      </c>
    </row>
    <row r="1690" spans="1:6">
      <c r="A1690" s="33" t="s">
        <v>135</v>
      </c>
      <c r="B1690" s="33" t="s">
        <v>560</v>
      </c>
      <c r="C1690" s="33">
        <v>4499194.0325778713</v>
      </c>
      <c r="D1690" s="33">
        <v>50</v>
      </c>
      <c r="F1690" s="33" t="str" cm="1">
        <f t="array" aca="1" ref="F1690" ca="1">_xlfn.TEXTJOIN("", TRUE, IF(ISERR(MID(B1690, ROW(INDIRECT("1"&amp;":"&amp;LEN(B1690))), 1) * 1), MID(B1690, ROW(INDIRECT("1"&amp;":"&amp;LEN(B1690))), 1), ""))</f>
        <v>mwl</v>
      </c>
    </row>
    <row r="1691" spans="1:6">
      <c r="B1691" s="33" t="s">
        <v>594</v>
      </c>
      <c r="C1691" s="33">
        <v>36833.862629588293</v>
      </c>
      <c r="D1691" s="33">
        <v>36</v>
      </c>
      <c r="F1691" s="33" t="str" cm="1">
        <f t="array" aca="1" ref="F1691" ca="1">_xlfn.TEXTJOIN("", TRUE, IF(ISERR(MID(B1691, ROW(INDIRECT("1"&amp;":"&amp;LEN(B1691))), 1) * 1), MID(B1691, ROW(INDIRECT("1"&amp;":"&amp;LEN(B1691))), 1), ""))</f>
        <v>wots</v>
      </c>
    </row>
    <row r="1692" spans="1:6">
      <c r="A1692" s="33" t="s">
        <v>287</v>
      </c>
      <c r="B1692" s="33" t="s">
        <v>322</v>
      </c>
      <c r="C1692" s="33">
        <v>74491.289999998975</v>
      </c>
      <c r="D1692" s="33">
        <v>36</v>
      </c>
      <c r="F1692" s="33" t="str" cm="1">
        <f t="array" aca="1" ref="F1692" ca="1">_xlfn.TEXTJOIN("", TRUE, IF(ISERR(MID(B1692, ROW(INDIRECT("1"&amp;":"&amp;LEN(B1692))), 1) * 1), MID(B1692, ROW(INDIRECT("1"&amp;":"&amp;LEN(B1692))), 1), ""))</f>
        <v>wt</v>
      </c>
    </row>
    <row r="1693" spans="1:6">
      <c r="A1693" s="33" t="s">
        <v>128</v>
      </c>
      <c r="B1693" s="33" t="s">
        <v>377</v>
      </c>
      <c r="C1693" s="33">
        <v>17181337.399999999</v>
      </c>
      <c r="D1693" s="33">
        <v>81</v>
      </c>
      <c r="F1693" s="33" t="str" cm="1">
        <f t="array" aca="1" ref="F1693" ca="1">_xlfn.TEXTJOIN("", TRUE, IF(ISERR(MID(B1693, ROW(INDIRECT("1"&amp;":"&amp;LEN(B1693))), 1) * 1), MID(B1693, ROW(INDIRECT("1"&amp;":"&amp;LEN(B1693))), 1), ""))</f>
        <v>smg</v>
      </c>
    </row>
    <row r="1694" spans="1:6">
      <c r="A1694" s="33" t="s">
        <v>134</v>
      </c>
      <c r="B1694" s="33" t="s">
        <v>449</v>
      </c>
      <c r="C1694" s="33">
        <v>146611.13999999929</v>
      </c>
      <c r="D1694" s="33">
        <v>18</v>
      </c>
      <c r="F1694" s="33" t="str" cm="1">
        <f t="array" aca="1" ref="F1694" ca="1">_xlfn.TEXTJOIN("", TRUE, IF(ISERR(MID(B1694, ROW(INDIRECT("1"&amp;":"&amp;LEN(B1694))), 1) * 1), MID(B1694, ROW(INDIRECT("1"&amp;":"&amp;LEN(B1694))), 1), ""))</f>
        <v>lyd</v>
      </c>
    </row>
    <row r="1695" spans="1:6">
      <c r="A1695" s="33" t="s">
        <v>287</v>
      </c>
      <c r="B1695" s="33" t="s">
        <v>558</v>
      </c>
      <c r="C1695" s="33">
        <v>53576.049999999457</v>
      </c>
      <c r="D1695" s="33">
        <v>15</v>
      </c>
      <c r="F1695" s="33" t="str" cm="1">
        <f t="array" aca="1" ref="F1695" ca="1">_xlfn.TEXTJOIN("", TRUE, IF(ISERR(MID(B1695, ROW(INDIRECT("1"&amp;":"&amp;LEN(B1695))), 1) * 1), MID(B1695, ROW(INDIRECT("1"&amp;":"&amp;LEN(B1695))), 1), ""))</f>
        <v>wots</v>
      </c>
    </row>
    <row r="1696" spans="1:6">
      <c r="A1696" s="33" t="s">
        <v>135</v>
      </c>
      <c r="B1696" s="33" t="s">
        <v>481</v>
      </c>
      <c r="C1696" s="33">
        <v>30820.709677419331</v>
      </c>
      <c r="D1696" s="33">
        <v>2</v>
      </c>
      <c r="F1696" s="33" t="str" cm="1">
        <f t="array" aca="1" ref="F1696" ca="1">_xlfn.TEXTJOIN("", TRUE, IF(ISERR(MID(B1696, ROW(INDIRECT("1"&amp;":"&amp;LEN(B1696))), 1) * 1), MID(B1696, ROW(INDIRECT("1"&amp;":"&amp;LEN(B1696))), 1), ""))</f>
        <v>fgy</v>
      </c>
    </row>
    <row r="1697" spans="1:6">
      <c r="A1697" s="33" t="s">
        <v>134</v>
      </c>
      <c r="B1697" s="33" t="s">
        <v>384</v>
      </c>
      <c r="C1697" s="33">
        <v>4025860.427822886</v>
      </c>
      <c r="D1697" s="33">
        <v>600</v>
      </c>
      <c r="F1697" s="33" t="str" cm="1">
        <f t="array" aca="1" ref="F1697" ca="1">_xlfn.TEXTJOIN("", TRUE, IF(ISERR(MID(B1697, ROW(INDIRECT("1"&amp;":"&amp;LEN(B1697))), 1) * 1), MID(B1697, ROW(INDIRECT("1"&amp;":"&amp;LEN(B1697))), 1), ""))</f>
        <v>myt</v>
      </c>
    </row>
    <row r="1698" spans="1:6">
      <c r="A1698" s="33" t="s">
        <v>135</v>
      </c>
      <c r="B1698" s="33" t="s">
        <v>541</v>
      </c>
      <c r="C1698" s="33">
        <v>204983.7599999996</v>
      </c>
      <c r="D1698" s="33">
        <v>12</v>
      </c>
      <c r="F1698" s="33" t="str" cm="1">
        <f t="array" aca="1" ref="F1698" ca="1">_xlfn.TEXTJOIN("", TRUE, IF(ISERR(MID(B1698, ROW(INDIRECT("1"&amp;":"&amp;LEN(B1698))), 1) * 1), MID(B1698, ROW(INDIRECT("1"&amp;":"&amp;LEN(B1698))), 1), ""))</f>
        <v>cyn</v>
      </c>
    </row>
    <row r="1699" spans="1:6">
      <c r="A1699" s="33" t="s">
        <v>128</v>
      </c>
      <c r="B1699" s="33" t="s">
        <v>499</v>
      </c>
      <c r="C1699" s="33">
        <v>3196035.4475712851</v>
      </c>
      <c r="D1699" s="33">
        <v>122</v>
      </c>
      <c r="F1699" s="33" t="str" cm="1">
        <f t="array" aca="1" ref="F1699" ca="1">_xlfn.TEXTJOIN("", TRUE, IF(ISERR(MID(B1699, ROW(INDIRECT("1"&amp;":"&amp;LEN(B1699))), 1) * 1), MID(B1699, ROW(INDIRECT("1"&amp;":"&amp;LEN(B1699))), 1), ""))</f>
        <v>cyn</v>
      </c>
    </row>
    <row r="1700" spans="1:6">
      <c r="A1700" s="33" t="s">
        <v>128</v>
      </c>
      <c r="B1700" s="33" t="s">
        <v>366</v>
      </c>
      <c r="C1700" s="33">
        <v>1853426.4390622091</v>
      </c>
      <c r="D1700" s="33">
        <v>89</v>
      </c>
      <c r="F1700" s="33" t="str" cm="1">
        <f t="array" aca="1" ref="F1700" ca="1">_xlfn.TEXTJOIN("", TRUE, IF(ISERR(MID(B1700, ROW(INDIRECT("1"&amp;":"&amp;LEN(B1700))), 1) * 1), MID(B1700, ROW(INDIRECT("1"&amp;":"&amp;LEN(B1700))), 1), ""))</f>
        <v>mby</v>
      </c>
    </row>
    <row r="1701" spans="1:6">
      <c r="A1701" s="33" t="s">
        <v>287</v>
      </c>
      <c r="B1701" s="33" t="s">
        <v>632</v>
      </c>
      <c r="C1701" s="33">
        <v>111938.0599999987</v>
      </c>
      <c r="D1701" s="33">
        <v>34</v>
      </c>
      <c r="F1701" s="33" t="str" cm="1">
        <f t="array" aca="1" ref="F1701" ca="1">_xlfn.TEXTJOIN("", TRUE, IF(ISERR(MID(B1701, ROW(INDIRECT("1"&amp;":"&amp;LEN(B1701))), 1) * 1), MID(B1701, ROW(INDIRECT("1"&amp;":"&amp;LEN(B1701))), 1), ""))</f>
        <v>tgn</v>
      </c>
    </row>
    <row r="1702" spans="1:6">
      <c r="A1702" s="33" t="s">
        <v>287</v>
      </c>
      <c r="B1702" s="33" t="s">
        <v>364</v>
      </c>
      <c r="C1702" s="33">
        <v>17571.549999999828</v>
      </c>
      <c r="D1702" s="33">
        <v>5</v>
      </c>
      <c r="F1702" s="33" t="str" cm="1">
        <f t="array" aca="1" ref="F1702" ca="1">_xlfn.TEXTJOIN("", TRUE, IF(ISERR(MID(B1702, ROW(INDIRECT("1"&amp;":"&amp;LEN(B1702))), 1) * 1), MID(B1702, ROW(INDIRECT("1"&amp;":"&amp;LEN(B1702))), 1), ""))</f>
        <v>wo</v>
      </c>
    </row>
    <row r="1703" spans="1:6">
      <c r="A1703" s="33" t="s">
        <v>135</v>
      </c>
      <c r="B1703" s="33" t="s">
        <v>389</v>
      </c>
      <c r="C1703" s="33">
        <v>1405424.52</v>
      </c>
      <c r="D1703" s="33">
        <v>3</v>
      </c>
      <c r="F1703" s="33" t="str" cm="1">
        <f t="array" aca="1" ref="F1703" ca="1">_xlfn.TEXTJOIN("", TRUE, IF(ISERR(MID(B1703, ROW(INDIRECT("1"&amp;":"&amp;LEN(B1703))), 1) * 1), MID(B1703, ROW(INDIRECT("1"&amp;":"&amp;LEN(B1703))), 1), ""))</f>
        <v>epg</v>
      </c>
    </row>
    <row r="1704" spans="1:6">
      <c r="B1704" s="33" t="s">
        <v>513</v>
      </c>
      <c r="C1704" s="33">
        <v>30699.569999999989</v>
      </c>
      <c r="D1704" s="33">
        <v>2</v>
      </c>
      <c r="F1704" s="33" t="str" cm="1">
        <f t="array" aca="1" ref="F1704" ca="1">_xlfn.TEXTJOIN("", TRUE, IF(ISERR(MID(B1704, ROW(INDIRECT("1"&amp;":"&amp;LEN(B1704))), 1) * 1), MID(B1704, ROW(INDIRECT("1"&amp;":"&amp;LEN(B1704))), 1), ""))</f>
        <v>cf</v>
      </c>
    </row>
    <row r="1705" spans="1:6">
      <c r="A1705" s="33" t="s">
        <v>128</v>
      </c>
      <c r="B1705" s="33" t="s">
        <v>534</v>
      </c>
      <c r="C1705" s="33">
        <v>3213282.748999998</v>
      </c>
      <c r="D1705" s="33">
        <v>85</v>
      </c>
      <c r="F1705" s="33" t="str" cm="1">
        <f t="array" aca="1" ref="F1705" ca="1">_xlfn.TEXTJOIN("", TRUE, IF(ISERR(MID(B1705, ROW(INDIRECT("1"&amp;":"&amp;LEN(B1705))), 1) * 1), MID(B1705, ROW(INDIRECT("1"&amp;":"&amp;LEN(B1705))), 1), ""))</f>
        <v>llg</v>
      </c>
    </row>
    <row r="1706" spans="1:6">
      <c r="A1706" s="33" t="s">
        <v>303</v>
      </c>
      <c r="B1706" s="33" t="s">
        <v>325</v>
      </c>
      <c r="C1706" s="33">
        <v>1936572.72</v>
      </c>
      <c r="D1706" s="33">
        <v>3</v>
      </c>
      <c r="F1706" s="33" t="str" cm="1">
        <f t="array" aca="1" ref="F1706" ca="1">_xlfn.TEXTJOIN("", TRUE, IF(ISERR(MID(B1706, ROW(INDIRECT("1"&amp;":"&amp;LEN(B1706))), 1) * 1), MID(B1706, ROW(INDIRECT("1"&amp;":"&amp;LEN(B1706))), 1), ""))</f>
        <v>rwn</v>
      </c>
    </row>
    <row r="1707" spans="1:6">
      <c r="A1707" s="33" t="s">
        <v>135</v>
      </c>
      <c r="B1707" s="33" t="s">
        <v>298</v>
      </c>
      <c r="C1707" s="33">
        <v>15633.289999999941</v>
      </c>
      <c r="D1707" s="33">
        <v>3</v>
      </c>
      <c r="F1707" s="33" t="str" cm="1">
        <f t="array" aca="1" ref="F1707" ca="1">_xlfn.TEXTJOIN("", TRUE, IF(ISERR(MID(B1707, ROW(INDIRECT("1"&amp;":"&amp;LEN(B1707))), 1) * 1), MID(B1707, ROW(INDIRECT("1"&amp;":"&amp;LEN(B1707))), 1), ""))</f>
        <v>cln</v>
      </c>
    </row>
    <row r="1708" spans="1:6">
      <c r="A1708" s="33" t="s">
        <v>134</v>
      </c>
      <c r="B1708" s="33" t="s">
        <v>583</v>
      </c>
      <c r="C1708" s="33">
        <v>4999785.6617777692</v>
      </c>
      <c r="D1708" s="33">
        <v>315</v>
      </c>
      <c r="F1708" s="33" t="str" cm="1">
        <f t="array" aca="1" ref="F1708" ca="1">_xlfn.TEXTJOIN("", TRUE, IF(ISERR(MID(B1708, ROW(INDIRECT("1"&amp;":"&amp;LEN(B1708))), 1) * 1), MID(B1708, ROW(INDIRECT("1"&amp;":"&amp;LEN(B1708))), 1), ""))</f>
        <v>sle</v>
      </c>
    </row>
    <row r="1709" spans="1:6">
      <c r="A1709" s="33" t="s">
        <v>135</v>
      </c>
      <c r="B1709" s="33" t="s">
        <v>447</v>
      </c>
      <c r="C1709" s="33">
        <v>129164.7459999999</v>
      </c>
      <c r="D1709" s="33">
        <v>4</v>
      </c>
      <c r="F1709" s="33" t="str" cm="1">
        <f t="array" aca="1" ref="F1709" ca="1">_xlfn.TEXTJOIN("", TRUE, IF(ISERR(MID(B1709, ROW(INDIRECT("1"&amp;":"&amp;LEN(B1709))), 1) * 1), MID(B1709, ROW(INDIRECT("1"&amp;":"&amp;LEN(B1709))), 1), ""))</f>
        <v>cf</v>
      </c>
    </row>
    <row r="1710" spans="1:6">
      <c r="B1710" s="33" t="s">
        <v>588</v>
      </c>
      <c r="C1710" s="33">
        <v>126134.03670628169</v>
      </c>
      <c r="D1710" s="33">
        <v>24</v>
      </c>
      <c r="F1710" s="33" t="str" cm="1">
        <f t="array" aca="1" ref="F1710" ca="1">_xlfn.TEXTJOIN("", TRUE, IF(ISERR(MID(B1710, ROW(INDIRECT("1"&amp;":"&amp;LEN(B1710))), 1) * 1), MID(B1710, ROW(INDIRECT("1"&amp;":"&amp;LEN(B1710))), 1), ""))</f>
        <v>ruba</v>
      </c>
    </row>
    <row r="1711" spans="1:6">
      <c r="B1711" s="33" t="s">
        <v>505</v>
      </c>
      <c r="C1711" s="33">
        <v>18318.395161290289</v>
      </c>
      <c r="D1711" s="33">
        <v>15</v>
      </c>
      <c r="F1711" s="33" t="str" cm="1">
        <f t="array" aca="1" ref="F1711" ca="1">_xlfn.TEXTJOIN("", TRUE, IF(ISERR(MID(B1711, ROW(INDIRECT("1"&amp;":"&amp;LEN(B1711))), 1) * 1), MID(B1711, ROW(INDIRECT("1"&amp;":"&amp;LEN(B1711))), 1), ""))</f>
        <v>bwr</v>
      </c>
    </row>
    <row r="1712" spans="1:6">
      <c r="A1712" s="33" t="s">
        <v>134</v>
      </c>
      <c r="B1712" s="33" t="s">
        <v>339</v>
      </c>
      <c r="C1712" s="33">
        <v>382389.89678571332</v>
      </c>
      <c r="D1712" s="33">
        <v>32</v>
      </c>
      <c r="F1712" s="33" t="str" cm="1">
        <f t="array" aca="1" ref="F1712" ca="1">_xlfn.TEXTJOIN("", TRUE, IF(ISERR(MID(B1712, ROW(INDIRECT("1"&amp;":"&amp;LEN(B1712))), 1) * 1), MID(B1712, ROW(INDIRECT("1"&amp;":"&amp;LEN(B1712))), 1), ""))</f>
        <v>elm</v>
      </c>
    </row>
    <row r="1713" spans="1:6">
      <c r="B1713" s="33" t="s">
        <v>468</v>
      </c>
      <c r="C1713" s="33">
        <v>113717.0999999998</v>
      </c>
      <c r="D1713" s="33">
        <v>52</v>
      </c>
      <c r="F1713" s="33" t="str" cm="1">
        <f t="array" aca="1" ref="F1713" ca="1">_xlfn.TEXTJOIN("", TRUE, IF(ISERR(MID(B1713, ROW(INDIRECT("1"&amp;":"&amp;LEN(B1713))), 1) * 1), MID(B1713, ROW(INDIRECT("1"&amp;":"&amp;LEN(B1713))), 1), ""))</f>
        <v>ofr</v>
      </c>
    </row>
    <row r="1714" spans="1:6">
      <c r="A1714" s="33" t="s">
        <v>135</v>
      </c>
      <c r="B1714" s="33" t="s">
        <v>369</v>
      </c>
      <c r="C1714" s="33">
        <v>282430.53999999957</v>
      </c>
      <c r="D1714" s="33">
        <v>13</v>
      </c>
      <c r="F1714" s="33" t="str" cm="1">
        <f t="array" aca="1" ref="F1714" ca="1">_xlfn.TEXTJOIN("", TRUE, IF(ISERR(MID(B1714, ROW(INDIRECT("1"&amp;":"&amp;LEN(B1714))), 1) * 1), MID(B1714, ROW(INDIRECT("1"&amp;":"&amp;LEN(B1714))), 1), ""))</f>
        <v>wn</v>
      </c>
    </row>
    <row r="1715" spans="1:6">
      <c r="A1715" s="33" t="s">
        <v>287</v>
      </c>
      <c r="B1715" s="33" t="s">
        <v>579</v>
      </c>
      <c r="C1715" s="33">
        <v>82280.879999998069</v>
      </c>
      <c r="D1715" s="33">
        <v>49</v>
      </c>
      <c r="F1715" s="33" t="str" cm="1">
        <f t="array" aca="1" ref="F1715" ca="1">_xlfn.TEXTJOIN("", TRUE, IF(ISERR(MID(B1715, ROW(INDIRECT("1"&amp;":"&amp;LEN(B1715))), 1) * 1), MID(B1715, ROW(INDIRECT("1"&amp;":"&amp;LEN(B1715))), 1), ""))</f>
        <v>bge</v>
      </c>
    </row>
    <row r="1716" spans="1:6">
      <c r="A1716" s="33" t="s">
        <v>287</v>
      </c>
      <c r="B1716" s="33" t="s">
        <v>596</v>
      </c>
      <c r="C1716" s="33">
        <v>33661.169999999402</v>
      </c>
      <c r="D1716" s="33">
        <v>17</v>
      </c>
      <c r="F1716" s="33" t="str" cm="1">
        <f t="array" aca="1" ref="F1716" ca="1">_xlfn.TEXTJOIN("", TRUE, IF(ISERR(MID(B1716, ROW(INDIRECT("1"&amp;":"&amp;LEN(B1716))), 1) * 1), MID(B1716, ROW(INDIRECT("1"&amp;":"&amp;LEN(B1716))), 1), ""))</f>
        <v>cnr</v>
      </c>
    </row>
    <row r="1717" spans="1:6">
      <c r="A1717" s="33" t="s">
        <v>287</v>
      </c>
      <c r="B1717" s="33" t="s">
        <v>470</v>
      </c>
      <c r="C1717" s="33">
        <v>10386.17999999978</v>
      </c>
      <c r="D1717" s="33">
        <v>6</v>
      </c>
      <c r="F1717" s="33" t="str" cm="1">
        <f t="array" aca="1" ref="F1717" ca="1">_xlfn.TEXTJOIN("", TRUE, IF(ISERR(MID(B1717, ROW(INDIRECT("1"&amp;":"&amp;LEN(B1717))), 1) * 1), MID(B1717, ROW(INDIRECT("1"&amp;":"&amp;LEN(B1717))), 1), ""))</f>
        <v>wots</v>
      </c>
    </row>
    <row r="1718" spans="1:6">
      <c r="A1718" s="33" t="s">
        <v>134</v>
      </c>
      <c r="B1718" s="33" t="s">
        <v>316</v>
      </c>
      <c r="C1718" s="33">
        <v>39172.319372849233</v>
      </c>
      <c r="D1718" s="33">
        <v>4</v>
      </c>
      <c r="F1718" s="33" t="str" cm="1">
        <f t="array" aca="1" ref="F1718" ca="1">_xlfn.TEXTJOIN("", TRUE, IF(ISERR(MID(B1718, ROW(INDIRECT("1"&amp;":"&amp;LEN(B1718))), 1) * 1), MID(B1718, ROW(INDIRECT("1"&amp;":"&amp;LEN(B1718))), 1), ""))</f>
        <v>elm</v>
      </c>
    </row>
    <row r="1719" spans="1:6">
      <c r="A1719" s="33" t="s">
        <v>128</v>
      </c>
      <c r="B1719" s="33" t="s">
        <v>438</v>
      </c>
      <c r="C1719" s="33">
        <v>6896476.1264927499</v>
      </c>
      <c r="D1719" s="33">
        <v>116</v>
      </c>
      <c r="F1719" s="33" t="str" cm="1">
        <f t="array" aca="1" ref="F1719" ca="1">_xlfn.TEXTJOIN("", TRUE, IF(ISERR(MID(B1719, ROW(INDIRECT("1"&amp;":"&amp;LEN(B1719))), 1) * 1), MID(B1719, ROW(INDIRECT("1"&amp;":"&amp;LEN(B1719))), 1), ""))</f>
        <v>nrn</v>
      </c>
    </row>
    <row r="1720" spans="1:6">
      <c r="A1720" s="33" t="s">
        <v>287</v>
      </c>
      <c r="B1720" s="33" t="s">
        <v>588</v>
      </c>
      <c r="C1720" s="33">
        <v>27603.679999999411</v>
      </c>
      <c r="D1720" s="33">
        <v>16</v>
      </c>
      <c r="F1720" s="33" t="str" cm="1">
        <f t="array" aca="1" ref="F1720" ca="1">_xlfn.TEXTJOIN("", TRUE, IF(ISERR(MID(B1720, ROW(INDIRECT("1"&amp;":"&amp;LEN(B1720))), 1) * 1), MID(B1720, ROW(INDIRECT("1"&amp;":"&amp;LEN(B1720))), 1), ""))</f>
        <v>ruba</v>
      </c>
    </row>
    <row r="1721" spans="1:6">
      <c r="A1721" s="33" t="s">
        <v>287</v>
      </c>
      <c r="B1721" s="33" t="s">
        <v>492</v>
      </c>
      <c r="C1721" s="33">
        <v>50290.299999999457</v>
      </c>
      <c r="D1721" s="33">
        <v>16</v>
      </c>
      <c r="F1721" s="33" t="str" cm="1">
        <f t="array" aca="1" ref="F1721" ca="1">_xlfn.TEXTJOIN("", TRUE, IF(ISERR(MID(B1721, ROW(INDIRECT("1"&amp;":"&amp;LEN(B1721))), 1) * 1), MID(B1721, ROW(INDIRECT("1"&amp;":"&amp;LEN(B1721))), 1), ""))</f>
        <v>hpk</v>
      </c>
    </row>
    <row r="1722" spans="1:6">
      <c r="A1722" s="33" t="s">
        <v>287</v>
      </c>
      <c r="B1722" s="33" t="s">
        <v>284</v>
      </c>
      <c r="C1722" s="33">
        <v>44798.919999998878</v>
      </c>
      <c r="D1722" s="33">
        <v>35</v>
      </c>
      <c r="F1722" s="33" t="str" cm="1">
        <f t="array" aca="1" ref="F1722" ca="1">_xlfn.TEXTJOIN("", TRUE, IF(ISERR(MID(B1722, ROW(INDIRECT("1"&amp;":"&amp;LEN(B1722))), 1) * 1), MID(B1722, ROW(INDIRECT("1"&amp;":"&amp;LEN(B1722))), 1), ""))</f>
        <v>bra</v>
      </c>
    </row>
    <row r="1723" spans="1:6">
      <c r="B1723" s="33" t="s">
        <v>547</v>
      </c>
      <c r="C1723" s="33">
        <v>23376.240869565168</v>
      </c>
      <c r="D1723" s="33">
        <v>6</v>
      </c>
      <c r="F1723" s="33" t="str" cm="1">
        <f t="array" aca="1" ref="F1723" ca="1">_xlfn.TEXTJOIN("", TRUE, IF(ISERR(MID(B1723, ROW(INDIRECT("1"&amp;":"&amp;LEN(B1723))), 1) * 1), MID(B1723, ROW(INDIRECT("1"&amp;":"&amp;LEN(B1723))), 1), ""))</f>
        <v>rwt</v>
      </c>
    </row>
    <row r="1724" spans="1:6">
      <c r="A1724" s="33" t="s">
        <v>131</v>
      </c>
      <c r="B1724" s="33" t="s">
        <v>511</v>
      </c>
      <c r="C1724" s="33">
        <v>20613814.484560199</v>
      </c>
      <c r="D1724" s="33">
        <v>2434</v>
      </c>
      <c r="F1724" s="33" t="str" cm="1">
        <f t="array" aca="1" ref="F1724" ca="1">_xlfn.TEXTJOIN("", TRUE, IF(ISERR(MID(B1724, ROW(INDIRECT("1"&amp;":"&amp;LEN(B1724))), 1) * 1), MID(B1724, ROW(INDIRECT("1"&amp;":"&amp;LEN(B1724))), 1), ""))</f>
        <v>drn</v>
      </c>
    </row>
    <row r="1725" spans="1:6">
      <c r="A1725" s="33" t="s">
        <v>131</v>
      </c>
      <c r="B1725" s="33" t="s">
        <v>294</v>
      </c>
      <c r="C1725" s="33">
        <v>2676215.999918364</v>
      </c>
      <c r="D1725" s="33">
        <v>821</v>
      </c>
      <c r="F1725" s="33" t="str" cm="1">
        <f t="array" aca="1" ref="F1725" ca="1">_xlfn.TEXTJOIN("", TRUE, IF(ISERR(MID(B1725, ROW(INDIRECT("1"&amp;":"&amp;LEN(B1725))), 1) * 1), MID(B1725, ROW(INDIRECT("1"&amp;":"&amp;LEN(B1725))), 1), ""))</f>
        <v>rwt</v>
      </c>
    </row>
    <row r="1726" spans="1:6">
      <c r="A1726" s="33" t="s">
        <v>131</v>
      </c>
      <c r="B1726" s="33" t="s">
        <v>434</v>
      </c>
      <c r="C1726" s="33">
        <v>6857833.0371660637</v>
      </c>
      <c r="D1726" s="33">
        <v>1230</v>
      </c>
      <c r="F1726" s="33" t="str" cm="1">
        <f t="array" aca="1" ref="F1726" ca="1">_xlfn.TEXTJOIN("", TRUE, IF(ISERR(MID(B1726, ROW(INDIRECT("1"&amp;":"&amp;LEN(B1726))), 1) * 1), MID(B1726, ROW(INDIRECT("1"&amp;":"&amp;LEN(B1726))), 1), ""))</f>
        <v>llg</v>
      </c>
    </row>
    <row r="1727" spans="1:6">
      <c r="A1727" s="33" t="s">
        <v>128</v>
      </c>
      <c r="B1727" s="33" t="s">
        <v>362</v>
      </c>
      <c r="C1727" s="33">
        <v>4295149.2844393644</v>
      </c>
      <c r="D1727" s="33">
        <v>131</v>
      </c>
      <c r="F1727" s="33" t="str" cm="1">
        <f t="array" aca="1" ref="F1727" ca="1">_xlfn.TEXTJOIN("", TRUE, IF(ISERR(MID(B1727, ROW(INDIRECT("1"&amp;":"&amp;LEN(B1727))), 1) * 1), MID(B1727, ROW(INDIRECT("1"&amp;":"&amp;LEN(B1727))), 1), ""))</f>
        <v>wyk</v>
      </c>
    </row>
    <row r="1728" spans="1:6">
      <c r="A1728" s="33" t="s">
        <v>135</v>
      </c>
      <c r="B1728" s="33" t="s">
        <v>457</v>
      </c>
      <c r="C1728" s="33">
        <v>1622296.1099999989</v>
      </c>
      <c r="D1728" s="33">
        <v>21</v>
      </c>
      <c r="F1728" s="33" t="str" cm="1">
        <f t="array" aca="1" ref="F1728" ca="1">_xlfn.TEXTJOIN("", TRUE, IF(ISERR(MID(B1728, ROW(INDIRECT("1"&amp;":"&amp;LEN(B1728))), 1) * 1), MID(B1728, ROW(INDIRECT("1"&amp;":"&amp;LEN(B1728))), 1), ""))</f>
        <v>ofr</v>
      </c>
    </row>
    <row r="1729" spans="1:6">
      <c r="B1729" s="33" t="s">
        <v>419</v>
      </c>
      <c r="C1729" s="33">
        <v>30334.77833333315</v>
      </c>
      <c r="D1729" s="33">
        <v>42</v>
      </c>
      <c r="F1729" s="33" t="str" cm="1">
        <f t="array" aca="1" ref="F1729" ca="1">_xlfn.TEXTJOIN("", TRUE, IF(ISERR(MID(B1729, ROW(INDIRECT("1"&amp;":"&amp;LEN(B1729))), 1) * 1), MID(B1729, ROW(INDIRECT("1"&amp;":"&amp;LEN(B1729))), 1), ""))</f>
        <v>bra</v>
      </c>
    </row>
    <row r="1730" spans="1:6">
      <c r="A1730" s="33" t="s">
        <v>135</v>
      </c>
      <c r="B1730" s="33" t="s">
        <v>478</v>
      </c>
      <c r="C1730" s="33">
        <v>3321263.75</v>
      </c>
      <c r="D1730" s="33">
        <v>18</v>
      </c>
      <c r="F1730" s="33" t="str" cm="1">
        <f t="array" aca="1" ref="F1730" ca="1">_xlfn.TEXTJOIN("", TRUE, IF(ISERR(MID(B1730, ROW(INDIRECT("1"&amp;":"&amp;LEN(B1730))), 1) * 1), MID(B1730, ROW(INDIRECT("1"&amp;":"&amp;LEN(B1730))), 1), ""))</f>
        <v>tgn</v>
      </c>
    </row>
    <row r="1731" spans="1:6">
      <c r="A1731" s="33" t="s">
        <v>303</v>
      </c>
      <c r="B1731" s="33" t="s">
        <v>633</v>
      </c>
      <c r="C1731" s="33">
        <v>9944.7799999999716</v>
      </c>
      <c r="D1731" s="33">
        <v>1</v>
      </c>
      <c r="F1731" s="33" t="str" cm="1">
        <f t="array" aca="1" ref="F1731" ca="1">_xlfn.TEXTJOIN("", TRUE, IF(ISERR(MID(B1731, ROW(INDIRECT("1"&amp;":"&amp;LEN(B1731))), 1) * 1), MID(B1731, ROW(INDIRECT("1"&amp;":"&amp;LEN(B1731))), 1), ""))</f>
        <v>mby</v>
      </c>
    </row>
    <row r="1732" spans="1:6">
      <c r="A1732" s="33" t="s">
        <v>131</v>
      </c>
      <c r="B1732" s="33" t="s">
        <v>472</v>
      </c>
      <c r="C1732" s="33">
        <v>39284605.99062752</v>
      </c>
      <c r="D1732" s="33">
        <v>12154</v>
      </c>
      <c r="F1732" s="33" t="str" cm="1">
        <f t="array" aca="1" ref="F1732" ca="1">_xlfn.TEXTJOIN("", TRUE, IF(ISERR(MID(B1732, ROW(INDIRECT("1"&amp;":"&amp;LEN(B1732))), 1) * 1), MID(B1732, ROW(INDIRECT("1"&amp;":"&amp;LEN(B1732))), 1), ""))</f>
        <v>cln</v>
      </c>
    </row>
    <row r="1733" spans="1:6">
      <c r="A1733" s="33" t="s">
        <v>128</v>
      </c>
      <c r="B1733" s="33" t="s">
        <v>378</v>
      </c>
      <c r="C1733" s="33">
        <v>10741065.247271709</v>
      </c>
      <c r="D1733" s="33">
        <v>246</v>
      </c>
      <c r="F1733" s="33" t="str" cm="1">
        <f t="array" aca="1" ref="F1733" ca="1">_xlfn.TEXTJOIN("", TRUE, IF(ISERR(MID(B1733, ROW(INDIRECT("1"&amp;":"&amp;LEN(B1733))), 1) * 1), MID(B1733, ROW(INDIRECT("1"&amp;":"&amp;LEN(B1733))), 1), ""))</f>
        <v>drn</v>
      </c>
    </row>
    <row r="1734" spans="1:6">
      <c r="A1734" s="33" t="s">
        <v>131</v>
      </c>
      <c r="B1734" s="33" t="s">
        <v>595</v>
      </c>
      <c r="C1734" s="33">
        <v>11244170.07145182</v>
      </c>
      <c r="D1734" s="33">
        <v>2343</v>
      </c>
      <c r="F1734" s="33" t="str" cm="1">
        <f t="array" aca="1" ref="F1734" ca="1">_xlfn.TEXTJOIN("", TRUE, IF(ISERR(MID(B1734, ROW(INDIRECT("1"&amp;":"&amp;LEN(B1734))), 1) * 1), MID(B1734, ROW(INDIRECT("1"&amp;":"&amp;LEN(B1734))), 1), ""))</f>
        <v>wo</v>
      </c>
    </row>
    <row r="1735" spans="1:6">
      <c r="B1735" s="33" t="s">
        <v>393</v>
      </c>
      <c r="C1735" s="33">
        <v>27895.456896551539</v>
      </c>
      <c r="D1735" s="33">
        <v>47</v>
      </c>
      <c r="F1735" s="33" t="str" cm="1">
        <f t="array" aca="1" ref="F1735" ca="1">_xlfn.TEXTJOIN("", TRUE, IF(ISERR(MID(B1735, ROW(INDIRECT("1"&amp;":"&amp;LEN(B1735))), 1) * 1), MID(B1735, ROW(INDIRECT("1"&amp;":"&amp;LEN(B1735))), 1), ""))</f>
        <v>bra</v>
      </c>
    </row>
    <row r="1736" spans="1:6">
      <c r="A1736" s="33" t="s">
        <v>128</v>
      </c>
      <c r="B1736" s="33" t="s">
        <v>518</v>
      </c>
      <c r="C1736" s="33">
        <v>21867278.160258058</v>
      </c>
      <c r="D1736" s="33">
        <v>75</v>
      </c>
      <c r="F1736" s="33" t="str" cm="1">
        <f t="array" aca="1" ref="F1736" ca="1">_xlfn.TEXTJOIN("", TRUE, IF(ISERR(MID(B1736, ROW(INDIRECT("1"&amp;":"&amp;LEN(B1736))), 1) * 1), MID(B1736, ROW(INDIRECT("1"&amp;":"&amp;LEN(B1736))), 1), ""))</f>
        <v>epg</v>
      </c>
    </row>
    <row r="1737" spans="1:6">
      <c r="A1737" s="33" t="s">
        <v>135</v>
      </c>
      <c r="B1737" s="33" t="s">
        <v>350</v>
      </c>
      <c r="C1737" s="33">
        <v>293542.59999999992</v>
      </c>
      <c r="D1737" s="33">
        <v>2</v>
      </c>
      <c r="F1737" s="33" t="str" cm="1">
        <f t="array" aca="1" ref="F1737" ca="1">_xlfn.TEXTJOIN("", TRUE, IF(ISERR(MID(B1737, ROW(INDIRECT("1"&amp;":"&amp;LEN(B1737))), 1) * 1), MID(B1737, ROW(INDIRECT("1"&amp;":"&amp;LEN(B1737))), 1), ""))</f>
        <v>cre</v>
      </c>
    </row>
    <row r="1738" spans="1:6">
      <c r="A1738" s="33" t="s">
        <v>131</v>
      </c>
      <c r="B1738" s="33" t="s">
        <v>462</v>
      </c>
      <c r="C1738" s="33">
        <v>1834966.9499999881</v>
      </c>
      <c r="D1738" s="33">
        <v>415</v>
      </c>
      <c r="F1738" s="33" t="str" cm="1">
        <f t="array" aca="1" ref="F1738" ca="1">_xlfn.TEXTJOIN("", TRUE, IF(ISERR(MID(B1738, ROW(INDIRECT("1"&amp;":"&amp;LEN(B1738))), 1) * 1), MID(B1738, ROW(INDIRECT("1"&amp;":"&amp;LEN(B1738))), 1), ""))</f>
        <v>bwr</v>
      </c>
    </row>
    <row r="1739" spans="1:6">
      <c r="A1739" s="33" t="s">
        <v>131</v>
      </c>
      <c r="B1739" s="33" t="s">
        <v>492</v>
      </c>
      <c r="C1739" s="33">
        <v>8888406.8479648978</v>
      </c>
      <c r="D1739" s="33">
        <v>2283</v>
      </c>
      <c r="F1739" s="33" t="str" cm="1">
        <f t="array" aca="1" ref="F1739" ca="1">_xlfn.TEXTJOIN("", TRUE, IF(ISERR(MID(B1739, ROW(INDIRECT("1"&amp;":"&amp;LEN(B1739))), 1) * 1), MID(B1739, ROW(INDIRECT("1"&amp;":"&amp;LEN(B1739))), 1), ""))</f>
        <v>hpk</v>
      </c>
    </row>
    <row r="1740" spans="1:6">
      <c r="A1740" s="33" t="s">
        <v>287</v>
      </c>
      <c r="B1740" s="33" t="s">
        <v>485</v>
      </c>
      <c r="C1740" s="33">
        <v>240.61999999992301</v>
      </c>
      <c r="D1740" s="33">
        <v>2</v>
      </c>
      <c r="F1740" s="33" t="str" cm="1">
        <f t="array" aca="1" ref="F1740" ca="1">_xlfn.TEXTJOIN("", TRUE, IF(ISERR(MID(B1740, ROW(INDIRECT("1"&amp;":"&amp;LEN(B1740))), 1) * 1), MID(B1740, ROW(INDIRECT("1"&amp;":"&amp;LEN(B1740))), 1), ""))</f>
        <v>moe</v>
      </c>
    </row>
    <row r="1741" spans="1:6">
      <c r="A1741" s="33" t="s">
        <v>131</v>
      </c>
      <c r="B1741" s="33" t="s">
        <v>550</v>
      </c>
      <c r="C1741" s="33">
        <v>3605926.3696839111</v>
      </c>
      <c r="D1741" s="33">
        <v>887</v>
      </c>
      <c r="F1741" s="33" t="str" cm="1">
        <f t="array" aca="1" ref="F1741" ca="1">_xlfn.TEXTJOIN("", TRUE, IF(ISERR(MID(B1741, ROW(INDIRECT("1"&amp;":"&amp;LEN(B1741))), 1) * 1), MID(B1741, ROW(INDIRECT("1"&amp;":"&amp;LEN(B1741))), 1), ""))</f>
        <v>mwl</v>
      </c>
    </row>
    <row r="1742" spans="1:6">
      <c r="B1742" s="33" t="s">
        <v>316</v>
      </c>
      <c r="C1742" s="33">
        <v>29520.310624999871</v>
      </c>
      <c r="D1742" s="33">
        <v>27</v>
      </c>
      <c r="F1742" s="33" t="str" cm="1">
        <f t="array" aca="1" ref="F1742" ca="1">_xlfn.TEXTJOIN("", TRUE, IF(ISERR(MID(B1742, ROW(INDIRECT("1"&amp;":"&amp;LEN(B1742))), 1) * 1), MID(B1742, ROW(INDIRECT("1"&amp;":"&amp;LEN(B1742))), 1), ""))</f>
        <v>elm</v>
      </c>
    </row>
    <row r="1743" spans="1:6">
      <c r="A1743" s="33" t="s">
        <v>128</v>
      </c>
      <c r="B1743" s="33" t="s">
        <v>609</v>
      </c>
      <c r="C1743" s="33">
        <v>5251765.7474011648</v>
      </c>
      <c r="D1743" s="33">
        <v>163</v>
      </c>
      <c r="F1743" s="33" t="str" cm="1">
        <f t="array" aca="1" ref="F1743" ca="1">_xlfn.TEXTJOIN("", TRUE, IF(ISERR(MID(B1743, ROW(INDIRECT("1"&amp;":"&amp;LEN(B1743))), 1) * 1), MID(B1743, ROW(INDIRECT("1"&amp;":"&amp;LEN(B1743))), 1), ""))</f>
        <v>tgn</v>
      </c>
    </row>
    <row r="1744" spans="1:6">
      <c r="B1744" s="33" t="s">
        <v>479</v>
      </c>
      <c r="C1744" s="33">
        <v>17882.021666666598</v>
      </c>
      <c r="D1744" s="33">
        <v>23</v>
      </c>
      <c r="F1744" s="33" t="str" cm="1">
        <f t="array" aca="1" ref="F1744" ca="1">_xlfn.TEXTJOIN("", TRUE, IF(ISERR(MID(B1744, ROW(INDIRECT("1"&amp;":"&amp;LEN(B1744))), 1) * 1), MID(B1744, ROW(INDIRECT("1"&amp;":"&amp;LEN(B1744))), 1), ""))</f>
        <v>rwt</v>
      </c>
    </row>
    <row r="1745" spans="1:6">
      <c r="A1745" s="33" t="s">
        <v>131</v>
      </c>
      <c r="B1745" s="33" t="s">
        <v>337</v>
      </c>
      <c r="C1745" s="33">
        <v>9438147.1697489209</v>
      </c>
      <c r="D1745" s="33">
        <v>1978</v>
      </c>
      <c r="F1745" s="33" t="str" cm="1">
        <f t="array" aca="1" ref="F1745" ca="1">_xlfn.TEXTJOIN("", TRUE, IF(ISERR(MID(B1745, ROW(INDIRECT("1"&amp;":"&amp;LEN(B1745))), 1) * 1), MID(B1745, ROW(INDIRECT("1"&amp;":"&amp;LEN(B1745))), 1), ""))</f>
        <v>moe</v>
      </c>
    </row>
    <row r="1746" spans="1:6">
      <c r="A1746" s="33" t="s">
        <v>128</v>
      </c>
      <c r="B1746" s="33" t="s">
        <v>333</v>
      </c>
      <c r="C1746" s="33">
        <v>16973320.06486737</v>
      </c>
      <c r="D1746" s="33">
        <v>258</v>
      </c>
      <c r="F1746" s="33" t="str" cm="1">
        <f t="array" aca="1" ref="F1746" ca="1">_xlfn.TEXTJOIN("", TRUE, IF(ISERR(MID(B1746, ROW(INDIRECT("1"&amp;":"&amp;LEN(B1746))), 1) * 1), MID(B1746, ROW(INDIRECT("1"&amp;":"&amp;LEN(B1746))), 1), ""))</f>
        <v>mjg</v>
      </c>
    </row>
    <row r="1747" spans="1:6">
      <c r="A1747" s="33" t="s">
        <v>128</v>
      </c>
      <c r="B1747" s="33" t="s">
        <v>532</v>
      </c>
      <c r="C1747" s="33">
        <v>1619971.834999999</v>
      </c>
      <c r="D1747" s="33">
        <v>34</v>
      </c>
      <c r="F1747" s="33" t="str" cm="1">
        <f t="array" aca="1" ref="F1747" ca="1">_xlfn.TEXTJOIN("", TRUE, IF(ISERR(MID(B1747, ROW(INDIRECT("1"&amp;":"&amp;LEN(B1747))), 1) * 1), MID(B1747, ROW(INDIRECT("1"&amp;":"&amp;LEN(B1747))), 1), ""))</f>
        <v>moe</v>
      </c>
    </row>
    <row r="1748" spans="1:6">
      <c r="A1748" s="33" t="s">
        <v>287</v>
      </c>
      <c r="B1748" s="33" t="s">
        <v>491</v>
      </c>
      <c r="C1748" s="33">
        <v>44472.262258063587</v>
      </c>
      <c r="D1748" s="33">
        <v>32</v>
      </c>
      <c r="F1748" s="33" t="str" cm="1">
        <f t="array" aca="1" ref="F1748" ca="1">_xlfn.TEXTJOIN("", TRUE, IF(ISERR(MID(B1748, ROW(INDIRECT("1"&amp;":"&amp;LEN(B1748))), 1) * 1), MID(B1748, ROW(INDIRECT("1"&amp;":"&amp;LEN(B1748))), 1), ""))</f>
        <v>cpk</v>
      </c>
    </row>
    <row r="1749" spans="1:6">
      <c r="B1749" s="33" t="s">
        <v>286</v>
      </c>
      <c r="C1749" s="33">
        <v>13149.90064516126</v>
      </c>
      <c r="D1749" s="33">
        <v>9</v>
      </c>
      <c r="F1749" s="33" t="str" cm="1">
        <f t="array" aca="1" ref="F1749" ca="1">_xlfn.TEXTJOIN("", TRUE, IF(ISERR(MID(B1749, ROW(INDIRECT("1"&amp;":"&amp;LEN(B1749))), 1) * 1), MID(B1749, ROW(INDIRECT("1"&amp;":"&amp;LEN(B1749))), 1), ""))</f>
        <v>phi</v>
      </c>
    </row>
    <row r="1750" spans="1:6">
      <c r="A1750" s="33" t="s">
        <v>134</v>
      </c>
      <c r="B1750" s="33" t="s">
        <v>411</v>
      </c>
      <c r="C1750" s="33">
        <v>2814.6499999999742</v>
      </c>
      <c r="D1750" s="33">
        <v>1</v>
      </c>
      <c r="F1750" s="33" t="str" cm="1">
        <f t="array" aca="1" ref="F1750" ca="1">_xlfn.TEXTJOIN("", TRUE, IF(ISERR(MID(B1750, ROW(INDIRECT("1"&amp;":"&amp;LEN(B1750))), 1) * 1), MID(B1750, ROW(INDIRECT("1"&amp;":"&amp;LEN(B1750))), 1), ""))</f>
        <v>cyn</v>
      </c>
    </row>
    <row r="1751" spans="1:6">
      <c r="A1751" s="33" t="s">
        <v>134</v>
      </c>
      <c r="B1751" s="33" t="s">
        <v>405</v>
      </c>
      <c r="C1751" s="33">
        <v>25049.799999999919</v>
      </c>
      <c r="D1751" s="33">
        <v>2</v>
      </c>
      <c r="F1751" s="33" t="str" cm="1">
        <f t="array" aca="1" ref="F1751" ca="1">_xlfn.TEXTJOIN("", TRUE, IF(ISERR(MID(B1751, ROW(INDIRECT("1"&amp;":"&amp;LEN(B1751))), 1) * 1), MID(B1751, ROW(INDIRECT("1"&amp;":"&amp;LEN(B1751))), 1), ""))</f>
        <v>cyn</v>
      </c>
    </row>
    <row r="1752" spans="1:6">
      <c r="A1752" s="33" t="s">
        <v>134</v>
      </c>
      <c r="B1752" s="33" t="s">
        <v>289</v>
      </c>
      <c r="C1752" s="33">
        <v>379220.80353586213</v>
      </c>
      <c r="D1752" s="33">
        <v>25</v>
      </c>
      <c r="F1752" s="33" t="str" cm="1">
        <f t="array" aca="1" ref="F1752" ca="1">_xlfn.TEXTJOIN("", TRUE, IF(ISERR(MID(B1752, ROW(INDIRECT("1"&amp;":"&amp;LEN(B1752))), 1) * 1), MID(B1752, ROW(INDIRECT("1"&amp;":"&amp;LEN(B1752))), 1), ""))</f>
        <v>drn</v>
      </c>
    </row>
    <row r="1753" spans="1:6">
      <c r="A1753" s="33" t="s">
        <v>128</v>
      </c>
      <c r="B1753" s="33" t="s">
        <v>603</v>
      </c>
      <c r="C1753" s="33">
        <v>663523.19999999925</v>
      </c>
      <c r="D1753" s="33">
        <v>21</v>
      </c>
      <c r="F1753" s="33" t="str" cm="1">
        <f t="array" aca="1" ref="F1753" ca="1">_xlfn.TEXTJOIN("", TRUE, IF(ISERR(MID(B1753, ROW(INDIRECT("1"&amp;":"&amp;LEN(B1753))), 1) * 1), MID(B1753, ROW(INDIRECT("1"&amp;":"&amp;LEN(B1753))), 1), ""))</f>
        <v>mwe</v>
      </c>
    </row>
    <row r="1754" spans="1:6">
      <c r="A1754" s="33" t="s">
        <v>135</v>
      </c>
      <c r="B1754" s="33" t="s">
        <v>625</v>
      </c>
      <c r="C1754" s="33">
        <v>35612.079999999907</v>
      </c>
      <c r="D1754" s="33">
        <v>4</v>
      </c>
      <c r="F1754" s="33" t="str" cm="1">
        <f t="array" aca="1" ref="F1754" ca="1">_xlfn.TEXTJOIN("", TRUE, IF(ISERR(MID(B1754, ROW(INDIRECT("1"&amp;":"&amp;LEN(B1754))), 1) * 1), MID(B1754, ROW(INDIRECT("1"&amp;":"&amp;LEN(B1754))), 1), ""))</f>
        <v>phm</v>
      </c>
    </row>
    <row r="1755" spans="1:6">
      <c r="A1755" s="33" t="s">
        <v>135</v>
      </c>
      <c r="B1755" s="33" t="s">
        <v>579</v>
      </c>
      <c r="C1755" s="33">
        <v>36211.249277864743</v>
      </c>
      <c r="D1755" s="33">
        <v>9</v>
      </c>
      <c r="F1755" s="33" t="str" cm="1">
        <f t="array" aca="1" ref="F1755" ca="1">_xlfn.TEXTJOIN("", TRUE, IF(ISERR(MID(B1755, ROW(INDIRECT("1"&amp;":"&amp;LEN(B1755))), 1) * 1), MID(B1755, ROW(INDIRECT("1"&amp;":"&amp;LEN(B1755))), 1), ""))</f>
        <v>bge</v>
      </c>
    </row>
    <row r="1756" spans="1:6">
      <c r="A1756" s="33" t="s">
        <v>131</v>
      </c>
      <c r="B1756" s="33" t="s">
        <v>538</v>
      </c>
      <c r="C1756" s="33">
        <v>478523.91123809211</v>
      </c>
      <c r="D1756" s="33">
        <v>104</v>
      </c>
      <c r="F1756" s="33" t="str" cm="1">
        <f t="array" aca="1" ref="F1756" ca="1">_xlfn.TEXTJOIN("", TRUE, IF(ISERR(MID(B1756, ROW(INDIRECT("1"&amp;":"&amp;LEN(B1756))), 1) * 1), MID(B1756, ROW(INDIRECT("1"&amp;":"&amp;LEN(B1756))), 1), ""))</f>
        <v>cnr</v>
      </c>
    </row>
    <row r="1757" spans="1:6">
      <c r="B1757" s="33" t="s">
        <v>414</v>
      </c>
      <c r="C1757" s="33">
        <v>10918.349999999949</v>
      </c>
      <c r="D1757" s="33">
        <v>11</v>
      </c>
      <c r="F1757" s="33" t="str" cm="1">
        <f t="array" aca="1" ref="F1757" ca="1">_xlfn.TEXTJOIN("", TRUE, IF(ISERR(MID(B1757, ROW(INDIRECT("1"&amp;":"&amp;LEN(B1757))), 1) * 1), MID(B1757, ROW(INDIRECT("1"&amp;":"&amp;LEN(B1757))), 1), ""))</f>
        <v>lga</v>
      </c>
    </row>
    <row r="1758" spans="1:6">
      <c r="A1758" s="33" t="s">
        <v>287</v>
      </c>
      <c r="B1758" s="33" t="s">
        <v>533</v>
      </c>
      <c r="C1758" s="33">
        <v>98131.752580643981</v>
      </c>
      <c r="D1758" s="33">
        <v>34</v>
      </c>
      <c r="F1758" s="33" t="str" cm="1">
        <f t="array" aca="1" ref="F1758" ca="1">_xlfn.TEXTJOIN("", TRUE, IF(ISERR(MID(B1758, ROW(INDIRECT("1"&amp;":"&amp;LEN(B1758))), 1) * 1), MID(B1758, ROW(INDIRECT("1"&amp;":"&amp;LEN(B1758))), 1), ""))</f>
        <v>sle</v>
      </c>
    </row>
    <row r="1759" spans="1:6">
      <c r="A1759" s="33" t="s">
        <v>287</v>
      </c>
      <c r="B1759" s="33" t="s">
        <v>539</v>
      </c>
      <c r="C1759" s="33">
        <v>14462.53999999961</v>
      </c>
      <c r="D1759" s="33">
        <v>12</v>
      </c>
      <c r="F1759" s="33" t="str" cm="1">
        <f t="array" aca="1" ref="F1759" ca="1">_xlfn.TEXTJOIN("", TRUE, IF(ISERR(MID(B1759, ROW(INDIRECT("1"&amp;":"&amp;LEN(B1759))), 1) * 1), MID(B1759, ROW(INDIRECT("1"&amp;":"&amp;LEN(B1759))), 1), ""))</f>
        <v>tt</v>
      </c>
    </row>
    <row r="1760" spans="1:6">
      <c r="B1760" s="33" t="s">
        <v>389</v>
      </c>
      <c r="C1760" s="33">
        <v>53720.64974725611</v>
      </c>
      <c r="D1760" s="33">
        <v>70</v>
      </c>
      <c r="F1760" s="33" t="str" cm="1">
        <f t="array" aca="1" ref="F1760" ca="1">_xlfn.TEXTJOIN("", TRUE, IF(ISERR(MID(B1760, ROW(INDIRECT("1"&amp;":"&amp;LEN(B1760))), 1) * 1), MID(B1760, ROW(INDIRECT("1"&amp;":"&amp;LEN(B1760))), 1), ""))</f>
        <v>epg</v>
      </c>
    </row>
    <row r="1761" spans="1:6">
      <c r="A1761" s="33" t="s">
        <v>287</v>
      </c>
      <c r="B1761" s="33" t="s">
        <v>400</v>
      </c>
      <c r="C1761" s="33">
        <v>42647.239999999481</v>
      </c>
      <c r="D1761" s="33">
        <v>13</v>
      </c>
      <c r="F1761" s="33" t="str" cm="1">
        <f t="array" aca="1" ref="F1761" ca="1">_xlfn.TEXTJOIN("", TRUE, IF(ISERR(MID(B1761, ROW(INDIRECT("1"&amp;":"&amp;LEN(B1761))), 1) * 1), MID(B1761, ROW(INDIRECT("1"&amp;":"&amp;LEN(B1761))), 1), ""))</f>
        <v>kms</v>
      </c>
    </row>
    <row r="1762" spans="1:6">
      <c r="A1762" s="33" t="s">
        <v>134</v>
      </c>
      <c r="B1762" s="33" t="s">
        <v>348</v>
      </c>
      <c r="C1762" s="33">
        <v>38507.799999999799</v>
      </c>
      <c r="D1762" s="33">
        <v>8</v>
      </c>
      <c r="F1762" s="33" t="str" cm="1">
        <f t="array" aca="1" ref="F1762" ca="1">_xlfn.TEXTJOIN("", TRUE, IF(ISERR(MID(B1762, ROW(INDIRECT("1"&amp;":"&amp;LEN(B1762))), 1) * 1), MID(B1762, ROW(INDIRECT("1"&amp;":"&amp;LEN(B1762))), 1), ""))</f>
        <v>elm</v>
      </c>
    </row>
    <row r="1763" spans="1:6">
      <c r="A1763" s="33" t="s">
        <v>128</v>
      </c>
      <c r="B1763" s="33" t="s">
        <v>536</v>
      </c>
      <c r="C1763" s="33">
        <v>12045879.71323985</v>
      </c>
      <c r="D1763" s="33">
        <v>241</v>
      </c>
      <c r="F1763" s="33" t="str" cm="1">
        <f t="array" aca="1" ref="F1763" ca="1">_xlfn.TEXTJOIN("", TRUE, IF(ISERR(MID(B1763, ROW(INDIRECT("1"&amp;":"&amp;LEN(B1763))), 1) * 1), MID(B1763, ROW(INDIRECT("1"&amp;":"&amp;LEN(B1763))), 1), ""))</f>
        <v>cyn</v>
      </c>
    </row>
    <row r="1764" spans="1:6">
      <c r="A1764" s="33" t="s">
        <v>135</v>
      </c>
      <c r="B1764" s="33" t="s">
        <v>403</v>
      </c>
      <c r="C1764" s="33">
        <v>1420677.79</v>
      </c>
      <c r="D1764" s="33">
        <v>11</v>
      </c>
      <c r="F1764" s="33" t="str" cm="1">
        <f t="array" aca="1" ref="F1764" ca="1">_xlfn.TEXTJOIN("", TRUE, IF(ISERR(MID(B1764, ROW(INDIRECT("1"&amp;":"&amp;LEN(B1764))), 1) * 1), MID(B1764, ROW(INDIRECT("1"&amp;":"&amp;LEN(B1764))), 1), ""))</f>
        <v>fgy</v>
      </c>
    </row>
    <row r="1765" spans="1:6">
      <c r="A1765" s="33" t="s">
        <v>128</v>
      </c>
      <c r="B1765" s="33" t="s">
        <v>307</v>
      </c>
      <c r="C1765" s="33">
        <v>259168.12999999951</v>
      </c>
      <c r="D1765" s="33">
        <v>17</v>
      </c>
      <c r="F1765" s="33" t="str" cm="1">
        <f t="array" aca="1" ref="F1765" ca="1">_xlfn.TEXTJOIN("", TRUE, IF(ISERR(MID(B1765, ROW(INDIRECT("1"&amp;":"&amp;LEN(B1765))), 1) * 1), MID(B1765, ROW(INDIRECT("1"&amp;":"&amp;LEN(B1765))), 1), ""))</f>
        <v>mfa</v>
      </c>
    </row>
    <row r="1766" spans="1:6">
      <c r="B1766" s="33" t="s">
        <v>606</v>
      </c>
      <c r="C1766" s="33">
        <v>49797.742222222158</v>
      </c>
      <c r="D1766" s="33">
        <v>13</v>
      </c>
      <c r="F1766" s="33" t="str" cm="1">
        <f t="array" aca="1" ref="F1766" ca="1">_xlfn.TEXTJOIN("", TRUE, IF(ISERR(MID(B1766, ROW(INDIRECT("1"&amp;":"&amp;LEN(B1766))), 1) * 1), MID(B1766, ROW(INDIRECT("1"&amp;":"&amp;LEN(B1766))), 1), ""))</f>
        <v>bra</v>
      </c>
    </row>
    <row r="1767" spans="1:6">
      <c r="A1767" s="33" t="s">
        <v>128</v>
      </c>
      <c r="B1767" s="33" t="s">
        <v>550</v>
      </c>
      <c r="C1767" s="33">
        <v>1780079.4127173889</v>
      </c>
      <c r="D1767" s="33">
        <v>78</v>
      </c>
      <c r="F1767" s="33" t="str" cm="1">
        <f t="array" aca="1" ref="F1767" ca="1">_xlfn.TEXTJOIN("", TRUE, IF(ISERR(MID(B1767, ROW(INDIRECT("1"&amp;":"&amp;LEN(B1767))), 1) * 1), MID(B1767, ROW(INDIRECT("1"&amp;":"&amp;LEN(B1767))), 1), ""))</f>
        <v>mwl</v>
      </c>
    </row>
    <row r="1768" spans="1:6">
      <c r="B1768" s="33" t="s">
        <v>582</v>
      </c>
      <c r="C1768" s="33">
        <v>2405.7099999999668</v>
      </c>
      <c r="D1768" s="33">
        <v>25</v>
      </c>
      <c r="F1768" s="33" t="str" cm="1">
        <f t="array" aca="1" ref="F1768" ca="1">_xlfn.TEXTJOIN("", TRUE, IF(ISERR(MID(B1768, ROW(INDIRECT("1"&amp;":"&amp;LEN(B1768))), 1) * 1), MID(B1768, ROW(INDIRECT("1"&amp;":"&amp;LEN(B1768))), 1), ""))</f>
        <v>bwr</v>
      </c>
    </row>
    <row r="1769" spans="1:6">
      <c r="A1769" s="33" t="s">
        <v>135</v>
      </c>
      <c r="B1769" s="33" t="s">
        <v>412</v>
      </c>
      <c r="C1769" s="33">
        <v>415478.89999999962</v>
      </c>
      <c r="D1769" s="33">
        <v>15</v>
      </c>
      <c r="F1769" s="33" t="str" cm="1">
        <f t="array" aca="1" ref="F1769" ca="1">_xlfn.TEXTJOIN("", TRUE, IF(ISERR(MID(B1769, ROW(INDIRECT("1"&amp;":"&amp;LEN(B1769))), 1) * 1), MID(B1769, ROW(INDIRECT("1"&amp;":"&amp;LEN(B1769))), 1), ""))</f>
        <v>fgy</v>
      </c>
    </row>
    <row r="1770" spans="1:6">
      <c r="A1770" s="33" t="s">
        <v>128</v>
      </c>
      <c r="B1770" s="33" t="s">
        <v>492</v>
      </c>
      <c r="C1770" s="33">
        <v>9763023.5696774144</v>
      </c>
      <c r="D1770" s="33">
        <v>134</v>
      </c>
      <c r="F1770" s="33" t="str" cm="1">
        <f t="array" aca="1" ref="F1770" ca="1">_xlfn.TEXTJOIN("", TRUE, IF(ISERR(MID(B1770, ROW(INDIRECT("1"&amp;":"&amp;LEN(B1770))), 1) * 1), MID(B1770, ROW(INDIRECT("1"&amp;":"&amp;LEN(B1770))), 1), ""))</f>
        <v>hpk</v>
      </c>
    </row>
    <row r="1771" spans="1:6">
      <c r="B1771" s="33" t="s">
        <v>541</v>
      </c>
      <c r="C1771" s="33">
        <v>22272.3299999999</v>
      </c>
      <c r="D1771" s="33">
        <v>22</v>
      </c>
      <c r="F1771" s="33" t="str" cm="1">
        <f t="array" aca="1" ref="F1771" ca="1">_xlfn.TEXTJOIN("", TRUE, IF(ISERR(MID(B1771, ROW(INDIRECT("1"&amp;":"&amp;LEN(B1771))), 1) * 1), MID(B1771, ROW(INDIRECT("1"&amp;":"&amp;LEN(B1771))), 1), ""))</f>
        <v>cyn</v>
      </c>
    </row>
    <row r="1772" spans="1:6">
      <c r="B1772" s="33" t="s">
        <v>385</v>
      </c>
      <c r="C1772" s="33">
        <v>13369.538290693239</v>
      </c>
      <c r="D1772" s="33">
        <v>42</v>
      </c>
      <c r="F1772" s="33" t="str" cm="1">
        <f t="array" aca="1" ref="F1772" ca="1">_xlfn.TEXTJOIN("", TRUE, IF(ISERR(MID(B1772, ROW(INDIRECT("1"&amp;":"&amp;LEN(B1772))), 1) * 1), MID(B1772, ROW(INDIRECT("1"&amp;":"&amp;LEN(B1772))), 1), ""))</f>
        <v>ldl</v>
      </c>
    </row>
    <row r="1773" spans="1:6">
      <c r="B1773" s="33" t="s">
        <v>587</v>
      </c>
      <c r="C1773" s="33">
        <v>17591.43727272714</v>
      </c>
      <c r="D1773" s="33">
        <v>23</v>
      </c>
      <c r="F1773" s="33" t="str" cm="1">
        <f t="array" aca="1" ref="F1773" ca="1">_xlfn.TEXTJOIN("", TRUE, IF(ISERR(MID(B1773, ROW(INDIRECT("1"&amp;":"&amp;LEN(B1773))), 1) * 1), MID(B1773, ROW(INDIRECT("1"&amp;":"&amp;LEN(B1773))), 1), ""))</f>
        <v>wt</v>
      </c>
    </row>
    <row r="1774" spans="1:6">
      <c r="A1774" s="33" t="s">
        <v>131</v>
      </c>
      <c r="B1774" s="33" t="s">
        <v>580</v>
      </c>
      <c r="C1774" s="33">
        <v>11276854.48142929</v>
      </c>
      <c r="D1774" s="33">
        <v>2349</v>
      </c>
      <c r="F1774" s="33" t="str" cm="1">
        <f t="array" aca="1" ref="F1774" ca="1">_xlfn.TEXTJOIN("", TRUE, IF(ISERR(MID(B1774, ROW(INDIRECT("1"&amp;":"&amp;LEN(B1774))), 1) * 1), MID(B1774, ROW(INDIRECT("1"&amp;":"&amp;LEN(B1774))), 1), ""))</f>
        <v>wn</v>
      </c>
    </row>
    <row r="1775" spans="1:6">
      <c r="A1775" s="33" t="s">
        <v>134</v>
      </c>
      <c r="B1775" s="33" t="s">
        <v>560</v>
      </c>
      <c r="C1775" s="33">
        <v>451834.75315789238</v>
      </c>
      <c r="D1775" s="33">
        <v>54</v>
      </c>
      <c r="F1775" s="33" t="str" cm="1">
        <f t="array" aca="1" ref="F1775" ca="1">_xlfn.TEXTJOIN("", TRUE, IF(ISERR(MID(B1775, ROW(INDIRECT("1"&amp;":"&amp;LEN(B1775))), 1) * 1), MID(B1775, ROW(INDIRECT("1"&amp;":"&amp;LEN(B1775))), 1), ""))</f>
        <v>mwl</v>
      </c>
    </row>
    <row r="1776" spans="1:6">
      <c r="A1776" s="33" t="s">
        <v>131</v>
      </c>
      <c r="B1776" s="33" t="s">
        <v>629</v>
      </c>
      <c r="C1776" s="33">
        <v>357131.67186094058</v>
      </c>
      <c r="D1776" s="33">
        <v>111</v>
      </c>
      <c r="F1776" s="33" t="str" cm="1">
        <f t="array" aca="1" ref="F1776" ca="1">_xlfn.TEXTJOIN("", TRUE, IF(ISERR(MID(B1776, ROW(INDIRECT("1"&amp;":"&amp;LEN(B1776))), 1) * 1), MID(B1776, ROW(INDIRECT("1"&amp;":"&amp;LEN(B1776))), 1), ""))</f>
        <v>bmb</v>
      </c>
    </row>
    <row r="1777" spans="1:6">
      <c r="A1777" s="33" t="s">
        <v>287</v>
      </c>
      <c r="B1777" s="33" t="s">
        <v>363</v>
      </c>
      <c r="C1777" s="33">
        <v>48577.967741934874</v>
      </c>
      <c r="D1777" s="33">
        <v>22</v>
      </c>
      <c r="F1777" s="33" t="str" cm="1">
        <f t="array" aca="1" ref="F1777" ca="1">_xlfn.TEXTJOIN("", TRUE, IF(ISERR(MID(B1777, ROW(INDIRECT("1"&amp;":"&amp;LEN(B1777))), 1) * 1), MID(B1777, ROW(INDIRECT("1"&amp;":"&amp;LEN(B1777))), 1), ""))</f>
        <v>cyn</v>
      </c>
    </row>
    <row r="1778" spans="1:6">
      <c r="A1778" s="33" t="s">
        <v>134</v>
      </c>
      <c r="B1778" s="33" t="s">
        <v>453</v>
      </c>
      <c r="C1778" s="33">
        <v>5136.4699999999648</v>
      </c>
      <c r="D1778" s="33">
        <v>1</v>
      </c>
      <c r="F1778" s="33" t="str" cm="1">
        <f t="array" aca="1" ref="F1778" ca="1">_xlfn.TEXTJOIN("", TRUE, IF(ISERR(MID(B1778, ROW(INDIRECT("1"&amp;":"&amp;LEN(B1778))), 1) * 1), MID(B1778, ROW(INDIRECT("1"&amp;":"&amp;LEN(B1778))), 1), ""))</f>
        <v>cre</v>
      </c>
    </row>
    <row r="1779" spans="1:6">
      <c r="A1779" s="33" t="s">
        <v>134</v>
      </c>
      <c r="B1779" s="33" t="s">
        <v>460</v>
      </c>
      <c r="C1779" s="33">
        <v>4550.3299999999672</v>
      </c>
      <c r="D1779" s="33">
        <v>1</v>
      </c>
      <c r="F1779" s="33" t="str" cm="1">
        <f t="array" aca="1" ref="F1779" ca="1">_xlfn.TEXTJOIN("", TRUE, IF(ISERR(MID(B1779, ROW(INDIRECT("1"&amp;":"&amp;LEN(B1779))), 1) * 1), MID(B1779, ROW(INDIRECT("1"&amp;":"&amp;LEN(B1779))), 1), ""))</f>
        <v>bwr</v>
      </c>
    </row>
    <row r="1780" spans="1:6">
      <c r="A1780" s="33" t="s">
        <v>131</v>
      </c>
      <c r="B1780" s="33" t="s">
        <v>601</v>
      </c>
      <c r="C1780" s="33">
        <v>14855712.165707281</v>
      </c>
      <c r="D1780" s="33">
        <v>2170</v>
      </c>
      <c r="F1780" s="33" t="str" cm="1">
        <f t="array" aca="1" ref="F1780" ca="1">_xlfn.TEXTJOIN("", TRUE, IF(ISERR(MID(B1780, ROW(INDIRECT("1"&amp;":"&amp;LEN(B1780))), 1) * 1), MID(B1780, ROW(INDIRECT("1"&amp;":"&amp;LEN(B1780))), 1), ""))</f>
        <v>llg</v>
      </c>
    </row>
    <row r="1781" spans="1:6">
      <c r="A1781" s="33" t="s">
        <v>134</v>
      </c>
      <c r="B1781" s="33" t="s">
        <v>543</v>
      </c>
      <c r="C1781" s="33">
        <v>29400.18999999982</v>
      </c>
      <c r="D1781" s="33">
        <v>7</v>
      </c>
      <c r="F1781" s="33" t="str" cm="1">
        <f t="array" aca="1" ref="F1781" ca="1">_xlfn.TEXTJOIN("", TRUE, IF(ISERR(MID(B1781, ROW(INDIRECT("1"&amp;":"&amp;LEN(B1781))), 1) * 1), MID(B1781, ROW(INDIRECT("1"&amp;":"&amp;LEN(B1781))), 1), ""))</f>
        <v>smg</v>
      </c>
    </row>
    <row r="1782" spans="1:6">
      <c r="A1782" s="33" t="s">
        <v>131</v>
      </c>
      <c r="B1782" s="33" t="s">
        <v>378</v>
      </c>
      <c r="C1782" s="33">
        <v>21996972.814815879</v>
      </c>
      <c r="D1782" s="33">
        <v>3999</v>
      </c>
      <c r="F1782" s="33" t="str" cm="1">
        <f t="array" aca="1" ref="F1782" ca="1">_xlfn.TEXTJOIN("", TRUE, IF(ISERR(MID(B1782, ROW(INDIRECT("1"&amp;":"&amp;LEN(B1782))), 1) * 1), MID(B1782, ROW(INDIRECT("1"&amp;":"&amp;LEN(B1782))), 1), ""))</f>
        <v>drn</v>
      </c>
    </row>
    <row r="1783" spans="1:6">
      <c r="A1783" s="33" t="s">
        <v>287</v>
      </c>
      <c r="B1783" s="33" t="s">
        <v>339</v>
      </c>
      <c r="C1783" s="33">
        <v>42948.379999999037</v>
      </c>
      <c r="D1783" s="33">
        <v>25</v>
      </c>
      <c r="F1783" s="33" t="str" cm="1">
        <f t="array" aca="1" ref="F1783" ca="1">_xlfn.TEXTJOIN("", TRUE, IF(ISERR(MID(B1783, ROW(INDIRECT("1"&amp;":"&amp;LEN(B1783))), 1) * 1), MID(B1783, ROW(INDIRECT("1"&amp;":"&amp;LEN(B1783))), 1), ""))</f>
        <v>elm</v>
      </c>
    </row>
    <row r="1784" spans="1:6">
      <c r="A1784" s="33" t="s">
        <v>135</v>
      </c>
      <c r="B1784" s="33" t="s">
        <v>442</v>
      </c>
      <c r="C1784" s="33">
        <v>587332.98999999941</v>
      </c>
      <c r="D1784" s="33">
        <v>17</v>
      </c>
      <c r="F1784" s="33" t="str" cm="1">
        <f t="array" aca="1" ref="F1784" ca="1">_xlfn.TEXTJOIN("", TRUE, IF(ISERR(MID(B1784, ROW(INDIRECT("1"&amp;":"&amp;LEN(B1784))), 1) * 1), MID(B1784, ROW(INDIRECT("1"&amp;":"&amp;LEN(B1784))), 1), ""))</f>
        <v>klo</v>
      </c>
    </row>
    <row r="1785" spans="1:6">
      <c r="B1785" s="33" t="s">
        <v>478</v>
      </c>
      <c r="C1785" s="33">
        <v>22256.529999999872</v>
      </c>
      <c r="D1785" s="33">
        <v>32</v>
      </c>
      <c r="F1785" s="33" t="str" cm="1">
        <f t="array" aca="1" ref="F1785" ca="1">_xlfn.TEXTJOIN("", TRUE, IF(ISERR(MID(B1785, ROW(INDIRECT("1"&amp;":"&amp;LEN(B1785))), 1) * 1), MID(B1785, ROW(INDIRECT("1"&amp;":"&amp;LEN(B1785))), 1), ""))</f>
        <v>tgn</v>
      </c>
    </row>
    <row r="1786" spans="1:6">
      <c r="A1786" s="33" t="s">
        <v>135</v>
      </c>
      <c r="B1786" s="33" t="s">
        <v>507</v>
      </c>
      <c r="C1786" s="33">
        <v>4536032.5699999994</v>
      </c>
      <c r="D1786" s="33">
        <v>9</v>
      </c>
      <c r="F1786" s="33" t="str" cm="1">
        <f t="array" aca="1" ref="F1786" ca="1">_xlfn.TEXTJOIN("", TRUE, IF(ISERR(MID(B1786, ROW(INDIRECT("1"&amp;":"&amp;LEN(B1786))), 1) * 1), MID(B1786, ROW(INDIRECT("1"&amp;":"&amp;LEN(B1786))), 1), ""))</f>
        <v>tgn</v>
      </c>
    </row>
    <row r="1787" spans="1:6">
      <c r="A1787" s="33" t="s">
        <v>128</v>
      </c>
      <c r="B1787" s="33" t="s">
        <v>512</v>
      </c>
      <c r="C1787" s="33">
        <v>15994398.562737379</v>
      </c>
      <c r="D1787" s="33">
        <v>272</v>
      </c>
      <c r="F1787" s="33" t="str" cm="1">
        <f t="array" aca="1" ref="F1787" ca="1">_xlfn.TEXTJOIN("", TRUE, IF(ISERR(MID(B1787, ROW(INDIRECT("1"&amp;":"&amp;LEN(B1787))), 1) * 1), MID(B1787, ROW(INDIRECT("1"&amp;":"&amp;LEN(B1787))), 1), ""))</f>
        <v>ldl</v>
      </c>
    </row>
    <row r="1788" spans="1:6">
      <c r="B1788" s="33" t="s">
        <v>581</v>
      </c>
      <c r="C1788" s="33">
        <v>146062.0008733189</v>
      </c>
      <c r="D1788" s="33">
        <v>59</v>
      </c>
      <c r="F1788" s="33" t="str" cm="1">
        <f t="array" aca="1" ref="F1788" ca="1">_xlfn.TEXTJOIN("", TRUE, IF(ISERR(MID(B1788, ROW(INDIRECT("1"&amp;":"&amp;LEN(B1788))), 1) * 1), MID(B1788, ROW(INDIRECT("1"&amp;":"&amp;LEN(B1788))), 1), ""))</f>
        <v>wn</v>
      </c>
    </row>
    <row r="1789" spans="1:6">
      <c r="A1789" s="33" t="s">
        <v>128</v>
      </c>
      <c r="B1789" s="33" t="s">
        <v>602</v>
      </c>
      <c r="C1789" s="33">
        <v>18806104.636712208</v>
      </c>
      <c r="D1789" s="33">
        <v>399</v>
      </c>
      <c r="F1789" s="33" t="str" cm="1">
        <f t="array" aca="1" ref="F1789" ca="1">_xlfn.TEXTJOIN("", TRUE, IF(ISERR(MID(B1789, ROW(INDIRECT("1"&amp;":"&amp;LEN(B1789))), 1) * 1), MID(B1789, ROW(INDIRECT("1"&amp;":"&amp;LEN(B1789))), 1), ""))</f>
        <v>tt</v>
      </c>
    </row>
    <row r="1790" spans="1:6">
      <c r="A1790" s="33" t="s">
        <v>128</v>
      </c>
      <c r="B1790" s="33" t="s">
        <v>607</v>
      </c>
      <c r="C1790" s="33">
        <v>4047117.8099999959</v>
      </c>
      <c r="D1790" s="33">
        <v>129</v>
      </c>
      <c r="F1790" s="33" t="str" cm="1">
        <f t="array" aca="1" ref="F1790" ca="1">_xlfn.TEXTJOIN("", TRUE, IF(ISERR(MID(B1790, ROW(INDIRECT("1"&amp;":"&amp;LEN(B1790))), 1) * 1), MID(B1790, ROW(INDIRECT("1"&amp;":"&amp;LEN(B1790))), 1), ""))</f>
        <v>brt</v>
      </c>
    </row>
    <row r="1791" spans="1:6">
      <c r="A1791" s="33" t="s">
        <v>287</v>
      </c>
      <c r="B1791" s="33" t="s">
        <v>601</v>
      </c>
      <c r="C1791" s="33">
        <v>65195.009999998721</v>
      </c>
      <c r="D1791" s="33">
        <v>40</v>
      </c>
      <c r="F1791" s="33" t="str" cm="1">
        <f t="array" aca="1" ref="F1791" ca="1">_xlfn.TEXTJOIN("", TRUE, IF(ISERR(MID(B1791, ROW(INDIRECT("1"&amp;":"&amp;LEN(B1791))), 1) * 1), MID(B1791, ROW(INDIRECT("1"&amp;":"&amp;LEN(B1791))), 1), ""))</f>
        <v>llg</v>
      </c>
    </row>
    <row r="1792" spans="1:6">
      <c r="A1792" s="33" t="s">
        <v>134</v>
      </c>
      <c r="B1792" s="33" t="s">
        <v>412</v>
      </c>
      <c r="C1792" s="33">
        <v>95940.299999999639</v>
      </c>
      <c r="D1792" s="33">
        <v>9</v>
      </c>
      <c r="F1792" s="33" t="str" cm="1">
        <f t="array" aca="1" ref="F1792" ca="1">_xlfn.TEXTJOIN("", TRUE, IF(ISERR(MID(B1792, ROW(INDIRECT("1"&amp;":"&amp;LEN(B1792))), 1) * 1), MID(B1792, ROW(INDIRECT("1"&amp;":"&amp;LEN(B1792))), 1), ""))</f>
        <v>fgy</v>
      </c>
    </row>
    <row r="1793" spans="1:6">
      <c r="A1793" s="33" t="s">
        <v>287</v>
      </c>
      <c r="B1793" s="33" t="s">
        <v>387</v>
      </c>
      <c r="C1793" s="33">
        <v>61562.369999998933</v>
      </c>
      <c r="D1793" s="33">
        <v>33</v>
      </c>
      <c r="F1793" s="33" t="str" cm="1">
        <f t="array" aca="1" ref="F1793" ca="1">_xlfn.TEXTJOIN("", TRUE, IF(ISERR(MID(B1793, ROW(INDIRECT("1"&amp;":"&amp;LEN(B1793))), 1) * 1), MID(B1793, ROW(INDIRECT("1"&amp;":"&amp;LEN(B1793))), 1), ""))</f>
        <v>fgy</v>
      </c>
    </row>
    <row r="1794" spans="1:6">
      <c r="A1794" s="33" t="s">
        <v>128</v>
      </c>
      <c r="B1794" s="33" t="s">
        <v>516</v>
      </c>
      <c r="C1794" s="33">
        <v>3272242.9099999978</v>
      </c>
      <c r="D1794" s="33">
        <v>54</v>
      </c>
      <c r="F1794" s="33" t="str" cm="1">
        <f t="array" aca="1" ref="F1794" ca="1">_xlfn.TEXTJOIN("", TRUE, IF(ISERR(MID(B1794, ROW(INDIRECT("1"&amp;":"&amp;LEN(B1794))), 1) * 1), MID(B1794, ROW(INDIRECT("1"&amp;":"&amp;LEN(B1794))), 1), ""))</f>
        <v>rve</v>
      </c>
    </row>
    <row r="1795" spans="1:6">
      <c r="A1795" s="33" t="s">
        <v>135</v>
      </c>
      <c r="B1795" s="33" t="s">
        <v>471</v>
      </c>
      <c r="C1795" s="33">
        <v>208291.6339999999</v>
      </c>
      <c r="D1795" s="33">
        <v>5</v>
      </c>
      <c r="F1795" s="33" t="str" cm="1">
        <f t="array" aca="1" ref="F1795" ca="1">_xlfn.TEXTJOIN("", TRUE, IF(ISERR(MID(B1795, ROW(INDIRECT("1"&amp;":"&amp;LEN(B1795))), 1) * 1), MID(B1795, ROW(INDIRECT("1"&amp;":"&amp;LEN(B1795))), 1), ""))</f>
        <v>cpk</v>
      </c>
    </row>
    <row r="1796" spans="1:6">
      <c r="B1796" s="33" t="s">
        <v>510</v>
      </c>
      <c r="C1796" s="33">
        <v>41697.339106699626</v>
      </c>
      <c r="D1796" s="33">
        <v>21</v>
      </c>
      <c r="F1796" s="33" t="str" cm="1">
        <f t="array" aca="1" ref="F1796" ca="1">_xlfn.TEXTJOIN("", TRUE, IF(ISERR(MID(B1796, ROW(INDIRECT("1"&amp;":"&amp;LEN(B1796))), 1) * 1), MID(B1796, ROW(INDIRECT("1"&amp;":"&amp;LEN(B1796))), 1), ""))</f>
        <v>lga</v>
      </c>
    </row>
    <row r="1797" spans="1:6">
      <c r="A1797" s="33" t="s">
        <v>135</v>
      </c>
      <c r="B1797" s="33" t="s">
        <v>631</v>
      </c>
      <c r="C1797" s="33">
        <v>642769.30806451594</v>
      </c>
      <c r="D1797" s="33">
        <v>6</v>
      </c>
      <c r="F1797" s="33" t="str" cm="1">
        <f t="array" aca="1" ref="F1797" ca="1">_xlfn.TEXTJOIN("", TRUE, IF(ISERR(MID(B1797, ROW(INDIRECT("1"&amp;":"&amp;LEN(B1797))), 1) * 1), MID(B1797, ROW(INDIRECT("1"&amp;":"&amp;LEN(B1797))), 1), ""))</f>
        <v>yn</v>
      </c>
    </row>
    <row r="1798" spans="1:6">
      <c r="A1798" s="33" t="s">
        <v>128</v>
      </c>
      <c r="B1798" s="33" t="s">
        <v>643</v>
      </c>
      <c r="C1798" s="33">
        <v>7920817.5199999996</v>
      </c>
      <c r="D1798" s="33">
        <v>6</v>
      </c>
      <c r="F1798" s="33" t="str" cm="1">
        <f t="array" aca="1" ref="F1798" ca="1">_xlfn.TEXTJOIN("", TRUE, IF(ISERR(MID(B1798, ROW(INDIRECT("1"&amp;":"&amp;LEN(B1798))), 1) * 1), MID(B1798, ROW(INDIRECT("1"&amp;":"&amp;LEN(B1798))), 1), ""))</f>
        <v>bwa</v>
      </c>
    </row>
    <row r="1799" spans="1:6">
      <c r="A1799" s="33" t="s">
        <v>135</v>
      </c>
      <c r="B1799" s="33" t="s">
        <v>517</v>
      </c>
      <c r="C1799" s="33">
        <v>2097.0399999999722</v>
      </c>
      <c r="D1799" s="33">
        <v>1</v>
      </c>
      <c r="F1799" s="33" t="str" cm="1">
        <f t="array" aca="1" ref="F1799" ca="1">_xlfn.TEXTJOIN("", TRUE, IF(ISERR(MID(B1799, ROW(INDIRECT("1"&amp;":"&amp;LEN(B1799))), 1) * 1), MID(B1799, ROW(INDIRECT("1"&amp;":"&amp;LEN(B1799))), 1), ""))</f>
        <v>elm</v>
      </c>
    </row>
    <row r="1800" spans="1:6">
      <c r="A1800" s="33" t="s">
        <v>128</v>
      </c>
      <c r="B1800" s="33" t="s">
        <v>470</v>
      </c>
      <c r="C1800" s="33">
        <v>3416108.148849424</v>
      </c>
      <c r="D1800" s="33">
        <v>213</v>
      </c>
      <c r="F1800" s="33" t="str" cm="1">
        <f t="array" aca="1" ref="F1800" ca="1">_xlfn.TEXTJOIN("", TRUE, IF(ISERR(MID(B1800, ROW(INDIRECT("1"&amp;":"&amp;LEN(B1800))), 1) * 1), MID(B1800, ROW(INDIRECT("1"&amp;":"&amp;LEN(B1800))), 1), ""))</f>
        <v>wots</v>
      </c>
    </row>
    <row r="1801" spans="1:6">
      <c r="A1801" s="33" t="s">
        <v>134</v>
      </c>
      <c r="B1801" s="33" t="s">
        <v>310</v>
      </c>
      <c r="C1801" s="33">
        <v>191494.2501181518</v>
      </c>
      <c r="D1801" s="33">
        <v>24</v>
      </c>
      <c r="F1801" s="33" t="str" cm="1">
        <f t="array" aca="1" ref="F1801" ca="1">_xlfn.TEXTJOIN("", TRUE, IF(ISERR(MID(B1801, ROW(INDIRECT("1"&amp;":"&amp;LEN(B1801))), 1) * 1), MID(B1801, ROW(INDIRECT("1"&amp;":"&amp;LEN(B1801))), 1), ""))</f>
        <v>wgi</v>
      </c>
    </row>
    <row r="1802" spans="1:6">
      <c r="A1802" s="33" t="s">
        <v>287</v>
      </c>
      <c r="B1802" s="33" t="s">
        <v>346</v>
      </c>
      <c r="C1802" s="33">
        <v>27847.709999999759</v>
      </c>
      <c r="D1802" s="33">
        <v>7</v>
      </c>
      <c r="F1802" s="33" t="str" cm="1">
        <f t="array" aca="1" ref="F1802" ca="1">_xlfn.TEXTJOIN("", TRUE, IF(ISERR(MID(B1802, ROW(INDIRECT("1"&amp;":"&amp;LEN(B1802))), 1) * 1), MID(B1802, ROW(INDIRECT("1"&amp;":"&amp;LEN(B1802))), 1), ""))</f>
        <v>fgy</v>
      </c>
    </row>
    <row r="1803" spans="1:6">
      <c r="B1803" s="33" t="s">
        <v>576</v>
      </c>
      <c r="C1803" s="33">
        <v>9840.1499999999214</v>
      </c>
      <c r="D1803" s="33">
        <v>27</v>
      </c>
      <c r="F1803" s="33" t="str" cm="1">
        <f t="array" aca="1" ref="F1803" ca="1">_xlfn.TEXTJOIN("", TRUE, IF(ISERR(MID(B1803, ROW(INDIRECT("1"&amp;":"&amp;LEN(B1803))), 1) * 1), MID(B1803, ROW(INDIRECT("1"&amp;":"&amp;LEN(B1803))), 1), ""))</f>
        <v>bra</v>
      </c>
    </row>
    <row r="1804" spans="1:6">
      <c r="A1804" s="33" t="s">
        <v>134</v>
      </c>
      <c r="B1804" s="33" t="s">
        <v>299</v>
      </c>
      <c r="C1804" s="33">
        <v>100163.625806451</v>
      </c>
      <c r="D1804" s="33">
        <v>21</v>
      </c>
      <c r="F1804" s="33" t="str" cm="1">
        <f t="array" aca="1" ref="F1804" ca="1">_xlfn.TEXTJOIN("", TRUE, IF(ISERR(MID(B1804, ROW(INDIRECT("1"&amp;":"&amp;LEN(B1804))), 1) * 1), MID(B1804, ROW(INDIRECT("1"&amp;":"&amp;LEN(B1804))), 1), ""))</f>
        <v>ofr</v>
      </c>
    </row>
    <row r="1805" spans="1:6">
      <c r="A1805" s="33" t="s">
        <v>287</v>
      </c>
      <c r="B1805" s="33" t="s">
        <v>531</v>
      </c>
      <c r="C1805" s="33">
        <v>16820.35999999983</v>
      </c>
      <c r="D1805" s="33">
        <v>5</v>
      </c>
      <c r="F1805" s="33" t="str" cm="1">
        <f t="array" aca="1" ref="F1805" ca="1">_xlfn.TEXTJOIN("", TRUE, IF(ISERR(MID(B1805, ROW(INDIRECT("1"&amp;":"&amp;LEN(B1805))), 1) * 1), MID(B1805, ROW(INDIRECT("1"&amp;":"&amp;LEN(B1805))), 1), ""))</f>
        <v>nrn</v>
      </c>
    </row>
    <row r="1806" spans="1:6">
      <c r="A1806" s="33" t="s">
        <v>131</v>
      </c>
      <c r="B1806" s="33" t="s">
        <v>377</v>
      </c>
      <c r="C1806" s="33">
        <v>12434679.844288969</v>
      </c>
      <c r="D1806" s="33">
        <v>2879</v>
      </c>
      <c r="F1806" s="33" t="str" cm="1">
        <f t="array" aca="1" ref="F1806" ca="1">_xlfn.TEXTJOIN("", TRUE, IF(ISERR(MID(B1806, ROW(INDIRECT("1"&amp;":"&amp;LEN(B1806))), 1) * 1), MID(B1806, ROW(INDIRECT("1"&amp;":"&amp;LEN(B1806))), 1), ""))</f>
        <v>smg</v>
      </c>
    </row>
    <row r="1807" spans="1:6">
      <c r="A1807" s="33" t="s">
        <v>128</v>
      </c>
      <c r="B1807" s="33" t="s">
        <v>345</v>
      </c>
      <c r="C1807" s="33">
        <v>15083854.468623251</v>
      </c>
      <c r="D1807" s="33">
        <v>348</v>
      </c>
      <c r="F1807" s="33" t="str" cm="1">
        <f t="array" aca="1" ref="F1807" ca="1">_xlfn.TEXTJOIN("", TRUE, IF(ISERR(MID(B1807, ROW(INDIRECT("1"&amp;":"&amp;LEN(B1807))), 1) * 1), MID(B1807, ROW(INDIRECT("1"&amp;":"&amp;LEN(B1807))), 1), ""))</f>
        <v>smr</v>
      </c>
    </row>
    <row r="1808" spans="1:6">
      <c r="B1808" s="33" t="s">
        <v>446</v>
      </c>
      <c r="C1808" s="33">
        <v>12152.659999999931</v>
      </c>
      <c r="D1808" s="33">
        <v>25</v>
      </c>
      <c r="F1808" s="33" t="str" cm="1">
        <f t="array" aca="1" ref="F1808" ca="1">_xlfn.TEXTJOIN("", TRUE, IF(ISERR(MID(B1808, ROW(INDIRECT("1"&amp;":"&amp;LEN(B1808))), 1) * 1), MID(B1808, ROW(INDIRECT("1"&amp;":"&amp;LEN(B1808))), 1), ""))</f>
        <v>lyd</v>
      </c>
    </row>
    <row r="1809" spans="1:6">
      <c r="A1809" s="33" t="s">
        <v>135</v>
      </c>
      <c r="B1809" s="33" t="s">
        <v>544</v>
      </c>
      <c r="C1809" s="33">
        <v>1282907.1726666649</v>
      </c>
      <c r="D1809" s="33">
        <v>55</v>
      </c>
      <c r="F1809" s="33" t="str" cm="1">
        <f t="array" aca="1" ref="F1809" ca="1">_xlfn.TEXTJOIN("", TRUE, IF(ISERR(MID(B1809, ROW(INDIRECT("1"&amp;":"&amp;LEN(B1809))), 1) * 1), MID(B1809, ROW(INDIRECT("1"&amp;":"&amp;LEN(B1809))), 1), ""))</f>
        <v>bra</v>
      </c>
    </row>
    <row r="1810" spans="1:6">
      <c r="A1810" s="33" t="s">
        <v>134</v>
      </c>
      <c r="B1810" s="33" t="s">
        <v>554</v>
      </c>
      <c r="C1810" s="33">
        <v>3297105.6723188618</v>
      </c>
      <c r="D1810" s="33">
        <v>233</v>
      </c>
      <c r="F1810" s="33" t="str" cm="1">
        <f t="array" aca="1" ref="F1810" ca="1">_xlfn.TEXTJOIN("", TRUE, IF(ISERR(MID(B1810, ROW(INDIRECT("1"&amp;":"&amp;LEN(B1810))), 1) * 1), MID(B1810, ROW(INDIRECT("1"&amp;":"&amp;LEN(B1810))), 1), ""))</f>
        <v>wgl</v>
      </c>
    </row>
    <row r="1811" spans="1:6">
      <c r="A1811" s="33" t="s">
        <v>135</v>
      </c>
      <c r="B1811" s="33" t="s">
        <v>506</v>
      </c>
      <c r="C1811" s="33">
        <v>544058.71542170609</v>
      </c>
      <c r="D1811" s="33">
        <v>15</v>
      </c>
      <c r="F1811" s="33" t="str" cm="1">
        <f t="array" aca="1" ref="F1811" ca="1">_xlfn.TEXTJOIN("", TRUE, IF(ISERR(MID(B1811, ROW(INDIRECT("1"&amp;":"&amp;LEN(B1811))), 1) * 1), MID(B1811, ROW(INDIRECT("1"&amp;":"&amp;LEN(B1811))), 1), ""))</f>
        <v>msd</v>
      </c>
    </row>
    <row r="1812" spans="1:6">
      <c r="B1812" s="33" t="s">
        <v>342</v>
      </c>
      <c r="C1812" s="33">
        <v>13971.334698457131</v>
      </c>
      <c r="D1812" s="33">
        <v>31</v>
      </c>
      <c r="F1812" s="33" t="str" cm="1">
        <f t="array" aca="1" ref="F1812" ca="1">_xlfn.TEXTJOIN("", TRUE, IF(ISERR(MID(B1812, ROW(INDIRECT("1"&amp;":"&amp;LEN(B1812))), 1) * 1), MID(B1812, ROW(INDIRECT("1"&amp;":"&amp;LEN(B1812))), 1), ""))</f>
        <v>epg</v>
      </c>
    </row>
    <row r="1813" spans="1:6">
      <c r="A1813" s="33" t="s">
        <v>135</v>
      </c>
      <c r="B1813" s="33" t="s">
        <v>540</v>
      </c>
      <c r="C1813" s="33">
        <v>572354.50269712612</v>
      </c>
      <c r="D1813" s="33">
        <v>44</v>
      </c>
      <c r="F1813" s="33" t="str" cm="1">
        <f t="array" aca="1" ref="F1813" ca="1">_xlfn.TEXTJOIN("", TRUE, IF(ISERR(MID(B1813, ROW(INDIRECT("1"&amp;":"&amp;LEN(B1813))), 1) * 1), MID(B1813, ROW(INDIRECT("1"&amp;":"&amp;LEN(B1813))), 1), ""))</f>
        <v>wgl</v>
      </c>
    </row>
    <row r="1814" spans="1:6">
      <c r="A1814" s="33" t="s">
        <v>135</v>
      </c>
      <c r="B1814" s="33" t="s">
        <v>424</v>
      </c>
      <c r="C1814" s="33">
        <v>343353.78999999957</v>
      </c>
      <c r="D1814" s="33">
        <v>14</v>
      </c>
      <c r="F1814" s="33" t="str" cm="1">
        <f t="array" aca="1" ref="F1814" ca="1">_xlfn.TEXTJOIN("", TRUE, IF(ISERR(MID(B1814, ROW(INDIRECT("1"&amp;":"&amp;LEN(B1814))), 1) * 1), MID(B1814, ROW(INDIRECT("1"&amp;":"&amp;LEN(B1814))), 1), ""))</f>
        <v>cpk</v>
      </c>
    </row>
    <row r="1815" spans="1:6">
      <c r="A1815" s="33" t="s">
        <v>135</v>
      </c>
      <c r="B1815" s="33" t="s">
        <v>426</v>
      </c>
      <c r="C1815" s="33">
        <v>4790944.629999999</v>
      </c>
      <c r="D1815" s="33">
        <v>37</v>
      </c>
      <c r="F1815" s="33" t="str" cm="1">
        <f t="array" aca="1" ref="F1815" ca="1">_xlfn.TEXTJOIN("", TRUE, IF(ISERR(MID(B1815, ROW(INDIRECT("1"&amp;":"&amp;LEN(B1815))), 1) * 1), MID(B1815, ROW(INDIRECT("1"&amp;":"&amp;LEN(B1815))), 1), ""))</f>
        <v>mfa</v>
      </c>
    </row>
    <row r="1816" spans="1:6">
      <c r="B1816" s="33" t="s">
        <v>369</v>
      </c>
      <c r="C1816" s="33">
        <v>65478.18433333304</v>
      </c>
      <c r="D1816" s="33">
        <v>60</v>
      </c>
      <c r="F1816" s="33" t="str" cm="1">
        <f t="array" aca="1" ref="F1816" ca="1">_xlfn.TEXTJOIN("", TRUE, IF(ISERR(MID(B1816, ROW(INDIRECT("1"&amp;":"&amp;LEN(B1816))), 1) * 1), MID(B1816, ROW(INDIRECT("1"&amp;":"&amp;LEN(B1816))), 1), ""))</f>
        <v>wn</v>
      </c>
    </row>
    <row r="1817" spans="1:6">
      <c r="A1817" s="33" t="s">
        <v>135</v>
      </c>
      <c r="B1817" s="33" t="s">
        <v>511</v>
      </c>
      <c r="C1817" s="33">
        <v>222019.32999999929</v>
      </c>
      <c r="D1817" s="33">
        <v>21</v>
      </c>
      <c r="F1817" s="33" t="str" cm="1">
        <f t="array" aca="1" ref="F1817" ca="1">_xlfn.TEXTJOIN("", TRUE, IF(ISERR(MID(B1817, ROW(INDIRECT("1"&amp;":"&amp;LEN(B1817))), 1) * 1), MID(B1817, ROW(INDIRECT("1"&amp;":"&amp;LEN(B1817))), 1), ""))</f>
        <v>drn</v>
      </c>
    </row>
    <row r="1818" spans="1:6">
      <c r="B1818" s="33" t="s">
        <v>571</v>
      </c>
      <c r="C1818" s="33">
        <v>24997.399999999991</v>
      </c>
      <c r="D1818" s="33">
        <v>1</v>
      </c>
      <c r="F1818" s="33" t="str" cm="1">
        <f t="array" aca="1" ref="F1818" ca="1">_xlfn.TEXTJOIN("", TRUE, IF(ISERR(MID(B1818, ROW(INDIRECT("1"&amp;":"&amp;LEN(B1818))), 1) * 1), MID(B1818, ROW(INDIRECT("1"&amp;":"&amp;LEN(B1818))), 1), ""))</f>
        <v>klo</v>
      </c>
    </row>
    <row r="1819" spans="1:6">
      <c r="A1819" s="33" t="s">
        <v>128</v>
      </c>
      <c r="B1819" s="33" t="s">
        <v>355</v>
      </c>
      <c r="C1819" s="33">
        <v>11562540.41333333</v>
      </c>
      <c r="D1819" s="33">
        <v>213</v>
      </c>
      <c r="F1819" s="33" t="str" cm="1">
        <f t="array" aca="1" ref="F1819" ca="1">_xlfn.TEXTJOIN("", TRUE, IF(ISERR(MID(B1819, ROW(INDIRECT("1"&amp;":"&amp;LEN(B1819))), 1) * 1), MID(B1819, ROW(INDIRECT("1"&amp;":"&amp;LEN(B1819))), 1), ""))</f>
        <v>cyn</v>
      </c>
    </row>
    <row r="1820" spans="1:6">
      <c r="B1820" s="33" t="s">
        <v>507</v>
      </c>
      <c r="C1820" s="33">
        <v>15598.28999999991</v>
      </c>
      <c r="D1820" s="33">
        <v>27</v>
      </c>
      <c r="F1820" s="33" t="str" cm="1">
        <f t="array" aca="1" ref="F1820" ca="1">_xlfn.TEXTJOIN("", TRUE, IF(ISERR(MID(B1820, ROW(INDIRECT("1"&amp;":"&amp;LEN(B1820))), 1) * 1), MID(B1820, ROW(INDIRECT("1"&amp;":"&amp;LEN(B1820))), 1), ""))</f>
        <v>tgn</v>
      </c>
    </row>
    <row r="1821" spans="1:6">
      <c r="B1821" s="33" t="s">
        <v>570</v>
      </c>
      <c r="C1821" s="33">
        <v>5092.9999999999836</v>
      </c>
      <c r="D1821" s="33">
        <v>9</v>
      </c>
      <c r="F1821" s="33" t="str" cm="1">
        <f t="array" aca="1" ref="F1821" ca="1">_xlfn.TEXTJOIN("", TRUE, IF(ISERR(MID(B1821, ROW(INDIRECT("1"&amp;":"&amp;LEN(B1821))), 1) * 1), MID(B1821, ROW(INDIRECT("1"&amp;":"&amp;LEN(B1821))), 1), ""))</f>
        <v>wn</v>
      </c>
    </row>
    <row r="1822" spans="1:6">
      <c r="A1822" s="33" t="s">
        <v>287</v>
      </c>
      <c r="B1822" s="33" t="s">
        <v>594</v>
      </c>
      <c r="C1822" s="33">
        <v>22958.479999999621</v>
      </c>
      <c r="D1822" s="33">
        <v>11</v>
      </c>
      <c r="F1822" s="33" t="str" cm="1">
        <f t="array" aca="1" ref="F1822" ca="1">_xlfn.TEXTJOIN("", TRUE, IF(ISERR(MID(B1822, ROW(INDIRECT("1"&amp;":"&amp;LEN(B1822))), 1) * 1), MID(B1822, ROW(INDIRECT("1"&amp;":"&amp;LEN(B1822))), 1), ""))</f>
        <v>wots</v>
      </c>
    </row>
    <row r="1823" spans="1:6">
      <c r="A1823" s="33" t="s">
        <v>131</v>
      </c>
      <c r="B1823" s="33" t="s">
        <v>420</v>
      </c>
      <c r="C1823" s="33">
        <v>5974099.1684737299</v>
      </c>
      <c r="D1823" s="33">
        <v>1654</v>
      </c>
      <c r="F1823" s="33" t="str" cm="1">
        <f t="array" aca="1" ref="F1823" ca="1">_xlfn.TEXTJOIN("", TRUE, IF(ISERR(MID(B1823, ROW(INDIRECT("1"&amp;":"&amp;LEN(B1823))), 1) * 1), MID(B1823, ROW(INDIRECT("1"&amp;":"&amp;LEN(B1823))), 1), ""))</f>
        <v>ftr</v>
      </c>
    </row>
    <row r="1824" spans="1:6">
      <c r="A1824" s="33" t="s">
        <v>287</v>
      </c>
      <c r="B1824" s="33" t="s">
        <v>458</v>
      </c>
      <c r="C1824" s="33">
        <v>116770.2899999988</v>
      </c>
      <c r="D1824" s="33">
        <v>32</v>
      </c>
      <c r="F1824" s="33" t="str" cm="1">
        <f t="array" aca="1" ref="F1824" ca="1">_xlfn.TEXTJOIN("", TRUE, IF(ISERR(MID(B1824, ROW(INDIRECT("1"&amp;":"&amp;LEN(B1824))), 1) * 1), MID(B1824, ROW(INDIRECT("1"&amp;":"&amp;LEN(B1824))), 1), ""))</f>
        <v>wgl</v>
      </c>
    </row>
    <row r="1825" spans="1:6">
      <c r="A1825" s="33" t="s">
        <v>134</v>
      </c>
      <c r="B1825" s="33" t="s">
        <v>312</v>
      </c>
      <c r="C1825" s="33">
        <v>2513172.8481578892</v>
      </c>
      <c r="D1825" s="33">
        <v>159</v>
      </c>
      <c r="F1825" s="33" t="str" cm="1">
        <f t="array" aca="1" ref="F1825" ca="1">_xlfn.TEXTJOIN("", TRUE, IF(ISERR(MID(B1825, ROW(INDIRECT("1"&amp;":"&amp;LEN(B1825))), 1) * 1), MID(B1825, ROW(INDIRECT("1"&amp;":"&amp;LEN(B1825))), 1), ""))</f>
        <v>phm</v>
      </c>
    </row>
    <row r="1826" spans="1:6">
      <c r="B1826" s="33" t="s">
        <v>445</v>
      </c>
      <c r="C1826" s="33">
        <v>25912.02351577445</v>
      </c>
      <c r="D1826" s="33">
        <v>15</v>
      </c>
      <c r="F1826" s="33" t="str" cm="1">
        <f t="array" aca="1" ref="F1826" ca="1">_xlfn.TEXTJOIN("", TRUE, IF(ISERR(MID(B1826, ROW(INDIRECT("1"&amp;":"&amp;LEN(B1826))), 1) * 1), MID(B1826, ROW(INDIRECT("1"&amp;":"&amp;LEN(B1826))), 1), ""))</f>
        <v>mfa</v>
      </c>
    </row>
    <row r="1827" spans="1:6">
      <c r="B1827" s="33" t="s">
        <v>602</v>
      </c>
      <c r="C1827" s="33">
        <v>5693.0099999999911</v>
      </c>
      <c r="D1827" s="33">
        <v>1</v>
      </c>
      <c r="F1827" s="33" t="str" cm="1">
        <f t="array" aca="1" ref="F1827" ca="1">_xlfn.TEXTJOIN("", TRUE, IF(ISERR(MID(B1827, ROW(INDIRECT("1"&amp;":"&amp;LEN(B1827))), 1) * 1), MID(B1827, ROW(INDIRECT("1"&amp;":"&amp;LEN(B1827))), 1), ""))</f>
        <v>tt</v>
      </c>
    </row>
    <row r="1828" spans="1:6">
      <c r="A1828" s="33" t="s">
        <v>131</v>
      </c>
      <c r="B1828" s="33" t="s">
        <v>536</v>
      </c>
      <c r="C1828" s="33">
        <v>11384819.60488683</v>
      </c>
      <c r="D1828" s="33">
        <v>2642</v>
      </c>
      <c r="F1828" s="33" t="str" cm="1">
        <f t="array" aca="1" ref="F1828" ca="1">_xlfn.TEXTJOIN("", TRUE, IF(ISERR(MID(B1828, ROW(INDIRECT("1"&amp;":"&amp;LEN(B1828))), 1) * 1), MID(B1828, ROW(INDIRECT("1"&amp;":"&amp;LEN(B1828))), 1), ""))</f>
        <v>cyn</v>
      </c>
    </row>
    <row r="1829" spans="1:6">
      <c r="A1829" s="33" t="s">
        <v>128</v>
      </c>
      <c r="B1829" s="33" t="s">
        <v>565</v>
      </c>
      <c r="C1829" s="33">
        <v>1920906.9499999981</v>
      </c>
      <c r="D1829" s="33">
        <v>83</v>
      </c>
      <c r="F1829" s="33" t="str" cm="1">
        <f t="array" aca="1" ref="F1829" ca="1">_xlfn.TEXTJOIN("", TRUE, IF(ISERR(MID(B1829, ROW(INDIRECT("1"&amp;":"&amp;LEN(B1829))), 1) * 1), MID(B1829, ROW(INDIRECT("1"&amp;":"&amp;LEN(B1829))), 1), ""))</f>
        <v>mby</v>
      </c>
    </row>
    <row r="1830" spans="1:6">
      <c r="A1830" s="33" t="s">
        <v>131</v>
      </c>
      <c r="B1830" s="33" t="s">
        <v>600</v>
      </c>
      <c r="C1830" s="33">
        <v>7579399.6648160517</v>
      </c>
      <c r="D1830" s="33">
        <v>1528</v>
      </c>
      <c r="F1830" s="33" t="str" cm="1">
        <f t="array" aca="1" ref="F1830" ca="1">_xlfn.TEXTJOIN("", TRUE, IF(ISERR(MID(B1830, ROW(INDIRECT("1"&amp;":"&amp;LEN(B1830))), 1) * 1), MID(B1830, ROW(INDIRECT("1"&amp;":"&amp;LEN(B1830))), 1), ""))</f>
        <v>bdl</v>
      </c>
    </row>
    <row r="1831" spans="1:6">
      <c r="A1831" s="33" t="s">
        <v>128</v>
      </c>
      <c r="B1831" s="33" t="s">
        <v>561</v>
      </c>
      <c r="C1831" s="33">
        <v>16789466.312410209</v>
      </c>
      <c r="D1831" s="33">
        <v>430</v>
      </c>
      <c r="F1831" s="33" t="str" cm="1">
        <f t="array" aca="1" ref="F1831" ca="1">_xlfn.TEXTJOIN("", TRUE, IF(ISERR(MID(B1831, ROW(INDIRECT("1"&amp;":"&amp;LEN(B1831))), 1) * 1), MID(B1831, ROW(INDIRECT("1"&amp;":"&amp;LEN(B1831))), 1), ""))</f>
        <v>sle</v>
      </c>
    </row>
    <row r="1832" spans="1:6">
      <c r="A1832" s="33" t="s">
        <v>128</v>
      </c>
      <c r="B1832" s="33" t="s">
        <v>600</v>
      </c>
      <c r="C1832" s="33">
        <v>3935066.2305386439</v>
      </c>
      <c r="D1832" s="33">
        <v>228</v>
      </c>
      <c r="F1832" s="33" t="str" cm="1">
        <f t="array" aca="1" ref="F1832" ca="1">_xlfn.TEXTJOIN("", TRUE, IF(ISERR(MID(B1832, ROW(INDIRECT("1"&amp;":"&amp;LEN(B1832))), 1) * 1), MID(B1832, ROW(INDIRECT("1"&amp;":"&amp;LEN(B1832))), 1), ""))</f>
        <v>bdl</v>
      </c>
    </row>
    <row r="1833" spans="1:6">
      <c r="A1833" s="33" t="s">
        <v>287</v>
      </c>
      <c r="B1833" s="33" t="s">
        <v>330</v>
      </c>
      <c r="C1833" s="33">
        <v>25304.889999999348</v>
      </c>
      <c r="D1833" s="33">
        <v>19</v>
      </c>
      <c r="F1833" s="33" t="str" cm="1">
        <f t="array" aca="1" ref="F1833" ca="1">_xlfn.TEXTJOIN("", TRUE, IF(ISERR(MID(B1833, ROW(INDIRECT("1"&amp;":"&amp;LEN(B1833))), 1) * 1), MID(B1833, ROW(INDIRECT("1"&amp;":"&amp;LEN(B1833))), 1), ""))</f>
        <v>rwn</v>
      </c>
    </row>
    <row r="1834" spans="1:6">
      <c r="A1834" s="33" t="s">
        <v>135</v>
      </c>
      <c r="B1834" s="33" t="s">
        <v>453</v>
      </c>
      <c r="C1834" s="33">
        <v>1414910.909999999</v>
      </c>
      <c r="D1834" s="33">
        <v>33</v>
      </c>
      <c r="F1834" s="33" t="str" cm="1">
        <f t="array" aca="1" ref="F1834" ca="1">_xlfn.TEXTJOIN("", TRUE, IF(ISERR(MID(B1834, ROW(INDIRECT("1"&amp;":"&amp;LEN(B1834))), 1) * 1), MID(B1834, ROW(INDIRECT("1"&amp;":"&amp;LEN(B1834))), 1), ""))</f>
        <v>cre</v>
      </c>
    </row>
    <row r="1835" spans="1:6">
      <c r="A1835" s="33" t="s">
        <v>135</v>
      </c>
      <c r="B1835" s="33" t="s">
        <v>566</v>
      </c>
      <c r="C1835" s="33">
        <v>121807.3699999997</v>
      </c>
      <c r="D1835" s="33">
        <v>8</v>
      </c>
      <c r="F1835" s="33" t="str" cm="1">
        <f t="array" aca="1" ref="F1835" ca="1">_xlfn.TEXTJOIN("", TRUE, IF(ISERR(MID(B1835, ROW(INDIRECT("1"&amp;":"&amp;LEN(B1835))), 1) * 1), MID(B1835, ROW(INDIRECT("1"&amp;":"&amp;LEN(B1835))), 1), ""))</f>
        <v>bwn</v>
      </c>
    </row>
    <row r="1836" spans="1:6">
      <c r="A1836" s="33" t="s">
        <v>287</v>
      </c>
      <c r="B1836" s="33" t="s">
        <v>515</v>
      </c>
      <c r="C1836" s="33">
        <v>29006.299999999479</v>
      </c>
      <c r="D1836" s="33">
        <v>13</v>
      </c>
      <c r="F1836" s="33" t="str" cm="1">
        <f t="array" aca="1" ref="F1836" ca="1">_xlfn.TEXTJOIN("", TRUE, IF(ISERR(MID(B1836, ROW(INDIRECT("1"&amp;":"&amp;LEN(B1836))), 1) * 1), MID(B1836, ROW(INDIRECT("1"&amp;":"&amp;LEN(B1836))), 1), ""))</f>
        <v>smr</v>
      </c>
    </row>
    <row r="1837" spans="1:6">
      <c r="A1837" s="33" t="s">
        <v>131</v>
      </c>
      <c r="B1837" s="33" t="s">
        <v>625</v>
      </c>
      <c r="C1837" s="33">
        <v>12991887.525402149</v>
      </c>
      <c r="D1837" s="33">
        <v>2975</v>
      </c>
      <c r="F1837" s="33" t="str" cm="1">
        <f t="array" aca="1" ref="F1837" ca="1">_xlfn.TEXTJOIN("", TRUE, IF(ISERR(MID(B1837, ROW(INDIRECT("1"&amp;":"&amp;LEN(B1837))), 1) * 1), MID(B1837, ROW(INDIRECT("1"&amp;":"&amp;LEN(B1837))), 1), ""))</f>
        <v>phm</v>
      </c>
    </row>
    <row r="1838" spans="1:6">
      <c r="A1838" s="33" t="s">
        <v>131</v>
      </c>
      <c r="B1838" s="33" t="s">
        <v>406</v>
      </c>
      <c r="C1838" s="33">
        <v>5600884.0097009623</v>
      </c>
      <c r="D1838" s="33">
        <v>1319</v>
      </c>
      <c r="F1838" s="33" t="str" cm="1">
        <f t="array" aca="1" ref="F1838" ca="1">_xlfn.TEXTJOIN("", TRUE, IF(ISERR(MID(B1838, ROW(INDIRECT("1"&amp;":"&amp;LEN(B1838))), 1) * 1), MID(B1838, ROW(INDIRECT("1"&amp;":"&amp;LEN(B1838))), 1), ""))</f>
        <v>phm</v>
      </c>
    </row>
    <row r="1839" spans="1:6">
      <c r="A1839" s="33" t="s">
        <v>287</v>
      </c>
      <c r="B1839" s="33" t="s">
        <v>512</v>
      </c>
      <c r="C1839" s="33">
        <v>93357.11999999854</v>
      </c>
      <c r="D1839" s="33">
        <v>44</v>
      </c>
      <c r="F1839" s="33" t="str" cm="1">
        <f t="array" aca="1" ref="F1839" ca="1">_xlfn.TEXTJOIN("", TRUE, IF(ISERR(MID(B1839, ROW(INDIRECT("1"&amp;":"&amp;LEN(B1839))), 1) * 1), MID(B1839, ROW(INDIRECT("1"&amp;":"&amp;LEN(B1839))), 1), ""))</f>
        <v>ldl</v>
      </c>
    </row>
    <row r="1840" spans="1:6">
      <c r="A1840" s="33" t="s">
        <v>131</v>
      </c>
      <c r="B1840" s="33" t="s">
        <v>335</v>
      </c>
      <c r="C1840" s="33">
        <v>19255310.976577312</v>
      </c>
      <c r="D1840" s="33">
        <v>3964</v>
      </c>
      <c r="F1840" s="33" t="str" cm="1">
        <f t="array" aca="1" ref="F1840" ca="1">_xlfn.TEXTJOIN("", TRUE, IF(ISERR(MID(B1840, ROW(INDIRECT("1"&amp;":"&amp;LEN(B1840))), 1) * 1), MID(B1840, ROW(INDIRECT("1"&amp;":"&amp;LEN(B1840))), 1), ""))</f>
        <v>ldl</v>
      </c>
    </row>
    <row r="1841" spans="1:6">
      <c r="A1841" s="33" t="s">
        <v>135</v>
      </c>
      <c r="B1841" s="33" t="s">
        <v>374</v>
      </c>
      <c r="C1841" s="33">
        <v>9682528.3580434769</v>
      </c>
      <c r="D1841" s="33">
        <v>10</v>
      </c>
      <c r="F1841" s="33" t="str" cm="1">
        <f t="array" aca="1" ref="F1841" ca="1">_xlfn.TEXTJOIN("", TRUE, IF(ISERR(MID(B1841, ROW(INDIRECT("1"&amp;":"&amp;LEN(B1841))), 1) * 1), MID(B1841, ROW(INDIRECT("1"&amp;":"&amp;LEN(B1841))), 1), ""))</f>
        <v>bra</v>
      </c>
    </row>
    <row r="1842" spans="1:6">
      <c r="B1842" s="33" t="s">
        <v>583</v>
      </c>
      <c r="C1842" s="33">
        <v>21276.56754324436</v>
      </c>
      <c r="D1842" s="33">
        <v>34</v>
      </c>
      <c r="F1842" s="33" t="str" cm="1">
        <f t="array" aca="1" ref="F1842" ca="1">_xlfn.TEXTJOIN("", TRUE, IF(ISERR(MID(B1842, ROW(INDIRECT("1"&amp;":"&amp;LEN(B1842))), 1) * 1), MID(B1842, ROW(INDIRECT("1"&amp;":"&amp;LEN(B1842))), 1), ""))</f>
        <v>sle</v>
      </c>
    </row>
    <row r="1843" spans="1:6">
      <c r="B1843" s="33" t="s">
        <v>502</v>
      </c>
      <c r="C1843" s="33">
        <v>11671.00999999996</v>
      </c>
      <c r="D1843" s="33">
        <v>10</v>
      </c>
      <c r="F1843" s="33" t="str" cm="1">
        <f t="array" aca="1" ref="F1843" ca="1">_xlfn.TEXTJOIN("", TRUE, IF(ISERR(MID(B1843, ROW(INDIRECT("1"&amp;":"&amp;LEN(B1843))), 1) * 1), MID(B1843, ROW(INDIRECT("1"&amp;":"&amp;LEN(B1843))), 1), ""))</f>
        <v>myt</v>
      </c>
    </row>
    <row r="1844" spans="1:6">
      <c r="A1844" s="33" t="s">
        <v>131</v>
      </c>
      <c r="B1844" s="33" t="s">
        <v>432</v>
      </c>
      <c r="C1844" s="33">
        <v>10927220.68905752</v>
      </c>
      <c r="D1844" s="33">
        <v>2208</v>
      </c>
      <c r="F1844" s="33" t="str" cm="1">
        <f t="array" aca="1" ref="F1844" ca="1">_xlfn.TEXTJOIN("", TRUE, IF(ISERR(MID(B1844, ROW(INDIRECT("1"&amp;":"&amp;LEN(B1844))), 1) * 1), MID(B1844, ROW(INDIRECT("1"&amp;":"&amp;LEN(B1844))), 1), ""))</f>
        <v>elm</v>
      </c>
    </row>
    <row r="1845" spans="1:6">
      <c r="A1845" s="33" t="s">
        <v>128</v>
      </c>
      <c r="B1845" s="33" t="s">
        <v>526</v>
      </c>
      <c r="C1845" s="33">
        <v>13081700.01947286</v>
      </c>
      <c r="D1845" s="33">
        <v>121</v>
      </c>
      <c r="F1845" s="33" t="str" cm="1">
        <f t="array" aca="1" ref="F1845" ca="1">_xlfn.TEXTJOIN("", TRUE, IF(ISERR(MID(B1845, ROW(INDIRECT("1"&amp;":"&amp;LEN(B1845))), 1) * 1), MID(B1845, ROW(INDIRECT("1"&amp;":"&amp;LEN(B1845))), 1), ""))</f>
        <v>epg</v>
      </c>
    </row>
    <row r="1846" spans="1:6">
      <c r="A1846" s="33" t="s">
        <v>128</v>
      </c>
      <c r="B1846" s="33" t="s">
        <v>408</v>
      </c>
      <c r="C1846" s="33">
        <v>6771211.0220430084</v>
      </c>
      <c r="D1846" s="33">
        <v>80</v>
      </c>
      <c r="F1846" s="33" t="str" cm="1">
        <f t="array" aca="1" ref="F1846" ca="1">_xlfn.TEXTJOIN("", TRUE, IF(ISERR(MID(B1846, ROW(INDIRECT("1"&amp;":"&amp;LEN(B1846))), 1) * 1), MID(B1846, ROW(INDIRECT("1"&amp;":"&amp;LEN(B1846))), 1), ""))</f>
        <v>hpk</v>
      </c>
    </row>
    <row r="1847" spans="1:6">
      <c r="A1847" s="33" t="s">
        <v>287</v>
      </c>
      <c r="B1847" s="33" t="s">
        <v>505</v>
      </c>
      <c r="C1847" s="33">
        <v>55323.184838709021</v>
      </c>
      <c r="D1847" s="33">
        <v>22</v>
      </c>
      <c r="F1847" s="33" t="str" cm="1">
        <f t="array" aca="1" ref="F1847" ca="1">_xlfn.TEXTJOIN("", TRUE, IF(ISERR(MID(B1847, ROW(INDIRECT("1"&amp;":"&amp;LEN(B1847))), 1) * 1), MID(B1847, ROW(INDIRECT("1"&amp;":"&amp;LEN(B1847))), 1), ""))</f>
        <v>bwr</v>
      </c>
    </row>
    <row r="1848" spans="1:6">
      <c r="B1848" s="33" t="s">
        <v>417</v>
      </c>
      <c r="C1848" s="33">
        <v>7370.1419354838681</v>
      </c>
      <c r="D1848" s="33">
        <v>1</v>
      </c>
      <c r="F1848" s="33" t="str" cm="1">
        <f t="array" aca="1" ref="F1848" ca="1">_xlfn.TEXTJOIN("", TRUE, IF(ISERR(MID(B1848, ROW(INDIRECT("1"&amp;":"&amp;LEN(B1848))), 1) * 1), MID(B1848, ROW(INDIRECT("1"&amp;":"&amp;LEN(B1848))), 1), ""))</f>
        <v>trc</v>
      </c>
    </row>
    <row r="1849" spans="1:6">
      <c r="B1849" s="33" t="s">
        <v>519</v>
      </c>
      <c r="C1849" s="33">
        <v>12733.429999999969</v>
      </c>
      <c r="D1849" s="33">
        <v>3</v>
      </c>
      <c r="F1849" s="33" t="str" cm="1">
        <f t="array" aca="1" ref="F1849" ca="1">_xlfn.TEXTJOIN("", TRUE, IF(ISERR(MID(B1849, ROW(INDIRECT("1"&amp;":"&amp;LEN(B1849))), 1) * 1), MID(B1849, ROW(INDIRECT("1"&amp;":"&amp;LEN(B1849))), 1), ""))</f>
        <v>epg</v>
      </c>
    </row>
    <row r="1850" spans="1:6">
      <c r="A1850" s="33" t="s">
        <v>135</v>
      </c>
      <c r="B1850" s="33" t="s">
        <v>613</v>
      </c>
      <c r="C1850" s="33">
        <v>30163.229999999941</v>
      </c>
      <c r="D1850" s="33">
        <v>3</v>
      </c>
      <c r="F1850" s="33" t="str" cm="1">
        <f t="array" aca="1" ref="F1850" ca="1">_xlfn.TEXTJOIN("", TRUE, IF(ISERR(MID(B1850, ROW(INDIRECT("1"&amp;":"&amp;LEN(B1850))), 1) * 1), MID(B1850, ROW(INDIRECT("1"&amp;":"&amp;LEN(B1850))), 1), ""))</f>
        <v>bge</v>
      </c>
    </row>
    <row r="1851" spans="1:6">
      <c r="A1851" s="33" t="s">
        <v>131</v>
      </c>
      <c r="B1851" s="33" t="s">
        <v>609</v>
      </c>
      <c r="C1851" s="33">
        <v>10330935.58420773</v>
      </c>
      <c r="D1851" s="33">
        <v>1504</v>
      </c>
      <c r="F1851" s="33" t="str" cm="1">
        <f t="array" aca="1" ref="F1851" ca="1">_xlfn.TEXTJOIN("", TRUE, IF(ISERR(MID(B1851, ROW(INDIRECT("1"&amp;":"&amp;LEN(B1851))), 1) * 1), MID(B1851, ROW(INDIRECT("1"&amp;":"&amp;LEN(B1851))), 1), ""))</f>
        <v>tgn</v>
      </c>
    </row>
    <row r="1852" spans="1:6">
      <c r="A1852" s="33" t="s">
        <v>128</v>
      </c>
      <c r="B1852" s="33" t="s">
        <v>390</v>
      </c>
      <c r="C1852" s="33">
        <v>8180066.6028761407</v>
      </c>
      <c r="D1852" s="33">
        <v>204</v>
      </c>
      <c r="F1852" s="33" t="str" cm="1">
        <f t="array" aca="1" ref="F1852" ca="1">_xlfn.TEXTJOIN("", TRUE, IF(ISERR(MID(B1852, ROW(INDIRECT("1"&amp;":"&amp;LEN(B1852))), 1) * 1), MID(B1852, ROW(INDIRECT("1"&amp;":"&amp;LEN(B1852))), 1), ""))</f>
        <v>moe</v>
      </c>
    </row>
    <row r="1853" spans="1:6">
      <c r="A1853" s="33" t="s">
        <v>134</v>
      </c>
      <c r="B1853" s="33" t="s">
        <v>374</v>
      </c>
      <c r="C1853" s="33">
        <v>5211.1099999999497</v>
      </c>
      <c r="D1853" s="33">
        <v>2</v>
      </c>
      <c r="F1853" s="33" t="str" cm="1">
        <f t="array" aca="1" ref="F1853" ca="1">_xlfn.TEXTJOIN("", TRUE, IF(ISERR(MID(B1853, ROW(INDIRECT("1"&amp;":"&amp;LEN(B1853))), 1) * 1), MID(B1853, ROW(INDIRECT("1"&amp;":"&amp;LEN(B1853))), 1), ""))</f>
        <v>bra</v>
      </c>
    </row>
    <row r="1854" spans="1:6">
      <c r="A1854" s="33" t="s">
        <v>303</v>
      </c>
      <c r="B1854" s="33" t="s">
        <v>320</v>
      </c>
      <c r="C1854" s="33">
        <v>9573.6599999999689</v>
      </c>
      <c r="D1854" s="33">
        <v>1</v>
      </c>
      <c r="F1854" s="33" t="str" cm="1">
        <f t="array" aca="1" ref="F1854" ca="1">_xlfn.TEXTJOIN("", TRUE, IF(ISERR(MID(B1854, ROW(INDIRECT("1"&amp;":"&amp;LEN(B1854))), 1) * 1), MID(B1854, ROW(INDIRECT("1"&amp;":"&amp;LEN(B1854))), 1), ""))</f>
        <v>llg</v>
      </c>
    </row>
    <row r="1855" spans="1:6">
      <c r="A1855" s="33" t="s">
        <v>131</v>
      </c>
      <c r="B1855" s="33" t="s">
        <v>497</v>
      </c>
      <c r="C1855" s="33">
        <v>18828777.998447761</v>
      </c>
      <c r="D1855" s="33">
        <v>3534</v>
      </c>
      <c r="F1855" s="33" t="str" cm="1">
        <f t="array" aca="1" ref="F1855" ca="1">_xlfn.TEXTJOIN("", TRUE, IF(ISERR(MID(B1855, ROW(INDIRECT("1"&amp;":"&amp;LEN(B1855))), 1) * 1), MID(B1855, ROW(INDIRECT("1"&amp;":"&amp;LEN(B1855))), 1), ""))</f>
        <v>bdl</v>
      </c>
    </row>
    <row r="1856" spans="1:6">
      <c r="A1856" s="33" t="s">
        <v>128</v>
      </c>
      <c r="B1856" s="33" t="s">
        <v>427</v>
      </c>
      <c r="C1856" s="33">
        <v>1365542.8766666651</v>
      </c>
      <c r="D1856" s="33">
        <v>73</v>
      </c>
      <c r="F1856" s="33" t="str" cm="1">
        <f t="array" aca="1" ref="F1856" ca="1">_xlfn.TEXTJOIN("", TRUE, IF(ISERR(MID(B1856, ROW(INDIRECT("1"&amp;":"&amp;LEN(B1856))), 1) * 1), MID(B1856, ROW(INDIRECT("1"&amp;":"&amp;LEN(B1856))), 1), ""))</f>
        <v>nla</v>
      </c>
    </row>
    <row r="1857" spans="1:6">
      <c r="A1857" s="33" t="s">
        <v>135</v>
      </c>
      <c r="B1857" s="33" t="s">
        <v>398</v>
      </c>
      <c r="C1857" s="33">
        <v>421040.36064568599</v>
      </c>
      <c r="D1857" s="33">
        <v>14</v>
      </c>
      <c r="F1857" s="33" t="str" cm="1">
        <f t="array" aca="1" ref="F1857" ca="1">_xlfn.TEXTJOIN("", TRUE, IF(ISERR(MID(B1857, ROW(INDIRECT("1"&amp;":"&amp;LEN(B1857))), 1) * 1), MID(B1857, ROW(INDIRECT("1"&amp;":"&amp;LEN(B1857))), 1), ""))</f>
        <v>klo</v>
      </c>
    </row>
    <row r="1858" spans="1:6">
      <c r="A1858" s="33" t="s">
        <v>134</v>
      </c>
      <c r="B1858" s="33" t="s">
        <v>300</v>
      </c>
      <c r="C1858" s="33">
        <v>35833.899999999849</v>
      </c>
      <c r="D1858" s="33">
        <v>4</v>
      </c>
      <c r="F1858" s="33" t="str" cm="1">
        <f t="array" aca="1" ref="F1858" ca="1">_xlfn.TEXTJOIN("", TRUE, IF(ISERR(MID(B1858, ROW(INDIRECT("1"&amp;":"&amp;LEN(B1858))), 1) * 1), MID(B1858, ROW(INDIRECT("1"&amp;":"&amp;LEN(B1858))), 1), ""))</f>
        <v>bdl</v>
      </c>
    </row>
    <row r="1859" spans="1:6">
      <c r="A1859" s="33" t="s">
        <v>134</v>
      </c>
      <c r="B1859" s="33" t="s">
        <v>319</v>
      </c>
      <c r="C1859" s="33">
        <v>3324.0799999999699</v>
      </c>
      <c r="D1859" s="33">
        <v>1</v>
      </c>
      <c r="F1859" s="33" t="str" cm="1">
        <f t="array" aca="1" ref="F1859" ca="1">_xlfn.TEXTJOIN("", TRUE, IF(ISERR(MID(B1859, ROW(INDIRECT("1"&amp;":"&amp;LEN(B1859))), 1) * 1), MID(B1859, ROW(INDIRECT("1"&amp;":"&amp;LEN(B1859))), 1), ""))</f>
        <v>cyn</v>
      </c>
    </row>
    <row r="1860" spans="1:6">
      <c r="A1860" s="33" t="s">
        <v>134</v>
      </c>
      <c r="B1860" s="33" t="s">
        <v>533</v>
      </c>
      <c r="C1860" s="33">
        <v>508528.61999999819</v>
      </c>
      <c r="D1860" s="33">
        <v>59</v>
      </c>
      <c r="F1860" s="33" t="str" cm="1">
        <f t="array" aca="1" ref="F1860" ca="1">_xlfn.TEXTJOIN("", TRUE, IF(ISERR(MID(B1860, ROW(INDIRECT("1"&amp;":"&amp;LEN(B1860))), 1) * 1), MID(B1860, ROW(INDIRECT("1"&amp;":"&amp;LEN(B1860))), 1), ""))</f>
        <v>sle</v>
      </c>
    </row>
    <row r="1861" spans="1:6">
      <c r="A1861" s="33" t="s">
        <v>134</v>
      </c>
      <c r="B1861" s="33" t="s">
        <v>380</v>
      </c>
      <c r="C1861" s="33">
        <v>3609.299999999982</v>
      </c>
      <c r="D1861" s="33">
        <v>1</v>
      </c>
      <c r="F1861" s="33" t="str" cm="1">
        <f t="array" aca="1" ref="F1861" ca="1">_xlfn.TEXTJOIN("", TRUE, IF(ISERR(MID(B1861, ROW(INDIRECT("1"&amp;":"&amp;LEN(B1861))), 1) * 1), MID(B1861, ROW(INDIRECT("1"&amp;":"&amp;LEN(B1861))), 1), ""))</f>
        <v>fgy</v>
      </c>
    </row>
    <row r="1862" spans="1:6">
      <c r="A1862" s="33" t="s">
        <v>131</v>
      </c>
      <c r="B1862" s="33" t="s">
        <v>584</v>
      </c>
      <c r="C1862" s="33">
        <v>19204314.084005591</v>
      </c>
      <c r="D1862" s="33">
        <v>3128</v>
      </c>
      <c r="F1862" s="33" t="str" cm="1">
        <f t="array" aca="1" ref="F1862" ca="1">_xlfn.TEXTJOIN("", TRUE, IF(ISERR(MID(B1862, ROW(INDIRECT("1"&amp;":"&amp;LEN(B1862))), 1) * 1), MID(B1862, ROW(INDIRECT("1"&amp;":"&amp;LEN(B1862))), 1), ""))</f>
        <v>elm</v>
      </c>
    </row>
    <row r="1863" spans="1:6">
      <c r="A1863" s="33" t="s">
        <v>128</v>
      </c>
      <c r="B1863" s="33" t="s">
        <v>621</v>
      </c>
      <c r="C1863" s="33">
        <v>4974121.0156866387</v>
      </c>
      <c r="D1863" s="33">
        <v>271</v>
      </c>
      <c r="F1863" s="33" t="str" cm="1">
        <f t="array" aca="1" ref="F1863" ca="1">_xlfn.TEXTJOIN("", TRUE, IF(ISERR(MID(B1863, ROW(INDIRECT("1"&amp;":"&amp;LEN(B1863))), 1) * 1), MID(B1863, ROW(INDIRECT("1"&amp;":"&amp;LEN(B1863))), 1), ""))</f>
        <v>ldl</v>
      </c>
    </row>
    <row r="1864" spans="1:6">
      <c r="A1864" s="33" t="s">
        <v>287</v>
      </c>
      <c r="B1864" s="33" t="s">
        <v>634</v>
      </c>
      <c r="C1864" s="33">
        <v>32526.29999999965</v>
      </c>
      <c r="D1864" s="33">
        <v>9</v>
      </c>
      <c r="F1864" s="33" t="str" cm="1">
        <f t="array" aca="1" ref="F1864" ca="1">_xlfn.TEXTJOIN("", TRUE, IF(ISERR(MID(B1864, ROW(INDIRECT("1"&amp;":"&amp;LEN(B1864))), 1) * 1), MID(B1864, ROW(INDIRECT("1"&amp;":"&amp;LEN(B1864))), 1), ""))</f>
        <v>tgn</v>
      </c>
    </row>
    <row r="1865" spans="1:6">
      <c r="A1865" s="33" t="s">
        <v>131</v>
      </c>
      <c r="B1865" s="33" t="s">
        <v>353</v>
      </c>
      <c r="C1865" s="33">
        <v>11128338.923635481</v>
      </c>
      <c r="D1865" s="33">
        <v>2708</v>
      </c>
      <c r="F1865" s="33" t="str" cm="1">
        <f t="array" aca="1" ref="F1865" ca="1">_xlfn.TEXTJOIN("", TRUE, IF(ISERR(MID(B1865, ROW(INDIRECT("1"&amp;":"&amp;LEN(B1865))), 1) * 1), MID(B1865, ROW(INDIRECT("1"&amp;":"&amp;LEN(B1865))), 1), ""))</f>
        <v>nrn</v>
      </c>
    </row>
    <row r="1866" spans="1:6">
      <c r="B1866" s="33" t="s">
        <v>289</v>
      </c>
      <c r="C1866" s="33">
        <v>33230.289999999841</v>
      </c>
      <c r="D1866" s="33">
        <v>35</v>
      </c>
      <c r="F1866" s="33" t="str" cm="1">
        <f t="array" aca="1" ref="F1866" ca="1">_xlfn.TEXTJOIN("", TRUE, IF(ISERR(MID(B1866, ROW(INDIRECT("1"&amp;":"&amp;LEN(B1866))), 1) * 1), MID(B1866, ROW(INDIRECT("1"&amp;":"&amp;LEN(B1866))), 1), ""))</f>
        <v>drn</v>
      </c>
    </row>
    <row r="1867" spans="1:6">
      <c r="A1867" s="33" t="s">
        <v>131</v>
      </c>
      <c r="B1867" s="33" t="s">
        <v>307</v>
      </c>
      <c r="C1867" s="33">
        <v>15628.159999999851</v>
      </c>
      <c r="D1867" s="33">
        <v>8</v>
      </c>
      <c r="F1867" s="33" t="str" cm="1">
        <f t="array" aca="1" ref="F1867" ca="1">_xlfn.TEXTJOIN("", TRUE, IF(ISERR(MID(B1867, ROW(INDIRECT("1"&amp;":"&amp;LEN(B1867))), 1) * 1), MID(B1867, ROW(INDIRECT("1"&amp;":"&amp;LEN(B1867))), 1), ""))</f>
        <v>mfa</v>
      </c>
    </row>
    <row r="1868" spans="1:6">
      <c r="A1868" s="33" t="s">
        <v>131</v>
      </c>
      <c r="B1868" s="33" t="s">
        <v>394</v>
      </c>
      <c r="C1868" s="33">
        <v>5266292.5405365815</v>
      </c>
      <c r="D1868" s="33">
        <v>1232</v>
      </c>
      <c r="F1868" s="33" t="str" cm="1">
        <f t="array" aca="1" ref="F1868" ca="1">_xlfn.TEXTJOIN("", TRUE, IF(ISERR(MID(B1868, ROW(INDIRECT("1"&amp;":"&amp;LEN(B1868))), 1) * 1), MID(B1868, ROW(INDIRECT("1"&amp;":"&amp;LEN(B1868))), 1), ""))</f>
        <v>rwt</v>
      </c>
    </row>
    <row r="1869" spans="1:6">
      <c r="A1869" s="33" t="s">
        <v>134</v>
      </c>
      <c r="B1869" s="33" t="s">
        <v>524</v>
      </c>
      <c r="C1869" s="33">
        <v>7584335.7449606284</v>
      </c>
      <c r="D1869" s="33">
        <v>587</v>
      </c>
      <c r="F1869" s="33" t="str" cm="1">
        <f t="array" aca="1" ref="F1869" ca="1">_xlfn.TEXTJOIN("", TRUE, IF(ISERR(MID(B1869, ROW(INDIRECT("1"&amp;":"&amp;LEN(B1869))), 1) * 1), MID(B1869, ROW(INDIRECT("1"&amp;":"&amp;LEN(B1869))), 1), ""))</f>
        <v>ftr</v>
      </c>
    </row>
    <row r="1870" spans="1:6">
      <c r="A1870" s="33" t="s">
        <v>134</v>
      </c>
      <c r="B1870" s="33" t="s">
        <v>496</v>
      </c>
      <c r="C1870" s="33">
        <v>2890738.1544300169</v>
      </c>
      <c r="D1870" s="33">
        <v>266</v>
      </c>
      <c r="F1870" s="33" t="str" cm="1">
        <f t="array" aca="1" ref="F1870" ca="1">_xlfn.TEXTJOIN("", TRUE, IF(ISERR(MID(B1870, ROW(INDIRECT("1"&amp;":"&amp;LEN(B1870))), 1) * 1), MID(B1870, ROW(INDIRECT("1"&amp;":"&amp;LEN(B1870))), 1), ""))</f>
        <v>moe</v>
      </c>
    </row>
    <row r="1871" spans="1:6">
      <c r="A1871" s="33" t="s">
        <v>131</v>
      </c>
      <c r="B1871" s="33" t="s">
        <v>435</v>
      </c>
      <c r="C1871" s="33">
        <v>6022162.1439852491</v>
      </c>
      <c r="D1871" s="33">
        <v>692</v>
      </c>
      <c r="F1871" s="33" t="str" cm="1">
        <f t="array" aca="1" ref="F1871" ca="1">_xlfn.TEXTJOIN("", TRUE, IF(ISERR(MID(B1871, ROW(INDIRECT("1"&amp;":"&amp;LEN(B1871))), 1) * 1), MID(B1871, ROW(INDIRECT("1"&amp;":"&amp;LEN(B1871))), 1), ""))</f>
        <v>klk</v>
      </c>
    </row>
    <row r="1872" spans="1:6">
      <c r="A1872" s="33" t="s">
        <v>128</v>
      </c>
      <c r="B1872" s="33" t="s">
        <v>520</v>
      </c>
      <c r="C1872" s="33">
        <v>11917129.88148226</v>
      </c>
      <c r="D1872" s="33">
        <v>407</v>
      </c>
      <c r="F1872" s="33" t="str" cm="1">
        <f t="array" aca="1" ref="F1872" ca="1">_xlfn.TEXTJOIN("", TRUE, IF(ISERR(MID(B1872, ROW(INDIRECT("1"&amp;":"&amp;LEN(B1872))), 1) * 1), MID(B1872, ROW(INDIRECT("1"&amp;":"&amp;LEN(B1872))), 1), ""))</f>
        <v>bn</v>
      </c>
    </row>
    <row r="1873" spans="1:6">
      <c r="A1873" s="33" t="s">
        <v>128</v>
      </c>
      <c r="B1873" s="33" t="s">
        <v>464</v>
      </c>
      <c r="C1873" s="33">
        <v>10498926.329064511</v>
      </c>
      <c r="D1873" s="33">
        <v>102</v>
      </c>
      <c r="F1873" s="33" t="str" cm="1">
        <f t="array" aca="1" ref="F1873" ca="1">_xlfn.TEXTJOIN("", TRUE, IF(ISERR(MID(B1873, ROW(INDIRECT("1"&amp;":"&amp;LEN(B1873))), 1) * 1), MID(B1873, ROW(INDIRECT("1"&amp;":"&amp;LEN(B1873))), 1), ""))</f>
        <v>cln</v>
      </c>
    </row>
    <row r="1874" spans="1:6">
      <c r="A1874" s="33" t="s">
        <v>135</v>
      </c>
      <c r="B1874" s="33" t="s">
        <v>472</v>
      </c>
      <c r="C1874" s="33">
        <v>955300.35999999964</v>
      </c>
      <c r="D1874" s="33">
        <v>11</v>
      </c>
      <c r="F1874" s="33" t="str" cm="1">
        <f t="array" aca="1" ref="F1874" ca="1">_xlfn.TEXTJOIN("", TRUE, IF(ISERR(MID(B1874, ROW(INDIRECT("1"&amp;":"&amp;LEN(B1874))), 1) * 1), MID(B1874, ROW(INDIRECT("1"&amp;":"&amp;LEN(B1874))), 1), ""))</f>
        <v>cln</v>
      </c>
    </row>
    <row r="1875" spans="1:6">
      <c r="A1875" s="33" t="s">
        <v>134</v>
      </c>
      <c r="B1875" s="33" t="s">
        <v>521</v>
      </c>
      <c r="C1875" s="33">
        <v>1450445.3683333299</v>
      </c>
      <c r="D1875" s="33">
        <v>132</v>
      </c>
      <c r="F1875" s="33" t="str" cm="1">
        <f t="array" aca="1" ref="F1875" ca="1">_xlfn.TEXTJOIN("", TRUE, IF(ISERR(MID(B1875, ROW(INDIRECT("1"&amp;":"&amp;LEN(B1875))), 1) * 1), MID(B1875, ROW(INDIRECT("1"&amp;":"&amp;LEN(B1875))), 1), ""))</f>
        <v>bge</v>
      </c>
    </row>
    <row r="1876" spans="1:6">
      <c r="B1876" s="33" t="s">
        <v>309</v>
      </c>
      <c r="C1876" s="33">
        <v>368.28983606555101</v>
      </c>
      <c r="D1876" s="33">
        <v>2</v>
      </c>
      <c r="F1876" s="33" t="str" cm="1">
        <f t="array" aca="1" ref="F1876" ca="1">_xlfn.TEXTJOIN("", TRUE, IF(ISERR(MID(B1876, ROW(INDIRECT("1"&amp;":"&amp;LEN(B1876))), 1) * 1), MID(B1876, ROW(INDIRECT("1"&amp;":"&amp;LEN(B1876))), 1), ""))</f>
        <v>mwl</v>
      </c>
    </row>
    <row r="1877" spans="1:6">
      <c r="B1877" s="33" t="s">
        <v>302</v>
      </c>
      <c r="C1877" s="33">
        <v>13688.959999999901</v>
      </c>
      <c r="D1877" s="33">
        <v>19</v>
      </c>
      <c r="F1877" s="33" t="str" cm="1">
        <f t="array" aca="1" ref="F1877" ca="1">_xlfn.TEXTJOIN("", TRUE, IF(ISERR(MID(B1877, ROW(INDIRECT("1"&amp;":"&amp;LEN(B1877))), 1) * 1), MID(B1877, ROW(INDIRECT("1"&amp;":"&amp;LEN(B1877))), 1), ""))</f>
        <v>rwn</v>
      </c>
    </row>
    <row r="1878" spans="1:6">
      <c r="B1878" s="33" t="s">
        <v>300</v>
      </c>
      <c r="C1878" s="33">
        <v>33766.981666666587</v>
      </c>
      <c r="D1878" s="33">
        <v>15</v>
      </c>
      <c r="F1878" s="33" t="str" cm="1">
        <f t="array" aca="1" ref="F1878" ca="1">_xlfn.TEXTJOIN("", TRUE, IF(ISERR(MID(B1878, ROW(INDIRECT("1"&amp;":"&amp;LEN(B1878))), 1) * 1), MID(B1878, ROW(INDIRECT("1"&amp;":"&amp;LEN(B1878))), 1), ""))</f>
        <v>bdl</v>
      </c>
    </row>
    <row r="1879" spans="1:6">
      <c r="A1879" s="33" t="s">
        <v>287</v>
      </c>
      <c r="B1879" s="33" t="s">
        <v>376</v>
      </c>
      <c r="C1879" s="33">
        <v>95979.570322579937</v>
      </c>
      <c r="D1879" s="33">
        <v>31</v>
      </c>
      <c r="F1879" s="33" t="str" cm="1">
        <f t="array" aca="1" ref="F1879" ca="1">_xlfn.TEXTJOIN("", TRUE, IF(ISERR(MID(B1879, ROW(INDIRECT("1"&amp;":"&amp;LEN(B1879))), 1) * 1), MID(B1879, ROW(INDIRECT("1"&amp;":"&amp;LEN(B1879))), 1), ""))</f>
        <v>cln</v>
      </c>
    </row>
    <row r="1880" spans="1:6">
      <c r="A1880" s="33" t="s">
        <v>287</v>
      </c>
      <c r="B1880" s="33" t="s">
        <v>414</v>
      </c>
      <c r="C1880" s="33">
        <v>7306.3499999998658</v>
      </c>
      <c r="D1880" s="33">
        <v>4</v>
      </c>
      <c r="F1880" s="33" t="str" cm="1">
        <f t="array" aca="1" ref="F1880" ca="1">_xlfn.TEXTJOIN("", TRUE, IF(ISERR(MID(B1880, ROW(INDIRECT("1"&amp;":"&amp;LEN(B1880))), 1) * 1), MID(B1880, ROW(INDIRECT("1"&amp;":"&amp;LEN(B1880))), 1), ""))</f>
        <v>lga</v>
      </c>
    </row>
    <row r="1881" spans="1:6">
      <c r="B1881" s="33" t="s">
        <v>528</v>
      </c>
      <c r="C1881" s="33">
        <v>36133.411794871652</v>
      </c>
      <c r="D1881" s="33">
        <v>23</v>
      </c>
      <c r="F1881" s="33" t="str" cm="1">
        <f t="array" aca="1" ref="F1881" ca="1">_xlfn.TEXTJOIN("", TRUE, IF(ISERR(MID(B1881, ROW(INDIRECT("1"&amp;":"&amp;LEN(B1881))), 1) * 1), MID(B1881, ROW(INDIRECT("1"&amp;":"&amp;LEN(B1881))), 1), ""))</f>
        <v>bn</v>
      </c>
    </row>
    <row r="1882" spans="1:6">
      <c r="B1882" s="33" t="s">
        <v>299</v>
      </c>
      <c r="C1882" s="33">
        <v>18460.363846153708</v>
      </c>
      <c r="D1882" s="33">
        <v>32</v>
      </c>
      <c r="F1882" s="33" t="str" cm="1">
        <f t="array" aca="1" ref="F1882" ca="1">_xlfn.TEXTJOIN("", TRUE, IF(ISERR(MID(B1882, ROW(INDIRECT("1"&amp;":"&amp;LEN(B1882))), 1) * 1), MID(B1882, ROW(INDIRECT("1"&amp;":"&amp;LEN(B1882))), 1), ""))</f>
        <v>ofr</v>
      </c>
    </row>
    <row r="1883" spans="1:6">
      <c r="A1883" s="33" t="s">
        <v>134</v>
      </c>
      <c r="B1883" s="33" t="s">
        <v>487</v>
      </c>
      <c r="C1883" s="33">
        <v>29381.839999999858</v>
      </c>
      <c r="D1883" s="33">
        <v>3</v>
      </c>
      <c r="F1883" s="33" t="str" cm="1">
        <f t="array" aca="1" ref="F1883" ca="1">_xlfn.TEXTJOIN("", TRUE, IF(ISERR(MID(B1883, ROW(INDIRECT("1"&amp;":"&amp;LEN(B1883))), 1) * 1), MID(B1883, ROW(INDIRECT("1"&amp;":"&amp;LEN(B1883))), 1), ""))</f>
        <v>wo</v>
      </c>
    </row>
    <row r="1884" spans="1:6">
      <c r="A1884" s="33" t="s">
        <v>134</v>
      </c>
      <c r="B1884" s="33" t="s">
        <v>298</v>
      </c>
      <c r="C1884" s="33">
        <v>15169.449999999961</v>
      </c>
      <c r="D1884" s="33">
        <v>1</v>
      </c>
      <c r="F1884" s="33" t="str" cm="1">
        <f t="array" aca="1" ref="F1884" ca="1">_xlfn.TEXTJOIN("", TRUE, IF(ISERR(MID(B1884, ROW(INDIRECT("1"&amp;":"&amp;LEN(B1884))), 1) * 1), MID(B1884, ROW(INDIRECT("1"&amp;":"&amp;LEN(B1884))), 1), ""))</f>
        <v>cln</v>
      </c>
    </row>
    <row r="1885" spans="1:6">
      <c r="A1885" s="33" t="s">
        <v>134</v>
      </c>
      <c r="B1885" s="33" t="s">
        <v>525</v>
      </c>
      <c r="C1885" s="33">
        <v>2813.1299999999742</v>
      </c>
      <c r="D1885" s="33">
        <v>1</v>
      </c>
      <c r="F1885" s="33" t="str" cm="1">
        <f t="array" aca="1" ref="F1885" ca="1">_xlfn.TEXTJOIN("", TRUE, IF(ISERR(MID(B1885, ROW(INDIRECT("1"&amp;":"&amp;LEN(B1885))), 1) * 1), MID(B1885, ROW(INDIRECT("1"&amp;":"&amp;LEN(B1885))), 1), ""))</f>
        <v>smg</v>
      </c>
    </row>
    <row r="1886" spans="1:6">
      <c r="A1886" s="33" t="s">
        <v>134</v>
      </c>
      <c r="B1886" s="33" t="s">
        <v>508</v>
      </c>
      <c r="C1886" s="33">
        <v>50419.259999999893</v>
      </c>
      <c r="D1886" s="33">
        <v>6</v>
      </c>
      <c r="F1886" s="33" t="str" cm="1">
        <f t="array" aca="1" ref="F1886" ca="1">_xlfn.TEXTJOIN("", TRUE, IF(ISERR(MID(B1886, ROW(INDIRECT("1"&amp;":"&amp;LEN(B1886))), 1) * 1), MID(B1886, ROW(INDIRECT("1"&amp;":"&amp;LEN(B1886))), 1), ""))</f>
        <v>uwy</v>
      </c>
    </row>
    <row r="1887" spans="1:6">
      <c r="A1887" s="33" t="s">
        <v>131</v>
      </c>
      <c r="B1887" s="33" t="s">
        <v>402</v>
      </c>
      <c r="C1887" s="33">
        <v>18255270.97977661</v>
      </c>
      <c r="D1887" s="33">
        <v>3705</v>
      </c>
      <c r="F1887" s="33" t="str" cm="1">
        <f t="array" aca="1" ref="F1887" ca="1">_xlfn.TEXTJOIN("", TRUE, IF(ISERR(MID(B1887, ROW(INDIRECT("1"&amp;":"&amp;LEN(B1887))), 1) * 1), MID(B1887, ROW(INDIRECT("1"&amp;":"&amp;LEN(B1887))), 1), ""))</f>
        <v>cpk</v>
      </c>
    </row>
    <row r="1888" spans="1:6">
      <c r="A1888" s="33" t="s">
        <v>135</v>
      </c>
      <c r="B1888" s="33" t="s">
        <v>562</v>
      </c>
      <c r="C1888" s="33">
        <v>151721.89746543739</v>
      </c>
      <c r="D1888" s="33">
        <v>12</v>
      </c>
      <c r="F1888" s="33" t="str" cm="1">
        <f t="array" aca="1" ref="F1888" ca="1">_xlfn.TEXTJOIN("", TRUE, IF(ISERR(MID(B1888, ROW(INDIRECT("1"&amp;":"&amp;LEN(B1888))), 1) * 1), MID(B1888, ROW(INDIRECT("1"&amp;":"&amp;LEN(B1888))), 1), ""))</f>
        <v>rwn</v>
      </c>
    </row>
    <row r="1889" spans="1:6">
      <c r="A1889" s="33" t="s">
        <v>134</v>
      </c>
      <c r="B1889" s="33" t="s">
        <v>426</v>
      </c>
      <c r="C1889" s="33">
        <v>8352796.4310677089</v>
      </c>
      <c r="D1889" s="33">
        <v>398</v>
      </c>
      <c r="F1889" s="33" t="str" cm="1">
        <f t="array" aca="1" ref="F1889" ca="1">_xlfn.TEXTJOIN("", TRUE, IF(ISERR(MID(B1889, ROW(INDIRECT("1"&amp;":"&amp;LEN(B1889))), 1) * 1), MID(B1889, ROW(INDIRECT("1"&amp;":"&amp;LEN(B1889))), 1), ""))</f>
        <v>mfa</v>
      </c>
    </row>
    <row r="1890" spans="1:6">
      <c r="A1890" s="33" t="s">
        <v>135</v>
      </c>
      <c r="B1890" s="33" t="s">
        <v>616</v>
      </c>
      <c r="C1890" s="33">
        <v>283668.39767024957</v>
      </c>
      <c r="D1890" s="33">
        <v>39</v>
      </c>
      <c r="F1890" s="33" t="str" cm="1">
        <f t="array" aca="1" ref="F1890" ca="1">_xlfn.TEXTJOIN("", TRUE, IF(ISERR(MID(B1890, ROW(INDIRECT("1"&amp;":"&amp;LEN(B1890))), 1) * 1), MID(B1890, ROW(INDIRECT("1"&amp;":"&amp;LEN(B1890))), 1), ""))</f>
        <v>cyn</v>
      </c>
    </row>
    <row r="1891" spans="1:6">
      <c r="A1891" s="33" t="s">
        <v>128</v>
      </c>
      <c r="B1891" s="33" t="s">
        <v>523</v>
      </c>
      <c r="C1891" s="33">
        <v>7919442.4187096749</v>
      </c>
      <c r="D1891" s="33">
        <v>94</v>
      </c>
      <c r="F1891" s="33" t="str" cm="1">
        <f t="array" aca="1" ref="F1891" ca="1">_xlfn.TEXTJOIN("", TRUE, IF(ISERR(MID(B1891, ROW(INDIRECT("1"&amp;":"&amp;LEN(B1891))), 1) * 1), MID(B1891, ROW(INDIRECT("1"&amp;":"&amp;LEN(B1891))), 1), ""))</f>
        <v>cln</v>
      </c>
    </row>
    <row r="1892" spans="1:6">
      <c r="B1892" s="33" t="s">
        <v>325</v>
      </c>
      <c r="C1892" s="33">
        <v>145239.15741935471</v>
      </c>
      <c r="D1892" s="33">
        <v>36</v>
      </c>
      <c r="F1892" s="33" t="str" cm="1">
        <f t="array" aca="1" ref="F1892" ca="1">_xlfn.TEXTJOIN("", TRUE, IF(ISERR(MID(B1892, ROW(INDIRECT("1"&amp;":"&amp;LEN(B1892))), 1) * 1), MID(B1892, ROW(INDIRECT("1"&amp;":"&amp;LEN(B1892))), 1), ""))</f>
        <v>rwn</v>
      </c>
    </row>
    <row r="1893" spans="1:6">
      <c r="A1893" s="33" t="s">
        <v>135</v>
      </c>
      <c r="B1893" s="33" t="s">
        <v>386</v>
      </c>
      <c r="C1893" s="33">
        <v>91173.747081256515</v>
      </c>
      <c r="D1893" s="33">
        <v>8</v>
      </c>
      <c r="F1893" s="33" t="str" cm="1">
        <f t="array" aca="1" ref="F1893" ca="1">_xlfn.TEXTJOIN("", TRUE, IF(ISERR(MID(B1893, ROW(INDIRECT("1"&amp;":"&amp;LEN(B1893))), 1) * 1), MID(B1893, ROW(INDIRECT("1"&amp;":"&amp;LEN(B1893))), 1), ""))</f>
        <v>cln</v>
      </c>
    </row>
    <row r="1894" spans="1:6">
      <c r="A1894" s="33" t="s">
        <v>135</v>
      </c>
      <c r="B1894" s="33" t="s">
        <v>644</v>
      </c>
      <c r="C1894" s="33">
        <v>9771996.0099999998</v>
      </c>
      <c r="D1894" s="33">
        <v>2</v>
      </c>
      <c r="F1894" s="33" t="str" cm="1">
        <f t="array" aca="1" ref="F1894" ca="1">_xlfn.TEXTJOIN("", TRUE, IF(ISERR(MID(B1894, ROW(INDIRECT("1"&amp;":"&amp;LEN(B1894))), 1) * 1), MID(B1894, ROW(INDIRECT("1"&amp;":"&amp;LEN(B1894))), 1), ""))</f>
        <v>wots</v>
      </c>
    </row>
    <row r="1895" spans="1:6">
      <c r="A1895" s="33" t="s">
        <v>128</v>
      </c>
      <c r="B1895" s="33" t="s">
        <v>431</v>
      </c>
      <c r="C1895" s="33">
        <v>7962081.4441680871</v>
      </c>
      <c r="D1895" s="33">
        <v>137</v>
      </c>
      <c r="F1895" s="33" t="str" cm="1">
        <f t="array" aca="1" ref="F1895" ca="1">_xlfn.TEXTJOIN("", TRUE, IF(ISERR(MID(B1895, ROW(INDIRECT("1"&amp;":"&amp;LEN(B1895))), 1) * 1), MID(B1895, ROW(INDIRECT("1"&amp;":"&amp;LEN(B1895))), 1), ""))</f>
        <v>ofr</v>
      </c>
    </row>
    <row r="1896" spans="1:6">
      <c r="A1896" s="33" t="s">
        <v>134</v>
      </c>
      <c r="B1896" s="33" t="s">
        <v>472</v>
      </c>
      <c r="C1896" s="33">
        <v>5358747.3527744813</v>
      </c>
      <c r="D1896" s="33">
        <v>175</v>
      </c>
      <c r="F1896" s="33" t="str" cm="1">
        <f t="array" aca="1" ref="F1896" ca="1">_xlfn.TEXTJOIN("", TRUE, IF(ISERR(MID(B1896, ROW(INDIRECT("1"&amp;":"&amp;LEN(B1896))), 1) * 1), MID(B1896, ROW(INDIRECT("1"&amp;":"&amp;LEN(B1896))), 1), ""))</f>
        <v>cln</v>
      </c>
    </row>
    <row r="1897" spans="1:6">
      <c r="A1897" s="33" t="s">
        <v>135</v>
      </c>
      <c r="B1897" s="33" t="s">
        <v>477</v>
      </c>
      <c r="C1897" s="33">
        <v>1603069.098034231</v>
      </c>
      <c r="D1897" s="33">
        <v>49</v>
      </c>
      <c r="F1897" s="33" t="str" cm="1">
        <f t="array" aca="1" ref="F1897" ca="1">_xlfn.TEXTJOIN("", TRUE, IF(ISERR(MID(B1897, ROW(INDIRECT("1"&amp;":"&amp;LEN(B1897))), 1) * 1), MID(B1897, ROW(INDIRECT("1"&amp;":"&amp;LEN(B1897))), 1), ""))</f>
        <v>epg</v>
      </c>
    </row>
    <row r="1898" spans="1:6">
      <c r="A1898" s="33" t="s">
        <v>287</v>
      </c>
      <c r="B1898" s="33" t="s">
        <v>413</v>
      </c>
      <c r="C1898" s="33">
        <v>106570.08999999891</v>
      </c>
      <c r="D1898" s="33">
        <v>33</v>
      </c>
      <c r="F1898" s="33" t="str" cm="1">
        <f t="array" aca="1" ref="F1898" ca="1">_xlfn.TEXTJOIN("", TRUE, IF(ISERR(MID(B1898, ROW(INDIRECT("1"&amp;":"&amp;LEN(B1898))), 1) * 1), MID(B1898, ROW(INDIRECT("1"&amp;":"&amp;LEN(B1898))), 1), ""))</f>
        <v>elm</v>
      </c>
    </row>
    <row r="1899" spans="1:6">
      <c r="B1899" s="33" t="s">
        <v>575</v>
      </c>
      <c r="C1899" s="33">
        <v>16214.47247325671</v>
      </c>
      <c r="D1899" s="33">
        <v>50</v>
      </c>
      <c r="F1899" s="33" t="str" cm="1">
        <f t="array" aca="1" ref="F1899" ca="1">_xlfn.TEXTJOIN("", TRUE, IF(ISERR(MID(B1899, ROW(INDIRECT("1"&amp;":"&amp;LEN(B1899))), 1) * 1), MID(B1899, ROW(INDIRECT("1"&amp;":"&amp;LEN(B1899))), 1), ""))</f>
        <v>tt</v>
      </c>
    </row>
    <row r="1900" spans="1:6">
      <c r="A1900" s="33" t="s">
        <v>287</v>
      </c>
      <c r="B1900" s="33" t="s">
        <v>410</v>
      </c>
      <c r="C1900" s="33">
        <v>120.30999999996151</v>
      </c>
      <c r="D1900" s="33">
        <v>1</v>
      </c>
      <c r="F1900" s="33" t="str" cm="1">
        <f t="array" aca="1" ref="F1900" ca="1">_xlfn.TEXTJOIN("", TRUE, IF(ISERR(MID(B1900, ROW(INDIRECT("1"&amp;":"&amp;LEN(B1900))), 1) * 1), MID(B1900, ROW(INDIRECT("1"&amp;":"&amp;LEN(B1900))), 1), ""))</f>
        <v>lga</v>
      </c>
    </row>
    <row r="1901" spans="1:6">
      <c r="A1901" s="33" t="s">
        <v>131</v>
      </c>
      <c r="B1901" s="33" t="s">
        <v>483</v>
      </c>
      <c r="C1901" s="33">
        <v>15202048.01601786</v>
      </c>
      <c r="D1901" s="33">
        <v>3044</v>
      </c>
      <c r="F1901" s="33" t="str" cm="1">
        <f t="array" aca="1" ref="F1901" ca="1">_xlfn.TEXTJOIN("", TRUE, IF(ISERR(MID(B1901, ROW(INDIRECT("1"&amp;":"&amp;LEN(B1901))), 1) * 1), MID(B1901, ROW(INDIRECT("1"&amp;":"&amp;LEN(B1901))), 1), ""))</f>
        <v>moe</v>
      </c>
    </row>
    <row r="1902" spans="1:6">
      <c r="A1902" s="33" t="s">
        <v>131</v>
      </c>
      <c r="B1902" s="33" t="s">
        <v>532</v>
      </c>
      <c r="C1902" s="33">
        <v>6183768.6959091071</v>
      </c>
      <c r="D1902" s="33">
        <v>1343</v>
      </c>
      <c r="F1902" s="33" t="str" cm="1">
        <f t="array" aca="1" ref="F1902" ca="1">_xlfn.TEXTJOIN("", TRUE, IF(ISERR(MID(B1902, ROW(INDIRECT("1"&amp;":"&amp;LEN(B1902))), 1) * 1), MID(B1902, ROW(INDIRECT("1"&amp;":"&amp;LEN(B1902))), 1), ""))</f>
        <v>moe</v>
      </c>
    </row>
    <row r="1903" spans="1:6">
      <c r="A1903" s="33" t="s">
        <v>131</v>
      </c>
      <c r="B1903" s="33" t="s">
        <v>313</v>
      </c>
      <c r="C1903" s="33">
        <v>1535883.9367638519</v>
      </c>
      <c r="D1903" s="33">
        <v>206</v>
      </c>
      <c r="F1903" s="33" t="str" cm="1">
        <f t="array" aca="1" ref="F1903" ca="1">_xlfn.TEXTJOIN("", TRUE, IF(ISERR(MID(B1903, ROW(INDIRECT("1"&amp;":"&amp;LEN(B1903))), 1) * 1), MID(B1903, ROW(INDIRECT("1"&amp;":"&amp;LEN(B1903))), 1), ""))</f>
        <v>mfa</v>
      </c>
    </row>
    <row r="1904" spans="1:6">
      <c r="A1904" s="33" t="s">
        <v>134</v>
      </c>
      <c r="B1904" s="33" t="s">
        <v>330</v>
      </c>
      <c r="C1904" s="33">
        <v>76017.249999999563</v>
      </c>
      <c r="D1904" s="33">
        <v>13</v>
      </c>
      <c r="F1904" s="33" t="str" cm="1">
        <f t="array" aca="1" ref="F1904" ca="1">_xlfn.TEXTJOIN("", TRUE, IF(ISERR(MID(B1904, ROW(INDIRECT("1"&amp;":"&amp;LEN(B1904))), 1) * 1), MID(B1904, ROW(INDIRECT("1"&amp;":"&amp;LEN(B1904))), 1), ""))</f>
        <v>rwn</v>
      </c>
    </row>
    <row r="1905" spans="1:6">
      <c r="A1905" s="33" t="s">
        <v>128</v>
      </c>
      <c r="B1905" s="33" t="s">
        <v>381</v>
      </c>
      <c r="C1905" s="33">
        <v>26687.079999999849</v>
      </c>
      <c r="D1905" s="33">
        <v>5</v>
      </c>
      <c r="F1905" s="33" t="str" cm="1">
        <f t="array" aca="1" ref="F1905" ca="1">_xlfn.TEXTJOIN("", TRUE, IF(ISERR(MID(B1905, ROW(INDIRECT("1"&amp;":"&amp;LEN(B1905))), 1) * 1), MID(B1905, ROW(INDIRECT("1"&amp;":"&amp;LEN(B1905))), 1), ""))</f>
        <v>fgy</v>
      </c>
    </row>
    <row r="1906" spans="1:6">
      <c r="A1906" s="33" t="s">
        <v>131</v>
      </c>
      <c r="B1906" s="33" t="s">
        <v>413</v>
      </c>
      <c r="C1906" s="33">
        <v>17751529.91066663</v>
      </c>
      <c r="D1906" s="33">
        <v>3238</v>
      </c>
      <c r="F1906" s="33" t="str" cm="1">
        <f t="array" aca="1" ref="F1906" ca="1">_xlfn.TEXTJOIN("", TRUE, IF(ISERR(MID(B1906, ROW(INDIRECT("1"&amp;":"&amp;LEN(B1906))), 1) * 1), MID(B1906, ROW(INDIRECT("1"&amp;":"&amp;LEN(B1906))), 1), ""))</f>
        <v>elm</v>
      </c>
    </row>
    <row r="1907" spans="1:6">
      <c r="A1907" s="33" t="s">
        <v>128</v>
      </c>
      <c r="B1907" s="33" t="s">
        <v>311</v>
      </c>
      <c r="C1907" s="33">
        <v>7642772.3181105908</v>
      </c>
      <c r="D1907" s="33">
        <v>272</v>
      </c>
      <c r="F1907" s="33" t="str" cm="1">
        <f t="array" aca="1" ref="F1907" ca="1">_xlfn.TEXTJOIN("", TRUE, IF(ISERR(MID(B1907, ROW(INDIRECT("1"&amp;":"&amp;LEN(B1907))), 1) * 1), MID(B1907, ROW(INDIRECT("1"&amp;":"&amp;LEN(B1907))), 1), ""))</f>
        <v>ldl</v>
      </c>
    </row>
    <row r="1908" spans="1:6">
      <c r="A1908" s="33" t="s">
        <v>287</v>
      </c>
      <c r="B1908" s="33" t="s">
        <v>534</v>
      </c>
      <c r="C1908" s="33">
        <v>13058.16999999974</v>
      </c>
      <c r="D1908" s="33">
        <v>7</v>
      </c>
      <c r="F1908" s="33" t="str" cm="1">
        <f t="array" aca="1" ref="F1908" ca="1">_xlfn.TEXTJOIN("", TRUE, IF(ISERR(MID(B1908, ROW(INDIRECT("1"&amp;":"&amp;LEN(B1908))), 1) * 1), MID(B1908, ROW(INDIRECT("1"&amp;":"&amp;LEN(B1908))), 1), ""))</f>
        <v>llg</v>
      </c>
    </row>
    <row r="1909" spans="1:6">
      <c r="B1909" s="33" t="s">
        <v>628</v>
      </c>
      <c r="C1909" s="33">
        <v>72607.089999999953</v>
      </c>
      <c r="D1909" s="33">
        <v>10</v>
      </c>
      <c r="F1909" s="33" t="str" cm="1">
        <f t="array" aca="1" ref="F1909" ca="1">_xlfn.TEXTJOIN("", TRUE, IF(ISERR(MID(B1909, ROW(INDIRECT("1"&amp;":"&amp;LEN(B1909))), 1) * 1), MID(B1909, ROW(INDIRECT("1"&amp;":"&amp;LEN(B1909))), 1), ""))</f>
        <v>ruba</v>
      </c>
    </row>
    <row r="1910" spans="1:6">
      <c r="A1910" s="33" t="s">
        <v>134</v>
      </c>
      <c r="B1910" s="33" t="s">
        <v>501</v>
      </c>
      <c r="C1910" s="33">
        <v>21924.179999999898</v>
      </c>
      <c r="D1910" s="33">
        <v>3</v>
      </c>
      <c r="F1910" s="33" t="str" cm="1">
        <f t="array" aca="1" ref="F1910" ca="1">_xlfn.TEXTJOIN("", TRUE, IF(ISERR(MID(B1910, ROW(INDIRECT("1"&amp;":"&amp;LEN(B1910))), 1) * 1), MID(B1910, ROW(INDIRECT("1"&amp;":"&amp;LEN(B1910))), 1), ""))</f>
        <v>rwt</v>
      </c>
    </row>
    <row r="1911" spans="1:6">
      <c r="A1911" s="33" t="s">
        <v>134</v>
      </c>
      <c r="B1911" s="33" t="s">
        <v>588</v>
      </c>
      <c r="C1911" s="33">
        <v>5735958.2929899246</v>
      </c>
      <c r="D1911" s="33">
        <v>534</v>
      </c>
      <c r="F1911" s="33" t="str" cm="1">
        <f t="array" aca="1" ref="F1911" ca="1">_xlfn.TEXTJOIN("", TRUE, IF(ISERR(MID(B1911, ROW(INDIRECT("1"&amp;":"&amp;LEN(B1911))), 1) * 1), MID(B1911, ROW(INDIRECT("1"&amp;":"&amp;LEN(B1911))), 1), ""))</f>
        <v>ruba</v>
      </c>
    </row>
    <row r="1912" spans="1:6">
      <c r="A1912" s="33" t="s">
        <v>134</v>
      </c>
      <c r="B1912" s="33" t="s">
        <v>399</v>
      </c>
      <c r="C1912" s="33">
        <v>526055.85647058592</v>
      </c>
      <c r="D1912" s="33">
        <v>65</v>
      </c>
      <c r="F1912" s="33" t="str" cm="1">
        <f t="array" aca="1" ref="F1912" ca="1">_xlfn.TEXTJOIN("", TRUE, IF(ISERR(MID(B1912, ROW(INDIRECT("1"&amp;":"&amp;LEN(B1912))), 1) * 1), MID(B1912, ROW(INDIRECT("1"&amp;":"&amp;LEN(B1912))), 1), ""))</f>
        <v>brt</v>
      </c>
    </row>
    <row r="1913" spans="1:6">
      <c r="B1913" s="33" t="s">
        <v>605</v>
      </c>
      <c r="C1913" s="33">
        <v>24735.759999999911</v>
      </c>
      <c r="D1913" s="33">
        <v>50</v>
      </c>
      <c r="F1913" s="33" t="str" cm="1">
        <f t="array" aca="1" ref="F1913" ca="1">_xlfn.TEXTJOIN("", TRUE, IF(ISERR(MID(B1913, ROW(INDIRECT("1"&amp;":"&amp;LEN(B1913))), 1) * 1), MID(B1913, ROW(INDIRECT("1"&amp;":"&amp;LEN(B1913))), 1), ""))</f>
        <v>rwt</v>
      </c>
    </row>
    <row r="1914" spans="1:6">
      <c r="A1914" s="33" t="s">
        <v>287</v>
      </c>
      <c r="B1914" s="33" t="s">
        <v>285</v>
      </c>
      <c r="C1914" s="33">
        <v>40076.99999999837</v>
      </c>
      <c r="D1914" s="33">
        <v>45</v>
      </c>
      <c r="F1914" s="33" t="str" cm="1">
        <f t="array" aca="1" ref="F1914" ca="1">_xlfn.TEXTJOIN("", TRUE, IF(ISERR(MID(B1914, ROW(INDIRECT("1"&amp;":"&amp;LEN(B1914))), 1) * 1), MID(B1914, ROW(INDIRECT("1"&amp;":"&amp;LEN(B1914))), 1), ""))</f>
        <v>bge</v>
      </c>
    </row>
    <row r="1915" spans="1:6">
      <c r="A1915" s="33" t="s">
        <v>128</v>
      </c>
      <c r="B1915" s="33" t="s">
        <v>435</v>
      </c>
      <c r="C1915" s="33">
        <v>1344972.0506451591</v>
      </c>
      <c r="D1915" s="33">
        <v>75</v>
      </c>
      <c r="F1915" s="33" t="str" cm="1">
        <f t="array" aca="1" ref="F1915" ca="1">_xlfn.TEXTJOIN("", TRUE, IF(ISERR(MID(B1915, ROW(INDIRECT("1"&amp;":"&amp;LEN(B1915))), 1) * 1), MID(B1915, ROW(INDIRECT("1"&amp;":"&amp;LEN(B1915))), 1), ""))</f>
        <v>klk</v>
      </c>
    </row>
    <row r="1916" spans="1:6">
      <c r="A1916" s="33" t="s">
        <v>135</v>
      </c>
      <c r="B1916" s="33" t="s">
        <v>365</v>
      </c>
      <c r="C1916" s="33">
        <v>532825.23999999929</v>
      </c>
      <c r="D1916" s="33">
        <v>27</v>
      </c>
      <c r="F1916" s="33" t="str" cm="1">
        <f t="array" aca="1" ref="F1916" ca="1">_xlfn.TEXTJOIN("", TRUE, IF(ISERR(MID(B1916, ROW(INDIRECT("1"&amp;":"&amp;LEN(B1916))), 1) * 1), MID(B1916, ROW(INDIRECT("1"&amp;":"&amp;LEN(B1916))), 1), ""))</f>
        <v>msd</v>
      </c>
    </row>
    <row r="1917" spans="1:6">
      <c r="B1917" s="33" t="s">
        <v>429</v>
      </c>
      <c r="C1917" s="33">
        <v>2371.5760386473312</v>
      </c>
      <c r="D1917" s="33">
        <v>7</v>
      </c>
      <c r="F1917" s="33" t="str" cm="1">
        <f t="array" aca="1" ref="F1917" ca="1">_xlfn.TEXTJOIN("", TRUE, IF(ISERR(MID(B1917, ROW(INDIRECT("1"&amp;":"&amp;LEN(B1917))), 1) * 1), MID(B1917, ROW(INDIRECT("1"&amp;":"&amp;LEN(B1917))), 1), ""))</f>
        <v>mwl</v>
      </c>
    </row>
    <row r="1918" spans="1:6">
      <c r="A1918" s="33" t="s">
        <v>131</v>
      </c>
      <c r="B1918" s="33" t="s">
        <v>436</v>
      </c>
      <c r="C1918" s="33">
        <v>13126762.79473949</v>
      </c>
      <c r="D1918" s="33">
        <v>2901</v>
      </c>
      <c r="F1918" s="33" t="str" cm="1">
        <f t="array" aca="1" ref="F1918" ca="1">_xlfn.TEXTJOIN("", TRUE, IF(ISERR(MID(B1918, ROW(INDIRECT("1"&amp;":"&amp;LEN(B1918))), 1) * 1), MID(B1918, ROW(INDIRECT("1"&amp;":"&amp;LEN(B1918))), 1), ""))</f>
        <v>wt</v>
      </c>
    </row>
    <row r="1919" spans="1:6">
      <c r="A1919" s="33" t="s">
        <v>134</v>
      </c>
      <c r="B1919" s="33" t="s">
        <v>463</v>
      </c>
      <c r="C1919" s="33">
        <v>957555.91015629668</v>
      </c>
      <c r="D1919" s="33">
        <v>143</v>
      </c>
      <c r="F1919" s="33" t="str" cm="1">
        <f t="array" aca="1" ref="F1919" ca="1">_xlfn.TEXTJOIN("", TRUE, IF(ISERR(MID(B1919, ROW(INDIRECT("1"&amp;":"&amp;LEN(B1919))), 1) * 1), MID(B1919, ROW(INDIRECT("1"&amp;":"&amp;LEN(B1919))), 1), ""))</f>
        <v>wgi</v>
      </c>
    </row>
    <row r="1920" spans="1:6">
      <c r="B1920" s="33" t="s">
        <v>614</v>
      </c>
      <c r="C1920" s="33">
        <v>12928.407642857041</v>
      </c>
      <c r="D1920" s="33">
        <v>27</v>
      </c>
      <c r="F1920" s="33" t="str" cm="1">
        <f t="array" aca="1" ref="F1920" ca="1">_xlfn.TEXTJOIN("", TRUE, IF(ISERR(MID(B1920, ROW(INDIRECT("1"&amp;":"&amp;LEN(B1920))), 1) * 1), MID(B1920, ROW(INDIRECT("1"&amp;":"&amp;LEN(B1920))), 1), ""))</f>
        <v>wgl</v>
      </c>
    </row>
    <row r="1921" spans="1:6">
      <c r="A1921" s="33" t="s">
        <v>287</v>
      </c>
      <c r="B1921" s="33" t="s">
        <v>478</v>
      </c>
      <c r="C1921" s="33">
        <v>50804.929999999462</v>
      </c>
      <c r="D1921" s="33">
        <v>14</v>
      </c>
      <c r="F1921" s="33" t="str" cm="1">
        <f t="array" aca="1" ref="F1921" ca="1">_xlfn.TEXTJOIN("", TRUE, IF(ISERR(MID(B1921, ROW(INDIRECT("1"&amp;":"&amp;LEN(B1921))), 1) * 1), MID(B1921, ROW(INDIRECT("1"&amp;":"&amp;LEN(B1921))), 1), ""))</f>
        <v>tgn</v>
      </c>
    </row>
    <row r="1922" spans="1:6">
      <c r="A1922" s="33" t="s">
        <v>303</v>
      </c>
      <c r="B1922" s="33" t="s">
        <v>354</v>
      </c>
      <c r="C1922" s="33">
        <v>402155.11999999988</v>
      </c>
      <c r="D1922" s="33">
        <v>2</v>
      </c>
      <c r="F1922" s="33" t="str" cm="1">
        <f t="array" aca="1" ref="F1922" ca="1">_xlfn.TEXTJOIN("", TRUE, IF(ISERR(MID(B1922, ROW(INDIRECT("1"&amp;":"&amp;LEN(B1922))), 1) * 1), MID(B1922, ROW(INDIRECT("1"&amp;":"&amp;LEN(B1922))), 1), ""))</f>
        <v>hpk</v>
      </c>
    </row>
    <row r="1923" spans="1:6">
      <c r="A1923" s="33" t="s">
        <v>135</v>
      </c>
      <c r="B1923" s="33" t="s">
        <v>328</v>
      </c>
      <c r="C1923" s="33">
        <v>198794.33999999941</v>
      </c>
      <c r="D1923" s="33">
        <v>24</v>
      </c>
      <c r="F1923" s="33" t="str" cm="1">
        <f t="array" aca="1" ref="F1923" ca="1">_xlfn.TEXTJOIN("", TRUE, IF(ISERR(MID(B1923, ROW(INDIRECT("1"&amp;":"&amp;LEN(B1923))), 1) * 1), MID(B1923, ROW(INDIRECT("1"&amp;":"&amp;LEN(B1923))), 1), ""))</f>
        <v>wt</v>
      </c>
    </row>
    <row r="1924" spans="1:6">
      <c r="A1924" s="33" t="s">
        <v>303</v>
      </c>
      <c r="B1924" s="33" t="s">
        <v>594</v>
      </c>
      <c r="C1924" s="33">
        <v>69082.449999999953</v>
      </c>
      <c r="D1924" s="33">
        <v>1</v>
      </c>
      <c r="F1924" s="33" t="str" cm="1">
        <f t="array" aca="1" ref="F1924" ca="1">_xlfn.TEXTJOIN("", TRUE, IF(ISERR(MID(B1924, ROW(INDIRECT("1"&amp;":"&amp;LEN(B1924))), 1) * 1), MID(B1924, ROW(INDIRECT("1"&amp;":"&amp;LEN(B1924))), 1), ""))</f>
        <v>wots</v>
      </c>
    </row>
    <row r="1925" spans="1:6">
      <c r="B1925" s="33" t="s">
        <v>457</v>
      </c>
      <c r="C1925" s="33">
        <v>25120.518214285588</v>
      </c>
      <c r="D1925" s="33">
        <v>29</v>
      </c>
      <c r="F1925" s="33" t="str" cm="1">
        <f t="array" aca="1" ref="F1925" ca="1">_xlfn.TEXTJOIN("", TRUE, IF(ISERR(MID(B1925, ROW(INDIRECT("1"&amp;":"&amp;LEN(B1925))), 1) * 1), MID(B1925, ROW(INDIRECT("1"&amp;":"&amp;LEN(B1925))), 1), ""))</f>
        <v>ofr</v>
      </c>
    </row>
    <row r="1926" spans="1:6">
      <c r="B1926" s="33" t="s">
        <v>350</v>
      </c>
      <c r="C1926" s="33">
        <v>98632.222413792828</v>
      </c>
      <c r="D1926" s="33">
        <v>69</v>
      </c>
      <c r="F1926" s="33" t="str" cm="1">
        <f t="array" aca="1" ref="F1926" ca="1">_xlfn.TEXTJOIN("", TRUE, IF(ISERR(MID(B1926, ROW(INDIRECT("1"&amp;":"&amp;LEN(B1926))), 1) * 1), MID(B1926, ROW(INDIRECT("1"&amp;":"&amp;LEN(B1926))), 1), ""))</f>
        <v>cre</v>
      </c>
    </row>
    <row r="1927" spans="1:6">
      <c r="B1927" s="33" t="s">
        <v>573</v>
      </c>
      <c r="C1927" s="33">
        <v>13378.709999999901</v>
      </c>
      <c r="D1927" s="33">
        <v>23</v>
      </c>
      <c r="F1927" s="33" t="str" cm="1">
        <f t="array" aca="1" ref="F1927" ca="1">_xlfn.TEXTJOIN("", TRUE, IF(ISERR(MID(B1927, ROW(INDIRECT("1"&amp;":"&amp;LEN(B1927))), 1) * 1), MID(B1927, ROW(INDIRECT("1"&amp;":"&amp;LEN(B1927))), 1), ""))</f>
        <v>smg</v>
      </c>
    </row>
    <row r="1928" spans="1:6">
      <c r="A1928" s="33" t="s">
        <v>128</v>
      </c>
      <c r="B1928" s="33" t="s">
        <v>421</v>
      </c>
      <c r="C1928" s="33">
        <v>4770691.1400538599</v>
      </c>
      <c r="D1928" s="33">
        <v>169</v>
      </c>
      <c r="F1928" s="33" t="str" cm="1">
        <f t="array" aca="1" ref="F1928" ca="1">_xlfn.TEXTJOIN("", TRUE, IF(ISERR(MID(B1928, ROW(INDIRECT("1"&amp;":"&amp;LEN(B1928))), 1) * 1), MID(B1928, ROW(INDIRECT("1"&amp;":"&amp;LEN(B1928))), 1), ""))</f>
        <v>tt</v>
      </c>
    </row>
    <row r="1929" spans="1:6">
      <c r="A1929" s="33" t="s">
        <v>128</v>
      </c>
      <c r="B1929" s="33" t="s">
        <v>584</v>
      </c>
      <c r="C1929" s="33">
        <v>2765254.859999998</v>
      </c>
      <c r="D1929" s="33">
        <v>47</v>
      </c>
      <c r="F1929" s="33" t="str" cm="1">
        <f t="array" aca="1" ref="F1929" ca="1">_xlfn.TEXTJOIN("", TRUE, IF(ISERR(MID(B1929, ROW(INDIRECT("1"&amp;":"&amp;LEN(B1929))), 1) * 1), MID(B1929, ROW(INDIRECT("1"&amp;":"&amp;LEN(B1929))), 1), ""))</f>
        <v>elm</v>
      </c>
    </row>
    <row r="1930" spans="1:6">
      <c r="A1930" s="33" t="s">
        <v>287</v>
      </c>
      <c r="B1930" s="33" t="s">
        <v>425</v>
      </c>
      <c r="C1930" s="33">
        <v>120.30999999996151</v>
      </c>
      <c r="D1930" s="33">
        <v>1</v>
      </c>
      <c r="F1930" s="33" t="str" cm="1">
        <f t="array" aca="1" ref="F1930" ca="1">_xlfn.TEXTJOIN("", TRUE, IF(ISERR(MID(B1930, ROW(INDIRECT("1"&amp;":"&amp;LEN(B1930))), 1) * 1), MID(B1930, ROW(INDIRECT("1"&amp;":"&amp;LEN(B1930))), 1), ""))</f>
        <v>bwa</v>
      </c>
    </row>
    <row r="1931" spans="1:6">
      <c r="B1931" s="33" t="s">
        <v>616</v>
      </c>
      <c r="C1931" s="33">
        <v>386495.77999999962</v>
      </c>
      <c r="D1931" s="33">
        <v>52</v>
      </c>
      <c r="F1931" s="33" t="str" cm="1">
        <f t="array" aca="1" ref="F1931" ca="1">_xlfn.TEXTJOIN("", TRUE, IF(ISERR(MID(B1931, ROW(INDIRECT("1"&amp;":"&amp;LEN(B1931))), 1) * 1), MID(B1931, ROW(INDIRECT("1"&amp;":"&amp;LEN(B1931))), 1), ""))</f>
        <v>cyn</v>
      </c>
    </row>
    <row r="1932" spans="1:6">
      <c r="A1932" s="33" t="s">
        <v>135</v>
      </c>
      <c r="B1932" s="33" t="s">
        <v>461</v>
      </c>
      <c r="C1932" s="33">
        <v>227255.65633333291</v>
      </c>
      <c r="D1932" s="33">
        <v>13</v>
      </c>
      <c r="F1932" s="33" t="str" cm="1">
        <f t="array" aca="1" ref="F1932" ca="1">_xlfn.TEXTJOIN("", TRUE, IF(ISERR(MID(B1932, ROW(INDIRECT("1"&amp;":"&amp;LEN(B1932))), 1) * 1), MID(B1932, ROW(INDIRECT("1"&amp;":"&amp;LEN(B1932))), 1), ""))</f>
        <v>nla</v>
      </c>
    </row>
    <row r="1933" spans="1:6">
      <c r="A1933" s="33" t="s">
        <v>134</v>
      </c>
      <c r="B1933" s="33" t="s">
        <v>574</v>
      </c>
      <c r="C1933" s="33">
        <v>63.009999999965302</v>
      </c>
      <c r="D1933" s="33">
        <v>1</v>
      </c>
      <c r="F1933" s="33" t="str" cm="1">
        <f t="array" aca="1" ref="F1933" ca="1">_xlfn.TEXTJOIN("", TRUE, IF(ISERR(MID(B1933, ROW(INDIRECT("1"&amp;":"&amp;LEN(B1933))), 1) * 1), MID(B1933, ROW(INDIRECT("1"&amp;":"&amp;LEN(B1933))), 1), ""))</f>
        <v>mwl</v>
      </c>
    </row>
    <row r="1934" spans="1:6">
      <c r="B1934" s="33" t="s">
        <v>447</v>
      </c>
      <c r="C1934" s="33">
        <v>5771.1299999999883</v>
      </c>
      <c r="D1934" s="33">
        <v>3</v>
      </c>
      <c r="F1934" s="33" t="str" cm="1">
        <f t="array" aca="1" ref="F1934" ca="1">_xlfn.TEXTJOIN("", TRUE, IF(ISERR(MID(B1934, ROW(INDIRECT("1"&amp;":"&amp;LEN(B1934))), 1) * 1), MID(B1934, ROW(INDIRECT("1"&amp;":"&amp;LEN(B1934))), 1), ""))</f>
        <v>cf</v>
      </c>
    </row>
    <row r="1935" spans="1:6">
      <c r="A1935" s="33" t="s">
        <v>287</v>
      </c>
      <c r="B1935" s="33" t="s">
        <v>422</v>
      </c>
      <c r="C1935" s="33">
        <v>15413.0199999997</v>
      </c>
      <c r="D1935" s="33">
        <v>10</v>
      </c>
      <c r="F1935" s="33" t="str" cm="1">
        <f t="array" aca="1" ref="F1935" ca="1">_xlfn.TEXTJOIN("", TRUE, IF(ISERR(MID(B1935, ROW(INDIRECT("1"&amp;":"&amp;LEN(B1935))), 1) * 1), MID(B1935, ROW(INDIRECT("1"&amp;":"&amp;LEN(B1935))), 1), ""))</f>
        <v>cpk</v>
      </c>
    </row>
    <row r="1936" spans="1:6">
      <c r="A1936" s="33" t="s">
        <v>287</v>
      </c>
      <c r="B1936" s="33" t="s">
        <v>449</v>
      </c>
      <c r="C1936" s="33">
        <v>28195.46999999971</v>
      </c>
      <c r="D1936" s="33">
        <v>10</v>
      </c>
      <c r="F1936" s="33" t="str" cm="1">
        <f t="array" aca="1" ref="F1936" ca="1">_xlfn.TEXTJOIN("", TRUE, IF(ISERR(MID(B1936, ROW(INDIRECT("1"&amp;":"&amp;LEN(B1936))), 1) * 1), MID(B1936, ROW(INDIRECT("1"&amp;":"&amp;LEN(B1936))), 1), ""))</f>
        <v>lyd</v>
      </c>
    </row>
    <row r="1937" spans="1:6">
      <c r="A1937" s="33" t="s">
        <v>287</v>
      </c>
      <c r="B1937" s="33" t="s">
        <v>356</v>
      </c>
      <c r="C1937" s="33">
        <v>35482.059999999437</v>
      </c>
      <c r="D1937" s="33">
        <v>18</v>
      </c>
      <c r="F1937" s="33" t="str" cm="1">
        <f t="array" aca="1" ref="F1937" ca="1">_xlfn.TEXTJOIN("", TRUE, IF(ISERR(MID(B1937, ROW(INDIRECT("1"&amp;":"&amp;LEN(B1937))), 1) * 1), MID(B1937, ROW(INDIRECT("1"&amp;":"&amp;LEN(B1937))), 1), ""))</f>
        <v>cre</v>
      </c>
    </row>
    <row r="1938" spans="1:6">
      <c r="A1938" s="33" t="s">
        <v>128</v>
      </c>
      <c r="B1938" s="33" t="s">
        <v>364</v>
      </c>
      <c r="C1938" s="33">
        <v>6006584.4174999986</v>
      </c>
      <c r="D1938" s="33">
        <v>54</v>
      </c>
      <c r="F1938" s="33" t="str" cm="1">
        <f t="array" aca="1" ref="F1938" ca="1">_xlfn.TEXTJOIN("", TRUE, IF(ISERR(MID(B1938, ROW(INDIRECT("1"&amp;":"&amp;LEN(B1938))), 1) * 1), MID(B1938, ROW(INDIRECT("1"&amp;":"&amp;LEN(B1938))), 1), ""))</f>
        <v>wo</v>
      </c>
    </row>
    <row r="1939" spans="1:6">
      <c r="A1939" s="33" t="s">
        <v>135</v>
      </c>
      <c r="B1939" s="33" t="s">
        <v>522</v>
      </c>
      <c r="C1939" s="33">
        <v>2382042.5332903219</v>
      </c>
      <c r="D1939" s="33">
        <v>25</v>
      </c>
      <c r="F1939" s="33" t="str" cm="1">
        <f t="array" aca="1" ref="F1939" ca="1">_xlfn.TEXTJOIN("", TRUE, IF(ISERR(MID(B1939, ROW(INDIRECT("1"&amp;":"&amp;LEN(B1939))), 1) * 1), MID(B1939, ROW(INDIRECT("1"&amp;":"&amp;LEN(B1939))), 1), ""))</f>
        <v>wt</v>
      </c>
    </row>
    <row r="1940" spans="1:6">
      <c r="B1940" s="33" t="s">
        <v>460</v>
      </c>
      <c r="C1940" s="33">
        <v>19530.959999999861</v>
      </c>
      <c r="D1940" s="33">
        <v>64</v>
      </c>
      <c r="F1940" s="33" t="str" cm="1">
        <f t="array" aca="1" ref="F1940" ca="1">_xlfn.TEXTJOIN("", TRUE, IF(ISERR(MID(B1940, ROW(INDIRECT("1"&amp;":"&amp;LEN(B1940))), 1) * 1), MID(B1940, ROW(INDIRECT("1"&amp;":"&amp;LEN(B1940))), 1), ""))</f>
        <v>bwr</v>
      </c>
    </row>
    <row r="1941" spans="1:6">
      <c r="A1941" s="33" t="s">
        <v>287</v>
      </c>
      <c r="B1941" s="33" t="s">
        <v>338</v>
      </c>
      <c r="C1941" s="33">
        <v>57838.95999999874</v>
      </c>
      <c r="D1941" s="33">
        <v>34</v>
      </c>
      <c r="F1941" s="33" t="str" cm="1">
        <f t="array" aca="1" ref="F1941" ca="1">_xlfn.TEXTJOIN("", TRUE, IF(ISERR(MID(B1941, ROW(INDIRECT("1"&amp;":"&amp;LEN(B1941))), 1) * 1), MID(B1941, ROW(INDIRECT("1"&amp;":"&amp;LEN(B1941))), 1), ""))</f>
        <v>bge</v>
      </c>
    </row>
    <row r="1942" spans="1:6">
      <c r="A1942" s="33" t="s">
        <v>135</v>
      </c>
      <c r="B1942" s="33" t="s">
        <v>331</v>
      </c>
      <c r="C1942" s="33">
        <v>187420.49999999939</v>
      </c>
      <c r="D1942" s="33">
        <v>24</v>
      </c>
      <c r="F1942" s="33" t="str" cm="1">
        <f t="array" aca="1" ref="F1942" ca="1">_xlfn.TEXTJOIN("", TRUE, IF(ISERR(MID(B1942, ROW(INDIRECT("1"&amp;":"&amp;LEN(B1942))), 1) * 1), MID(B1942, ROW(INDIRECT("1"&amp;":"&amp;LEN(B1942))), 1), ""))</f>
        <v>tgn</v>
      </c>
    </row>
    <row r="1943" spans="1:6">
      <c r="A1943" s="33" t="s">
        <v>131</v>
      </c>
      <c r="B1943" s="33" t="s">
        <v>499</v>
      </c>
      <c r="C1943" s="33">
        <v>17836008.349845558</v>
      </c>
      <c r="D1943" s="33">
        <v>3662</v>
      </c>
      <c r="F1943" s="33" t="str" cm="1">
        <f t="array" aca="1" ref="F1943" ca="1">_xlfn.TEXTJOIN("", TRUE, IF(ISERR(MID(B1943, ROW(INDIRECT("1"&amp;":"&amp;LEN(B1943))), 1) * 1), MID(B1943, ROW(INDIRECT("1"&amp;":"&amp;LEN(B1943))), 1), ""))</f>
        <v>cyn</v>
      </c>
    </row>
    <row r="1944" spans="1:6">
      <c r="A1944" s="33" t="s">
        <v>131</v>
      </c>
      <c r="B1944" s="33" t="s">
        <v>461</v>
      </c>
      <c r="C1944" s="33">
        <v>7124747.0561955357</v>
      </c>
      <c r="D1944" s="33">
        <v>1408</v>
      </c>
      <c r="F1944" s="33" t="str" cm="1">
        <f t="array" aca="1" ref="F1944" ca="1">_xlfn.TEXTJOIN("", TRUE, IF(ISERR(MID(B1944, ROW(INDIRECT("1"&amp;":"&amp;LEN(B1944))), 1) * 1), MID(B1944, ROW(INDIRECT("1"&amp;":"&amp;LEN(B1944))), 1), ""))</f>
        <v>nla</v>
      </c>
    </row>
    <row r="1945" spans="1:6">
      <c r="B1945" s="33" t="s">
        <v>458</v>
      </c>
      <c r="C1945" s="33">
        <v>21820.85957228105</v>
      </c>
      <c r="D1945" s="33">
        <v>38</v>
      </c>
      <c r="F1945" s="33" t="str" cm="1">
        <f t="array" aca="1" ref="F1945" ca="1">_xlfn.TEXTJOIN("", TRUE, IF(ISERR(MID(B1945, ROW(INDIRECT("1"&amp;":"&amp;LEN(B1945))), 1) * 1), MID(B1945, ROW(INDIRECT("1"&amp;":"&amp;LEN(B1945))), 1), ""))</f>
        <v>wgl</v>
      </c>
    </row>
    <row r="1946" spans="1:6">
      <c r="A1946" s="33" t="s">
        <v>128</v>
      </c>
      <c r="B1946" s="33" t="s">
        <v>599</v>
      </c>
      <c r="C1946" s="33">
        <v>3658135.656333332</v>
      </c>
      <c r="D1946" s="33">
        <v>31</v>
      </c>
      <c r="F1946" s="33" t="str" cm="1">
        <f t="array" aca="1" ref="F1946" ca="1">_xlfn.TEXTJOIN("", TRUE, IF(ISERR(MID(B1946, ROW(INDIRECT("1"&amp;":"&amp;LEN(B1946))), 1) * 1), MID(B1946, ROW(INDIRECT("1"&amp;":"&amp;LEN(B1946))), 1), ""))</f>
        <v>bn</v>
      </c>
    </row>
    <row r="1947" spans="1:6">
      <c r="B1947" s="33" t="s">
        <v>608</v>
      </c>
      <c r="C1947" s="33">
        <v>7054.212063725432</v>
      </c>
      <c r="D1947" s="33">
        <v>17</v>
      </c>
      <c r="F1947" s="33" t="str" cm="1">
        <f t="array" aca="1" ref="F1947" ca="1">_xlfn.TEXTJOIN("", TRUE, IF(ISERR(MID(B1947, ROW(INDIRECT("1"&amp;":"&amp;LEN(B1947))), 1) * 1), MID(B1947, ROW(INDIRECT("1"&amp;":"&amp;LEN(B1947))), 1), ""))</f>
        <v>mwl</v>
      </c>
    </row>
    <row r="1948" spans="1:6">
      <c r="A1948" s="33" t="s">
        <v>128</v>
      </c>
      <c r="B1948" s="33" t="s">
        <v>645</v>
      </c>
      <c r="C1948" s="33">
        <v>65754589.649999999</v>
      </c>
      <c r="D1948" s="33">
        <v>1</v>
      </c>
      <c r="F1948" s="33" t="str" cm="1">
        <f t="array" aca="1" ref="F1948" ca="1">_xlfn.TEXTJOIN("", TRUE, IF(ISERR(MID(B1948, ROW(INDIRECT("1"&amp;":"&amp;LEN(B1948))), 1) * 1), MID(B1948, ROW(INDIRECT("1"&amp;":"&amp;LEN(B1948))), 1), ""))</f>
        <v>rwt</v>
      </c>
    </row>
    <row r="1949" spans="1:6">
      <c r="A1949" s="33" t="s">
        <v>134</v>
      </c>
      <c r="B1949" s="33" t="s">
        <v>436</v>
      </c>
      <c r="C1949" s="33">
        <v>2789.3999999999819</v>
      </c>
      <c r="D1949" s="33">
        <v>1</v>
      </c>
      <c r="F1949" s="33" t="str" cm="1">
        <f t="array" aca="1" ref="F1949" ca="1">_xlfn.TEXTJOIN("", TRUE, IF(ISERR(MID(B1949, ROW(INDIRECT("1"&amp;":"&amp;LEN(B1949))), 1) * 1), MID(B1949, ROW(INDIRECT("1"&amp;":"&amp;LEN(B1949))), 1), ""))</f>
        <v>wt</v>
      </c>
    </row>
    <row r="1950" spans="1:6">
      <c r="A1950" s="33" t="s">
        <v>131</v>
      </c>
      <c r="B1950" s="33" t="s">
        <v>454</v>
      </c>
      <c r="C1950" s="33">
        <v>10906570.41517712</v>
      </c>
      <c r="D1950" s="33">
        <v>1766</v>
      </c>
      <c r="F1950" s="33" t="str" cm="1">
        <f t="array" aca="1" ref="F1950" ca="1">_xlfn.TEXTJOIN("", TRUE, IF(ISERR(MID(B1950, ROW(INDIRECT("1"&amp;":"&amp;LEN(B1950))), 1) * 1), MID(B1950, ROW(INDIRECT("1"&amp;":"&amp;LEN(B1950))), 1), ""))</f>
        <v>bdl</v>
      </c>
    </row>
    <row r="1951" spans="1:6">
      <c r="A1951" s="33" t="s">
        <v>134</v>
      </c>
      <c r="B1951" s="33" t="s">
        <v>450</v>
      </c>
      <c r="C1951" s="33">
        <v>2156267.3415789451</v>
      </c>
      <c r="D1951" s="33">
        <v>81</v>
      </c>
      <c r="F1951" s="33" t="str" cm="1">
        <f t="array" aca="1" ref="F1951" ca="1">_xlfn.TEXTJOIN("", TRUE, IF(ISERR(MID(B1951, ROW(INDIRECT("1"&amp;":"&amp;LEN(B1951))), 1) * 1), MID(B1951, ROW(INDIRECT("1"&amp;":"&amp;LEN(B1951))), 1), ""))</f>
        <v>cre</v>
      </c>
    </row>
    <row r="1952" spans="1:6">
      <c r="A1952" s="33" t="s">
        <v>128</v>
      </c>
      <c r="B1952" s="33" t="s">
        <v>359</v>
      </c>
      <c r="C1952" s="33">
        <v>7364849.9166666623</v>
      </c>
      <c r="D1952" s="33">
        <v>150</v>
      </c>
      <c r="F1952" s="33" t="str" cm="1">
        <f t="array" aca="1" ref="F1952" ca="1">_xlfn.TEXTJOIN("", TRUE, IF(ISERR(MID(B1952, ROW(INDIRECT("1"&amp;":"&amp;LEN(B1952))), 1) * 1), MID(B1952, ROW(INDIRECT("1"&amp;":"&amp;LEN(B1952))), 1), ""))</f>
        <v>wgl</v>
      </c>
    </row>
    <row r="1953" spans="1:6">
      <c r="A1953" s="33" t="s">
        <v>128</v>
      </c>
      <c r="B1953" s="33" t="s">
        <v>444</v>
      </c>
      <c r="C1953" s="33">
        <v>3727109.3670300539</v>
      </c>
      <c r="D1953" s="33">
        <v>208</v>
      </c>
      <c r="F1953" s="33" t="str" cm="1">
        <f t="array" aca="1" ref="F1953" ca="1">_xlfn.TEXTJOIN("", TRUE, IF(ISERR(MID(B1953, ROW(INDIRECT("1"&amp;":"&amp;LEN(B1953))), 1) * 1), MID(B1953, ROW(INDIRECT("1"&amp;":"&amp;LEN(B1953))), 1), ""))</f>
        <v>wn</v>
      </c>
    </row>
    <row r="1954" spans="1:6">
      <c r="A1954" s="33" t="s">
        <v>287</v>
      </c>
      <c r="B1954" s="33" t="s">
        <v>574</v>
      </c>
      <c r="C1954" s="33">
        <v>81019.999999999069</v>
      </c>
      <c r="D1954" s="33">
        <v>27</v>
      </c>
      <c r="F1954" s="33" t="str" cm="1">
        <f t="array" aca="1" ref="F1954" ca="1">_xlfn.TEXTJOIN("", TRUE, IF(ISERR(MID(B1954, ROW(INDIRECT("1"&amp;":"&amp;LEN(B1954))), 1) * 1), MID(B1954, ROW(INDIRECT("1"&amp;":"&amp;LEN(B1954))), 1), ""))</f>
        <v>mwl</v>
      </c>
    </row>
    <row r="1955" spans="1:6">
      <c r="A1955" s="33" t="s">
        <v>287</v>
      </c>
      <c r="B1955" s="33" t="s">
        <v>373</v>
      </c>
      <c r="C1955" s="33">
        <v>14677.56999999969</v>
      </c>
      <c r="D1955" s="33">
        <v>9</v>
      </c>
      <c r="F1955" s="33" t="str" cm="1">
        <f t="array" aca="1" ref="F1955" ca="1">_xlfn.TEXTJOIN("", TRUE, IF(ISERR(MID(B1955, ROW(INDIRECT("1"&amp;":"&amp;LEN(B1955))), 1) * 1), MID(B1955, ROW(INDIRECT("1"&amp;":"&amp;LEN(B1955))), 1), ""))</f>
        <v>bn</v>
      </c>
    </row>
    <row r="1956" spans="1:6">
      <c r="B1956" s="33" t="s">
        <v>515</v>
      </c>
      <c r="C1956" s="33">
        <v>9887.6699999999564</v>
      </c>
      <c r="D1956" s="33">
        <v>15</v>
      </c>
      <c r="F1956" s="33" t="str" cm="1">
        <f t="array" aca="1" ref="F1956" ca="1">_xlfn.TEXTJOIN("", TRUE, IF(ISERR(MID(B1956, ROW(INDIRECT("1"&amp;":"&amp;LEN(B1956))), 1) * 1), MID(B1956, ROW(INDIRECT("1"&amp;":"&amp;LEN(B1956))), 1), ""))</f>
        <v>smr</v>
      </c>
    </row>
    <row r="1957" spans="1:6">
      <c r="C1957" s="33">
        <v>8782.3599999999951</v>
      </c>
      <c r="D1957" s="33">
        <v>2</v>
      </c>
      <c r="F1957" s="33" t="e" cm="1">
        <f t="array" aca="1" ref="F1957" ca="1">_xlfn.TEXTJOIN("", TRUE, IF(ISERR(MID(B1957, ROW(INDIRECT("1"&amp;":"&amp;LEN(B1957))), 1) * 1), MID(B1957, ROW(INDIRECT("1"&amp;":"&amp;LEN(B1957))), 1), ""))</f>
        <v>#REF!</v>
      </c>
    </row>
    <row r="1958" spans="1:6">
      <c r="A1958" s="33" t="s">
        <v>131</v>
      </c>
      <c r="B1958" s="33" t="s">
        <v>561</v>
      </c>
      <c r="C1958" s="33">
        <v>5311421.2716115126</v>
      </c>
      <c r="D1958" s="33">
        <v>1344</v>
      </c>
      <c r="F1958" s="33" t="str" cm="1">
        <f t="array" aca="1" ref="F1958" ca="1">_xlfn.TEXTJOIN("", TRUE, IF(ISERR(MID(B1958, ROW(INDIRECT("1"&amp;":"&amp;LEN(B1958))), 1) * 1), MID(B1958, ROW(INDIRECT("1"&amp;":"&amp;LEN(B1958))), 1), ""))</f>
        <v>sle</v>
      </c>
    </row>
    <row r="1959" spans="1:6">
      <c r="A1959" s="33" t="s">
        <v>131</v>
      </c>
      <c r="B1959" s="33" t="s">
        <v>646</v>
      </c>
      <c r="C1959" s="33">
        <v>126364.01082474169</v>
      </c>
      <c r="D1959" s="33">
        <v>18</v>
      </c>
      <c r="F1959" s="33" t="str" cm="1">
        <f t="array" aca="1" ref="F1959" ca="1">_xlfn.TEXTJOIN("", TRUE, IF(ISERR(MID(B1959, ROW(INDIRECT("1"&amp;":"&amp;LEN(B1959))), 1) * 1), MID(B1959, ROW(INDIRECT("1"&amp;":"&amp;LEN(B1959))), 1), ""))</f>
        <v>nw</v>
      </c>
    </row>
    <row r="1960" spans="1:6">
      <c r="A1960" s="33" t="s">
        <v>131</v>
      </c>
      <c r="B1960" s="33" t="s">
        <v>524</v>
      </c>
      <c r="C1960" s="33">
        <v>12909653.91483379</v>
      </c>
      <c r="D1960" s="33">
        <v>2620</v>
      </c>
      <c r="F1960" s="33" t="str" cm="1">
        <f t="array" aca="1" ref="F1960" ca="1">_xlfn.TEXTJOIN("", TRUE, IF(ISERR(MID(B1960, ROW(INDIRECT("1"&amp;":"&amp;LEN(B1960))), 1) * 1), MID(B1960, ROW(INDIRECT("1"&amp;":"&amp;LEN(B1960))), 1), ""))</f>
        <v>ftr</v>
      </c>
    </row>
    <row r="1961" spans="1:6">
      <c r="A1961" s="33" t="s">
        <v>128</v>
      </c>
      <c r="B1961" s="33" t="s">
        <v>401</v>
      </c>
      <c r="C1961" s="33">
        <v>1278518.3133333309</v>
      </c>
      <c r="D1961" s="33">
        <v>72</v>
      </c>
      <c r="F1961" s="33" t="str" cm="1">
        <f t="array" aca="1" ref="F1961" ca="1">_xlfn.TEXTJOIN("", TRUE, IF(ISERR(MID(B1961, ROW(INDIRECT("1"&amp;":"&amp;LEN(B1961))), 1) * 1), MID(B1961, ROW(INDIRECT("1"&amp;":"&amp;LEN(B1961))), 1), ""))</f>
        <v>mwl</v>
      </c>
    </row>
    <row r="1962" spans="1:6">
      <c r="A1962" s="33" t="s">
        <v>303</v>
      </c>
      <c r="B1962" s="33" t="s">
        <v>434</v>
      </c>
      <c r="C1962" s="33">
        <v>66328.691290322546</v>
      </c>
      <c r="D1962" s="33">
        <v>1</v>
      </c>
      <c r="F1962" s="33" t="str" cm="1">
        <f t="array" aca="1" ref="F1962" ca="1">_xlfn.TEXTJOIN("", TRUE, IF(ISERR(MID(B1962, ROW(INDIRECT("1"&amp;":"&amp;LEN(B1962))), 1) * 1), MID(B1962, ROW(INDIRECT("1"&amp;":"&amp;LEN(B1962))), 1), ""))</f>
        <v>llg</v>
      </c>
    </row>
    <row r="1963" spans="1:6">
      <c r="A1963" s="33" t="s">
        <v>287</v>
      </c>
      <c r="B1963" s="33" t="s">
        <v>493</v>
      </c>
      <c r="C1963" s="33">
        <v>2600.109999999966</v>
      </c>
      <c r="D1963" s="33">
        <v>1</v>
      </c>
      <c r="F1963" s="33" t="str" cm="1">
        <f t="array" aca="1" ref="F1963" ca="1">_xlfn.TEXTJOIN("", TRUE, IF(ISERR(MID(B1963, ROW(INDIRECT("1"&amp;":"&amp;LEN(B1963))), 1) * 1), MID(B1963, ROW(INDIRECT("1"&amp;":"&amp;LEN(B1963))), 1), ""))</f>
        <v>klk</v>
      </c>
    </row>
    <row r="1964" spans="1:6">
      <c r="A1964" s="33" t="s">
        <v>131</v>
      </c>
      <c r="B1964" s="33" t="s">
        <v>409</v>
      </c>
      <c r="C1964" s="33">
        <v>22445865.182038348</v>
      </c>
      <c r="D1964" s="33">
        <v>3391</v>
      </c>
      <c r="F1964" s="33" t="str" cm="1">
        <f t="array" aca="1" ref="F1964" ca="1">_xlfn.TEXTJOIN("", TRUE, IF(ISERR(MID(B1964, ROW(INDIRECT("1"&amp;":"&amp;LEN(B1964))), 1) * 1), MID(B1964, ROW(INDIRECT("1"&amp;":"&amp;LEN(B1964))), 1), ""))</f>
        <v>wyk</v>
      </c>
    </row>
    <row r="1965" spans="1:6">
      <c r="A1965" s="33" t="s">
        <v>128</v>
      </c>
      <c r="B1965" s="33" t="s">
        <v>587</v>
      </c>
      <c r="C1965" s="33">
        <v>6354339.6482142806</v>
      </c>
      <c r="D1965" s="33">
        <v>191</v>
      </c>
      <c r="F1965" s="33" t="str" cm="1">
        <f t="array" aca="1" ref="F1965" ca="1">_xlfn.TEXTJOIN("", TRUE, IF(ISERR(MID(B1965, ROW(INDIRECT("1"&amp;":"&amp;LEN(B1965))), 1) * 1), MID(B1965, ROW(INDIRECT("1"&amp;":"&amp;LEN(B1965))), 1), ""))</f>
        <v>wt</v>
      </c>
    </row>
    <row r="1966" spans="1:6">
      <c r="A1966" s="33" t="s">
        <v>131</v>
      </c>
      <c r="B1966" s="33" t="s">
        <v>607</v>
      </c>
      <c r="C1966" s="33">
        <v>6592458.6385969324</v>
      </c>
      <c r="D1966" s="33">
        <v>1001</v>
      </c>
      <c r="F1966" s="33" t="str" cm="1">
        <f t="array" aca="1" ref="F1966" ca="1">_xlfn.TEXTJOIN("", TRUE, IF(ISERR(MID(B1966, ROW(INDIRECT("1"&amp;":"&amp;LEN(B1966))), 1) * 1), MID(B1966, ROW(INDIRECT("1"&amp;":"&amp;LEN(B1966))), 1), ""))</f>
        <v>brt</v>
      </c>
    </row>
    <row r="1967" spans="1:6">
      <c r="A1967" s="33" t="s">
        <v>287</v>
      </c>
      <c r="B1967" s="33" t="s">
        <v>317</v>
      </c>
      <c r="C1967" s="33">
        <v>66916.749999998647</v>
      </c>
      <c r="D1967" s="33">
        <v>41</v>
      </c>
      <c r="F1967" s="33" t="str" cm="1">
        <f t="array" aca="1" ref="F1967" ca="1">_xlfn.TEXTJOIN("", TRUE, IF(ISERR(MID(B1967, ROW(INDIRECT("1"&amp;":"&amp;LEN(B1967))), 1) * 1), MID(B1967, ROW(INDIRECT("1"&amp;":"&amp;LEN(B1967))), 1), ""))</f>
        <v>tt</v>
      </c>
    </row>
    <row r="1968" spans="1:6">
      <c r="A1968" s="33" t="s">
        <v>134</v>
      </c>
      <c r="B1968" s="33" t="s">
        <v>297</v>
      </c>
      <c r="C1968" s="33">
        <v>4406259.3799792053</v>
      </c>
      <c r="D1968" s="33">
        <v>487</v>
      </c>
      <c r="F1968" s="33" t="str" cm="1">
        <f t="array" aca="1" ref="F1968" ca="1">_xlfn.TEXTJOIN("", TRUE, IF(ISERR(MID(B1968, ROW(INDIRECT("1"&amp;":"&amp;LEN(B1968))), 1) * 1), MID(B1968, ROW(INDIRECT("1"&amp;":"&amp;LEN(B1968))), 1), ""))</f>
        <v>smr</v>
      </c>
    </row>
    <row r="1969" spans="1:6">
      <c r="A1969" s="33" t="s">
        <v>287</v>
      </c>
      <c r="B1969" s="33" t="s">
        <v>357</v>
      </c>
      <c r="C1969" s="33">
        <v>55568.909999999552</v>
      </c>
      <c r="D1969" s="33">
        <v>13</v>
      </c>
      <c r="F1969" s="33" t="str" cm="1">
        <f t="array" aca="1" ref="F1969" ca="1">_xlfn.TEXTJOIN("", TRUE, IF(ISERR(MID(B1969, ROW(INDIRECT("1"&amp;":"&amp;LEN(B1969))), 1) * 1), MID(B1969, ROW(INDIRECT("1"&amp;":"&amp;LEN(B1969))), 1), ""))</f>
        <v>epg</v>
      </c>
    </row>
    <row r="1970" spans="1:6">
      <c r="A1970" s="33" t="s">
        <v>131</v>
      </c>
      <c r="B1970" s="33" t="s">
        <v>537</v>
      </c>
      <c r="C1970" s="33">
        <v>17135173.223479111</v>
      </c>
      <c r="D1970" s="33">
        <v>2210</v>
      </c>
      <c r="F1970" s="33" t="str" cm="1">
        <f t="array" aca="1" ref="F1970" ca="1">_xlfn.TEXTJOIN("", TRUE, IF(ISERR(MID(B1970, ROW(INDIRECT("1"&amp;":"&amp;LEN(B1970))), 1) * 1), MID(B1970, ROW(INDIRECT("1"&amp;":"&amp;LEN(B1970))), 1), ""))</f>
        <v>rwn</v>
      </c>
    </row>
    <row r="1971" spans="1:6">
      <c r="B1971" s="33" t="s">
        <v>430</v>
      </c>
      <c r="C1971" s="33">
        <v>20993.117096774091</v>
      </c>
      <c r="D1971" s="33">
        <v>27</v>
      </c>
      <c r="F1971" s="33" t="str" cm="1">
        <f t="array" aca="1" ref="F1971" ca="1">_xlfn.TEXTJOIN("", TRUE, IF(ISERR(MID(B1971, ROW(INDIRECT("1"&amp;":"&amp;LEN(B1971))), 1) * 1), MID(B1971, ROW(INDIRECT("1"&amp;":"&amp;LEN(B1971))), 1), ""))</f>
        <v>phm</v>
      </c>
    </row>
    <row r="1972" spans="1:6">
      <c r="A1972" s="33" t="s">
        <v>287</v>
      </c>
      <c r="B1972" s="33" t="s">
        <v>502</v>
      </c>
      <c r="C1972" s="33">
        <v>6079.4999999997908</v>
      </c>
      <c r="D1972" s="33">
        <v>6</v>
      </c>
      <c r="F1972" s="33" t="str" cm="1">
        <f t="array" aca="1" ref="F1972" ca="1">_xlfn.TEXTJOIN("", TRUE, IF(ISERR(MID(B1972, ROW(INDIRECT("1"&amp;":"&amp;LEN(B1972))), 1) * 1), MID(B1972, ROW(INDIRECT("1"&amp;":"&amp;LEN(B1972))), 1), ""))</f>
        <v>myt</v>
      </c>
    </row>
    <row r="1973" spans="1:6">
      <c r="A1973" s="33" t="s">
        <v>131</v>
      </c>
      <c r="B1973" s="33" t="s">
        <v>542</v>
      </c>
      <c r="C1973" s="33">
        <v>2807836.1314438581</v>
      </c>
      <c r="D1973" s="33">
        <v>591</v>
      </c>
      <c r="F1973" s="33" t="str" cm="1">
        <f t="array" aca="1" ref="F1973" ca="1">_xlfn.TEXTJOIN("", TRUE, IF(ISERR(MID(B1973, ROW(INDIRECT("1"&amp;":"&amp;LEN(B1973))), 1) * 1), MID(B1973, ROW(INDIRECT("1"&amp;":"&amp;LEN(B1973))), 1), ""))</f>
        <v>nrn</v>
      </c>
    </row>
    <row r="1974" spans="1:6">
      <c r="A1974" s="33" t="s">
        <v>128</v>
      </c>
      <c r="B1974" s="33" t="s">
        <v>482</v>
      </c>
      <c r="C1974" s="33">
        <v>411566.3344788645</v>
      </c>
      <c r="D1974" s="33">
        <v>42</v>
      </c>
      <c r="F1974" s="33" t="str" cm="1">
        <f t="array" aca="1" ref="F1974" ca="1">_xlfn.TEXTJOIN("", TRUE, IF(ISERR(MID(B1974, ROW(INDIRECT("1"&amp;":"&amp;LEN(B1974))), 1) * 1), MID(B1974, ROW(INDIRECT("1"&amp;":"&amp;LEN(B1974))), 1), ""))</f>
        <v>mwl</v>
      </c>
    </row>
    <row r="1975" spans="1:6">
      <c r="A1975" s="33" t="s">
        <v>135</v>
      </c>
      <c r="B1975" s="33" t="s">
        <v>510</v>
      </c>
      <c r="C1975" s="33">
        <v>1068068.657827215</v>
      </c>
      <c r="D1975" s="33">
        <v>23</v>
      </c>
      <c r="F1975" s="33" t="str" cm="1">
        <f t="array" aca="1" ref="F1975" ca="1">_xlfn.TEXTJOIN("", TRUE, IF(ISERR(MID(B1975, ROW(INDIRECT("1"&amp;":"&amp;LEN(B1975))), 1) * 1), MID(B1975, ROW(INDIRECT("1"&amp;":"&amp;LEN(B1975))), 1), ""))</f>
        <v>lga</v>
      </c>
    </row>
    <row r="1976" spans="1:6">
      <c r="A1976" s="33" t="s">
        <v>128</v>
      </c>
      <c r="B1976" s="33" t="s">
        <v>361</v>
      </c>
      <c r="C1976" s="33">
        <v>15390056.65089971</v>
      </c>
      <c r="D1976" s="33">
        <v>380</v>
      </c>
      <c r="F1976" s="33" t="str" cm="1">
        <f t="array" aca="1" ref="F1976" ca="1">_xlfn.TEXTJOIN("", TRUE, IF(ISERR(MID(B1976, ROW(INDIRECT("1"&amp;":"&amp;LEN(B1976))), 1) * 1), MID(B1976, ROW(INDIRECT("1"&amp;":"&amp;LEN(B1976))), 1), ""))</f>
        <v>ldl</v>
      </c>
    </row>
    <row r="1977" spans="1:6">
      <c r="A1977" s="33" t="s">
        <v>134</v>
      </c>
      <c r="B1977" s="33" t="s">
        <v>461</v>
      </c>
      <c r="C1977" s="33">
        <v>624678.39315541356</v>
      </c>
      <c r="D1977" s="33">
        <v>78</v>
      </c>
      <c r="F1977" s="33" t="str" cm="1">
        <f t="array" aca="1" ref="F1977" ca="1">_xlfn.TEXTJOIN("", TRUE, IF(ISERR(MID(B1977, ROW(INDIRECT("1"&amp;":"&amp;LEN(B1977))), 1) * 1), MID(B1977, ROW(INDIRECT("1"&amp;":"&amp;LEN(B1977))), 1), ""))</f>
        <v>nla</v>
      </c>
    </row>
    <row r="1978" spans="1:6">
      <c r="A1978" s="33" t="s">
        <v>128</v>
      </c>
      <c r="B1978" s="33" t="s">
        <v>416</v>
      </c>
      <c r="C1978" s="33">
        <v>1685040.4290322571</v>
      </c>
      <c r="D1978" s="33">
        <v>44</v>
      </c>
      <c r="F1978" s="33" t="str" cm="1">
        <f t="array" aca="1" ref="F1978" ca="1">_xlfn.TEXTJOIN("", TRUE, IF(ISERR(MID(B1978, ROW(INDIRECT("1"&amp;":"&amp;LEN(B1978))), 1) * 1), MID(B1978, ROW(INDIRECT("1"&amp;":"&amp;LEN(B1978))), 1), ""))</f>
        <v>rve</v>
      </c>
    </row>
    <row r="1979" spans="1:6">
      <c r="A1979" s="33" t="s">
        <v>287</v>
      </c>
      <c r="B1979" s="33" t="s">
        <v>469</v>
      </c>
      <c r="C1979" s="33">
        <v>11009.352580645031</v>
      </c>
      <c r="D1979" s="33">
        <v>4</v>
      </c>
      <c r="F1979" s="33" t="str" cm="1">
        <f t="array" aca="1" ref="F1979" ca="1">_xlfn.TEXTJOIN("", TRUE, IF(ISERR(MID(B1979, ROW(INDIRECT("1"&amp;":"&amp;LEN(B1979))), 1) * 1), MID(B1979, ROW(INDIRECT("1"&amp;":"&amp;LEN(B1979))), 1), ""))</f>
        <v>drn</v>
      </c>
    </row>
    <row r="1980" spans="1:6">
      <c r="A1980" s="33" t="s">
        <v>128</v>
      </c>
      <c r="B1980" s="33" t="s">
        <v>476</v>
      </c>
      <c r="C1980" s="33">
        <v>6919383.7103982614</v>
      </c>
      <c r="D1980" s="33">
        <v>251</v>
      </c>
      <c r="F1980" s="33" t="str" cm="1">
        <f t="array" aca="1" ref="F1980" ca="1">_xlfn.TEXTJOIN("", TRUE, IF(ISERR(MID(B1980, ROW(INDIRECT("1"&amp;":"&amp;LEN(B1980))), 1) * 1), MID(B1980, ROW(INDIRECT("1"&amp;":"&amp;LEN(B1980))), 1), ""))</f>
        <v>myt</v>
      </c>
    </row>
    <row r="1981" spans="1:6">
      <c r="A1981" s="33" t="s">
        <v>134</v>
      </c>
      <c r="B1981" s="33" t="s">
        <v>485</v>
      </c>
      <c r="C1981" s="33">
        <v>3478506.4958239752</v>
      </c>
      <c r="D1981" s="33">
        <v>306</v>
      </c>
      <c r="F1981" s="33" t="str" cm="1">
        <f t="array" aca="1" ref="F1981" ca="1">_xlfn.TEXTJOIN("", TRUE, IF(ISERR(MID(B1981, ROW(INDIRECT("1"&amp;":"&amp;LEN(B1981))), 1) * 1), MID(B1981, ROW(INDIRECT("1"&amp;":"&amp;LEN(B1981))), 1), ""))</f>
        <v>moe</v>
      </c>
    </row>
    <row r="1982" spans="1:6">
      <c r="A1982" s="33" t="s">
        <v>128</v>
      </c>
      <c r="B1982" s="33" t="s">
        <v>429</v>
      </c>
      <c r="C1982" s="33">
        <v>9182796.6603482682</v>
      </c>
      <c r="D1982" s="33">
        <v>240</v>
      </c>
      <c r="F1982" s="33" t="str" cm="1">
        <f t="array" aca="1" ref="F1982" ca="1">_xlfn.TEXTJOIN("", TRUE, IF(ISERR(MID(B1982, ROW(INDIRECT("1"&amp;":"&amp;LEN(B1982))), 1) * 1), MID(B1982, ROW(INDIRECT("1"&amp;":"&amp;LEN(B1982))), 1), ""))</f>
        <v>mwl</v>
      </c>
    </row>
    <row r="1983" spans="1:6">
      <c r="A1983" s="33" t="s">
        <v>287</v>
      </c>
      <c r="B1983" s="33" t="s">
        <v>554</v>
      </c>
      <c r="C1983" s="33">
        <v>97647.030129031045</v>
      </c>
      <c r="D1983" s="33">
        <v>36</v>
      </c>
      <c r="F1983" s="33" t="str" cm="1">
        <f t="array" aca="1" ref="F1983" ca="1">_xlfn.TEXTJOIN("", TRUE, IF(ISERR(MID(B1983, ROW(INDIRECT("1"&amp;":"&amp;LEN(B1983))), 1) * 1), MID(B1983, ROW(INDIRECT("1"&amp;":"&amp;LEN(B1983))), 1), ""))</f>
        <v>wgl</v>
      </c>
    </row>
    <row r="1984" spans="1:6">
      <c r="B1984" s="33" t="s">
        <v>323</v>
      </c>
      <c r="C1984" s="33">
        <v>31300.219999999881</v>
      </c>
      <c r="D1984" s="33">
        <v>31</v>
      </c>
      <c r="F1984" s="33" t="str" cm="1">
        <f t="array" aca="1" ref="F1984" ca="1">_xlfn.TEXTJOIN("", TRUE, IF(ISERR(MID(B1984, ROW(INDIRECT("1"&amp;":"&amp;LEN(B1984))), 1) * 1), MID(B1984, ROW(INDIRECT("1"&amp;":"&amp;LEN(B1984))), 1), ""))</f>
        <v>bwn</v>
      </c>
    </row>
    <row r="1985" spans="1:6">
      <c r="A1985" s="33" t="s">
        <v>131</v>
      </c>
      <c r="B1985" s="33" t="s">
        <v>422</v>
      </c>
      <c r="C1985" s="33">
        <v>8203984.5929872636</v>
      </c>
      <c r="D1985" s="33">
        <v>1482</v>
      </c>
      <c r="F1985" s="33" t="str" cm="1">
        <f t="array" aca="1" ref="F1985" ca="1">_xlfn.TEXTJOIN("", TRUE, IF(ISERR(MID(B1985, ROW(INDIRECT("1"&amp;":"&amp;LEN(B1985))), 1) * 1), MID(B1985, ROW(INDIRECT("1"&amp;":"&amp;LEN(B1985))), 1), ""))</f>
        <v>cpk</v>
      </c>
    </row>
    <row r="1986" spans="1:6">
      <c r="A1986" s="33" t="s">
        <v>131</v>
      </c>
      <c r="B1986" s="33" t="s">
        <v>516</v>
      </c>
      <c r="C1986" s="33">
        <v>17634581.27475322</v>
      </c>
      <c r="D1986" s="33">
        <v>3656</v>
      </c>
      <c r="F1986" s="33" t="str" cm="1">
        <f t="array" aca="1" ref="F1986" ca="1">_xlfn.TEXTJOIN("", TRUE, IF(ISERR(MID(B1986, ROW(INDIRECT("1"&amp;":"&amp;LEN(B1986))), 1) * 1), MID(B1986, ROW(INDIRECT("1"&amp;":"&amp;LEN(B1986))), 1), ""))</f>
        <v>rve</v>
      </c>
    </row>
    <row r="1987" spans="1:6">
      <c r="A1987" s="33" t="s">
        <v>131</v>
      </c>
      <c r="B1987" s="33" t="s">
        <v>590</v>
      </c>
      <c r="C1987" s="33">
        <v>17016004.032760419</v>
      </c>
      <c r="D1987" s="33">
        <v>4317</v>
      </c>
      <c r="F1987" s="33" t="str" cm="1">
        <f t="array" aca="1" ref="F1987" ca="1">_xlfn.TEXTJOIN("", TRUE, IF(ISERR(MID(B1987, ROW(INDIRECT("1"&amp;":"&amp;LEN(B1987))), 1) * 1), MID(B1987, ROW(INDIRECT("1"&amp;":"&amp;LEN(B1987))), 1), ""))</f>
        <v>phi</v>
      </c>
    </row>
    <row r="1988" spans="1:6">
      <c r="A1988" s="33" t="s">
        <v>131</v>
      </c>
      <c r="B1988" s="33" t="s">
        <v>304</v>
      </c>
      <c r="C1988" s="33">
        <v>5058413.1519148918</v>
      </c>
      <c r="D1988" s="33">
        <v>1238</v>
      </c>
      <c r="F1988" s="33" t="str" cm="1">
        <f t="array" aca="1" ref="F1988" ca="1">_xlfn.TEXTJOIN("", TRUE, IF(ISERR(MID(B1988, ROW(INDIRECT("1"&amp;":"&amp;LEN(B1988))), 1) * 1), MID(B1988, ROW(INDIRECT("1"&amp;":"&amp;LEN(B1988))), 1), ""))</f>
        <v>hpk</v>
      </c>
    </row>
    <row r="1989" spans="1:6">
      <c r="A1989" s="33" t="s">
        <v>128</v>
      </c>
      <c r="B1989" s="33" t="s">
        <v>628</v>
      </c>
      <c r="C1989" s="33">
        <v>4555190.3466378134</v>
      </c>
      <c r="D1989" s="33">
        <v>105</v>
      </c>
      <c r="F1989" s="33" t="str" cm="1">
        <f t="array" aca="1" ref="F1989" ca="1">_xlfn.TEXTJOIN("", TRUE, IF(ISERR(MID(B1989, ROW(INDIRECT("1"&amp;":"&amp;LEN(B1989))), 1) * 1), MID(B1989, ROW(INDIRECT("1"&amp;":"&amp;LEN(B1989))), 1), ""))</f>
        <v>ruba</v>
      </c>
    </row>
    <row r="1990" spans="1:6">
      <c r="A1990" s="33" t="s">
        <v>134</v>
      </c>
      <c r="B1990" s="33" t="s">
        <v>376</v>
      </c>
      <c r="C1990" s="33">
        <v>51639.059999999648</v>
      </c>
      <c r="D1990" s="33">
        <v>13</v>
      </c>
      <c r="F1990" s="33" t="str" cm="1">
        <f t="array" aca="1" ref="F1990" ca="1">_xlfn.TEXTJOIN("", TRUE, IF(ISERR(MID(B1990, ROW(INDIRECT("1"&amp;":"&amp;LEN(B1990))), 1) * 1), MID(B1990, ROW(INDIRECT("1"&amp;":"&amp;LEN(B1990))), 1), ""))</f>
        <v>cln</v>
      </c>
    </row>
    <row r="1991" spans="1:6">
      <c r="A1991" s="33" t="s">
        <v>135</v>
      </c>
      <c r="B1991" s="33" t="s">
        <v>436</v>
      </c>
      <c r="C1991" s="33">
        <v>148098.10999999981</v>
      </c>
      <c r="D1991" s="33">
        <v>5</v>
      </c>
      <c r="F1991" s="33" t="str" cm="1">
        <f t="array" aca="1" ref="F1991" ca="1">_xlfn.TEXTJOIN("", TRUE, IF(ISERR(MID(B1991, ROW(INDIRECT("1"&amp;":"&amp;LEN(B1991))), 1) * 1), MID(B1991, ROW(INDIRECT("1"&amp;":"&amp;LEN(B1991))), 1), ""))</f>
        <v>wt</v>
      </c>
    </row>
    <row r="1992" spans="1:6">
      <c r="B1992" s="33" t="s">
        <v>525</v>
      </c>
      <c r="C1992" s="33">
        <v>44014.369999999893</v>
      </c>
      <c r="D1992" s="33">
        <v>27</v>
      </c>
      <c r="F1992" s="33" t="str" cm="1">
        <f t="array" aca="1" ref="F1992" ca="1">_xlfn.TEXTJOIN("", TRUE, IF(ISERR(MID(B1992, ROW(INDIRECT("1"&amp;":"&amp;LEN(B1992))), 1) * 1), MID(B1992, ROW(INDIRECT("1"&amp;":"&amp;LEN(B1992))), 1), ""))</f>
        <v>smg</v>
      </c>
    </row>
    <row r="1993" spans="1:6">
      <c r="A1993" s="33" t="s">
        <v>135</v>
      </c>
      <c r="B1993" s="33" t="s">
        <v>589</v>
      </c>
      <c r="C1993" s="33">
        <v>883845.11999999976</v>
      </c>
      <c r="D1993" s="33">
        <v>6</v>
      </c>
      <c r="F1993" s="33" t="str" cm="1">
        <f t="array" aca="1" ref="F1993" ca="1">_xlfn.TEXTJOIN("", TRUE, IF(ISERR(MID(B1993, ROW(INDIRECT("1"&amp;":"&amp;LEN(B1993))), 1) * 1), MID(B1993, ROW(INDIRECT("1"&amp;":"&amp;LEN(B1993))), 1), ""))</f>
        <v>smr</v>
      </c>
    </row>
  </sheetData>
  <pageMargins left="0.7" right="0.7" top="0.75" bottom="0.75" header="0.3" footer="0.3"/>
  <headerFooter>
    <oddFooter>&amp;C_x000D_&amp;1#&amp;"Century Gothic"&amp;7&amp;K7F7F7F BUSINESS USE ONLY</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ACD8C3-DE4D-499F-990B-CF436EBB6720}">
  <sheetPr codeName="Sheet12">
    <tabColor rgb="FF92D050"/>
  </sheetPr>
  <dimension ref="A1:M291"/>
  <sheetViews>
    <sheetView workbookViewId="0">
      <selection activeCell="L27" sqref="L27"/>
    </sheetView>
  </sheetViews>
  <sheetFormatPr defaultColWidth="9" defaultRowHeight="13.9"/>
  <cols>
    <col min="1" max="3" width="9" style="315"/>
    <col min="4" max="4" width="13.7109375" style="315" customWidth="1"/>
    <col min="5" max="8" width="9" style="315"/>
    <col min="9" max="9" width="11.7109375" style="315" bestFit="1" customWidth="1"/>
    <col min="10" max="14" width="9" style="315"/>
    <col min="15" max="15" width="32.42578125" style="315" customWidth="1"/>
    <col min="16" max="16" width="33.7109375" style="315" customWidth="1"/>
    <col min="17" max="16384" width="9" style="315"/>
  </cols>
  <sheetData>
    <row r="1" spans="1:13">
      <c r="A1" s="353" t="s">
        <v>647</v>
      </c>
    </row>
    <row r="3" spans="1:13" s="316" customFormat="1" ht="30" customHeight="1">
      <c r="A3" s="316" t="s">
        <v>648</v>
      </c>
      <c r="B3" s="316" t="s">
        <v>649</v>
      </c>
      <c r="C3" s="316" t="s">
        <v>650</v>
      </c>
      <c r="D3" s="316" t="s">
        <v>651</v>
      </c>
      <c r="E3" s="316" t="s">
        <v>652</v>
      </c>
      <c r="F3" s="316" t="s">
        <v>653</v>
      </c>
      <c r="G3" s="316" t="s">
        <v>654</v>
      </c>
      <c r="H3" s="316" t="s">
        <v>655</v>
      </c>
      <c r="I3" s="316" t="s">
        <v>656</v>
      </c>
      <c r="J3" s="316" t="s">
        <v>657</v>
      </c>
      <c r="K3" s="316" t="s">
        <v>658</v>
      </c>
      <c r="L3" s="316" t="s">
        <v>659</v>
      </c>
      <c r="M3" s="316" t="s">
        <v>660</v>
      </c>
    </row>
    <row r="4" spans="1:13">
      <c r="A4" s="315" t="s">
        <v>661</v>
      </c>
      <c r="B4" s="315" t="s">
        <v>662</v>
      </c>
      <c r="C4" s="315" t="s">
        <v>663</v>
      </c>
      <c r="E4" s="315">
        <v>2022</v>
      </c>
      <c r="F4" s="315" t="s">
        <v>217</v>
      </c>
      <c r="G4" s="315">
        <v>50</v>
      </c>
      <c r="H4" s="315">
        <v>38619</v>
      </c>
      <c r="I4" s="315">
        <v>72.257810000000006</v>
      </c>
      <c r="J4" s="315">
        <v>77.908561626240598</v>
      </c>
      <c r="K4" s="315">
        <v>202503</v>
      </c>
      <c r="L4" s="315" t="s">
        <v>664</v>
      </c>
      <c r="M4" s="315" t="s">
        <v>665</v>
      </c>
    </row>
    <row r="5" spans="1:13">
      <c r="A5" s="315" t="s">
        <v>661</v>
      </c>
      <c r="B5" s="315" t="s">
        <v>662</v>
      </c>
      <c r="C5" s="315" t="s">
        <v>663</v>
      </c>
      <c r="E5" s="315">
        <v>2022</v>
      </c>
      <c r="F5" s="315" t="s">
        <v>217</v>
      </c>
      <c r="G5" s="315">
        <v>10</v>
      </c>
      <c r="H5" s="315">
        <v>38619</v>
      </c>
      <c r="I5" s="315">
        <v>72.257810000000006</v>
      </c>
      <c r="J5" s="315">
        <v>91.318329851068995</v>
      </c>
      <c r="K5" s="315">
        <v>202503</v>
      </c>
      <c r="L5" s="315" t="s">
        <v>664</v>
      </c>
      <c r="M5" s="315" t="s">
        <v>665</v>
      </c>
    </row>
    <row r="6" spans="1:13">
      <c r="A6" s="315" t="s">
        <v>661</v>
      </c>
      <c r="B6" s="315" t="s">
        <v>662</v>
      </c>
      <c r="C6" s="315" t="s">
        <v>663</v>
      </c>
      <c r="E6" s="315">
        <v>2023</v>
      </c>
      <c r="F6" s="315" t="s">
        <v>217</v>
      </c>
      <c r="G6" s="315">
        <v>10</v>
      </c>
      <c r="H6" s="315">
        <v>41429</v>
      </c>
      <c r="I6" s="315">
        <v>81.360420000000005</v>
      </c>
      <c r="J6" s="315">
        <v>97.588364773716293</v>
      </c>
      <c r="K6" s="315">
        <v>202503</v>
      </c>
      <c r="L6" s="315" t="s">
        <v>664</v>
      </c>
      <c r="M6" s="315" t="s">
        <v>665</v>
      </c>
    </row>
    <row r="7" spans="1:13">
      <c r="A7" s="315" t="s">
        <v>661</v>
      </c>
      <c r="B7" s="315" t="s">
        <v>662</v>
      </c>
      <c r="C7" s="315" t="s">
        <v>663</v>
      </c>
      <c r="E7" s="315">
        <v>2023</v>
      </c>
      <c r="F7" s="315" t="s">
        <v>217</v>
      </c>
      <c r="G7" s="315">
        <v>50</v>
      </c>
      <c r="H7" s="315">
        <v>41429</v>
      </c>
      <c r="I7" s="315">
        <v>81.360420000000005</v>
      </c>
      <c r="J7" s="315">
        <v>83.336920671801394</v>
      </c>
      <c r="K7" s="315">
        <v>202503</v>
      </c>
      <c r="L7" s="315" t="s">
        <v>664</v>
      </c>
      <c r="M7" s="315" t="s">
        <v>665</v>
      </c>
    </row>
    <row r="8" spans="1:13">
      <c r="A8" s="315" t="s">
        <v>661</v>
      </c>
      <c r="B8" s="315" t="s">
        <v>662</v>
      </c>
      <c r="C8" s="315" t="s">
        <v>663</v>
      </c>
      <c r="E8" s="315">
        <v>2024</v>
      </c>
      <c r="F8" s="315" t="s">
        <v>217</v>
      </c>
      <c r="G8" s="315">
        <v>10</v>
      </c>
      <c r="H8" s="315">
        <v>44846</v>
      </c>
      <c r="I8" s="315">
        <v>94.658810000000003</v>
      </c>
      <c r="J8" s="315">
        <v>104.94627327352499</v>
      </c>
      <c r="K8" s="315">
        <v>202503</v>
      </c>
      <c r="L8" s="315" t="s">
        <v>664</v>
      </c>
      <c r="M8" s="315" t="s">
        <v>665</v>
      </c>
    </row>
    <row r="9" spans="1:13">
      <c r="A9" s="315" t="s">
        <v>661</v>
      </c>
      <c r="B9" s="315" t="s">
        <v>662</v>
      </c>
      <c r="C9" s="315" t="s">
        <v>663</v>
      </c>
      <c r="E9" s="315">
        <v>2024</v>
      </c>
      <c r="F9" s="315" t="s">
        <v>217</v>
      </c>
      <c r="G9" s="315">
        <v>50</v>
      </c>
      <c r="H9" s="315">
        <v>44846</v>
      </c>
      <c r="I9" s="315">
        <v>94.658810000000003</v>
      </c>
      <c r="J9" s="315">
        <v>89.735058462780401</v>
      </c>
      <c r="K9" s="315">
        <v>202503</v>
      </c>
      <c r="L9" s="315" t="s">
        <v>664</v>
      </c>
      <c r="M9" s="315" t="s">
        <v>665</v>
      </c>
    </row>
    <row r="10" spans="1:13">
      <c r="A10" s="315" t="s">
        <v>661</v>
      </c>
      <c r="B10" s="315" t="s">
        <v>662</v>
      </c>
      <c r="C10" s="315" t="s">
        <v>663</v>
      </c>
      <c r="D10" s="315" t="s">
        <v>666</v>
      </c>
      <c r="E10" s="315">
        <v>2025</v>
      </c>
      <c r="F10" s="315" t="s">
        <v>217</v>
      </c>
      <c r="G10" s="315">
        <v>10</v>
      </c>
      <c r="J10" s="315">
        <v>119.67663824005101</v>
      </c>
      <c r="K10" s="315">
        <v>202503</v>
      </c>
      <c r="L10" s="315" t="s">
        <v>664</v>
      </c>
      <c r="M10" s="315" t="s">
        <v>665</v>
      </c>
    </row>
    <row r="11" spans="1:13">
      <c r="A11" s="315" t="s">
        <v>661</v>
      </c>
      <c r="B11" s="315" t="s">
        <v>662</v>
      </c>
      <c r="C11" s="315" t="s">
        <v>663</v>
      </c>
      <c r="D11" s="315" t="s">
        <v>666</v>
      </c>
      <c r="E11" s="315">
        <v>2025</v>
      </c>
      <c r="F11" s="315" t="s">
        <v>217</v>
      </c>
      <c r="G11" s="315">
        <v>50</v>
      </c>
      <c r="J11" s="315">
        <v>104.334083830785</v>
      </c>
      <c r="K11" s="315">
        <v>202503</v>
      </c>
      <c r="L11" s="315" t="s">
        <v>664</v>
      </c>
      <c r="M11" s="315" t="s">
        <v>665</v>
      </c>
    </row>
    <row r="12" spans="1:13">
      <c r="A12" s="315" t="s">
        <v>661</v>
      </c>
      <c r="B12" s="315" t="s">
        <v>662</v>
      </c>
      <c r="C12" s="315" t="s">
        <v>663</v>
      </c>
      <c r="D12" s="315" t="s">
        <v>666</v>
      </c>
      <c r="E12" s="315">
        <v>2026</v>
      </c>
      <c r="F12" s="315" t="s">
        <v>217</v>
      </c>
      <c r="G12" s="315">
        <v>10</v>
      </c>
      <c r="J12" s="315">
        <v>124.251396769427</v>
      </c>
      <c r="K12" s="315">
        <v>202503</v>
      </c>
      <c r="L12" s="315" t="s">
        <v>664</v>
      </c>
      <c r="M12" s="315" t="s">
        <v>665</v>
      </c>
    </row>
    <row r="13" spans="1:13">
      <c r="A13" s="315" t="s">
        <v>661</v>
      </c>
      <c r="B13" s="315" t="s">
        <v>662</v>
      </c>
      <c r="C13" s="315" t="s">
        <v>663</v>
      </c>
      <c r="D13" s="315" t="s">
        <v>666</v>
      </c>
      <c r="E13" s="315">
        <v>2026</v>
      </c>
      <c r="F13" s="315" t="s">
        <v>217</v>
      </c>
      <c r="G13" s="315">
        <v>50</v>
      </c>
      <c r="J13" s="315">
        <v>108.34345314869999</v>
      </c>
      <c r="K13" s="315">
        <v>202503</v>
      </c>
      <c r="L13" s="315" t="s">
        <v>664</v>
      </c>
      <c r="M13" s="315" t="s">
        <v>665</v>
      </c>
    </row>
    <row r="14" spans="1:13">
      <c r="A14" s="315" t="s">
        <v>661</v>
      </c>
      <c r="B14" s="315" t="s">
        <v>662</v>
      </c>
      <c r="C14" s="315" t="s">
        <v>663</v>
      </c>
      <c r="D14" s="315" t="s">
        <v>666</v>
      </c>
      <c r="E14" s="315">
        <v>2027</v>
      </c>
      <c r="F14" s="315" t="s">
        <v>217</v>
      </c>
      <c r="G14" s="315">
        <v>10</v>
      </c>
      <c r="J14" s="315">
        <v>128.03641766612901</v>
      </c>
      <c r="K14" s="315">
        <v>202503</v>
      </c>
      <c r="L14" s="315" t="s">
        <v>664</v>
      </c>
      <c r="M14" s="315" t="s">
        <v>665</v>
      </c>
    </row>
    <row r="15" spans="1:13">
      <c r="A15" s="315" t="s">
        <v>661</v>
      </c>
      <c r="B15" s="315" t="s">
        <v>662</v>
      </c>
      <c r="C15" s="315" t="s">
        <v>663</v>
      </c>
      <c r="D15" s="315" t="s">
        <v>666</v>
      </c>
      <c r="E15" s="315">
        <v>2027</v>
      </c>
      <c r="F15" s="315" t="s">
        <v>217</v>
      </c>
      <c r="G15" s="315">
        <v>50</v>
      </c>
      <c r="J15" s="315">
        <v>111.461094994498</v>
      </c>
      <c r="K15" s="315">
        <v>202503</v>
      </c>
      <c r="L15" s="315" t="s">
        <v>664</v>
      </c>
      <c r="M15" s="315" t="s">
        <v>665</v>
      </c>
    </row>
    <row r="16" spans="1:13">
      <c r="A16" s="315" t="s">
        <v>661</v>
      </c>
      <c r="B16" s="315" t="s">
        <v>662</v>
      </c>
      <c r="C16" s="315" t="s">
        <v>663</v>
      </c>
      <c r="D16" s="315" t="s">
        <v>666</v>
      </c>
      <c r="E16" s="315">
        <v>2028</v>
      </c>
      <c r="F16" s="315" t="s">
        <v>217</v>
      </c>
      <c r="G16" s="315">
        <v>10</v>
      </c>
      <c r="J16" s="315">
        <v>131.36856717882199</v>
      </c>
      <c r="K16" s="315">
        <v>202503</v>
      </c>
      <c r="L16" s="315" t="s">
        <v>664</v>
      </c>
      <c r="M16" s="315" t="s">
        <v>665</v>
      </c>
    </row>
    <row r="17" spans="1:13">
      <c r="A17" s="315" t="s">
        <v>661</v>
      </c>
      <c r="B17" s="315" t="s">
        <v>662</v>
      </c>
      <c r="C17" s="315" t="s">
        <v>663</v>
      </c>
      <c r="D17" s="315" t="s">
        <v>666</v>
      </c>
      <c r="E17" s="315">
        <v>2028</v>
      </c>
      <c r="F17" s="315" t="s">
        <v>217</v>
      </c>
      <c r="G17" s="315">
        <v>50</v>
      </c>
      <c r="J17" s="315">
        <v>115.21726158238</v>
      </c>
      <c r="K17" s="315">
        <v>202503</v>
      </c>
      <c r="L17" s="315" t="s">
        <v>664</v>
      </c>
      <c r="M17" s="315" t="s">
        <v>665</v>
      </c>
    </row>
    <row r="18" spans="1:13">
      <c r="A18" s="315" t="s">
        <v>661</v>
      </c>
      <c r="B18" s="315" t="s">
        <v>662</v>
      </c>
      <c r="C18" s="315" t="s">
        <v>663</v>
      </c>
      <c r="D18" s="315" t="s">
        <v>666</v>
      </c>
      <c r="E18" s="315">
        <v>2029</v>
      </c>
      <c r="F18" s="315" t="s">
        <v>217</v>
      </c>
      <c r="G18" s="315">
        <v>10</v>
      </c>
      <c r="J18" s="315">
        <v>136.76818263900299</v>
      </c>
      <c r="K18" s="315">
        <v>202503</v>
      </c>
      <c r="L18" s="315" t="s">
        <v>664</v>
      </c>
      <c r="M18" s="315" t="s">
        <v>665</v>
      </c>
    </row>
    <row r="19" spans="1:13">
      <c r="A19" s="315" t="s">
        <v>661</v>
      </c>
      <c r="B19" s="315" t="s">
        <v>662</v>
      </c>
      <c r="C19" s="315" t="s">
        <v>663</v>
      </c>
      <c r="D19" s="315" t="s">
        <v>666</v>
      </c>
      <c r="E19" s="315">
        <v>2029</v>
      </c>
      <c r="F19" s="315" t="s">
        <v>217</v>
      </c>
      <c r="G19" s="315">
        <v>50</v>
      </c>
      <c r="J19" s="315">
        <v>119.09835048175</v>
      </c>
      <c r="K19" s="315">
        <v>202503</v>
      </c>
      <c r="L19" s="315" t="s">
        <v>664</v>
      </c>
      <c r="M19" s="315" t="s">
        <v>665</v>
      </c>
    </row>
    <row r="20" spans="1:13">
      <c r="A20" s="315" t="s">
        <v>661</v>
      </c>
      <c r="B20" s="315" t="s">
        <v>662</v>
      </c>
      <c r="C20" s="315" t="s">
        <v>663</v>
      </c>
      <c r="D20" s="315" t="s">
        <v>666</v>
      </c>
      <c r="E20" s="315">
        <v>2030</v>
      </c>
      <c r="F20" s="315" t="s">
        <v>217</v>
      </c>
      <c r="G20" s="315">
        <v>10</v>
      </c>
      <c r="J20" s="315">
        <v>141.633960815157</v>
      </c>
      <c r="K20" s="315">
        <v>202503</v>
      </c>
      <c r="L20" s="315" t="s">
        <v>664</v>
      </c>
      <c r="M20" s="315" t="s">
        <v>665</v>
      </c>
    </row>
    <row r="21" spans="1:13">
      <c r="A21" s="315" t="s">
        <v>661</v>
      </c>
      <c r="B21" s="315" t="s">
        <v>662</v>
      </c>
      <c r="C21" s="315" t="s">
        <v>663</v>
      </c>
      <c r="D21" s="315" t="s">
        <v>666</v>
      </c>
      <c r="E21" s="315">
        <v>2030</v>
      </c>
      <c r="F21" s="315" t="s">
        <v>217</v>
      </c>
      <c r="G21" s="315">
        <v>50</v>
      </c>
      <c r="J21" s="315">
        <v>123.24607547024399</v>
      </c>
      <c r="K21" s="315">
        <v>202503</v>
      </c>
      <c r="L21" s="315" t="s">
        <v>664</v>
      </c>
      <c r="M21" s="315" t="s">
        <v>665</v>
      </c>
    </row>
    <row r="22" spans="1:13">
      <c r="A22" s="315" t="s">
        <v>661</v>
      </c>
      <c r="B22" s="315" t="s">
        <v>662</v>
      </c>
      <c r="C22" s="315" t="s">
        <v>663</v>
      </c>
      <c r="D22" s="315" t="s">
        <v>666</v>
      </c>
      <c r="E22" s="315">
        <v>2031</v>
      </c>
      <c r="F22" s="315" t="s">
        <v>217</v>
      </c>
      <c r="G22" s="315">
        <v>10</v>
      </c>
      <c r="J22" s="315">
        <v>148.48088935361801</v>
      </c>
      <c r="K22" s="315">
        <v>202503</v>
      </c>
      <c r="L22" s="315" t="s">
        <v>664</v>
      </c>
      <c r="M22" s="315" t="s">
        <v>665</v>
      </c>
    </row>
    <row r="23" spans="1:13">
      <c r="A23" s="315" t="s">
        <v>661</v>
      </c>
      <c r="B23" s="315" t="s">
        <v>662</v>
      </c>
      <c r="C23" s="315" t="s">
        <v>663</v>
      </c>
      <c r="D23" s="315" t="s">
        <v>666</v>
      </c>
      <c r="E23" s="315">
        <v>2031</v>
      </c>
      <c r="F23" s="315" t="s">
        <v>217</v>
      </c>
      <c r="G23" s="315">
        <v>50</v>
      </c>
      <c r="J23" s="315">
        <v>128.02752123351701</v>
      </c>
      <c r="K23" s="315">
        <v>202503</v>
      </c>
      <c r="L23" s="315" t="s">
        <v>664</v>
      </c>
      <c r="M23" s="315" t="s">
        <v>665</v>
      </c>
    </row>
    <row r="24" spans="1:13">
      <c r="A24" s="315" t="s">
        <v>661</v>
      </c>
      <c r="B24" s="315" t="s">
        <v>662</v>
      </c>
      <c r="C24" s="315" t="s">
        <v>663</v>
      </c>
      <c r="D24" s="315" t="s">
        <v>666</v>
      </c>
      <c r="E24" s="315">
        <v>2032</v>
      </c>
      <c r="F24" s="315" t="s">
        <v>217</v>
      </c>
      <c r="G24" s="315">
        <v>10</v>
      </c>
      <c r="J24" s="315">
        <v>155.630158268645</v>
      </c>
      <c r="K24" s="315">
        <v>202503</v>
      </c>
      <c r="L24" s="315" t="s">
        <v>664</v>
      </c>
      <c r="M24" s="315" t="s">
        <v>665</v>
      </c>
    </row>
    <row r="25" spans="1:13">
      <c r="A25" s="315" t="s">
        <v>661</v>
      </c>
      <c r="B25" s="315" t="s">
        <v>662</v>
      </c>
      <c r="C25" s="315" t="s">
        <v>663</v>
      </c>
      <c r="D25" s="315" t="s">
        <v>666</v>
      </c>
      <c r="E25" s="315">
        <v>2032</v>
      </c>
      <c r="F25" s="315" t="s">
        <v>217</v>
      </c>
      <c r="G25" s="315">
        <v>50</v>
      </c>
      <c r="J25" s="315">
        <v>133.69942844897301</v>
      </c>
      <c r="K25" s="315">
        <v>202503</v>
      </c>
      <c r="L25" s="315" t="s">
        <v>664</v>
      </c>
      <c r="M25" s="315" t="s">
        <v>665</v>
      </c>
    </row>
    <row r="26" spans="1:13">
      <c r="A26" s="315" t="s">
        <v>661</v>
      </c>
      <c r="B26" s="315" t="s">
        <v>662</v>
      </c>
      <c r="C26" s="315" t="s">
        <v>663</v>
      </c>
      <c r="D26" s="315" t="s">
        <v>666</v>
      </c>
      <c r="E26" s="315">
        <v>2033</v>
      </c>
      <c r="F26" s="315" t="s">
        <v>217</v>
      </c>
      <c r="G26" s="315">
        <v>10</v>
      </c>
      <c r="J26" s="315">
        <v>161.43648919124701</v>
      </c>
      <c r="K26" s="315">
        <v>202503</v>
      </c>
      <c r="L26" s="315" t="s">
        <v>664</v>
      </c>
      <c r="M26" s="315" t="s">
        <v>665</v>
      </c>
    </row>
    <row r="27" spans="1:13">
      <c r="A27" s="315" t="s">
        <v>661</v>
      </c>
      <c r="B27" s="315" t="s">
        <v>662</v>
      </c>
      <c r="C27" s="315" t="s">
        <v>663</v>
      </c>
      <c r="D27" s="315" t="s">
        <v>666</v>
      </c>
      <c r="E27" s="315">
        <v>2033</v>
      </c>
      <c r="F27" s="315" t="s">
        <v>217</v>
      </c>
      <c r="G27" s="315">
        <v>50</v>
      </c>
      <c r="J27" s="315">
        <v>139.00917887391699</v>
      </c>
      <c r="K27" s="315">
        <v>202503</v>
      </c>
      <c r="L27" s="315" t="s">
        <v>664</v>
      </c>
      <c r="M27" s="315" t="s">
        <v>665</v>
      </c>
    </row>
    <row r="28" spans="1:13">
      <c r="A28" s="315" t="s">
        <v>661</v>
      </c>
      <c r="B28" s="315" t="s">
        <v>662</v>
      </c>
      <c r="C28" s="315" t="s">
        <v>663</v>
      </c>
      <c r="D28" s="315" t="s">
        <v>666</v>
      </c>
      <c r="E28" s="315">
        <v>2034</v>
      </c>
      <c r="F28" s="315" t="s">
        <v>217</v>
      </c>
      <c r="G28" s="315">
        <v>10</v>
      </c>
      <c r="J28" s="315">
        <v>166.89964779269701</v>
      </c>
      <c r="K28" s="315">
        <v>202503</v>
      </c>
      <c r="L28" s="315" t="s">
        <v>664</v>
      </c>
      <c r="M28" s="315" t="s">
        <v>665</v>
      </c>
    </row>
    <row r="29" spans="1:13">
      <c r="A29" s="315" t="s">
        <v>661</v>
      </c>
      <c r="B29" s="315" t="s">
        <v>662</v>
      </c>
      <c r="C29" s="315" t="s">
        <v>663</v>
      </c>
      <c r="D29" s="315" t="s">
        <v>666</v>
      </c>
      <c r="E29" s="315">
        <v>2034</v>
      </c>
      <c r="F29" s="315" t="s">
        <v>217</v>
      </c>
      <c r="G29" s="315">
        <v>50</v>
      </c>
      <c r="J29" s="315">
        <v>144.601260994857</v>
      </c>
      <c r="K29" s="315">
        <v>202503</v>
      </c>
      <c r="L29" s="315" t="s">
        <v>664</v>
      </c>
      <c r="M29" s="315" t="s">
        <v>665</v>
      </c>
    </row>
    <row r="30" spans="1:13">
      <c r="A30" s="315" t="s">
        <v>661</v>
      </c>
      <c r="B30" s="315" t="s">
        <v>662</v>
      </c>
      <c r="C30" s="315" t="s">
        <v>663</v>
      </c>
      <c r="D30" s="315" t="s">
        <v>666</v>
      </c>
      <c r="E30" s="315">
        <v>2035</v>
      </c>
      <c r="F30" s="315" t="s">
        <v>217</v>
      </c>
      <c r="G30" s="315">
        <v>10</v>
      </c>
      <c r="J30" s="315">
        <v>175.13422661097499</v>
      </c>
      <c r="K30" s="315">
        <v>202503</v>
      </c>
      <c r="L30" s="315" t="s">
        <v>664</v>
      </c>
      <c r="M30" s="315" t="s">
        <v>665</v>
      </c>
    </row>
    <row r="31" spans="1:13">
      <c r="A31" s="315" t="s">
        <v>661</v>
      </c>
      <c r="B31" s="315" t="s">
        <v>662</v>
      </c>
      <c r="C31" s="315" t="s">
        <v>663</v>
      </c>
      <c r="D31" s="315" t="s">
        <v>666</v>
      </c>
      <c r="E31" s="315">
        <v>2035</v>
      </c>
      <c r="F31" s="315" t="s">
        <v>217</v>
      </c>
      <c r="G31" s="315">
        <v>50</v>
      </c>
      <c r="J31" s="315">
        <v>154.29384550788001</v>
      </c>
      <c r="K31" s="315">
        <v>202503</v>
      </c>
      <c r="L31" s="315" t="s">
        <v>664</v>
      </c>
      <c r="M31" s="315" t="s">
        <v>665</v>
      </c>
    </row>
    <row r="32" spans="1:13">
      <c r="A32" s="315" t="s">
        <v>661</v>
      </c>
      <c r="B32" s="315" t="s">
        <v>662</v>
      </c>
      <c r="C32" s="315" t="s">
        <v>663</v>
      </c>
      <c r="D32" s="315" t="s">
        <v>666</v>
      </c>
      <c r="E32" s="315">
        <v>2036</v>
      </c>
      <c r="F32" s="315" t="s">
        <v>217</v>
      </c>
      <c r="G32" s="315">
        <v>10</v>
      </c>
      <c r="J32" s="315">
        <v>181.048565348973</v>
      </c>
      <c r="K32" s="315">
        <v>202503</v>
      </c>
      <c r="L32" s="315" t="s">
        <v>664</v>
      </c>
      <c r="M32" s="315" t="s">
        <v>665</v>
      </c>
    </row>
    <row r="33" spans="1:13">
      <c r="A33" s="315" t="s">
        <v>661</v>
      </c>
      <c r="B33" s="315" t="s">
        <v>662</v>
      </c>
      <c r="C33" s="315" t="s">
        <v>663</v>
      </c>
      <c r="D33" s="315" t="s">
        <v>666</v>
      </c>
      <c r="E33" s="315">
        <v>2036</v>
      </c>
      <c r="F33" s="315" t="s">
        <v>217</v>
      </c>
      <c r="G33" s="315">
        <v>50</v>
      </c>
      <c r="J33" s="315">
        <v>157.430042205581</v>
      </c>
      <c r="K33" s="315">
        <v>202503</v>
      </c>
      <c r="L33" s="315" t="s">
        <v>664</v>
      </c>
      <c r="M33" s="315" t="s">
        <v>665</v>
      </c>
    </row>
    <row r="34" spans="1:13">
      <c r="A34" s="315" t="s">
        <v>661</v>
      </c>
      <c r="B34" s="315" t="s">
        <v>662</v>
      </c>
      <c r="C34" s="315" t="s">
        <v>663</v>
      </c>
      <c r="D34" s="315" t="s">
        <v>666</v>
      </c>
      <c r="E34" s="315">
        <v>2037</v>
      </c>
      <c r="F34" s="315" t="s">
        <v>217</v>
      </c>
      <c r="G34" s="315">
        <v>10</v>
      </c>
      <c r="J34" s="315">
        <v>187.01946504817499</v>
      </c>
      <c r="K34" s="315">
        <v>202503</v>
      </c>
      <c r="L34" s="315" t="s">
        <v>664</v>
      </c>
      <c r="M34" s="315" t="s">
        <v>665</v>
      </c>
    </row>
    <row r="35" spans="1:13">
      <c r="A35" s="315" t="s">
        <v>661</v>
      </c>
      <c r="B35" s="315" t="s">
        <v>662</v>
      </c>
      <c r="C35" s="315" t="s">
        <v>663</v>
      </c>
      <c r="D35" s="315" t="s">
        <v>666</v>
      </c>
      <c r="E35" s="315">
        <v>2037</v>
      </c>
      <c r="F35" s="315" t="s">
        <v>217</v>
      </c>
      <c r="G35" s="315">
        <v>50</v>
      </c>
      <c r="J35" s="315">
        <v>163.55660050519</v>
      </c>
      <c r="K35" s="315">
        <v>202503</v>
      </c>
      <c r="L35" s="315" t="s">
        <v>664</v>
      </c>
      <c r="M35" s="315" t="s">
        <v>665</v>
      </c>
    </row>
    <row r="36" spans="1:13">
      <c r="A36" s="315" t="s">
        <v>661</v>
      </c>
      <c r="B36" s="315" t="s">
        <v>662</v>
      </c>
      <c r="C36" s="315" t="s">
        <v>663</v>
      </c>
      <c r="D36" s="315" t="s">
        <v>666</v>
      </c>
      <c r="E36" s="315">
        <v>2038</v>
      </c>
      <c r="F36" s="315" t="s">
        <v>217</v>
      </c>
      <c r="G36" s="315">
        <v>10</v>
      </c>
      <c r="J36" s="315">
        <v>193.367058495484</v>
      </c>
      <c r="K36" s="315">
        <v>202503</v>
      </c>
      <c r="L36" s="315" t="s">
        <v>664</v>
      </c>
      <c r="M36" s="315" t="s">
        <v>665</v>
      </c>
    </row>
    <row r="37" spans="1:13">
      <c r="A37" s="315" t="s">
        <v>661</v>
      </c>
      <c r="B37" s="315" t="s">
        <v>662</v>
      </c>
      <c r="C37" s="315" t="s">
        <v>663</v>
      </c>
      <c r="D37" s="315" t="s">
        <v>666</v>
      </c>
      <c r="E37" s="315">
        <v>2038</v>
      </c>
      <c r="F37" s="315" t="s">
        <v>217</v>
      </c>
      <c r="G37" s="315">
        <v>50</v>
      </c>
      <c r="J37" s="315">
        <v>168.199876346151</v>
      </c>
      <c r="K37" s="315">
        <v>202503</v>
      </c>
      <c r="L37" s="315" t="s">
        <v>664</v>
      </c>
      <c r="M37" s="315" t="s">
        <v>665</v>
      </c>
    </row>
    <row r="38" spans="1:13">
      <c r="A38" s="315" t="s">
        <v>661</v>
      </c>
      <c r="B38" s="315" t="s">
        <v>662</v>
      </c>
      <c r="C38" s="315" t="s">
        <v>663</v>
      </c>
      <c r="D38" s="315" t="s">
        <v>666</v>
      </c>
      <c r="E38" s="315">
        <v>2039</v>
      </c>
      <c r="F38" s="315" t="s">
        <v>217</v>
      </c>
      <c r="G38" s="315">
        <v>10</v>
      </c>
      <c r="J38" s="315">
        <v>192.04205932910301</v>
      </c>
      <c r="K38" s="315">
        <v>202503</v>
      </c>
      <c r="L38" s="315" t="s">
        <v>664</v>
      </c>
      <c r="M38" s="315" t="s">
        <v>665</v>
      </c>
    </row>
    <row r="39" spans="1:13">
      <c r="A39" s="315" t="s">
        <v>661</v>
      </c>
      <c r="B39" s="315" t="s">
        <v>662</v>
      </c>
      <c r="C39" s="315" t="s">
        <v>663</v>
      </c>
      <c r="D39" s="315" t="s">
        <v>666</v>
      </c>
      <c r="E39" s="315">
        <v>2039</v>
      </c>
      <c r="F39" s="315" t="s">
        <v>217</v>
      </c>
      <c r="G39" s="315">
        <v>50</v>
      </c>
      <c r="J39" s="315">
        <v>167.047176307526</v>
      </c>
      <c r="K39" s="315">
        <v>202503</v>
      </c>
      <c r="L39" s="315" t="s">
        <v>664</v>
      </c>
      <c r="M39" s="315" t="s">
        <v>665</v>
      </c>
    </row>
    <row r="40" spans="1:13">
      <c r="A40" s="315" t="s">
        <v>661</v>
      </c>
      <c r="B40" s="315" t="s">
        <v>667</v>
      </c>
      <c r="C40" s="315" t="s">
        <v>663</v>
      </c>
      <c r="E40" s="315">
        <v>2022</v>
      </c>
      <c r="F40" s="315" t="s">
        <v>217</v>
      </c>
      <c r="G40" s="315">
        <v>10</v>
      </c>
      <c r="H40" s="315">
        <v>24937</v>
      </c>
      <c r="I40" s="315">
        <v>39.512219999999999</v>
      </c>
      <c r="J40" s="315">
        <v>71.304389814525905</v>
      </c>
      <c r="K40" s="315">
        <v>202503</v>
      </c>
      <c r="L40" s="315" t="s">
        <v>664</v>
      </c>
      <c r="M40" s="315" t="s">
        <v>665</v>
      </c>
    </row>
    <row r="41" spans="1:13">
      <c r="A41" s="315" t="s">
        <v>661</v>
      </c>
      <c r="B41" s="315" t="s">
        <v>667</v>
      </c>
      <c r="C41" s="315" t="s">
        <v>663</v>
      </c>
      <c r="E41" s="315">
        <v>2022</v>
      </c>
      <c r="F41" s="315" t="s">
        <v>217</v>
      </c>
      <c r="G41" s="315">
        <v>50</v>
      </c>
      <c r="H41" s="315">
        <v>24937</v>
      </c>
      <c r="I41" s="315">
        <v>39.512219999999999</v>
      </c>
      <c r="J41" s="315">
        <v>64.168349231269801</v>
      </c>
      <c r="K41" s="315">
        <v>202503</v>
      </c>
      <c r="L41" s="315" t="s">
        <v>664</v>
      </c>
      <c r="M41" s="315" t="s">
        <v>665</v>
      </c>
    </row>
    <row r="42" spans="1:13">
      <c r="A42" s="315" t="s">
        <v>661</v>
      </c>
      <c r="B42" s="315" t="s">
        <v>667</v>
      </c>
      <c r="C42" s="315" t="s">
        <v>663</v>
      </c>
      <c r="E42" s="315">
        <v>2023</v>
      </c>
      <c r="F42" s="315" t="s">
        <v>217</v>
      </c>
      <c r="G42" s="315">
        <v>10</v>
      </c>
      <c r="H42" s="315">
        <v>25835</v>
      </c>
      <c r="I42" s="315">
        <v>43.870370000000001</v>
      </c>
      <c r="J42" s="315">
        <v>73.678068578762904</v>
      </c>
      <c r="K42" s="315">
        <v>202503</v>
      </c>
      <c r="L42" s="315" t="s">
        <v>664</v>
      </c>
      <c r="M42" s="315" t="s">
        <v>665</v>
      </c>
    </row>
    <row r="43" spans="1:13">
      <c r="A43" s="315" t="s">
        <v>661</v>
      </c>
      <c r="B43" s="315" t="s">
        <v>667</v>
      </c>
      <c r="C43" s="315" t="s">
        <v>663</v>
      </c>
      <c r="E43" s="315">
        <v>2023</v>
      </c>
      <c r="F43" s="315" t="s">
        <v>217</v>
      </c>
      <c r="G43" s="315">
        <v>50</v>
      </c>
      <c r="H43" s="315">
        <v>25835</v>
      </c>
      <c r="I43" s="315">
        <v>43.870370000000001</v>
      </c>
      <c r="J43" s="315">
        <v>65.832825195741094</v>
      </c>
      <c r="K43" s="315">
        <v>202503</v>
      </c>
      <c r="L43" s="315" t="s">
        <v>664</v>
      </c>
      <c r="M43" s="315" t="s">
        <v>665</v>
      </c>
    </row>
    <row r="44" spans="1:13">
      <c r="A44" s="315" t="s">
        <v>661</v>
      </c>
      <c r="B44" s="315" t="s">
        <v>667</v>
      </c>
      <c r="C44" s="315" t="s">
        <v>663</v>
      </c>
      <c r="E44" s="315">
        <v>2024</v>
      </c>
      <c r="F44" s="315" t="s">
        <v>217</v>
      </c>
      <c r="G44" s="315">
        <v>10</v>
      </c>
      <c r="H44" s="315">
        <v>26314</v>
      </c>
      <c r="I44" s="315">
        <v>48.957160000000002</v>
      </c>
      <c r="J44" s="315">
        <v>74.799389225501102</v>
      </c>
      <c r="K44" s="315">
        <v>202503</v>
      </c>
      <c r="L44" s="315" t="s">
        <v>664</v>
      </c>
      <c r="M44" s="315" t="s">
        <v>665</v>
      </c>
    </row>
    <row r="45" spans="1:13">
      <c r="A45" s="315" t="s">
        <v>661</v>
      </c>
      <c r="B45" s="315" t="s">
        <v>667</v>
      </c>
      <c r="C45" s="315" t="s">
        <v>663</v>
      </c>
      <c r="E45" s="315">
        <v>2024</v>
      </c>
      <c r="F45" s="315" t="s">
        <v>217</v>
      </c>
      <c r="G45" s="315">
        <v>50</v>
      </c>
      <c r="H45" s="315">
        <v>26314</v>
      </c>
      <c r="I45" s="315">
        <v>48.957160000000002</v>
      </c>
      <c r="J45" s="315">
        <v>66.087898135008004</v>
      </c>
      <c r="K45" s="315">
        <v>202503</v>
      </c>
      <c r="L45" s="315" t="s">
        <v>664</v>
      </c>
      <c r="M45" s="315" t="s">
        <v>665</v>
      </c>
    </row>
    <row r="46" spans="1:13">
      <c r="A46" s="315" t="s">
        <v>661</v>
      </c>
      <c r="B46" s="315" t="s">
        <v>667</v>
      </c>
      <c r="C46" s="315" t="s">
        <v>663</v>
      </c>
      <c r="D46" s="315" t="s">
        <v>666</v>
      </c>
      <c r="E46" s="315">
        <v>2025</v>
      </c>
      <c r="F46" s="315" t="s">
        <v>217</v>
      </c>
      <c r="G46" s="315">
        <v>10</v>
      </c>
      <c r="J46" s="315">
        <v>89.834162076630804</v>
      </c>
      <c r="K46" s="315">
        <v>202503</v>
      </c>
      <c r="L46" s="315" t="s">
        <v>664</v>
      </c>
      <c r="M46" s="315" t="s">
        <v>665</v>
      </c>
    </row>
    <row r="47" spans="1:13">
      <c r="A47" s="315" t="s">
        <v>661</v>
      </c>
      <c r="B47" s="315" t="s">
        <v>667</v>
      </c>
      <c r="C47" s="315" t="s">
        <v>663</v>
      </c>
      <c r="D47" s="315" t="s">
        <v>666</v>
      </c>
      <c r="E47" s="315">
        <v>2025</v>
      </c>
      <c r="F47" s="315" t="s">
        <v>217</v>
      </c>
      <c r="G47" s="315">
        <v>50</v>
      </c>
      <c r="J47" s="315">
        <v>80.661208027781996</v>
      </c>
      <c r="K47" s="315">
        <v>202503</v>
      </c>
      <c r="L47" s="315" t="s">
        <v>664</v>
      </c>
      <c r="M47" s="315" t="s">
        <v>665</v>
      </c>
    </row>
    <row r="48" spans="1:13">
      <c r="A48" s="315" t="s">
        <v>661</v>
      </c>
      <c r="B48" s="315" t="s">
        <v>667</v>
      </c>
      <c r="C48" s="315" t="s">
        <v>663</v>
      </c>
      <c r="D48" s="315" t="s">
        <v>666</v>
      </c>
      <c r="E48" s="315">
        <v>2026</v>
      </c>
      <c r="F48" s="315" t="s">
        <v>217</v>
      </c>
      <c r="G48" s="315">
        <v>10</v>
      </c>
      <c r="J48" s="315">
        <v>90.652972071481202</v>
      </c>
      <c r="K48" s="315">
        <v>202503</v>
      </c>
      <c r="L48" s="315" t="s">
        <v>664</v>
      </c>
      <c r="M48" s="315" t="s">
        <v>665</v>
      </c>
    </row>
    <row r="49" spans="1:13">
      <c r="A49" s="315" t="s">
        <v>661</v>
      </c>
      <c r="B49" s="315" t="s">
        <v>667</v>
      </c>
      <c r="C49" s="315" t="s">
        <v>663</v>
      </c>
      <c r="D49" s="315" t="s">
        <v>666</v>
      </c>
      <c r="E49" s="315">
        <v>2026</v>
      </c>
      <c r="F49" s="315" t="s">
        <v>217</v>
      </c>
      <c r="G49" s="315">
        <v>50</v>
      </c>
      <c r="J49" s="315">
        <v>81.405628349927994</v>
      </c>
      <c r="K49" s="315">
        <v>202503</v>
      </c>
      <c r="L49" s="315" t="s">
        <v>664</v>
      </c>
      <c r="M49" s="315" t="s">
        <v>665</v>
      </c>
    </row>
    <row r="50" spans="1:13">
      <c r="A50" s="315" t="s">
        <v>661</v>
      </c>
      <c r="B50" s="315" t="s">
        <v>667</v>
      </c>
      <c r="C50" s="315" t="s">
        <v>663</v>
      </c>
      <c r="D50" s="315" t="s">
        <v>666</v>
      </c>
      <c r="E50" s="315">
        <v>2027</v>
      </c>
      <c r="F50" s="315" t="s">
        <v>217</v>
      </c>
      <c r="G50" s="315">
        <v>10</v>
      </c>
      <c r="J50" s="315">
        <v>89.777293270945904</v>
      </c>
      <c r="K50" s="315">
        <v>202503</v>
      </c>
      <c r="L50" s="315" t="s">
        <v>664</v>
      </c>
      <c r="M50" s="315" t="s">
        <v>665</v>
      </c>
    </row>
    <row r="51" spans="1:13">
      <c r="A51" s="315" t="s">
        <v>661</v>
      </c>
      <c r="B51" s="315" t="s">
        <v>667</v>
      </c>
      <c r="C51" s="315" t="s">
        <v>663</v>
      </c>
      <c r="D51" s="315" t="s">
        <v>666</v>
      </c>
      <c r="E51" s="315">
        <v>2027</v>
      </c>
      <c r="F51" s="315" t="s">
        <v>217</v>
      </c>
      <c r="G51" s="315">
        <v>50</v>
      </c>
      <c r="J51" s="315">
        <v>80.613103933524599</v>
      </c>
      <c r="K51" s="315">
        <v>202503</v>
      </c>
      <c r="L51" s="315" t="s">
        <v>664</v>
      </c>
      <c r="M51" s="315" t="s">
        <v>665</v>
      </c>
    </row>
    <row r="52" spans="1:13">
      <c r="A52" s="315" t="s">
        <v>661</v>
      </c>
      <c r="B52" s="315" t="s">
        <v>667</v>
      </c>
      <c r="C52" s="315" t="s">
        <v>663</v>
      </c>
      <c r="D52" s="315" t="s">
        <v>666</v>
      </c>
      <c r="E52" s="315">
        <v>2028</v>
      </c>
      <c r="F52" s="315" t="s">
        <v>217</v>
      </c>
      <c r="G52" s="315">
        <v>10</v>
      </c>
      <c r="J52" s="315">
        <v>94.9572602251951</v>
      </c>
      <c r="K52" s="315">
        <v>202503</v>
      </c>
      <c r="L52" s="315" t="s">
        <v>664</v>
      </c>
      <c r="M52" s="315" t="s">
        <v>665</v>
      </c>
    </row>
    <row r="53" spans="1:13">
      <c r="A53" s="315" t="s">
        <v>661</v>
      </c>
      <c r="B53" s="315" t="s">
        <v>667</v>
      </c>
      <c r="C53" s="315" t="s">
        <v>663</v>
      </c>
      <c r="D53" s="315" t="s">
        <v>666</v>
      </c>
      <c r="E53" s="315">
        <v>2028</v>
      </c>
      <c r="F53" s="315" t="s">
        <v>217</v>
      </c>
      <c r="G53" s="315">
        <v>50</v>
      </c>
      <c r="J53" s="315">
        <v>85.950879575872605</v>
      </c>
      <c r="K53" s="315">
        <v>202503</v>
      </c>
      <c r="L53" s="315" t="s">
        <v>664</v>
      </c>
      <c r="M53" s="315" t="s">
        <v>665</v>
      </c>
    </row>
    <row r="54" spans="1:13">
      <c r="A54" s="315" t="s">
        <v>661</v>
      </c>
      <c r="B54" s="315" t="s">
        <v>667</v>
      </c>
      <c r="C54" s="315" t="s">
        <v>663</v>
      </c>
      <c r="D54" s="315" t="s">
        <v>666</v>
      </c>
      <c r="E54" s="315">
        <v>2029</v>
      </c>
      <c r="F54" s="315" t="s">
        <v>217</v>
      </c>
      <c r="G54" s="315">
        <v>10</v>
      </c>
      <c r="J54" s="315">
        <v>94.8384903670852</v>
      </c>
      <c r="K54" s="315">
        <v>202503</v>
      </c>
      <c r="L54" s="315" t="s">
        <v>664</v>
      </c>
      <c r="M54" s="315" t="s">
        <v>665</v>
      </c>
    </row>
    <row r="55" spans="1:13">
      <c r="A55" s="315" t="s">
        <v>661</v>
      </c>
      <c r="B55" s="315" t="s">
        <v>667</v>
      </c>
      <c r="C55" s="315" t="s">
        <v>663</v>
      </c>
      <c r="D55" s="315" t="s">
        <v>666</v>
      </c>
      <c r="E55" s="315">
        <v>2029</v>
      </c>
      <c r="F55" s="315" t="s">
        <v>217</v>
      </c>
      <c r="G55" s="315">
        <v>50</v>
      </c>
      <c r="J55" s="315">
        <v>85.611377774882001</v>
      </c>
      <c r="K55" s="315">
        <v>202503</v>
      </c>
      <c r="L55" s="315" t="s">
        <v>664</v>
      </c>
      <c r="M55" s="315" t="s">
        <v>665</v>
      </c>
    </row>
    <row r="56" spans="1:13">
      <c r="A56" s="315" t="s">
        <v>661</v>
      </c>
      <c r="B56" s="315" t="s">
        <v>667</v>
      </c>
      <c r="C56" s="315" t="s">
        <v>663</v>
      </c>
      <c r="D56" s="315" t="s">
        <v>666</v>
      </c>
      <c r="E56" s="315">
        <v>2030</v>
      </c>
      <c r="F56" s="315" t="s">
        <v>217</v>
      </c>
      <c r="G56" s="315">
        <v>10</v>
      </c>
      <c r="J56" s="315">
        <v>96.118621340225303</v>
      </c>
      <c r="K56" s="315">
        <v>202503</v>
      </c>
      <c r="L56" s="315" t="s">
        <v>664</v>
      </c>
      <c r="M56" s="315" t="s">
        <v>665</v>
      </c>
    </row>
    <row r="57" spans="1:13">
      <c r="A57" s="315" t="s">
        <v>661</v>
      </c>
      <c r="B57" s="315" t="s">
        <v>667</v>
      </c>
      <c r="C57" s="315" t="s">
        <v>663</v>
      </c>
      <c r="D57" s="315" t="s">
        <v>666</v>
      </c>
      <c r="E57" s="315">
        <v>2030</v>
      </c>
      <c r="F57" s="315" t="s">
        <v>217</v>
      </c>
      <c r="G57" s="315">
        <v>50</v>
      </c>
      <c r="J57" s="315">
        <v>85.7941480182688</v>
      </c>
      <c r="K57" s="315">
        <v>202503</v>
      </c>
      <c r="L57" s="315" t="s">
        <v>664</v>
      </c>
      <c r="M57" s="315" t="s">
        <v>665</v>
      </c>
    </row>
    <row r="58" spans="1:13">
      <c r="A58" s="315" t="s">
        <v>661</v>
      </c>
      <c r="B58" s="315" t="s">
        <v>667</v>
      </c>
      <c r="C58" s="315" t="s">
        <v>663</v>
      </c>
      <c r="D58" s="315" t="s">
        <v>666</v>
      </c>
      <c r="E58" s="315">
        <v>2031</v>
      </c>
      <c r="F58" s="315" t="s">
        <v>217</v>
      </c>
      <c r="G58" s="315">
        <v>10</v>
      </c>
      <c r="J58" s="315">
        <v>97.206241476764205</v>
      </c>
      <c r="K58" s="315">
        <v>202503</v>
      </c>
      <c r="L58" s="315" t="s">
        <v>664</v>
      </c>
      <c r="M58" s="315" t="s">
        <v>665</v>
      </c>
    </row>
    <row r="59" spans="1:13">
      <c r="A59" s="315" t="s">
        <v>661</v>
      </c>
      <c r="B59" s="315" t="s">
        <v>667</v>
      </c>
      <c r="C59" s="315" t="s">
        <v>663</v>
      </c>
      <c r="D59" s="315" t="s">
        <v>666</v>
      </c>
      <c r="E59" s="315">
        <v>2031</v>
      </c>
      <c r="F59" s="315" t="s">
        <v>217</v>
      </c>
      <c r="G59" s="315">
        <v>50</v>
      </c>
      <c r="J59" s="315">
        <v>86.4865755182594</v>
      </c>
      <c r="K59" s="315">
        <v>202503</v>
      </c>
      <c r="L59" s="315" t="s">
        <v>664</v>
      </c>
      <c r="M59" s="315" t="s">
        <v>665</v>
      </c>
    </row>
    <row r="60" spans="1:13">
      <c r="A60" s="315" t="s">
        <v>661</v>
      </c>
      <c r="B60" s="315" t="s">
        <v>667</v>
      </c>
      <c r="C60" s="315" t="s">
        <v>663</v>
      </c>
      <c r="D60" s="315" t="s">
        <v>666</v>
      </c>
      <c r="E60" s="315">
        <v>2032</v>
      </c>
      <c r="F60" s="315" t="s">
        <v>217</v>
      </c>
      <c r="G60" s="315">
        <v>10</v>
      </c>
      <c r="J60" s="315">
        <v>98.078570025804595</v>
      </c>
      <c r="K60" s="315">
        <v>202503</v>
      </c>
      <c r="L60" s="315" t="s">
        <v>664</v>
      </c>
      <c r="M60" s="315" t="s">
        <v>665</v>
      </c>
    </row>
    <row r="61" spans="1:13">
      <c r="A61" s="315" t="s">
        <v>661</v>
      </c>
      <c r="B61" s="315" t="s">
        <v>667</v>
      </c>
      <c r="C61" s="315" t="s">
        <v>663</v>
      </c>
      <c r="D61" s="315" t="s">
        <v>666</v>
      </c>
      <c r="E61" s="315">
        <v>2032</v>
      </c>
      <c r="F61" s="315" t="s">
        <v>217</v>
      </c>
      <c r="G61" s="315">
        <v>50</v>
      </c>
      <c r="J61" s="315">
        <v>87.292517277976998</v>
      </c>
      <c r="K61" s="315">
        <v>202503</v>
      </c>
      <c r="L61" s="315" t="s">
        <v>664</v>
      </c>
      <c r="M61" s="315" t="s">
        <v>665</v>
      </c>
    </row>
    <row r="62" spans="1:13">
      <c r="A62" s="315" t="s">
        <v>661</v>
      </c>
      <c r="B62" s="315" t="s">
        <v>667</v>
      </c>
      <c r="C62" s="315" t="s">
        <v>663</v>
      </c>
      <c r="D62" s="315" t="s">
        <v>666</v>
      </c>
      <c r="E62" s="315">
        <v>2033</v>
      </c>
      <c r="F62" s="315" t="s">
        <v>217</v>
      </c>
      <c r="G62" s="315">
        <v>10</v>
      </c>
      <c r="J62" s="315">
        <v>98.878122445671394</v>
      </c>
      <c r="K62" s="315">
        <v>202503</v>
      </c>
      <c r="L62" s="315" t="s">
        <v>664</v>
      </c>
      <c r="M62" s="315" t="s">
        <v>665</v>
      </c>
    </row>
    <row r="63" spans="1:13">
      <c r="A63" s="315" t="s">
        <v>661</v>
      </c>
      <c r="B63" s="315" t="s">
        <v>667</v>
      </c>
      <c r="C63" s="315" t="s">
        <v>663</v>
      </c>
      <c r="D63" s="315" t="s">
        <v>666</v>
      </c>
      <c r="E63" s="315">
        <v>2033</v>
      </c>
      <c r="F63" s="315" t="s">
        <v>217</v>
      </c>
      <c r="G63" s="315">
        <v>50</v>
      </c>
      <c r="J63" s="315">
        <v>88.234325976770094</v>
      </c>
      <c r="K63" s="315">
        <v>202503</v>
      </c>
      <c r="L63" s="315" t="s">
        <v>664</v>
      </c>
      <c r="M63" s="315" t="s">
        <v>665</v>
      </c>
    </row>
    <row r="64" spans="1:13">
      <c r="A64" s="315" t="s">
        <v>661</v>
      </c>
      <c r="B64" s="315" t="s">
        <v>667</v>
      </c>
      <c r="C64" s="315" t="s">
        <v>663</v>
      </c>
      <c r="D64" s="315" t="s">
        <v>666</v>
      </c>
      <c r="E64" s="315">
        <v>2034</v>
      </c>
      <c r="F64" s="315" t="s">
        <v>217</v>
      </c>
      <c r="G64" s="315">
        <v>10</v>
      </c>
      <c r="J64" s="315">
        <v>99.647512601521996</v>
      </c>
      <c r="K64" s="315">
        <v>202503</v>
      </c>
      <c r="L64" s="315" t="s">
        <v>664</v>
      </c>
      <c r="M64" s="315" t="s">
        <v>665</v>
      </c>
    </row>
    <row r="65" spans="1:13">
      <c r="A65" s="315" t="s">
        <v>661</v>
      </c>
      <c r="B65" s="315" t="s">
        <v>667</v>
      </c>
      <c r="C65" s="315" t="s">
        <v>663</v>
      </c>
      <c r="D65" s="315" t="s">
        <v>666</v>
      </c>
      <c r="E65" s="315">
        <v>2034</v>
      </c>
      <c r="F65" s="315" t="s">
        <v>217</v>
      </c>
      <c r="G65" s="315">
        <v>50</v>
      </c>
      <c r="J65" s="315">
        <v>88.957507531455505</v>
      </c>
      <c r="K65" s="315">
        <v>202503</v>
      </c>
      <c r="L65" s="315" t="s">
        <v>664</v>
      </c>
      <c r="M65" s="315" t="s">
        <v>665</v>
      </c>
    </row>
    <row r="66" spans="1:13">
      <c r="A66" s="315" t="s">
        <v>661</v>
      </c>
      <c r="B66" s="315" t="s">
        <v>667</v>
      </c>
      <c r="C66" s="315" t="s">
        <v>663</v>
      </c>
      <c r="D66" s="315" t="s">
        <v>666</v>
      </c>
      <c r="E66" s="315">
        <v>2035</v>
      </c>
      <c r="F66" s="315" t="s">
        <v>217</v>
      </c>
      <c r="G66" s="315">
        <v>10</v>
      </c>
      <c r="J66" s="315">
        <v>99.270678656561401</v>
      </c>
      <c r="K66" s="315">
        <v>202503</v>
      </c>
      <c r="L66" s="315" t="s">
        <v>664</v>
      </c>
      <c r="M66" s="315" t="s">
        <v>665</v>
      </c>
    </row>
    <row r="67" spans="1:13">
      <c r="A67" s="315" t="s">
        <v>661</v>
      </c>
      <c r="B67" s="315" t="s">
        <v>667</v>
      </c>
      <c r="C67" s="315" t="s">
        <v>663</v>
      </c>
      <c r="D67" s="315" t="s">
        <v>666</v>
      </c>
      <c r="E67" s="315">
        <v>2035</v>
      </c>
      <c r="F67" s="315" t="s">
        <v>217</v>
      </c>
      <c r="G67" s="315">
        <v>50</v>
      </c>
      <c r="J67" s="315">
        <v>89.8043890831037</v>
      </c>
      <c r="K67" s="315">
        <v>202503</v>
      </c>
      <c r="L67" s="315" t="s">
        <v>664</v>
      </c>
      <c r="M67" s="315" t="s">
        <v>665</v>
      </c>
    </row>
    <row r="68" spans="1:13">
      <c r="A68" s="315" t="s">
        <v>661</v>
      </c>
      <c r="B68" s="315" t="s">
        <v>667</v>
      </c>
      <c r="C68" s="315" t="s">
        <v>663</v>
      </c>
      <c r="D68" s="315" t="s">
        <v>666</v>
      </c>
      <c r="E68" s="315">
        <v>2036</v>
      </c>
      <c r="F68" s="315" t="s">
        <v>217</v>
      </c>
      <c r="G68" s="315">
        <v>10</v>
      </c>
      <c r="J68" s="315">
        <v>99.9981109634126</v>
      </c>
      <c r="K68" s="315">
        <v>202503</v>
      </c>
      <c r="L68" s="315" t="s">
        <v>664</v>
      </c>
      <c r="M68" s="315" t="s">
        <v>665</v>
      </c>
    </row>
    <row r="69" spans="1:13">
      <c r="A69" s="315" t="s">
        <v>661</v>
      </c>
      <c r="B69" s="315" t="s">
        <v>667</v>
      </c>
      <c r="C69" s="315" t="s">
        <v>663</v>
      </c>
      <c r="D69" s="315" t="s">
        <v>666</v>
      </c>
      <c r="E69" s="315">
        <v>2036</v>
      </c>
      <c r="F69" s="315" t="s">
        <v>217</v>
      </c>
      <c r="G69" s="315">
        <v>50</v>
      </c>
      <c r="J69" s="315">
        <v>89.567481573791994</v>
      </c>
      <c r="K69" s="315">
        <v>202503</v>
      </c>
      <c r="L69" s="315" t="s">
        <v>664</v>
      </c>
      <c r="M69" s="315" t="s">
        <v>665</v>
      </c>
    </row>
    <row r="70" spans="1:13">
      <c r="A70" s="315" t="s">
        <v>661</v>
      </c>
      <c r="B70" s="315" t="s">
        <v>667</v>
      </c>
      <c r="C70" s="315" t="s">
        <v>663</v>
      </c>
      <c r="D70" s="315" t="s">
        <v>666</v>
      </c>
      <c r="E70" s="315">
        <v>2037</v>
      </c>
      <c r="F70" s="315" t="s">
        <v>217</v>
      </c>
      <c r="G70" s="315">
        <v>10</v>
      </c>
      <c r="J70" s="315">
        <v>101.15093565041199</v>
      </c>
      <c r="K70" s="315">
        <v>202503</v>
      </c>
      <c r="L70" s="315" t="s">
        <v>664</v>
      </c>
      <c r="M70" s="315" t="s">
        <v>665</v>
      </c>
    </row>
    <row r="71" spans="1:13">
      <c r="A71" s="315" t="s">
        <v>661</v>
      </c>
      <c r="B71" s="315" t="s">
        <v>667</v>
      </c>
      <c r="C71" s="315" t="s">
        <v>663</v>
      </c>
      <c r="D71" s="315" t="s">
        <v>666</v>
      </c>
      <c r="E71" s="315">
        <v>2037</v>
      </c>
      <c r="F71" s="315" t="s">
        <v>217</v>
      </c>
      <c r="G71" s="315">
        <v>50</v>
      </c>
      <c r="J71" s="315">
        <v>90.582109570113701</v>
      </c>
      <c r="K71" s="315">
        <v>202503</v>
      </c>
      <c r="L71" s="315" t="s">
        <v>664</v>
      </c>
      <c r="M71" s="315" t="s">
        <v>665</v>
      </c>
    </row>
    <row r="72" spans="1:13">
      <c r="A72" s="315" t="s">
        <v>661</v>
      </c>
      <c r="B72" s="315" t="s">
        <v>667</v>
      </c>
      <c r="C72" s="315" t="s">
        <v>663</v>
      </c>
      <c r="D72" s="315" t="s">
        <v>666</v>
      </c>
      <c r="E72" s="315">
        <v>2038</v>
      </c>
      <c r="F72" s="315" t="s">
        <v>217</v>
      </c>
      <c r="G72" s="315">
        <v>10</v>
      </c>
      <c r="J72" s="315">
        <v>101.320836482012</v>
      </c>
      <c r="K72" s="315">
        <v>202503</v>
      </c>
      <c r="L72" s="315" t="s">
        <v>664</v>
      </c>
      <c r="M72" s="315" t="s">
        <v>665</v>
      </c>
    </row>
    <row r="73" spans="1:13">
      <c r="A73" s="315" t="s">
        <v>661</v>
      </c>
      <c r="B73" s="315" t="s">
        <v>667</v>
      </c>
      <c r="C73" s="315" t="s">
        <v>663</v>
      </c>
      <c r="D73" s="315" t="s">
        <v>666</v>
      </c>
      <c r="E73" s="315">
        <v>2038</v>
      </c>
      <c r="F73" s="315" t="s">
        <v>217</v>
      </c>
      <c r="G73" s="315">
        <v>50</v>
      </c>
      <c r="J73" s="315">
        <v>90.3196126382297</v>
      </c>
      <c r="K73" s="315">
        <v>202503</v>
      </c>
      <c r="L73" s="315" t="s">
        <v>664</v>
      </c>
      <c r="M73" s="315" t="s">
        <v>665</v>
      </c>
    </row>
    <row r="74" spans="1:13">
      <c r="A74" s="315" t="s">
        <v>661</v>
      </c>
      <c r="B74" s="315" t="s">
        <v>667</v>
      </c>
      <c r="C74" s="315" t="s">
        <v>663</v>
      </c>
      <c r="D74" s="315" t="s">
        <v>666</v>
      </c>
      <c r="E74" s="315">
        <v>2039</v>
      </c>
      <c r="F74" s="315" t="s">
        <v>217</v>
      </c>
      <c r="G74" s="315">
        <v>10</v>
      </c>
      <c r="J74" s="315">
        <v>99.609519810650895</v>
      </c>
      <c r="K74" s="315">
        <v>202503</v>
      </c>
      <c r="L74" s="315" t="s">
        <v>664</v>
      </c>
      <c r="M74" s="315" t="s">
        <v>665</v>
      </c>
    </row>
    <row r="75" spans="1:13">
      <c r="A75" s="315" t="s">
        <v>661</v>
      </c>
      <c r="B75" s="315" t="s">
        <v>667</v>
      </c>
      <c r="C75" s="315" t="s">
        <v>663</v>
      </c>
      <c r="D75" s="315" t="s">
        <v>666</v>
      </c>
      <c r="E75" s="315">
        <v>2039</v>
      </c>
      <c r="F75" s="315" t="s">
        <v>217</v>
      </c>
      <c r="G75" s="315">
        <v>50</v>
      </c>
      <c r="J75" s="315">
        <v>88.514632758484296</v>
      </c>
      <c r="K75" s="315">
        <v>202503</v>
      </c>
      <c r="L75" s="315" t="s">
        <v>664</v>
      </c>
      <c r="M75" s="315" t="s">
        <v>665</v>
      </c>
    </row>
    <row r="76" spans="1:13">
      <c r="A76" s="315" t="s">
        <v>661</v>
      </c>
      <c r="B76" s="315" t="s">
        <v>668</v>
      </c>
      <c r="C76" s="315" t="s">
        <v>663</v>
      </c>
      <c r="E76" s="315">
        <v>2022</v>
      </c>
      <c r="F76" s="315" t="s">
        <v>217</v>
      </c>
      <c r="G76" s="315">
        <v>10</v>
      </c>
      <c r="H76" s="315">
        <v>29371</v>
      </c>
      <c r="I76" s="315">
        <v>40.006680000000003</v>
      </c>
      <c r="J76" s="315">
        <v>87.249822006035899</v>
      </c>
      <c r="K76" s="315">
        <v>202503</v>
      </c>
      <c r="L76" s="315" t="s">
        <v>664</v>
      </c>
      <c r="M76" s="315" t="s">
        <v>665</v>
      </c>
    </row>
    <row r="77" spans="1:13">
      <c r="A77" s="315" t="s">
        <v>661</v>
      </c>
      <c r="B77" s="315" t="s">
        <v>668</v>
      </c>
      <c r="C77" s="315" t="s">
        <v>663</v>
      </c>
      <c r="E77" s="315">
        <v>2022</v>
      </c>
      <c r="F77" s="315" t="s">
        <v>217</v>
      </c>
      <c r="G77" s="315">
        <v>50</v>
      </c>
      <c r="H77" s="315">
        <v>29371</v>
      </c>
      <c r="I77" s="315">
        <v>40.006680000000003</v>
      </c>
      <c r="J77" s="315">
        <v>72.966636912068694</v>
      </c>
      <c r="K77" s="315">
        <v>202503</v>
      </c>
      <c r="L77" s="315" t="s">
        <v>664</v>
      </c>
      <c r="M77" s="315" t="s">
        <v>665</v>
      </c>
    </row>
    <row r="78" spans="1:13">
      <c r="A78" s="315" t="s">
        <v>661</v>
      </c>
      <c r="B78" s="315" t="s">
        <v>668</v>
      </c>
      <c r="C78" s="315" t="s">
        <v>663</v>
      </c>
      <c r="E78" s="315">
        <v>2023</v>
      </c>
      <c r="F78" s="315" t="s">
        <v>217</v>
      </c>
      <c r="G78" s="315">
        <v>10</v>
      </c>
      <c r="H78" s="315">
        <v>30422</v>
      </c>
      <c r="I78" s="315">
        <v>45.1511</v>
      </c>
      <c r="J78" s="315">
        <v>90.3071393291183</v>
      </c>
      <c r="K78" s="315">
        <v>202503</v>
      </c>
      <c r="L78" s="315" t="s">
        <v>664</v>
      </c>
      <c r="M78" s="315" t="s">
        <v>665</v>
      </c>
    </row>
    <row r="79" spans="1:13">
      <c r="A79" s="315" t="s">
        <v>661</v>
      </c>
      <c r="B79" s="315" t="s">
        <v>668</v>
      </c>
      <c r="C79" s="315" t="s">
        <v>663</v>
      </c>
      <c r="E79" s="315">
        <v>2023</v>
      </c>
      <c r="F79" s="315" t="s">
        <v>217</v>
      </c>
      <c r="G79" s="315">
        <v>50</v>
      </c>
      <c r="H79" s="315">
        <v>30422</v>
      </c>
      <c r="I79" s="315">
        <v>45.1511</v>
      </c>
      <c r="J79" s="315">
        <v>75.701181717763305</v>
      </c>
      <c r="K79" s="315">
        <v>202503</v>
      </c>
      <c r="L79" s="315" t="s">
        <v>664</v>
      </c>
      <c r="M79" s="315" t="s">
        <v>665</v>
      </c>
    </row>
    <row r="80" spans="1:13">
      <c r="A80" s="315" t="s">
        <v>661</v>
      </c>
      <c r="B80" s="315" t="s">
        <v>668</v>
      </c>
      <c r="C80" s="315" t="s">
        <v>663</v>
      </c>
      <c r="E80" s="315">
        <v>2024</v>
      </c>
      <c r="F80" s="315" t="s">
        <v>217</v>
      </c>
      <c r="G80" s="315">
        <v>10</v>
      </c>
      <c r="H80" s="315">
        <v>32118</v>
      </c>
      <c r="I80" s="315">
        <v>51.557000000000002</v>
      </c>
      <c r="J80" s="315">
        <v>95.889500041329896</v>
      </c>
      <c r="K80" s="315">
        <v>202503</v>
      </c>
      <c r="L80" s="315" t="s">
        <v>664</v>
      </c>
      <c r="M80" s="315" t="s">
        <v>665</v>
      </c>
    </row>
    <row r="81" spans="1:13">
      <c r="A81" s="315" t="s">
        <v>661</v>
      </c>
      <c r="B81" s="315" t="s">
        <v>668</v>
      </c>
      <c r="C81" s="315" t="s">
        <v>663</v>
      </c>
      <c r="E81" s="315">
        <v>2024</v>
      </c>
      <c r="F81" s="315" t="s">
        <v>217</v>
      </c>
      <c r="G81" s="315">
        <v>50</v>
      </c>
      <c r="H81" s="315">
        <v>32118</v>
      </c>
      <c r="I81" s="315">
        <v>51.557000000000002</v>
      </c>
      <c r="J81" s="315">
        <v>79.984433167445502</v>
      </c>
      <c r="K81" s="315">
        <v>202503</v>
      </c>
      <c r="L81" s="315" t="s">
        <v>664</v>
      </c>
      <c r="M81" s="315" t="s">
        <v>665</v>
      </c>
    </row>
    <row r="82" spans="1:13">
      <c r="A82" s="315" t="s">
        <v>661</v>
      </c>
      <c r="B82" s="315" t="s">
        <v>668</v>
      </c>
      <c r="C82" s="315" t="s">
        <v>663</v>
      </c>
      <c r="D82" s="315" t="s">
        <v>666</v>
      </c>
      <c r="E82" s="315">
        <v>2025</v>
      </c>
      <c r="F82" s="315" t="s">
        <v>217</v>
      </c>
      <c r="G82" s="315">
        <v>10</v>
      </c>
      <c r="J82" s="315">
        <v>109.066903894863</v>
      </c>
      <c r="K82" s="315">
        <v>202503</v>
      </c>
      <c r="L82" s="315" t="s">
        <v>664</v>
      </c>
      <c r="M82" s="315" t="s">
        <v>665</v>
      </c>
    </row>
    <row r="83" spans="1:13">
      <c r="A83" s="315" t="s">
        <v>661</v>
      </c>
      <c r="B83" s="315" t="s">
        <v>668</v>
      </c>
      <c r="C83" s="315" t="s">
        <v>663</v>
      </c>
      <c r="D83" s="315" t="s">
        <v>666</v>
      </c>
      <c r="E83" s="315">
        <v>2025</v>
      </c>
      <c r="F83" s="315" t="s">
        <v>217</v>
      </c>
      <c r="G83" s="315">
        <v>50</v>
      </c>
      <c r="J83" s="315">
        <v>92.562205781919801</v>
      </c>
      <c r="K83" s="315">
        <v>202503</v>
      </c>
      <c r="L83" s="315" t="s">
        <v>664</v>
      </c>
      <c r="M83" s="315" t="s">
        <v>665</v>
      </c>
    </row>
    <row r="84" spans="1:13">
      <c r="A84" s="315" t="s">
        <v>661</v>
      </c>
      <c r="B84" s="315" t="s">
        <v>668</v>
      </c>
      <c r="C84" s="315" t="s">
        <v>663</v>
      </c>
      <c r="D84" s="315" t="s">
        <v>666</v>
      </c>
      <c r="E84" s="315">
        <v>2026</v>
      </c>
      <c r="F84" s="315" t="s">
        <v>217</v>
      </c>
      <c r="G84" s="315">
        <v>10</v>
      </c>
      <c r="J84" s="315">
        <v>118.54474904574801</v>
      </c>
      <c r="K84" s="315">
        <v>202503</v>
      </c>
      <c r="L84" s="315" t="s">
        <v>664</v>
      </c>
      <c r="M84" s="315" t="s">
        <v>665</v>
      </c>
    </row>
    <row r="85" spans="1:13">
      <c r="A85" s="315" t="s">
        <v>661</v>
      </c>
      <c r="B85" s="315" t="s">
        <v>668</v>
      </c>
      <c r="C85" s="315" t="s">
        <v>663</v>
      </c>
      <c r="D85" s="315" t="s">
        <v>666</v>
      </c>
      <c r="E85" s="315">
        <v>2026</v>
      </c>
      <c r="F85" s="315" t="s">
        <v>217</v>
      </c>
      <c r="G85" s="315">
        <v>50</v>
      </c>
      <c r="J85" s="315">
        <v>101.672281765606</v>
      </c>
      <c r="K85" s="315">
        <v>202503</v>
      </c>
      <c r="L85" s="315" t="s">
        <v>664</v>
      </c>
      <c r="M85" s="315" t="s">
        <v>665</v>
      </c>
    </row>
    <row r="86" spans="1:13">
      <c r="A86" s="315" t="s">
        <v>661</v>
      </c>
      <c r="B86" s="315" t="s">
        <v>668</v>
      </c>
      <c r="C86" s="315" t="s">
        <v>663</v>
      </c>
      <c r="D86" s="315" t="s">
        <v>666</v>
      </c>
      <c r="E86" s="315">
        <v>2027</v>
      </c>
      <c r="F86" s="315" t="s">
        <v>217</v>
      </c>
      <c r="G86" s="315">
        <v>10</v>
      </c>
      <c r="J86" s="315">
        <v>121.48688698405</v>
      </c>
      <c r="K86" s="315">
        <v>202503</v>
      </c>
      <c r="L86" s="315" t="s">
        <v>664</v>
      </c>
      <c r="M86" s="315" t="s">
        <v>665</v>
      </c>
    </row>
    <row r="87" spans="1:13">
      <c r="A87" s="315" t="s">
        <v>661</v>
      </c>
      <c r="B87" s="315" t="s">
        <v>668</v>
      </c>
      <c r="C87" s="315" t="s">
        <v>663</v>
      </c>
      <c r="D87" s="315" t="s">
        <v>666</v>
      </c>
      <c r="E87" s="315">
        <v>2027</v>
      </c>
      <c r="F87" s="315" t="s">
        <v>217</v>
      </c>
      <c r="G87" s="315">
        <v>50</v>
      </c>
      <c r="J87" s="315">
        <v>104.404247115467</v>
      </c>
      <c r="K87" s="315">
        <v>202503</v>
      </c>
      <c r="L87" s="315" t="s">
        <v>664</v>
      </c>
      <c r="M87" s="315" t="s">
        <v>665</v>
      </c>
    </row>
    <row r="88" spans="1:13">
      <c r="A88" s="315" t="s">
        <v>661</v>
      </c>
      <c r="B88" s="315" t="s">
        <v>668</v>
      </c>
      <c r="C88" s="315" t="s">
        <v>663</v>
      </c>
      <c r="D88" s="315" t="s">
        <v>666</v>
      </c>
      <c r="E88" s="315">
        <v>2028</v>
      </c>
      <c r="F88" s="315" t="s">
        <v>217</v>
      </c>
      <c r="G88" s="315">
        <v>10</v>
      </c>
      <c r="J88" s="315">
        <v>119.878593078778</v>
      </c>
      <c r="K88" s="315">
        <v>202503</v>
      </c>
      <c r="L88" s="315" t="s">
        <v>664</v>
      </c>
      <c r="M88" s="315" t="s">
        <v>665</v>
      </c>
    </row>
    <row r="89" spans="1:13">
      <c r="A89" s="315" t="s">
        <v>661</v>
      </c>
      <c r="B89" s="315" t="s">
        <v>668</v>
      </c>
      <c r="C89" s="315" t="s">
        <v>663</v>
      </c>
      <c r="D89" s="315" t="s">
        <v>666</v>
      </c>
      <c r="E89" s="315">
        <v>2028</v>
      </c>
      <c r="F89" s="315" t="s">
        <v>217</v>
      </c>
      <c r="G89" s="315">
        <v>50</v>
      </c>
      <c r="J89" s="315">
        <v>102.60310493384</v>
      </c>
      <c r="K89" s="315">
        <v>202503</v>
      </c>
      <c r="L89" s="315" t="s">
        <v>664</v>
      </c>
      <c r="M89" s="315" t="s">
        <v>665</v>
      </c>
    </row>
    <row r="90" spans="1:13">
      <c r="A90" s="315" t="s">
        <v>661</v>
      </c>
      <c r="B90" s="315" t="s">
        <v>668</v>
      </c>
      <c r="C90" s="315" t="s">
        <v>663</v>
      </c>
      <c r="D90" s="315" t="s">
        <v>666</v>
      </c>
      <c r="E90" s="315">
        <v>2029</v>
      </c>
      <c r="F90" s="315" t="s">
        <v>217</v>
      </c>
      <c r="G90" s="315">
        <v>10</v>
      </c>
      <c r="J90" s="315">
        <v>121.920448472101</v>
      </c>
      <c r="K90" s="315">
        <v>202503</v>
      </c>
      <c r="L90" s="315" t="s">
        <v>664</v>
      </c>
      <c r="M90" s="315" t="s">
        <v>665</v>
      </c>
    </row>
    <row r="91" spans="1:13">
      <c r="A91" s="315" t="s">
        <v>661</v>
      </c>
      <c r="B91" s="315" t="s">
        <v>668</v>
      </c>
      <c r="C91" s="315" t="s">
        <v>663</v>
      </c>
      <c r="D91" s="315" t="s">
        <v>666</v>
      </c>
      <c r="E91" s="315">
        <v>2029</v>
      </c>
      <c r="F91" s="315" t="s">
        <v>217</v>
      </c>
      <c r="G91" s="315">
        <v>50</v>
      </c>
      <c r="J91" s="315">
        <v>105.575720213686</v>
      </c>
      <c r="K91" s="315">
        <v>202503</v>
      </c>
      <c r="L91" s="315" t="s">
        <v>664</v>
      </c>
      <c r="M91" s="315" t="s">
        <v>665</v>
      </c>
    </row>
    <row r="92" spans="1:13">
      <c r="A92" s="315" t="s">
        <v>661</v>
      </c>
      <c r="B92" s="315" t="s">
        <v>668</v>
      </c>
      <c r="C92" s="315" t="s">
        <v>663</v>
      </c>
      <c r="D92" s="315" t="s">
        <v>666</v>
      </c>
      <c r="E92" s="315">
        <v>2030</v>
      </c>
      <c r="F92" s="315" t="s">
        <v>217</v>
      </c>
      <c r="G92" s="315">
        <v>10</v>
      </c>
      <c r="J92" s="315">
        <v>124.644421410265</v>
      </c>
      <c r="K92" s="315">
        <v>202503</v>
      </c>
      <c r="L92" s="315" t="s">
        <v>664</v>
      </c>
      <c r="M92" s="315" t="s">
        <v>665</v>
      </c>
    </row>
    <row r="93" spans="1:13">
      <c r="A93" s="315" t="s">
        <v>661</v>
      </c>
      <c r="B93" s="315" t="s">
        <v>668</v>
      </c>
      <c r="C93" s="315" t="s">
        <v>663</v>
      </c>
      <c r="D93" s="315" t="s">
        <v>666</v>
      </c>
      <c r="E93" s="315">
        <v>2030</v>
      </c>
      <c r="F93" s="315" t="s">
        <v>217</v>
      </c>
      <c r="G93" s="315">
        <v>50</v>
      </c>
      <c r="J93" s="315">
        <v>106.371017455794</v>
      </c>
      <c r="K93" s="315">
        <v>202503</v>
      </c>
      <c r="L93" s="315" t="s">
        <v>664</v>
      </c>
      <c r="M93" s="315" t="s">
        <v>665</v>
      </c>
    </row>
    <row r="94" spans="1:13">
      <c r="A94" s="315" t="s">
        <v>661</v>
      </c>
      <c r="B94" s="315" t="s">
        <v>668</v>
      </c>
      <c r="C94" s="315" t="s">
        <v>663</v>
      </c>
      <c r="D94" s="315" t="s">
        <v>666</v>
      </c>
      <c r="E94" s="315">
        <v>2031</v>
      </c>
      <c r="F94" s="315" t="s">
        <v>217</v>
      </c>
      <c r="G94" s="315">
        <v>10</v>
      </c>
      <c r="J94" s="315">
        <v>127.550665369578</v>
      </c>
      <c r="K94" s="315">
        <v>202503</v>
      </c>
      <c r="L94" s="315" t="s">
        <v>664</v>
      </c>
      <c r="M94" s="315" t="s">
        <v>665</v>
      </c>
    </row>
    <row r="95" spans="1:13">
      <c r="A95" s="315" t="s">
        <v>661</v>
      </c>
      <c r="B95" s="315" t="s">
        <v>668</v>
      </c>
      <c r="C95" s="315" t="s">
        <v>663</v>
      </c>
      <c r="D95" s="315" t="s">
        <v>666</v>
      </c>
      <c r="E95" s="315">
        <v>2031</v>
      </c>
      <c r="F95" s="315" t="s">
        <v>217</v>
      </c>
      <c r="G95" s="315">
        <v>50</v>
      </c>
      <c r="J95" s="315">
        <v>110.13412742380299</v>
      </c>
      <c r="K95" s="315">
        <v>202503</v>
      </c>
      <c r="L95" s="315" t="s">
        <v>664</v>
      </c>
      <c r="M95" s="315" t="s">
        <v>665</v>
      </c>
    </row>
    <row r="96" spans="1:13">
      <c r="A96" s="315" t="s">
        <v>661</v>
      </c>
      <c r="B96" s="315" t="s">
        <v>668</v>
      </c>
      <c r="C96" s="315" t="s">
        <v>663</v>
      </c>
      <c r="D96" s="315" t="s">
        <v>666</v>
      </c>
      <c r="E96" s="315">
        <v>2032</v>
      </c>
      <c r="F96" s="315" t="s">
        <v>217</v>
      </c>
      <c r="G96" s="315">
        <v>10</v>
      </c>
      <c r="J96" s="315">
        <v>131.87422958121601</v>
      </c>
      <c r="K96" s="315">
        <v>202503</v>
      </c>
      <c r="L96" s="315" t="s">
        <v>664</v>
      </c>
      <c r="M96" s="315" t="s">
        <v>665</v>
      </c>
    </row>
    <row r="97" spans="1:13">
      <c r="A97" s="315" t="s">
        <v>661</v>
      </c>
      <c r="B97" s="315" t="s">
        <v>668</v>
      </c>
      <c r="C97" s="315" t="s">
        <v>663</v>
      </c>
      <c r="D97" s="315" t="s">
        <v>666</v>
      </c>
      <c r="E97" s="315">
        <v>2032</v>
      </c>
      <c r="F97" s="315" t="s">
        <v>217</v>
      </c>
      <c r="G97" s="315">
        <v>50</v>
      </c>
      <c r="J97" s="315">
        <v>112.258119381708</v>
      </c>
      <c r="K97" s="315">
        <v>202503</v>
      </c>
      <c r="L97" s="315" t="s">
        <v>664</v>
      </c>
      <c r="M97" s="315" t="s">
        <v>665</v>
      </c>
    </row>
    <row r="98" spans="1:13">
      <c r="A98" s="315" t="s">
        <v>661</v>
      </c>
      <c r="B98" s="315" t="s">
        <v>668</v>
      </c>
      <c r="C98" s="315" t="s">
        <v>663</v>
      </c>
      <c r="D98" s="315" t="s">
        <v>666</v>
      </c>
      <c r="E98" s="315">
        <v>2033</v>
      </c>
      <c r="F98" s="315" t="s">
        <v>217</v>
      </c>
      <c r="G98" s="315">
        <v>10</v>
      </c>
      <c r="J98" s="315">
        <v>136.33545088573999</v>
      </c>
      <c r="K98" s="315">
        <v>202503</v>
      </c>
      <c r="L98" s="315" t="s">
        <v>664</v>
      </c>
      <c r="M98" s="315" t="s">
        <v>665</v>
      </c>
    </row>
    <row r="99" spans="1:13">
      <c r="A99" s="315" t="s">
        <v>661</v>
      </c>
      <c r="B99" s="315" t="s">
        <v>668</v>
      </c>
      <c r="C99" s="315" t="s">
        <v>663</v>
      </c>
      <c r="D99" s="315" t="s">
        <v>666</v>
      </c>
      <c r="E99" s="315">
        <v>2033</v>
      </c>
      <c r="F99" s="315" t="s">
        <v>217</v>
      </c>
      <c r="G99" s="315">
        <v>50</v>
      </c>
      <c r="J99" s="315">
        <v>113.93155639049</v>
      </c>
      <c r="K99" s="315">
        <v>202503</v>
      </c>
      <c r="L99" s="315" t="s">
        <v>664</v>
      </c>
      <c r="M99" s="315" t="s">
        <v>665</v>
      </c>
    </row>
    <row r="100" spans="1:13">
      <c r="A100" s="315" t="s">
        <v>661</v>
      </c>
      <c r="B100" s="315" t="s">
        <v>668</v>
      </c>
      <c r="C100" s="315" t="s">
        <v>663</v>
      </c>
      <c r="D100" s="315" t="s">
        <v>666</v>
      </c>
      <c r="E100" s="315">
        <v>2034</v>
      </c>
      <c r="F100" s="315" t="s">
        <v>217</v>
      </c>
      <c r="G100" s="315">
        <v>10</v>
      </c>
      <c r="J100" s="315">
        <v>140.94368168134599</v>
      </c>
      <c r="K100" s="315">
        <v>202503</v>
      </c>
      <c r="L100" s="315" t="s">
        <v>664</v>
      </c>
      <c r="M100" s="315" t="s">
        <v>665</v>
      </c>
    </row>
    <row r="101" spans="1:13">
      <c r="A101" s="315" t="s">
        <v>661</v>
      </c>
      <c r="B101" s="315" t="s">
        <v>668</v>
      </c>
      <c r="C101" s="315" t="s">
        <v>663</v>
      </c>
      <c r="D101" s="315" t="s">
        <v>666</v>
      </c>
      <c r="E101" s="315">
        <v>2034</v>
      </c>
      <c r="F101" s="315" t="s">
        <v>217</v>
      </c>
      <c r="G101" s="315">
        <v>50</v>
      </c>
      <c r="J101" s="315">
        <v>117.579262156467</v>
      </c>
      <c r="K101" s="315">
        <v>202503</v>
      </c>
      <c r="L101" s="315" t="s">
        <v>664</v>
      </c>
      <c r="M101" s="315" t="s">
        <v>665</v>
      </c>
    </row>
    <row r="102" spans="1:13">
      <c r="A102" s="315" t="s">
        <v>661</v>
      </c>
      <c r="B102" s="315" t="s">
        <v>668</v>
      </c>
      <c r="C102" s="315" t="s">
        <v>663</v>
      </c>
      <c r="D102" s="315" t="s">
        <v>666</v>
      </c>
      <c r="E102" s="315">
        <v>2035</v>
      </c>
      <c r="F102" s="315" t="s">
        <v>217</v>
      </c>
      <c r="G102" s="315">
        <v>10</v>
      </c>
      <c r="J102" s="315">
        <v>144.591416431336</v>
      </c>
      <c r="K102" s="315">
        <v>202503</v>
      </c>
      <c r="L102" s="315" t="s">
        <v>664</v>
      </c>
      <c r="M102" s="315" t="s">
        <v>665</v>
      </c>
    </row>
    <row r="103" spans="1:13">
      <c r="A103" s="315" t="s">
        <v>661</v>
      </c>
      <c r="B103" s="315" t="s">
        <v>668</v>
      </c>
      <c r="C103" s="315" t="s">
        <v>663</v>
      </c>
      <c r="D103" s="315" t="s">
        <v>666</v>
      </c>
      <c r="E103" s="315">
        <v>2035</v>
      </c>
      <c r="F103" s="315" t="s">
        <v>217</v>
      </c>
      <c r="G103" s="315">
        <v>50</v>
      </c>
      <c r="J103" s="315">
        <v>120.47264329108501</v>
      </c>
      <c r="K103" s="315">
        <v>202503</v>
      </c>
      <c r="L103" s="315" t="s">
        <v>664</v>
      </c>
      <c r="M103" s="315" t="s">
        <v>665</v>
      </c>
    </row>
    <row r="104" spans="1:13">
      <c r="A104" s="315" t="s">
        <v>661</v>
      </c>
      <c r="B104" s="315" t="s">
        <v>668</v>
      </c>
      <c r="C104" s="315" t="s">
        <v>663</v>
      </c>
      <c r="D104" s="315" t="s">
        <v>666</v>
      </c>
      <c r="E104" s="315">
        <v>2036</v>
      </c>
      <c r="F104" s="315" t="s">
        <v>217</v>
      </c>
      <c r="G104" s="315">
        <v>50</v>
      </c>
      <c r="J104" s="315">
        <v>128.07971483240999</v>
      </c>
      <c r="K104" s="315">
        <v>202503</v>
      </c>
      <c r="L104" s="315" t="s">
        <v>664</v>
      </c>
      <c r="M104" s="315" t="s">
        <v>665</v>
      </c>
    </row>
    <row r="105" spans="1:13">
      <c r="A105" s="315" t="s">
        <v>661</v>
      </c>
      <c r="B105" s="315" t="s">
        <v>668</v>
      </c>
      <c r="C105" s="315" t="s">
        <v>663</v>
      </c>
      <c r="D105" s="315" t="s">
        <v>666</v>
      </c>
      <c r="E105" s="315">
        <v>2036</v>
      </c>
      <c r="F105" s="315" t="s">
        <v>217</v>
      </c>
      <c r="G105" s="315">
        <v>10</v>
      </c>
      <c r="J105" s="315">
        <v>149.611500097506</v>
      </c>
      <c r="K105" s="315">
        <v>202503</v>
      </c>
      <c r="L105" s="315" t="s">
        <v>664</v>
      </c>
      <c r="M105" s="315" t="s">
        <v>665</v>
      </c>
    </row>
    <row r="106" spans="1:13">
      <c r="A106" s="315" t="s">
        <v>661</v>
      </c>
      <c r="B106" s="315" t="s">
        <v>668</v>
      </c>
      <c r="C106" s="315" t="s">
        <v>663</v>
      </c>
      <c r="D106" s="315" t="s">
        <v>666</v>
      </c>
      <c r="E106" s="315">
        <v>2037</v>
      </c>
      <c r="F106" s="315" t="s">
        <v>217</v>
      </c>
      <c r="G106" s="315">
        <v>10</v>
      </c>
      <c r="J106" s="315">
        <v>152.97969867031301</v>
      </c>
      <c r="K106" s="315">
        <v>202503</v>
      </c>
      <c r="L106" s="315" t="s">
        <v>664</v>
      </c>
      <c r="M106" s="315" t="s">
        <v>665</v>
      </c>
    </row>
    <row r="107" spans="1:13">
      <c r="A107" s="315" t="s">
        <v>661</v>
      </c>
      <c r="B107" s="315" t="s">
        <v>668</v>
      </c>
      <c r="C107" s="315" t="s">
        <v>663</v>
      </c>
      <c r="D107" s="315" t="s">
        <v>666</v>
      </c>
      <c r="E107" s="315">
        <v>2037</v>
      </c>
      <c r="F107" s="315" t="s">
        <v>217</v>
      </c>
      <c r="G107" s="315">
        <v>50</v>
      </c>
      <c r="J107" s="315">
        <v>129.92202946414301</v>
      </c>
      <c r="K107" s="315">
        <v>202503</v>
      </c>
      <c r="L107" s="315" t="s">
        <v>664</v>
      </c>
      <c r="M107" s="315" t="s">
        <v>665</v>
      </c>
    </row>
    <row r="108" spans="1:13">
      <c r="A108" s="315" t="s">
        <v>661</v>
      </c>
      <c r="B108" s="315" t="s">
        <v>668</v>
      </c>
      <c r="C108" s="315" t="s">
        <v>663</v>
      </c>
      <c r="D108" s="315" t="s">
        <v>666</v>
      </c>
      <c r="E108" s="315">
        <v>2038</v>
      </c>
      <c r="F108" s="315" t="s">
        <v>217</v>
      </c>
      <c r="G108" s="315">
        <v>10</v>
      </c>
      <c r="J108" s="315">
        <v>155.17147710611499</v>
      </c>
      <c r="K108" s="315">
        <v>202503</v>
      </c>
      <c r="L108" s="315" t="s">
        <v>664</v>
      </c>
      <c r="M108" s="315" t="s">
        <v>665</v>
      </c>
    </row>
    <row r="109" spans="1:13">
      <c r="A109" s="315" t="s">
        <v>661</v>
      </c>
      <c r="B109" s="315" t="s">
        <v>668</v>
      </c>
      <c r="C109" s="315" t="s">
        <v>663</v>
      </c>
      <c r="D109" s="315" t="s">
        <v>666</v>
      </c>
      <c r="E109" s="315">
        <v>2038</v>
      </c>
      <c r="F109" s="315" t="s">
        <v>217</v>
      </c>
      <c r="G109" s="315">
        <v>50</v>
      </c>
      <c r="J109" s="315">
        <v>132.55679766107701</v>
      </c>
      <c r="K109" s="315">
        <v>202503</v>
      </c>
      <c r="L109" s="315" t="s">
        <v>664</v>
      </c>
      <c r="M109" s="315" t="s">
        <v>665</v>
      </c>
    </row>
    <row r="110" spans="1:13">
      <c r="A110" s="315" t="s">
        <v>661</v>
      </c>
      <c r="B110" s="315" t="s">
        <v>668</v>
      </c>
      <c r="C110" s="315" t="s">
        <v>663</v>
      </c>
      <c r="D110" s="315" t="s">
        <v>666</v>
      </c>
      <c r="E110" s="315">
        <v>2039</v>
      </c>
      <c r="F110" s="315" t="s">
        <v>217</v>
      </c>
      <c r="G110" s="315">
        <v>10</v>
      </c>
      <c r="J110" s="315">
        <v>152.16438041459301</v>
      </c>
      <c r="K110" s="315">
        <v>202503</v>
      </c>
      <c r="L110" s="315" t="s">
        <v>664</v>
      </c>
      <c r="M110" s="315" t="s">
        <v>665</v>
      </c>
    </row>
    <row r="111" spans="1:13">
      <c r="A111" s="315" t="s">
        <v>661</v>
      </c>
      <c r="B111" s="315" t="s">
        <v>668</v>
      </c>
      <c r="C111" s="315" t="s">
        <v>663</v>
      </c>
      <c r="D111" s="315" t="s">
        <v>666</v>
      </c>
      <c r="E111" s="315">
        <v>2039</v>
      </c>
      <c r="F111" s="315" t="s">
        <v>217</v>
      </c>
      <c r="G111" s="315">
        <v>50</v>
      </c>
      <c r="J111" s="315">
        <v>125.77607441092</v>
      </c>
      <c r="K111" s="315">
        <v>202503</v>
      </c>
      <c r="L111" s="315" t="s">
        <v>664</v>
      </c>
      <c r="M111" s="315" t="s">
        <v>665</v>
      </c>
    </row>
    <row r="112" spans="1:13">
      <c r="A112" s="315" t="s">
        <v>661</v>
      </c>
      <c r="B112" s="315" t="s">
        <v>669</v>
      </c>
      <c r="C112" s="315" t="s">
        <v>663</v>
      </c>
      <c r="E112" s="315">
        <v>2022</v>
      </c>
      <c r="F112" s="315" t="s">
        <v>217</v>
      </c>
      <c r="G112" s="315">
        <v>10</v>
      </c>
      <c r="H112" s="315">
        <v>14879</v>
      </c>
      <c r="I112" s="315">
        <v>23.022559999999999</v>
      </c>
      <c r="J112" s="315">
        <v>53.567735016369099</v>
      </c>
      <c r="K112" s="315">
        <v>202503</v>
      </c>
      <c r="L112" s="315" t="s">
        <v>664</v>
      </c>
      <c r="M112" s="315" t="s">
        <v>665</v>
      </c>
    </row>
    <row r="113" spans="1:13">
      <c r="A113" s="315" t="s">
        <v>661</v>
      </c>
      <c r="B113" s="315" t="s">
        <v>669</v>
      </c>
      <c r="C113" s="315" t="s">
        <v>663</v>
      </c>
      <c r="E113" s="315">
        <v>2022</v>
      </c>
      <c r="F113" s="315" t="s">
        <v>217</v>
      </c>
      <c r="G113" s="315">
        <v>50</v>
      </c>
      <c r="H113" s="315">
        <v>14879</v>
      </c>
      <c r="I113" s="315">
        <v>23.022559999999999</v>
      </c>
      <c r="J113" s="315">
        <v>41.942272266400103</v>
      </c>
      <c r="K113" s="315">
        <v>202503</v>
      </c>
      <c r="L113" s="315" t="s">
        <v>664</v>
      </c>
      <c r="M113" s="315" t="s">
        <v>665</v>
      </c>
    </row>
    <row r="114" spans="1:13">
      <c r="A114" s="315" t="s">
        <v>661</v>
      </c>
      <c r="B114" s="315" t="s">
        <v>669</v>
      </c>
      <c r="C114" s="315" t="s">
        <v>663</v>
      </c>
      <c r="E114" s="315">
        <v>2023</v>
      </c>
      <c r="F114" s="315" t="s">
        <v>217</v>
      </c>
      <c r="G114" s="315">
        <v>10</v>
      </c>
      <c r="H114" s="315">
        <v>17175</v>
      </c>
      <c r="I114" s="315">
        <v>27.717690000000001</v>
      </c>
      <c r="J114" s="315">
        <v>61.120956171226602</v>
      </c>
      <c r="K114" s="315">
        <v>202503</v>
      </c>
      <c r="L114" s="315" t="s">
        <v>664</v>
      </c>
      <c r="M114" s="315" t="s">
        <v>665</v>
      </c>
    </row>
    <row r="115" spans="1:13">
      <c r="A115" s="315" t="s">
        <v>661</v>
      </c>
      <c r="B115" s="315" t="s">
        <v>669</v>
      </c>
      <c r="C115" s="315" t="s">
        <v>663</v>
      </c>
      <c r="E115" s="315">
        <v>2023</v>
      </c>
      <c r="F115" s="315" t="s">
        <v>217</v>
      </c>
      <c r="G115" s="315">
        <v>50</v>
      </c>
      <c r="H115" s="315">
        <v>17175</v>
      </c>
      <c r="I115" s="315">
        <v>27.717690000000001</v>
      </c>
      <c r="J115" s="315">
        <v>48.301870575118599</v>
      </c>
      <c r="K115" s="315">
        <v>202503</v>
      </c>
      <c r="L115" s="315" t="s">
        <v>664</v>
      </c>
      <c r="M115" s="315" t="s">
        <v>665</v>
      </c>
    </row>
    <row r="116" spans="1:13">
      <c r="A116" s="315" t="s">
        <v>661</v>
      </c>
      <c r="B116" s="315" t="s">
        <v>669</v>
      </c>
      <c r="C116" s="315" t="s">
        <v>663</v>
      </c>
      <c r="E116" s="315">
        <v>2024</v>
      </c>
      <c r="F116" s="315" t="s">
        <v>217</v>
      </c>
      <c r="G116" s="315">
        <v>10</v>
      </c>
      <c r="H116" s="315">
        <v>19951</v>
      </c>
      <c r="I116" s="315">
        <v>34.205199999999998</v>
      </c>
      <c r="J116" s="315">
        <v>70.1896646590518</v>
      </c>
      <c r="K116" s="315">
        <v>202503</v>
      </c>
      <c r="L116" s="315" t="s">
        <v>664</v>
      </c>
      <c r="M116" s="315" t="s">
        <v>665</v>
      </c>
    </row>
    <row r="117" spans="1:13">
      <c r="A117" s="315" t="s">
        <v>661</v>
      </c>
      <c r="B117" s="315" t="s">
        <v>669</v>
      </c>
      <c r="C117" s="315" t="s">
        <v>663</v>
      </c>
      <c r="E117" s="315">
        <v>2024</v>
      </c>
      <c r="F117" s="315" t="s">
        <v>217</v>
      </c>
      <c r="G117" s="315">
        <v>50</v>
      </c>
      <c r="H117" s="315">
        <v>19951</v>
      </c>
      <c r="I117" s="315">
        <v>34.205199999999998</v>
      </c>
      <c r="J117" s="315">
        <v>55.761256628800297</v>
      </c>
      <c r="K117" s="315">
        <v>202503</v>
      </c>
      <c r="L117" s="315" t="s">
        <v>664</v>
      </c>
      <c r="M117" s="315" t="s">
        <v>665</v>
      </c>
    </row>
    <row r="118" spans="1:13">
      <c r="A118" s="315" t="s">
        <v>661</v>
      </c>
      <c r="B118" s="315" t="s">
        <v>669</v>
      </c>
      <c r="C118" s="315" t="s">
        <v>663</v>
      </c>
      <c r="D118" s="315" t="s">
        <v>666</v>
      </c>
      <c r="E118" s="315">
        <v>2025</v>
      </c>
      <c r="F118" s="315" t="s">
        <v>217</v>
      </c>
      <c r="G118" s="315">
        <v>10</v>
      </c>
      <c r="J118" s="315">
        <v>83.687936352249693</v>
      </c>
      <c r="K118" s="315">
        <v>202503</v>
      </c>
      <c r="L118" s="315" t="s">
        <v>664</v>
      </c>
      <c r="M118" s="315" t="s">
        <v>665</v>
      </c>
    </row>
    <row r="119" spans="1:13">
      <c r="A119" s="315" t="s">
        <v>661</v>
      </c>
      <c r="B119" s="315" t="s">
        <v>669</v>
      </c>
      <c r="C119" s="315" t="s">
        <v>663</v>
      </c>
      <c r="D119" s="315" t="s">
        <v>666</v>
      </c>
      <c r="E119" s="315">
        <v>2025</v>
      </c>
      <c r="F119" s="315" t="s">
        <v>217</v>
      </c>
      <c r="G119" s="315">
        <v>50</v>
      </c>
      <c r="J119" s="315">
        <v>68.252304649138694</v>
      </c>
      <c r="K119" s="315">
        <v>202503</v>
      </c>
      <c r="L119" s="315" t="s">
        <v>664</v>
      </c>
      <c r="M119" s="315" t="s">
        <v>665</v>
      </c>
    </row>
    <row r="120" spans="1:13">
      <c r="A120" s="315" t="s">
        <v>661</v>
      </c>
      <c r="B120" s="315" t="s">
        <v>669</v>
      </c>
      <c r="C120" s="315" t="s">
        <v>663</v>
      </c>
      <c r="D120" s="315" t="s">
        <v>666</v>
      </c>
      <c r="E120" s="315">
        <v>2026</v>
      </c>
      <c r="F120" s="315" t="s">
        <v>217</v>
      </c>
      <c r="G120" s="315">
        <v>10</v>
      </c>
      <c r="J120" s="315">
        <v>94.198411121638799</v>
      </c>
      <c r="K120" s="315">
        <v>202503</v>
      </c>
      <c r="L120" s="315" t="s">
        <v>664</v>
      </c>
      <c r="M120" s="315" t="s">
        <v>665</v>
      </c>
    </row>
    <row r="121" spans="1:13">
      <c r="A121" s="315" t="s">
        <v>661</v>
      </c>
      <c r="B121" s="315" t="s">
        <v>669</v>
      </c>
      <c r="C121" s="315" t="s">
        <v>663</v>
      </c>
      <c r="D121" s="315" t="s">
        <v>666</v>
      </c>
      <c r="E121" s="315">
        <v>2026</v>
      </c>
      <c r="F121" s="315" t="s">
        <v>217</v>
      </c>
      <c r="G121" s="315">
        <v>50</v>
      </c>
      <c r="J121" s="315">
        <v>77.935284952581398</v>
      </c>
      <c r="K121" s="315">
        <v>202503</v>
      </c>
      <c r="L121" s="315" t="s">
        <v>664</v>
      </c>
      <c r="M121" s="315" t="s">
        <v>665</v>
      </c>
    </row>
    <row r="122" spans="1:13">
      <c r="A122" s="315" t="s">
        <v>661</v>
      </c>
      <c r="B122" s="315" t="s">
        <v>669</v>
      </c>
      <c r="C122" s="315" t="s">
        <v>663</v>
      </c>
      <c r="D122" s="315" t="s">
        <v>666</v>
      </c>
      <c r="E122" s="315">
        <v>2027</v>
      </c>
      <c r="F122" s="315" t="s">
        <v>217</v>
      </c>
      <c r="G122" s="315">
        <v>10</v>
      </c>
      <c r="J122" s="315">
        <v>102.443643184698</v>
      </c>
      <c r="K122" s="315">
        <v>202503</v>
      </c>
      <c r="L122" s="315" t="s">
        <v>664</v>
      </c>
      <c r="M122" s="315" t="s">
        <v>665</v>
      </c>
    </row>
    <row r="123" spans="1:13">
      <c r="A123" s="315" t="s">
        <v>661</v>
      </c>
      <c r="B123" s="315" t="s">
        <v>669</v>
      </c>
      <c r="C123" s="315" t="s">
        <v>663</v>
      </c>
      <c r="D123" s="315" t="s">
        <v>666</v>
      </c>
      <c r="E123" s="315">
        <v>2027</v>
      </c>
      <c r="F123" s="315" t="s">
        <v>217</v>
      </c>
      <c r="G123" s="315">
        <v>50</v>
      </c>
      <c r="J123" s="315">
        <v>84.719406537003493</v>
      </c>
      <c r="K123" s="315">
        <v>202503</v>
      </c>
      <c r="L123" s="315" t="s">
        <v>664</v>
      </c>
      <c r="M123" s="315" t="s">
        <v>665</v>
      </c>
    </row>
    <row r="124" spans="1:13">
      <c r="A124" s="315" t="s">
        <v>661</v>
      </c>
      <c r="B124" s="315" t="s">
        <v>669</v>
      </c>
      <c r="C124" s="315" t="s">
        <v>663</v>
      </c>
      <c r="D124" s="315" t="s">
        <v>666</v>
      </c>
      <c r="E124" s="315">
        <v>2028</v>
      </c>
      <c r="F124" s="315" t="s">
        <v>217</v>
      </c>
      <c r="G124" s="315">
        <v>10</v>
      </c>
      <c r="J124" s="315">
        <v>118.324738999834</v>
      </c>
      <c r="K124" s="315">
        <v>202503</v>
      </c>
      <c r="L124" s="315" t="s">
        <v>664</v>
      </c>
      <c r="M124" s="315" t="s">
        <v>665</v>
      </c>
    </row>
    <row r="125" spans="1:13">
      <c r="A125" s="315" t="s">
        <v>661</v>
      </c>
      <c r="B125" s="315" t="s">
        <v>669</v>
      </c>
      <c r="C125" s="315" t="s">
        <v>663</v>
      </c>
      <c r="D125" s="315" t="s">
        <v>666</v>
      </c>
      <c r="E125" s="315">
        <v>2028</v>
      </c>
      <c r="F125" s="315" t="s">
        <v>217</v>
      </c>
      <c r="G125" s="315">
        <v>50</v>
      </c>
      <c r="J125" s="315">
        <v>99.666943305984006</v>
      </c>
      <c r="K125" s="315">
        <v>202503</v>
      </c>
      <c r="L125" s="315" t="s">
        <v>664</v>
      </c>
      <c r="M125" s="315" t="s">
        <v>665</v>
      </c>
    </row>
    <row r="126" spans="1:13">
      <c r="A126" s="315" t="s">
        <v>661</v>
      </c>
      <c r="B126" s="315" t="s">
        <v>669</v>
      </c>
      <c r="C126" s="315" t="s">
        <v>663</v>
      </c>
      <c r="D126" s="315" t="s">
        <v>666</v>
      </c>
      <c r="E126" s="315">
        <v>2029</v>
      </c>
      <c r="F126" s="315" t="s">
        <v>217</v>
      </c>
      <c r="G126" s="315">
        <v>10</v>
      </c>
      <c r="J126" s="315">
        <v>126.34873484558599</v>
      </c>
      <c r="K126" s="315">
        <v>202503</v>
      </c>
      <c r="L126" s="315" t="s">
        <v>664</v>
      </c>
      <c r="M126" s="315" t="s">
        <v>665</v>
      </c>
    </row>
    <row r="127" spans="1:13">
      <c r="A127" s="315" t="s">
        <v>661</v>
      </c>
      <c r="B127" s="315" t="s">
        <v>669</v>
      </c>
      <c r="C127" s="315" t="s">
        <v>663</v>
      </c>
      <c r="D127" s="315" t="s">
        <v>666</v>
      </c>
      <c r="E127" s="315">
        <v>2029</v>
      </c>
      <c r="F127" s="315" t="s">
        <v>217</v>
      </c>
      <c r="G127" s="315">
        <v>50</v>
      </c>
      <c r="J127" s="315">
        <v>106.862449572331</v>
      </c>
      <c r="K127" s="315">
        <v>202503</v>
      </c>
      <c r="L127" s="315" t="s">
        <v>664</v>
      </c>
      <c r="M127" s="315" t="s">
        <v>665</v>
      </c>
    </row>
    <row r="128" spans="1:13">
      <c r="A128" s="315" t="s">
        <v>661</v>
      </c>
      <c r="B128" s="315" t="s">
        <v>669</v>
      </c>
      <c r="C128" s="315" t="s">
        <v>663</v>
      </c>
      <c r="D128" s="315" t="s">
        <v>666</v>
      </c>
      <c r="E128" s="315">
        <v>2030</v>
      </c>
      <c r="F128" s="315" t="s">
        <v>217</v>
      </c>
      <c r="G128" s="315">
        <v>10</v>
      </c>
      <c r="J128" s="315">
        <v>135.56922543425199</v>
      </c>
      <c r="K128" s="315">
        <v>202503</v>
      </c>
      <c r="L128" s="315" t="s">
        <v>664</v>
      </c>
      <c r="M128" s="315" t="s">
        <v>665</v>
      </c>
    </row>
    <row r="129" spans="1:13">
      <c r="A129" s="315" t="s">
        <v>661</v>
      </c>
      <c r="B129" s="315" t="s">
        <v>669</v>
      </c>
      <c r="C129" s="315" t="s">
        <v>663</v>
      </c>
      <c r="D129" s="315" t="s">
        <v>666</v>
      </c>
      <c r="E129" s="315">
        <v>2030</v>
      </c>
      <c r="F129" s="315" t="s">
        <v>217</v>
      </c>
      <c r="G129" s="315">
        <v>50</v>
      </c>
      <c r="J129" s="315">
        <v>115.570705197563</v>
      </c>
      <c r="K129" s="315">
        <v>202503</v>
      </c>
      <c r="L129" s="315" t="s">
        <v>664</v>
      </c>
      <c r="M129" s="315" t="s">
        <v>665</v>
      </c>
    </row>
    <row r="130" spans="1:13">
      <c r="A130" s="315" t="s">
        <v>661</v>
      </c>
      <c r="B130" s="315" t="s">
        <v>669</v>
      </c>
      <c r="C130" s="315" t="s">
        <v>663</v>
      </c>
      <c r="D130" s="315" t="s">
        <v>666</v>
      </c>
      <c r="E130" s="315">
        <v>2031</v>
      </c>
      <c r="F130" s="315" t="s">
        <v>217</v>
      </c>
      <c r="G130" s="315">
        <v>10</v>
      </c>
      <c r="J130" s="315">
        <v>148.561020558347</v>
      </c>
      <c r="K130" s="315">
        <v>202503</v>
      </c>
      <c r="L130" s="315" t="s">
        <v>664</v>
      </c>
      <c r="M130" s="315" t="s">
        <v>665</v>
      </c>
    </row>
    <row r="131" spans="1:13">
      <c r="A131" s="315" t="s">
        <v>661</v>
      </c>
      <c r="B131" s="315" t="s">
        <v>669</v>
      </c>
      <c r="C131" s="315" t="s">
        <v>663</v>
      </c>
      <c r="D131" s="315" t="s">
        <v>666</v>
      </c>
      <c r="E131" s="315">
        <v>2031</v>
      </c>
      <c r="F131" s="315" t="s">
        <v>217</v>
      </c>
      <c r="G131" s="315">
        <v>50</v>
      </c>
      <c r="J131" s="315">
        <v>127.01557277436901</v>
      </c>
      <c r="K131" s="315">
        <v>202503</v>
      </c>
      <c r="L131" s="315" t="s">
        <v>664</v>
      </c>
      <c r="M131" s="315" t="s">
        <v>665</v>
      </c>
    </row>
    <row r="132" spans="1:13">
      <c r="A132" s="315" t="s">
        <v>661</v>
      </c>
      <c r="B132" s="315" t="s">
        <v>669</v>
      </c>
      <c r="C132" s="315" t="s">
        <v>663</v>
      </c>
      <c r="D132" s="315" t="s">
        <v>666</v>
      </c>
      <c r="E132" s="315">
        <v>2032</v>
      </c>
      <c r="F132" s="315" t="s">
        <v>217</v>
      </c>
      <c r="G132" s="315">
        <v>10</v>
      </c>
      <c r="J132" s="315">
        <v>164.882704850132</v>
      </c>
      <c r="K132" s="315">
        <v>202503</v>
      </c>
      <c r="L132" s="315" t="s">
        <v>664</v>
      </c>
      <c r="M132" s="315" t="s">
        <v>665</v>
      </c>
    </row>
    <row r="133" spans="1:13">
      <c r="A133" s="315" t="s">
        <v>661</v>
      </c>
      <c r="B133" s="315" t="s">
        <v>669</v>
      </c>
      <c r="C133" s="315" t="s">
        <v>663</v>
      </c>
      <c r="D133" s="315" t="s">
        <v>666</v>
      </c>
      <c r="E133" s="315">
        <v>2032</v>
      </c>
      <c r="F133" s="315" t="s">
        <v>217</v>
      </c>
      <c r="G133" s="315">
        <v>50</v>
      </c>
      <c r="J133" s="315">
        <v>137.81794125066901</v>
      </c>
      <c r="K133" s="315">
        <v>202503</v>
      </c>
      <c r="L133" s="315" t="s">
        <v>664</v>
      </c>
      <c r="M133" s="315" t="s">
        <v>665</v>
      </c>
    </row>
    <row r="134" spans="1:13">
      <c r="A134" s="315" t="s">
        <v>661</v>
      </c>
      <c r="B134" s="315" t="s">
        <v>669</v>
      </c>
      <c r="C134" s="315" t="s">
        <v>663</v>
      </c>
      <c r="D134" s="315" t="s">
        <v>666</v>
      </c>
      <c r="E134" s="315">
        <v>2033</v>
      </c>
      <c r="F134" s="315" t="s">
        <v>217</v>
      </c>
      <c r="G134" s="315">
        <v>10</v>
      </c>
      <c r="J134" s="315">
        <v>180.58408735321899</v>
      </c>
      <c r="K134" s="315">
        <v>202503</v>
      </c>
      <c r="L134" s="315" t="s">
        <v>664</v>
      </c>
      <c r="M134" s="315" t="s">
        <v>665</v>
      </c>
    </row>
    <row r="135" spans="1:13">
      <c r="A135" s="315" t="s">
        <v>661</v>
      </c>
      <c r="B135" s="315" t="s">
        <v>669</v>
      </c>
      <c r="C135" s="315" t="s">
        <v>663</v>
      </c>
      <c r="D135" s="315" t="s">
        <v>666</v>
      </c>
      <c r="E135" s="315">
        <v>2033</v>
      </c>
      <c r="F135" s="315" t="s">
        <v>217</v>
      </c>
      <c r="G135" s="315">
        <v>50</v>
      </c>
      <c r="J135" s="315">
        <v>151.239057731484</v>
      </c>
      <c r="K135" s="315">
        <v>202503</v>
      </c>
      <c r="L135" s="315" t="s">
        <v>664</v>
      </c>
      <c r="M135" s="315" t="s">
        <v>665</v>
      </c>
    </row>
    <row r="136" spans="1:13">
      <c r="A136" s="315" t="s">
        <v>661</v>
      </c>
      <c r="B136" s="315" t="s">
        <v>669</v>
      </c>
      <c r="C136" s="315" t="s">
        <v>663</v>
      </c>
      <c r="D136" s="315" t="s">
        <v>666</v>
      </c>
      <c r="E136" s="315">
        <v>2034</v>
      </c>
      <c r="F136" s="315" t="s">
        <v>217</v>
      </c>
      <c r="G136" s="315">
        <v>10</v>
      </c>
      <c r="J136" s="315">
        <v>196.99635444721901</v>
      </c>
      <c r="K136" s="315">
        <v>202503</v>
      </c>
      <c r="L136" s="315" t="s">
        <v>664</v>
      </c>
      <c r="M136" s="315" t="s">
        <v>665</v>
      </c>
    </row>
    <row r="137" spans="1:13">
      <c r="A137" s="315" t="s">
        <v>661</v>
      </c>
      <c r="B137" s="315" t="s">
        <v>669</v>
      </c>
      <c r="C137" s="315" t="s">
        <v>663</v>
      </c>
      <c r="D137" s="315" t="s">
        <v>666</v>
      </c>
      <c r="E137" s="315">
        <v>2034</v>
      </c>
      <c r="F137" s="315" t="s">
        <v>217</v>
      </c>
      <c r="G137" s="315">
        <v>50</v>
      </c>
      <c r="J137" s="315">
        <v>164.881392825673</v>
      </c>
      <c r="K137" s="315">
        <v>202503</v>
      </c>
      <c r="L137" s="315" t="s">
        <v>664</v>
      </c>
      <c r="M137" s="315" t="s">
        <v>665</v>
      </c>
    </row>
    <row r="138" spans="1:13">
      <c r="A138" s="315" t="s">
        <v>661</v>
      </c>
      <c r="B138" s="315" t="s">
        <v>669</v>
      </c>
      <c r="C138" s="315" t="s">
        <v>663</v>
      </c>
      <c r="D138" s="315" t="s">
        <v>666</v>
      </c>
      <c r="E138" s="315">
        <v>2035</v>
      </c>
      <c r="F138" s="315" t="s">
        <v>217</v>
      </c>
      <c r="G138" s="315">
        <v>10</v>
      </c>
      <c r="J138" s="315">
        <v>212.97575666578101</v>
      </c>
      <c r="K138" s="315">
        <v>202503</v>
      </c>
      <c r="L138" s="315" t="s">
        <v>664</v>
      </c>
      <c r="M138" s="315" t="s">
        <v>665</v>
      </c>
    </row>
    <row r="139" spans="1:13">
      <c r="A139" s="315" t="s">
        <v>661</v>
      </c>
      <c r="B139" s="315" t="s">
        <v>669</v>
      </c>
      <c r="C139" s="315" t="s">
        <v>663</v>
      </c>
      <c r="D139" s="315" t="s">
        <v>666</v>
      </c>
      <c r="E139" s="315">
        <v>2035</v>
      </c>
      <c r="F139" s="315" t="s">
        <v>217</v>
      </c>
      <c r="G139" s="315">
        <v>50</v>
      </c>
      <c r="J139" s="315">
        <v>181.535548555567</v>
      </c>
      <c r="K139" s="315">
        <v>202503</v>
      </c>
      <c r="L139" s="315" t="s">
        <v>664</v>
      </c>
      <c r="M139" s="315" t="s">
        <v>665</v>
      </c>
    </row>
    <row r="140" spans="1:13">
      <c r="A140" s="315" t="s">
        <v>661</v>
      </c>
      <c r="B140" s="315" t="s">
        <v>669</v>
      </c>
      <c r="C140" s="315" t="s">
        <v>663</v>
      </c>
      <c r="D140" s="315" t="s">
        <v>666</v>
      </c>
      <c r="E140" s="315">
        <v>2036</v>
      </c>
      <c r="F140" s="315" t="s">
        <v>217</v>
      </c>
      <c r="G140" s="315">
        <v>10</v>
      </c>
      <c r="J140" s="315">
        <v>230.05726179578701</v>
      </c>
      <c r="K140" s="315">
        <v>202503</v>
      </c>
      <c r="L140" s="315" t="s">
        <v>664</v>
      </c>
      <c r="M140" s="315" t="s">
        <v>665</v>
      </c>
    </row>
    <row r="141" spans="1:13">
      <c r="A141" s="315" t="s">
        <v>661</v>
      </c>
      <c r="B141" s="315" t="s">
        <v>669</v>
      </c>
      <c r="C141" s="315" t="s">
        <v>663</v>
      </c>
      <c r="D141" s="315" t="s">
        <v>666</v>
      </c>
      <c r="E141" s="315">
        <v>2036</v>
      </c>
      <c r="F141" s="315" t="s">
        <v>217</v>
      </c>
      <c r="G141" s="315">
        <v>50</v>
      </c>
      <c r="J141" s="315">
        <v>195.895352114058</v>
      </c>
      <c r="K141" s="315">
        <v>202503</v>
      </c>
      <c r="L141" s="315" t="s">
        <v>664</v>
      </c>
      <c r="M141" s="315" t="s">
        <v>665</v>
      </c>
    </row>
    <row r="142" spans="1:13">
      <c r="A142" s="315" t="s">
        <v>661</v>
      </c>
      <c r="B142" s="315" t="s">
        <v>669</v>
      </c>
      <c r="C142" s="315" t="s">
        <v>663</v>
      </c>
      <c r="D142" s="315" t="s">
        <v>666</v>
      </c>
      <c r="E142" s="315">
        <v>2037</v>
      </c>
      <c r="F142" s="315" t="s">
        <v>217</v>
      </c>
      <c r="G142" s="315">
        <v>10</v>
      </c>
      <c r="J142" s="315">
        <v>248.445565072237</v>
      </c>
      <c r="K142" s="315">
        <v>202503</v>
      </c>
      <c r="L142" s="315" t="s">
        <v>664</v>
      </c>
      <c r="M142" s="315" t="s">
        <v>665</v>
      </c>
    </row>
    <row r="143" spans="1:13">
      <c r="A143" s="315" t="s">
        <v>661</v>
      </c>
      <c r="B143" s="315" t="s">
        <v>669</v>
      </c>
      <c r="C143" s="315" t="s">
        <v>663</v>
      </c>
      <c r="D143" s="315" t="s">
        <v>666</v>
      </c>
      <c r="E143" s="315">
        <v>2037</v>
      </c>
      <c r="F143" s="315" t="s">
        <v>217</v>
      </c>
      <c r="G143" s="315">
        <v>50</v>
      </c>
      <c r="J143" s="315">
        <v>212.29912825296901</v>
      </c>
      <c r="K143" s="315">
        <v>202503</v>
      </c>
      <c r="L143" s="315" t="s">
        <v>664</v>
      </c>
      <c r="M143" s="315" t="s">
        <v>665</v>
      </c>
    </row>
    <row r="144" spans="1:13">
      <c r="A144" s="315" t="s">
        <v>661</v>
      </c>
      <c r="B144" s="315" t="s">
        <v>669</v>
      </c>
      <c r="C144" s="315" t="s">
        <v>663</v>
      </c>
      <c r="D144" s="315" t="s">
        <v>666</v>
      </c>
      <c r="E144" s="315">
        <v>2038</v>
      </c>
      <c r="F144" s="315" t="s">
        <v>217</v>
      </c>
      <c r="G144" s="315">
        <v>10</v>
      </c>
      <c r="J144" s="315">
        <v>266.54089514148598</v>
      </c>
      <c r="K144" s="315">
        <v>202503</v>
      </c>
      <c r="L144" s="315" t="s">
        <v>664</v>
      </c>
      <c r="M144" s="315" t="s">
        <v>665</v>
      </c>
    </row>
    <row r="145" spans="1:13">
      <c r="A145" s="315" t="s">
        <v>661</v>
      </c>
      <c r="B145" s="315" t="s">
        <v>669</v>
      </c>
      <c r="C145" s="315" t="s">
        <v>663</v>
      </c>
      <c r="D145" s="315" t="s">
        <v>666</v>
      </c>
      <c r="E145" s="315">
        <v>2038</v>
      </c>
      <c r="F145" s="315" t="s">
        <v>217</v>
      </c>
      <c r="G145" s="315">
        <v>50</v>
      </c>
      <c r="J145" s="315">
        <v>225.695910007458</v>
      </c>
      <c r="K145" s="315">
        <v>202503</v>
      </c>
      <c r="L145" s="315" t="s">
        <v>664</v>
      </c>
      <c r="M145" s="315" t="s">
        <v>665</v>
      </c>
    </row>
    <row r="146" spans="1:13">
      <c r="A146" s="315" t="s">
        <v>661</v>
      </c>
      <c r="B146" s="315" t="s">
        <v>669</v>
      </c>
      <c r="C146" s="315" t="s">
        <v>663</v>
      </c>
      <c r="D146" s="315" t="s">
        <v>666</v>
      </c>
      <c r="E146" s="315">
        <v>2039</v>
      </c>
      <c r="F146" s="315" t="s">
        <v>217</v>
      </c>
      <c r="G146" s="315">
        <v>10</v>
      </c>
      <c r="J146" s="315">
        <v>272.635718326833</v>
      </c>
      <c r="K146" s="315">
        <v>202503</v>
      </c>
      <c r="L146" s="315" t="s">
        <v>664</v>
      </c>
      <c r="M146" s="315" t="s">
        <v>665</v>
      </c>
    </row>
    <row r="147" spans="1:13">
      <c r="A147" s="315" t="s">
        <v>661</v>
      </c>
      <c r="B147" s="315" t="s">
        <v>669</v>
      </c>
      <c r="C147" s="315" t="s">
        <v>663</v>
      </c>
      <c r="D147" s="315" t="s">
        <v>666</v>
      </c>
      <c r="E147" s="315">
        <v>2039</v>
      </c>
      <c r="F147" s="315" t="s">
        <v>217</v>
      </c>
      <c r="G147" s="315">
        <v>50</v>
      </c>
      <c r="J147" s="315">
        <v>228.90486522333001</v>
      </c>
      <c r="K147" s="315">
        <v>202503</v>
      </c>
      <c r="L147" s="315" t="s">
        <v>664</v>
      </c>
      <c r="M147" s="315" t="s">
        <v>665</v>
      </c>
    </row>
    <row r="148" spans="1:13">
      <c r="A148" s="315" t="s">
        <v>661</v>
      </c>
      <c r="B148" s="315" t="s">
        <v>670</v>
      </c>
      <c r="C148" s="315" t="s">
        <v>663</v>
      </c>
      <c r="E148" s="315">
        <v>2022</v>
      </c>
      <c r="F148" s="315" t="s">
        <v>217</v>
      </c>
      <c r="G148" s="315">
        <v>10</v>
      </c>
      <c r="H148" s="315">
        <v>23246</v>
      </c>
      <c r="I148" s="315">
        <v>35.511890000000001</v>
      </c>
      <c r="J148" s="315">
        <v>59.977627963703299</v>
      </c>
      <c r="K148" s="315">
        <v>202503</v>
      </c>
      <c r="L148" s="315" t="s">
        <v>664</v>
      </c>
      <c r="M148" s="315" t="s">
        <v>665</v>
      </c>
    </row>
    <row r="149" spans="1:13">
      <c r="A149" s="315" t="s">
        <v>661</v>
      </c>
      <c r="B149" s="315" t="s">
        <v>670</v>
      </c>
      <c r="C149" s="315" t="s">
        <v>663</v>
      </c>
      <c r="E149" s="315">
        <v>2022</v>
      </c>
      <c r="F149" s="315" t="s">
        <v>217</v>
      </c>
      <c r="G149" s="315">
        <v>50</v>
      </c>
      <c r="H149" s="315">
        <v>23246</v>
      </c>
      <c r="I149" s="315">
        <v>35.511890000000001</v>
      </c>
      <c r="J149" s="315">
        <v>53.855980161968802</v>
      </c>
      <c r="K149" s="315">
        <v>202503</v>
      </c>
      <c r="L149" s="315" t="s">
        <v>664</v>
      </c>
      <c r="M149" s="315" t="s">
        <v>665</v>
      </c>
    </row>
    <row r="150" spans="1:13">
      <c r="A150" s="315" t="s">
        <v>661</v>
      </c>
      <c r="B150" s="315" t="s">
        <v>670</v>
      </c>
      <c r="C150" s="315" t="s">
        <v>663</v>
      </c>
      <c r="E150" s="315">
        <v>2023</v>
      </c>
      <c r="F150" s="315" t="s">
        <v>217</v>
      </c>
      <c r="G150" s="315">
        <v>10</v>
      </c>
      <c r="H150" s="315">
        <v>24109</v>
      </c>
      <c r="I150" s="315">
        <v>39.574829999999999</v>
      </c>
      <c r="J150" s="315">
        <v>62.063902624217498</v>
      </c>
      <c r="K150" s="315">
        <v>202503</v>
      </c>
      <c r="L150" s="315" t="s">
        <v>664</v>
      </c>
      <c r="M150" s="315" t="s">
        <v>665</v>
      </c>
    </row>
    <row r="151" spans="1:13">
      <c r="A151" s="315" t="s">
        <v>661</v>
      </c>
      <c r="B151" s="315" t="s">
        <v>670</v>
      </c>
      <c r="C151" s="315" t="s">
        <v>663</v>
      </c>
      <c r="E151" s="315">
        <v>2023</v>
      </c>
      <c r="F151" s="315" t="s">
        <v>217</v>
      </c>
      <c r="G151" s="315">
        <v>50</v>
      </c>
      <c r="H151" s="315">
        <v>24109</v>
      </c>
      <c r="I151" s="315">
        <v>39.574829999999999</v>
      </c>
      <c r="J151" s="315">
        <v>55.451031694468099</v>
      </c>
      <c r="K151" s="315">
        <v>202503</v>
      </c>
      <c r="L151" s="315" t="s">
        <v>664</v>
      </c>
      <c r="M151" s="315" t="s">
        <v>665</v>
      </c>
    </row>
    <row r="152" spans="1:13">
      <c r="A152" s="315" t="s">
        <v>661</v>
      </c>
      <c r="B152" s="315" t="s">
        <v>670</v>
      </c>
      <c r="C152" s="315" t="s">
        <v>663</v>
      </c>
      <c r="E152" s="315">
        <v>2024</v>
      </c>
      <c r="F152" s="315" t="s">
        <v>217</v>
      </c>
      <c r="G152" s="315">
        <v>10</v>
      </c>
      <c r="H152" s="315">
        <v>24997</v>
      </c>
      <c r="I152" s="315">
        <v>44.466880000000003</v>
      </c>
      <c r="J152" s="315">
        <v>64.072984439234006</v>
      </c>
      <c r="K152" s="315">
        <v>202503</v>
      </c>
      <c r="L152" s="315" t="s">
        <v>664</v>
      </c>
      <c r="M152" s="315" t="s">
        <v>665</v>
      </c>
    </row>
    <row r="153" spans="1:13">
      <c r="A153" s="315" t="s">
        <v>661</v>
      </c>
      <c r="B153" s="315" t="s">
        <v>670</v>
      </c>
      <c r="C153" s="315" t="s">
        <v>663</v>
      </c>
      <c r="E153" s="315">
        <v>2024</v>
      </c>
      <c r="F153" s="315" t="s">
        <v>217</v>
      </c>
      <c r="G153" s="315">
        <v>50</v>
      </c>
      <c r="H153" s="315">
        <v>24997</v>
      </c>
      <c r="I153" s="315">
        <v>44.466880000000003</v>
      </c>
      <c r="J153" s="315">
        <v>56.959423042868401</v>
      </c>
      <c r="K153" s="315">
        <v>202503</v>
      </c>
      <c r="L153" s="315" t="s">
        <v>664</v>
      </c>
      <c r="M153" s="315" t="s">
        <v>665</v>
      </c>
    </row>
    <row r="154" spans="1:13">
      <c r="A154" s="315" t="s">
        <v>661</v>
      </c>
      <c r="B154" s="315" t="s">
        <v>670</v>
      </c>
      <c r="C154" s="315" t="s">
        <v>663</v>
      </c>
      <c r="D154" s="315" t="s">
        <v>666</v>
      </c>
      <c r="E154" s="315">
        <v>2025</v>
      </c>
      <c r="F154" s="315" t="s">
        <v>217</v>
      </c>
      <c r="G154" s="315">
        <v>10</v>
      </c>
      <c r="J154" s="315">
        <v>69.588963305661593</v>
      </c>
      <c r="K154" s="315">
        <v>202503</v>
      </c>
      <c r="L154" s="315" t="s">
        <v>664</v>
      </c>
      <c r="M154" s="315" t="s">
        <v>665</v>
      </c>
    </row>
    <row r="155" spans="1:13">
      <c r="A155" s="315" t="s">
        <v>661</v>
      </c>
      <c r="B155" s="315" t="s">
        <v>670</v>
      </c>
      <c r="C155" s="315" t="s">
        <v>663</v>
      </c>
      <c r="D155" s="315" t="s">
        <v>666</v>
      </c>
      <c r="E155" s="315">
        <v>2025</v>
      </c>
      <c r="F155" s="315" t="s">
        <v>217</v>
      </c>
      <c r="G155" s="315">
        <v>50</v>
      </c>
      <c r="J155" s="315">
        <v>61.990670388727096</v>
      </c>
      <c r="K155" s="315">
        <v>202503</v>
      </c>
      <c r="L155" s="315" t="s">
        <v>664</v>
      </c>
      <c r="M155" s="315" t="s">
        <v>665</v>
      </c>
    </row>
    <row r="156" spans="1:13">
      <c r="A156" s="315" t="s">
        <v>661</v>
      </c>
      <c r="B156" s="315" t="s">
        <v>670</v>
      </c>
      <c r="C156" s="315" t="s">
        <v>663</v>
      </c>
      <c r="D156" s="315" t="s">
        <v>666</v>
      </c>
      <c r="E156" s="315">
        <v>2026</v>
      </c>
      <c r="F156" s="315" t="s">
        <v>217</v>
      </c>
      <c r="G156" s="315">
        <v>10</v>
      </c>
      <c r="J156" s="315">
        <v>76.596964457705894</v>
      </c>
      <c r="K156" s="315">
        <v>202503</v>
      </c>
      <c r="L156" s="315" t="s">
        <v>664</v>
      </c>
      <c r="M156" s="315" t="s">
        <v>665</v>
      </c>
    </row>
    <row r="157" spans="1:13">
      <c r="A157" s="315" t="s">
        <v>661</v>
      </c>
      <c r="B157" s="315" t="s">
        <v>670</v>
      </c>
      <c r="C157" s="315" t="s">
        <v>663</v>
      </c>
      <c r="D157" s="315" t="s">
        <v>666</v>
      </c>
      <c r="E157" s="315">
        <v>2026</v>
      </c>
      <c r="F157" s="315" t="s">
        <v>217</v>
      </c>
      <c r="G157" s="315">
        <v>50</v>
      </c>
      <c r="J157" s="315">
        <v>68.979112526342206</v>
      </c>
      <c r="K157" s="315">
        <v>202503</v>
      </c>
      <c r="L157" s="315" t="s">
        <v>664</v>
      </c>
      <c r="M157" s="315" t="s">
        <v>665</v>
      </c>
    </row>
    <row r="158" spans="1:13">
      <c r="A158" s="315" t="s">
        <v>661</v>
      </c>
      <c r="B158" s="315" t="s">
        <v>670</v>
      </c>
      <c r="C158" s="315" t="s">
        <v>663</v>
      </c>
      <c r="D158" s="315" t="s">
        <v>666</v>
      </c>
      <c r="E158" s="315">
        <v>2027</v>
      </c>
      <c r="F158" s="315" t="s">
        <v>217</v>
      </c>
      <c r="G158" s="315">
        <v>10</v>
      </c>
      <c r="J158" s="315">
        <v>81.567812510666698</v>
      </c>
      <c r="K158" s="315">
        <v>202503</v>
      </c>
      <c r="L158" s="315" t="s">
        <v>664</v>
      </c>
      <c r="M158" s="315" t="s">
        <v>665</v>
      </c>
    </row>
    <row r="159" spans="1:13">
      <c r="A159" s="315" t="s">
        <v>661</v>
      </c>
      <c r="B159" s="315" t="s">
        <v>670</v>
      </c>
      <c r="C159" s="315" t="s">
        <v>663</v>
      </c>
      <c r="D159" s="315" t="s">
        <v>666</v>
      </c>
      <c r="E159" s="315">
        <v>2027</v>
      </c>
      <c r="F159" s="315" t="s">
        <v>217</v>
      </c>
      <c r="G159" s="315">
        <v>50</v>
      </c>
      <c r="J159" s="315">
        <v>74.0072357804181</v>
      </c>
      <c r="K159" s="315">
        <v>202503</v>
      </c>
      <c r="L159" s="315" t="s">
        <v>664</v>
      </c>
      <c r="M159" s="315" t="s">
        <v>665</v>
      </c>
    </row>
    <row r="160" spans="1:13">
      <c r="A160" s="315" t="s">
        <v>661</v>
      </c>
      <c r="B160" s="315" t="s">
        <v>670</v>
      </c>
      <c r="C160" s="315" t="s">
        <v>663</v>
      </c>
      <c r="D160" s="315" t="s">
        <v>666</v>
      </c>
      <c r="E160" s="315">
        <v>2028</v>
      </c>
      <c r="F160" s="315" t="s">
        <v>217</v>
      </c>
      <c r="G160" s="315">
        <v>10</v>
      </c>
      <c r="J160" s="315">
        <v>84.528298353114295</v>
      </c>
      <c r="K160" s="315">
        <v>202503</v>
      </c>
      <c r="L160" s="315" t="s">
        <v>664</v>
      </c>
      <c r="M160" s="315" t="s">
        <v>665</v>
      </c>
    </row>
    <row r="161" spans="1:13">
      <c r="A161" s="315" t="s">
        <v>661</v>
      </c>
      <c r="B161" s="315" t="s">
        <v>670</v>
      </c>
      <c r="C161" s="315" t="s">
        <v>663</v>
      </c>
      <c r="D161" s="315" t="s">
        <v>666</v>
      </c>
      <c r="E161" s="315">
        <v>2028</v>
      </c>
      <c r="F161" s="315" t="s">
        <v>217</v>
      </c>
      <c r="G161" s="315">
        <v>50</v>
      </c>
      <c r="J161" s="315">
        <v>76.628437433913703</v>
      </c>
      <c r="K161" s="315">
        <v>202503</v>
      </c>
      <c r="L161" s="315" t="s">
        <v>664</v>
      </c>
      <c r="M161" s="315" t="s">
        <v>665</v>
      </c>
    </row>
    <row r="162" spans="1:13">
      <c r="A162" s="315" t="s">
        <v>661</v>
      </c>
      <c r="B162" s="315" t="s">
        <v>670</v>
      </c>
      <c r="C162" s="315" t="s">
        <v>663</v>
      </c>
      <c r="D162" s="315" t="s">
        <v>666</v>
      </c>
      <c r="E162" s="315">
        <v>2029</v>
      </c>
      <c r="F162" s="315" t="s">
        <v>217</v>
      </c>
      <c r="G162" s="315">
        <v>10</v>
      </c>
      <c r="J162" s="315">
        <v>86.898444754314994</v>
      </c>
      <c r="K162" s="315">
        <v>202503</v>
      </c>
      <c r="L162" s="315" t="s">
        <v>664</v>
      </c>
      <c r="M162" s="315" t="s">
        <v>665</v>
      </c>
    </row>
    <row r="163" spans="1:13">
      <c r="A163" s="315" t="s">
        <v>661</v>
      </c>
      <c r="B163" s="315" t="s">
        <v>670</v>
      </c>
      <c r="C163" s="315" t="s">
        <v>663</v>
      </c>
      <c r="D163" s="315" t="s">
        <v>666</v>
      </c>
      <c r="E163" s="315">
        <v>2029</v>
      </c>
      <c r="F163" s="315" t="s">
        <v>217</v>
      </c>
      <c r="G163" s="315">
        <v>50</v>
      </c>
      <c r="J163" s="315">
        <v>78.981093154918995</v>
      </c>
      <c r="K163" s="315">
        <v>202503</v>
      </c>
      <c r="L163" s="315" t="s">
        <v>664</v>
      </c>
      <c r="M163" s="315" t="s">
        <v>665</v>
      </c>
    </row>
    <row r="164" spans="1:13">
      <c r="A164" s="315" t="s">
        <v>661</v>
      </c>
      <c r="B164" s="315" t="s">
        <v>670</v>
      </c>
      <c r="C164" s="315" t="s">
        <v>663</v>
      </c>
      <c r="D164" s="315" t="s">
        <v>666</v>
      </c>
      <c r="E164" s="315">
        <v>2030</v>
      </c>
      <c r="F164" s="315" t="s">
        <v>217</v>
      </c>
      <c r="G164" s="315">
        <v>10</v>
      </c>
      <c r="J164" s="315">
        <v>88.804813429979106</v>
      </c>
      <c r="K164" s="315">
        <v>202503</v>
      </c>
      <c r="L164" s="315" t="s">
        <v>664</v>
      </c>
      <c r="M164" s="315" t="s">
        <v>665</v>
      </c>
    </row>
    <row r="165" spans="1:13">
      <c r="A165" s="315" t="s">
        <v>661</v>
      </c>
      <c r="B165" s="315" t="s">
        <v>670</v>
      </c>
      <c r="C165" s="315" t="s">
        <v>663</v>
      </c>
      <c r="D165" s="315" t="s">
        <v>666</v>
      </c>
      <c r="E165" s="315">
        <v>2030</v>
      </c>
      <c r="F165" s="315" t="s">
        <v>217</v>
      </c>
      <c r="G165" s="315">
        <v>50</v>
      </c>
      <c r="J165" s="315">
        <v>80.450606049768794</v>
      </c>
      <c r="K165" s="315">
        <v>202503</v>
      </c>
      <c r="L165" s="315" t="s">
        <v>664</v>
      </c>
      <c r="M165" s="315" t="s">
        <v>665</v>
      </c>
    </row>
    <row r="166" spans="1:13">
      <c r="A166" s="315" t="s">
        <v>661</v>
      </c>
      <c r="B166" s="315" t="s">
        <v>670</v>
      </c>
      <c r="C166" s="315" t="s">
        <v>663</v>
      </c>
      <c r="D166" s="315" t="s">
        <v>666</v>
      </c>
      <c r="E166" s="315">
        <v>2031</v>
      </c>
      <c r="F166" s="315" t="s">
        <v>217</v>
      </c>
      <c r="G166" s="315">
        <v>10</v>
      </c>
      <c r="J166" s="315">
        <v>90.636544114200007</v>
      </c>
      <c r="K166" s="315">
        <v>202503</v>
      </c>
      <c r="L166" s="315" t="s">
        <v>664</v>
      </c>
      <c r="M166" s="315" t="s">
        <v>665</v>
      </c>
    </row>
    <row r="167" spans="1:13">
      <c r="A167" s="315" t="s">
        <v>661</v>
      </c>
      <c r="B167" s="315" t="s">
        <v>670</v>
      </c>
      <c r="C167" s="315" t="s">
        <v>663</v>
      </c>
      <c r="D167" s="315" t="s">
        <v>666</v>
      </c>
      <c r="E167" s="315">
        <v>2031</v>
      </c>
      <c r="F167" s="315" t="s">
        <v>217</v>
      </c>
      <c r="G167" s="315">
        <v>50</v>
      </c>
      <c r="J167" s="315">
        <v>82.135244947610801</v>
      </c>
      <c r="K167" s="315">
        <v>202503</v>
      </c>
      <c r="L167" s="315" t="s">
        <v>664</v>
      </c>
      <c r="M167" s="315" t="s">
        <v>665</v>
      </c>
    </row>
    <row r="168" spans="1:13">
      <c r="A168" s="315" t="s">
        <v>661</v>
      </c>
      <c r="B168" s="315" t="s">
        <v>670</v>
      </c>
      <c r="C168" s="315" t="s">
        <v>663</v>
      </c>
      <c r="D168" s="315" t="s">
        <v>666</v>
      </c>
      <c r="E168" s="315">
        <v>2032</v>
      </c>
      <c r="F168" s="315" t="s">
        <v>217</v>
      </c>
      <c r="G168" s="315">
        <v>10</v>
      </c>
      <c r="J168" s="315">
        <v>92.225601590745399</v>
      </c>
      <c r="K168" s="315">
        <v>202503</v>
      </c>
      <c r="L168" s="315" t="s">
        <v>664</v>
      </c>
      <c r="M168" s="315" t="s">
        <v>665</v>
      </c>
    </row>
    <row r="169" spans="1:13">
      <c r="A169" s="315" t="s">
        <v>661</v>
      </c>
      <c r="B169" s="315" t="s">
        <v>670</v>
      </c>
      <c r="C169" s="315" t="s">
        <v>663</v>
      </c>
      <c r="D169" s="315" t="s">
        <v>666</v>
      </c>
      <c r="E169" s="315">
        <v>2032</v>
      </c>
      <c r="F169" s="315" t="s">
        <v>217</v>
      </c>
      <c r="G169" s="315">
        <v>50</v>
      </c>
      <c r="J169" s="315">
        <v>83.481306829688407</v>
      </c>
      <c r="K169" s="315">
        <v>202503</v>
      </c>
      <c r="L169" s="315" t="s">
        <v>664</v>
      </c>
      <c r="M169" s="315" t="s">
        <v>665</v>
      </c>
    </row>
    <row r="170" spans="1:13">
      <c r="A170" s="315" t="s">
        <v>661</v>
      </c>
      <c r="B170" s="315" t="s">
        <v>670</v>
      </c>
      <c r="C170" s="315" t="s">
        <v>663</v>
      </c>
      <c r="D170" s="315" t="s">
        <v>666</v>
      </c>
      <c r="E170" s="315">
        <v>2033</v>
      </c>
      <c r="F170" s="315" t="s">
        <v>217</v>
      </c>
      <c r="G170" s="315">
        <v>10</v>
      </c>
      <c r="J170" s="315">
        <v>92.992877894564899</v>
      </c>
      <c r="K170" s="315">
        <v>202503</v>
      </c>
      <c r="L170" s="315" t="s">
        <v>664</v>
      </c>
      <c r="M170" s="315" t="s">
        <v>665</v>
      </c>
    </row>
    <row r="171" spans="1:13">
      <c r="A171" s="315" t="s">
        <v>661</v>
      </c>
      <c r="B171" s="315" t="s">
        <v>670</v>
      </c>
      <c r="C171" s="315" t="s">
        <v>663</v>
      </c>
      <c r="D171" s="315" t="s">
        <v>666</v>
      </c>
      <c r="E171" s="315">
        <v>2033</v>
      </c>
      <c r="F171" s="315" t="s">
        <v>217</v>
      </c>
      <c r="G171" s="315">
        <v>50</v>
      </c>
      <c r="J171" s="315">
        <v>84.334628996836898</v>
      </c>
      <c r="K171" s="315">
        <v>202503</v>
      </c>
      <c r="L171" s="315" t="s">
        <v>664</v>
      </c>
      <c r="M171" s="315" t="s">
        <v>665</v>
      </c>
    </row>
    <row r="172" spans="1:13">
      <c r="A172" s="315" t="s">
        <v>661</v>
      </c>
      <c r="B172" s="315" t="s">
        <v>670</v>
      </c>
      <c r="C172" s="315" t="s">
        <v>663</v>
      </c>
      <c r="D172" s="315" t="s">
        <v>666</v>
      </c>
      <c r="E172" s="315">
        <v>2034</v>
      </c>
      <c r="F172" s="315" t="s">
        <v>217</v>
      </c>
      <c r="G172" s="315">
        <v>10</v>
      </c>
      <c r="J172" s="315">
        <v>94.157292555222099</v>
      </c>
      <c r="K172" s="315">
        <v>202503</v>
      </c>
      <c r="L172" s="315" t="s">
        <v>664</v>
      </c>
      <c r="M172" s="315" t="s">
        <v>665</v>
      </c>
    </row>
    <row r="173" spans="1:13">
      <c r="A173" s="315" t="s">
        <v>661</v>
      </c>
      <c r="B173" s="315" t="s">
        <v>670</v>
      </c>
      <c r="C173" s="315" t="s">
        <v>663</v>
      </c>
      <c r="D173" s="315" t="s">
        <v>666</v>
      </c>
      <c r="E173" s="315">
        <v>2034</v>
      </c>
      <c r="F173" s="315" t="s">
        <v>217</v>
      </c>
      <c r="G173" s="315">
        <v>50</v>
      </c>
      <c r="J173" s="315">
        <v>86.446021788286799</v>
      </c>
      <c r="K173" s="315">
        <v>202503</v>
      </c>
      <c r="L173" s="315" t="s">
        <v>664</v>
      </c>
      <c r="M173" s="315" t="s">
        <v>665</v>
      </c>
    </row>
    <row r="174" spans="1:13">
      <c r="A174" s="315" t="s">
        <v>661</v>
      </c>
      <c r="B174" s="315" t="s">
        <v>670</v>
      </c>
      <c r="C174" s="315" t="s">
        <v>663</v>
      </c>
      <c r="D174" s="315" t="s">
        <v>666</v>
      </c>
      <c r="E174" s="315">
        <v>2035</v>
      </c>
      <c r="F174" s="315" t="s">
        <v>217</v>
      </c>
      <c r="G174" s="315">
        <v>10</v>
      </c>
      <c r="J174" s="315">
        <v>95.495184974917805</v>
      </c>
      <c r="K174" s="315">
        <v>202503</v>
      </c>
      <c r="L174" s="315" t="s">
        <v>664</v>
      </c>
      <c r="M174" s="315" t="s">
        <v>665</v>
      </c>
    </row>
    <row r="175" spans="1:13">
      <c r="A175" s="315" t="s">
        <v>661</v>
      </c>
      <c r="B175" s="315" t="s">
        <v>670</v>
      </c>
      <c r="C175" s="315" t="s">
        <v>663</v>
      </c>
      <c r="D175" s="315" t="s">
        <v>666</v>
      </c>
      <c r="E175" s="315">
        <v>2035</v>
      </c>
      <c r="F175" s="315" t="s">
        <v>217</v>
      </c>
      <c r="G175" s="315">
        <v>50</v>
      </c>
      <c r="J175" s="315">
        <v>87.894006417606505</v>
      </c>
      <c r="K175" s="315">
        <v>202503</v>
      </c>
      <c r="L175" s="315" t="s">
        <v>664</v>
      </c>
      <c r="M175" s="315" t="s">
        <v>665</v>
      </c>
    </row>
    <row r="176" spans="1:13">
      <c r="A176" s="315" t="s">
        <v>661</v>
      </c>
      <c r="B176" s="315" t="s">
        <v>670</v>
      </c>
      <c r="C176" s="315" t="s">
        <v>663</v>
      </c>
      <c r="D176" s="315" t="s">
        <v>666</v>
      </c>
      <c r="E176" s="315">
        <v>2036</v>
      </c>
      <c r="F176" s="315" t="s">
        <v>217</v>
      </c>
      <c r="G176" s="315">
        <v>10</v>
      </c>
      <c r="J176" s="315">
        <v>96.851570881711297</v>
      </c>
      <c r="K176" s="315">
        <v>202503</v>
      </c>
      <c r="L176" s="315" t="s">
        <v>664</v>
      </c>
      <c r="M176" s="315" t="s">
        <v>665</v>
      </c>
    </row>
    <row r="177" spans="1:13">
      <c r="A177" s="315" t="s">
        <v>661</v>
      </c>
      <c r="B177" s="315" t="s">
        <v>670</v>
      </c>
      <c r="C177" s="315" t="s">
        <v>663</v>
      </c>
      <c r="D177" s="315" t="s">
        <v>666</v>
      </c>
      <c r="E177" s="315">
        <v>2036</v>
      </c>
      <c r="F177" s="315" t="s">
        <v>217</v>
      </c>
      <c r="G177" s="315">
        <v>50</v>
      </c>
      <c r="J177" s="315">
        <v>88.627035421271302</v>
      </c>
      <c r="K177" s="315">
        <v>202503</v>
      </c>
      <c r="L177" s="315" t="s">
        <v>664</v>
      </c>
      <c r="M177" s="315" t="s">
        <v>665</v>
      </c>
    </row>
    <row r="178" spans="1:13">
      <c r="A178" s="315" t="s">
        <v>661</v>
      </c>
      <c r="B178" s="315" t="s">
        <v>670</v>
      </c>
      <c r="C178" s="315" t="s">
        <v>663</v>
      </c>
      <c r="D178" s="315" t="s">
        <v>666</v>
      </c>
      <c r="E178" s="315">
        <v>2037</v>
      </c>
      <c r="F178" s="315" t="s">
        <v>217</v>
      </c>
      <c r="G178" s="315">
        <v>10</v>
      </c>
      <c r="J178" s="315">
        <v>98.580612109870302</v>
      </c>
      <c r="K178" s="315">
        <v>202503</v>
      </c>
      <c r="L178" s="315" t="s">
        <v>664</v>
      </c>
      <c r="M178" s="315" t="s">
        <v>665</v>
      </c>
    </row>
    <row r="179" spans="1:13">
      <c r="A179" s="315" t="s">
        <v>661</v>
      </c>
      <c r="B179" s="315" t="s">
        <v>670</v>
      </c>
      <c r="C179" s="315" t="s">
        <v>663</v>
      </c>
      <c r="D179" s="315" t="s">
        <v>666</v>
      </c>
      <c r="E179" s="315">
        <v>2037</v>
      </c>
      <c r="F179" s="315" t="s">
        <v>217</v>
      </c>
      <c r="G179" s="315">
        <v>50</v>
      </c>
      <c r="J179" s="315">
        <v>90.039131011197199</v>
      </c>
      <c r="K179" s="315">
        <v>202503</v>
      </c>
      <c r="L179" s="315" t="s">
        <v>664</v>
      </c>
      <c r="M179" s="315" t="s">
        <v>665</v>
      </c>
    </row>
    <row r="180" spans="1:13">
      <c r="A180" s="315" t="s">
        <v>661</v>
      </c>
      <c r="B180" s="315" t="s">
        <v>670</v>
      </c>
      <c r="C180" s="315" t="s">
        <v>663</v>
      </c>
      <c r="D180" s="315" t="s">
        <v>666</v>
      </c>
      <c r="E180" s="315">
        <v>2038</v>
      </c>
      <c r="F180" s="315" t="s">
        <v>217</v>
      </c>
      <c r="G180" s="315">
        <v>10</v>
      </c>
      <c r="J180" s="315">
        <v>98.816789652034998</v>
      </c>
      <c r="K180" s="315">
        <v>202503</v>
      </c>
      <c r="L180" s="315" t="s">
        <v>664</v>
      </c>
      <c r="M180" s="315" t="s">
        <v>665</v>
      </c>
    </row>
    <row r="181" spans="1:13">
      <c r="A181" s="315" t="s">
        <v>661</v>
      </c>
      <c r="B181" s="315" t="s">
        <v>670</v>
      </c>
      <c r="C181" s="315" t="s">
        <v>663</v>
      </c>
      <c r="D181" s="315" t="s">
        <v>666</v>
      </c>
      <c r="E181" s="315">
        <v>2038</v>
      </c>
      <c r="F181" s="315" t="s">
        <v>217</v>
      </c>
      <c r="G181" s="315">
        <v>50</v>
      </c>
      <c r="J181" s="315">
        <v>89.576509066904407</v>
      </c>
      <c r="K181" s="315">
        <v>202503</v>
      </c>
      <c r="L181" s="315" t="s">
        <v>664</v>
      </c>
      <c r="M181" s="315" t="s">
        <v>665</v>
      </c>
    </row>
    <row r="182" spans="1:13">
      <c r="A182" s="315" t="s">
        <v>661</v>
      </c>
      <c r="B182" s="315" t="s">
        <v>670</v>
      </c>
      <c r="C182" s="315" t="s">
        <v>663</v>
      </c>
      <c r="D182" s="315" t="s">
        <v>666</v>
      </c>
      <c r="E182" s="315">
        <v>2039</v>
      </c>
      <c r="F182" s="315" t="s">
        <v>217</v>
      </c>
      <c r="G182" s="315">
        <v>10</v>
      </c>
      <c r="J182" s="315">
        <v>97.823871050614798</v>
      </c>
      <c r="K182" s="315">
        <v>202503</v>
      </c>
      <c r="L182" s="315" t="s">
        <v>664</v>
      </c>
      <c r="M182" s="315" t="s">
        <v>665</v>
      </c>
    </row>
    <row r="183" spans="1:13">
      <c r="A183" s="315" t="s">
        <v>661</v>
      </c>
      <c r="B183" s="315" t="s">
        <v>670</v>
      </c>
      <c r="C183" s="315" t="s">
        <v>663</v>
      </c>
      <c r="D183" s="315" t="s">
        <v>666</v>
      </c>
      <c r="E183" s="315">
        <v>2039</v>
      </c>
      <c r="F183" s="315" t="s">
        <v>217</v>
      </c>
      <c r="G183" s="315">
        <v>50</v>
      </c>
      <c r="J183" s="315">
        <v>88.398084494937194</v>
      </c>
      <c r="K183" s="315">
        <v>202503</v>
      </c>
      <c r="L183" s="315" t="s">
        <v>664</v>
      </c>
      <c r="M183" s="315" t="s">
        <v>665</v>
      </c>
    </row>
    <row r="184" spans="1:13">
      <c r="A184" s="315" t="s">
        <v>661</v>
      </c>
      <c r="B184" s="315" t="s">
        <v>671</v>
      </c>
      <c r="C184" s="315" t="s">
        <v>663</v>
      </c>
      <c r="E184" s="315">
        <v>2022</v>
      </c>
      <c r="F184" s="315" t="s">
        <v>217</v>
      </c>
      <c r="G184" s="315">
        <v>50</v>
      </c>
      <c r="H184" s="315">
        <v>16270</v>
      </c>
      <c r="I184" s="315">
        <v>23.520969999999998</v>
      </c>
      <c r="J184" s="315">
        <v>51.417416539647597</v>
      </c>
      <c r="K184" s="315">
        <v>202503</v>
      </c>
      <c r="L184" s="315" t="s">
        <v>664</v>
      </c>
      <c r="M184" s="315" t="s">
        <v>665</v>
      </c>
    </row>
    <row r="185" spans="1:13">
      <c r="A185" s="315" t="s">
        <v>661</v>
      </c>
      <c r="B185" s="315" t="s">
        <v>671</v>
      </c>
      <c r="C185" s="315" t="s">
        <v>663</v>
      </c>
      <c r="E185" s="315">
        <v>2022</v>
      </c>
      <c r="F185" s="315" t="s">
        <v>217</v>
      </c>
      <c r="G185" s="315">
        <v>10</v>
      </c>
      <c r="H185" s="315">
        <v>16270</v>
      </c>
      <c r="I185" s="315">
        <v>23.520969999999998</v>
      </c>
      <c r="J185" s="315">
        <v>56.909687862539002</v>
      </c>
      <c r="K185" s="315">
        <v>202503</v>
      </c>
      <c r="L185" s="315" t="s">
        <v>664</v>
      </c>
      <c r="M185" s="315" t="s">
        <v>665</v>
      </c>
    </row>
    <row r="186" spans="1:13">
      <c r="A186" s="315" t="s">
        <v>661</v>
      </c>
      <c r="B186" s="315" t="s">
        <v>671</v>
      </c>
      <c r="C186" s="315" t="s">
        <v>663</v>
      </c>
      <c r="E186" s="315">
        <v>2023</v>
      </c>
      <c r="F186" s="315" t="s">
        <v>217</v>
      </c>
      <c r="G186" s="315">
        <v>10</v>
      </c>
      <c r="H186" s="315">
        <v>16562</v>
      </c>
      <c r="I186" s="315">
        <v>25.541219999999999</v>
      </c>
      <c r="J186" s="315">
        <v>57.757978543530001</v>
      </c>
      <c r="K186" s="315">
        <v>202503</v>
      </c>
      <c r="L186" s="315" t="s">
        <v>664</v>
      </c>
      <c r="M186" s="315" t="s">
        <v>665</v>
      </c>
    </row>
    <row r="187" spans="1:13">
      <c r="A187" s="315" t="s">
        <v>661</v>
      </c>
      <c r="B187" s="315" t="s">
        <v>671</v>
      </c>
      <c r="C187" s="315" t="s">
        <v>663</v>
      </c>
      <c r="E187" s="315">
        <v>2023</v>
      </c>
      <c r="F187" s="315" t="s">
        <v>217</v>
      </c>
      <c r="G187" s="315">
        <v>50</v>
      </c>
      <c r="H187" s="315">
        <v>16562</v>
      </c>
      <c r="I187" s="315">
        <v>25.541219999999999</v>
      </c>
      <c r="J187" s="315">
        <v>52.138581383964002</v>
      </c>
      <c r="K187" s="315">
        <v>202503</v>
      </c>
      <c r="L187" s="315" t="s">
        <v>664</v>
      </c>
      <c r="M187" s="315" t="s">
        <v>665</v>
      </c>
    </row>
    <row r="188" spans="1:13">
      <c r="A188" s="315" t="s">
        <v>661</v>
      </c>
      <c r="B188" s="315" t="s">
        <v>671</v>
      </c>
      <c r="C188" s="315" t="s">
        <v>663</v>
      </c>
      <c r="E188" s="315">
        <v>2024</v>
      </c>
      <c r="F188" s="315" t="s">
        <v>217</v>
      </c>
      <c r="G188" s="315">
        <v>10</v>
      </c>
      <c r="H188" s="315">
        <v>16854</v>
      </c>
      <c r="I188" s="315">
        <v>27.749649999999999</v>
      </c>
      <c r="J188" s="315">
        <v>58.7281692067818</v>
      </c>
      <c r="K188" s="315">
        <v>202503</v>
      </c>
      <c r="L188" s="315" t="s">
        <v>664</v>
      </c>
      <c r="M188" s="315" t="s">
        <v>665</v>
      </c>
    </row>
    <row r="189" spans="1:13">
      <c r="A189" s="315" t="s">
        <v>661</v>
      </c>
      <c r="B189" s="315" t="s">
        <v>671</v>
      </c>
      <c r="C189" s="315" t="s">
        <v>663</v>
      </c>
      <c r="E189" s="315">
        <v>2024</v>
      </c>
      <c r="F189" s="315" t="s">
        <v>217</v>
      </c>
      <c r="G189" s="315">
        <v>50</v>
      </c>
      <c r="H189" s="315">
        <v>16854</v>
      </c>
      <c r="I189" s="315">
        <v>27.749649999999999</v>
      </c>
      <c r="J189" s="315">
        <v>52.862099420840103</v>
      </c>
      <c r="K189" s="315">
        <v>202503</v>
      </c>
      <c r="L189" s="315" t="s">
        <v>664</v>
      </c>
      <c r="M189" s="315" t="s">
        <v>665</v>
      </c>
    </row>
    <row r="190" spans="1:13">
      <c r="A190" s="315" t="s">
        <v>661</v>
      </c>
      <c r="B190" s="315" t="s">
        <v>671</v>
      </c>
      <c r="C190" s="315" t="s">
        <v>663</v>
      </c>
      <c r="D190" s="315" t="s">
        <v>666</v>
      </c>
      <c r="E190" s="315">
        <v>2025</v>
      </c>
      <c r="F190" s="315" t="s">
        <v>217</v>
      </c>
      <c r="G190" s="315">
        <v>10</v>
      </c>
      <c r="J190" s="315">
        <v>75.520698151019801</v>
      </c>
      <c r="K190" s="315">
        <v>202503</v>
      </c>
      <c r="L190" s="315" t="s">
        <v>664</v>
      </c>
      <c r="M190" s="315" t="s">
        <v>665</v>
      </c>
    </row>
    <row r="191" spans="1:13">
      <c r="A191" s="315" t="s">
        <v>661</v>
      </c>
      <c r="B191" s="315" t="s">
        <v>671</v>
      </c>
      <c r="C191" s="315" t="s">
        <v>663</v>
      </c>
      <c r="D191" s="315" t="s">
        <v>666</v>
      </c>
      <c r="E191" s="315">
        <v>2025</v>
      </c>
      <c r="F191" s="315" t="s">
        <v>217</v>
      </c>
      <c r="G191" s="315">
        <v>50</v>
      </c>
      <c r="J191" s="315">
        <v>69.620999846250896</v>
      </c>
      <c r="K191" s="315">
        <v>202503</v>
      </c>
      <c r="L191" s="315" t="s">
        <v>664</v>
      </c>
      <c r="M191" s="315" t="s">
        <v>665</v>
      </c>
    </row>
    <row r="192" spans="1:13">
      <c r="A192" s="315" t="s">
        <v>661</v>
      </c>
      <c r="B192" s="315" t="s">
        <v>671</v>
      </c>
      <c r="C192" s="315" t="s">
        <v>663</v>
      </c>
      <c r="D192" s="315" t="s">
        <v>666</v>
      </c>
      <c r="E192" s="315">
        <v>2026</v>
      </c>
      <c r="F192" s="315" t="s">
        <v>217</v>
      </c>
      <c r="G192" s="315">
        <v>10</v>
      </c>
      <c r="J192" s="315">
        <v>79.884544026396199</v>
      </c>
      <c r="K192" s="315">
        <v>202503</v>
      </c>
      <c r="L192" s="315" t="s">
        <v>664</v>
      </c>
      <c r="M192" s="315" t="s">
        <v>665</v>
      </c>
    </row>
    <row r="193" spans="1:13">
      <c r="A193" s="315" t="s">
        <v>661</v>
      </c>
      <c r="B193" s="315" t="s">
        <v>671</v>
      </c>
      <c r="C193" s="315" t="s">
        <v>663</v>
      </c>
      <c r="D193" s="315" t="s">
        <v>666</v>
      </c>
      <c r="E193" s="315">
        <v>2026</v>
      </c>
      <c r="F193" s="315" t="s">
        <v>217</v>
      </c>
      <c r="G193" s="315">
        <v>50</v>
      </c>
      <c r="J193" s="315">
        <v>74.152699730982206</v>
      </c>
      <c r="K193" s="315">
        <v>202503</v>
      </c>
      <c r="L193" s="315" t="s">
        <v>664</v>
      </c>
      <c r="M193" s="315" t="s">
        <v>665</v>
      </c>
    </row>
    <row r="194" spans="1:13">
      <c r="A194" s="315" t="s">
        <v>661</v>
      </c>
      <c r="B194" s="315" t="s">
        <v>671</v>
      </c>
      <c r="C194" s="315" t="s">
        <v>663</v>
      </c>
      <c r="D194" s="315" t="s">
        <v>666</v>
      </c>
      <c r="E194" s="315">
        <v>2027</v>
      </c>
      <c r="F194" s="315" t="s">
        <v>217</v>
      </c>
      <c r="G194" s="315">
        <v>10</v>
      </c>
      <c r="J194" s="315">
        <v>79.600809098795594</v>
      </c>
      <c r="K194" s="315">
        <v>202503</v>
      </c>
      <c r="L194" s="315" t="s">
        <v>664</v>
      </c>
      <c r="M194" s="315" t="s">
        <v>665</v>
      </c>
    </row>
    <row r="195" spans="1:13">
      <c r="A195" s="315" t="s">
        <v>661</v>
      </c>
      <c r="B195" s="315" t="s">
        <v>671</v>
      </c>
      <c r="C195" s="315" t="s">
        <v>663</v>
      </c>
      <c r="D195" s="315" t="s">
        <v>666</v>
      </c>
      <c r="E195" s="315">
        <v>2027</v>
      </c>
      <c r="F195" s="315" t="s">
        <v>217</v>
      </c>
      <c r="G195" s="315">
        <v>50</v>
      </c>
      <c r="J195" s="315">
        <v>73.999846666782901</v>
      </c>
      <c r="K195" s="315">
        <v>202503</v>
      </c>
      <c r="L195" s="315" t="s">
        <v>664</v>
      </c>
      <c r="M195" s="315" t="s">
        <v>665</v>
      </c>
    </row>
    <row r="196" spans="1:13">
      <c r="A196" s="315" t="s">
        <v>661</v>
      </c>
      <c r="B196" s="315" t="s">
        <v>671</v>
      </c>
      <c r="C196" s="315" t="s">
        <v>663</v>
      </c>
      <c r="D196" s="315" t="s">
        <v>666</v>
      </c>
      <c r="E196" s="315">
        <v>2028</v>
      </c>
      <c r="F196" s="315" t="s">
        <v>217</v>
      </c>
      <c r="G196" s="315">
        <v>10</v>
      </c>
      <c r="J196" s="315">
        <v>79.589430061220895</v>
      </c>
      <c r="K196" s="315">
        <v>202503</v>
      </c>
      <c r="L196" s="315" t="s">
        <v>664</v>
      </c>
      <c r="M196" s="315" t="s">
        <v>665</v>
      </c>
    </row>
    <row r="197" spans="1:13">
      <c r="A197" s="315" t="s">
        <v>661</v>
      </c>
      <c r="B197" s="315" t="s">
        <v>671</v>
      </c>
      <c r="C197" s="315" t="s">
        <v>663</v>
      </c>
      <c r="D197" s="315" t="s">
        <v>666</v>
      </c>
      <c r="E197" s="315">
        <v>2028</v>
      </c>
      <c r="F197" s="315" t="s">
        <v>217</v>
      </c>
      <c r="G197" s="315">
        <v>50</v>
      </c>
      <c r="J197" s="315">
        <v>73.964950376017498</v>
      </c>
      <c r="K197" s="315">
        <v>202503</v>
      </c>
      <c r="L197" s="315" t="s">
        <v>664</v>
      </c>
      <c r="M197" s="315" t="s">
        <v>665</v>
      </c>
    </row>
    <row r="198" spans="1:13">
      <c r="A198" s="315" t="s">
        <v>661</v>
      </c>
      <c r="B198" s="315" t="s">
        <v>671</v>
      </c>
      <c r="C198" s="315" t="s">
        <v>663</v>
      </c>
      <c r="D198" s="315" t="s">
        <v>666</v>
      </c>
      <c r="E198" s="315">
        <v>2029</v>
      </c>
      <c r="F198" s="315" t="s">
        <v>217</v>
      </c>
      <c r="G198" s="315">
        <v>10</v>
      </c>
      <c r="J198" s="315">
        <v>80.019910801217904</v>
      </c>
      <c r="K198" s="315">
        <v>202503</v>
      </c>
      <c r="L198" s="315" t="s">
        <v>664</v>
      </c>
      <c r="M198" s="315" t="s">
        <v>665</v>
      </c>
    </row>
    <row r="199" spans="1:13">
      <c r="A199" s="315" t="s">
        <v>661</v>
      </c>
      <c r="B199" s="315" t="s">
        <v>671</v>
      </c>
      <c r="C199" s="315" t="s">
        <v>663</v>
      </c>
      <c r="D199" s="315" t="s">
        <v>666</v>
      </c>
      <c r="E199" s="315">
        <v>2029</v>
      </c>
      <c r="F199" s="315" t="s">
        <v>217</v>
      </c>
      <c r="G199" s="315">
        <v>50</v>
      </c>
      <c r="J199" s="315">
        <v>74.464843150470998</v>
      </c>
      <c r="K199" s="315">
        <v>202503</v>
      </c>
      <c r="L199" s="315" t="s">
        <v>664</v>
      </c>
      <c r="M199" s="315" t="s">
        <v>665</v>
      </c>
    </row>
    <row r="200" spans="1:13">
      <c r="A200" s="315" t="s">
        <v>661</v>
      </c>
      <c r="B200" s="315" t="s">
        <v>671</v>
      </c>
      <c r="C200" s="315" t="s">
        <v>663</v>
      </c>
      <c r="D200" s="315" t="s">
        <v>666</v>
      </c>
      <c r="E200" s="315">
        <v>2030</v>
      </c>
      <c r="F200" s="315" t="s">
        <v>217</v>
      </c>
      <c r="G200" s="315">
        <v>10</v>
      </c>
      <c r="J200" s="315">
        <v>81.189487396904795</v>
      </c>
      <c r="K200" s="315">
        <v>202503</v>
      </c>
      <c r="L200" s="315" t="s">
        <v>664</v>
      </c>
      <c r="M200" s="315" t="s">
        <v>665</v>
      </c>
    </row>
    <row r="201" spans="1:13">
      <c r="A201" s="315" t="s">
        <v>661</v>
      </c>
      <c r="B201" s="315" t="s">
        <v>671</v>
      </c>
      <c r="C201" s="315" t="s">
        <v>663</v>
      </c>
      <c r="D201" s="315" t="s">
        <v>666</v>
      </c>
      <c r="E201" s="315">
        <v>2030</v>
      </c>
      <c r="F201" s="315" t="s">
        <v>217</v>
      </c>
      <c r="G201" s="315">
        <v>50</v>
      </c>
      <c r="J201" s="315">
        <v>75.015345932640102</v>
      </c>
      <c r="K201" s="315">
        <v>202503</v>
      </c>
      <c r="L201" s="315" t="s">
        <v>664</v>
      </c>
      <c r="M201" s="315" t="s">
        <v>665</v>
      </c>
    </row>
    <row r="202" spans="1:13">
      <c r="A202" s="315" t="s">
        <v>661</v>
      </c>
      <c r="B202" s="315" t="s">
        <v>671</v>
      </c>
      <c r="C202" s="315" t="s">
        <v>663</v>
      </c>
      <c r="D202" s="315" t="s">
        <v>666</v>
      </c>
      <c r="E202" s="315">
        <v>2031</v>
      </c>
      <c r="F202" s="315" t="s">
        <v>217</v>
      </c>
      <c r="G202" s="315">
        <v>10</v>
      </c>
      <c r="J202" s="315">
        <v>81.955240033379496</v>
      </c>
      <c r="K202" s="315">
        <v>202503</v>
      </c>
      <c r="L202" s="315" t="s">
        <v>664</v>
      </c>
      <c r="M202" s="315" t="s">
        <v>665</v>
      </c>
    </row>
    <row r="203" spans="1:13">
      <c r="A203" s="315" t="s">
        <v>661</v>
      </c>
      <c r="B203" s="315" t="s">
        <v>671</v>
      </c>
      <c r="C203" s="315" t="s">
        <v>663</v>
      </c>
      <c r="D203" s="315" t="s">
        <v>666</v>
      </c>
      <c r="E203" s="315">
        <v>2031</v>
      </c>
      <c r="F203" s="315" t="s">
        <v>217</v>
      </c>
      <c r="G203" s="315">
        <v>50</v>
      </c>
      <c r="J203" s="315">
        <v>76.1566049274345</v>
      </c>
      <c r="K203" s="315">
        <v>202503</v>
      </c>
      <c r="L203" s="315" t="s">
        <v>664</v>
      </c>
      <c r="M203" s="315" t="s">
        <v>665</v>
      </c>
    </row>
    <row r="204" spans="1:13">
      <c r="A204" s="315" t="s">
        <v>661</v>
      </c>
      <c r="B204" s="315" t="s">
        <v>671</v>
      </c>
      <c r="C204" s="315" t="s">
        <v>663</v>
      </c>
      <c r="D204" s="315" t="s">
        <v>666</v>
      </c>
      <c r="E204" s="315">
        <v>2032</v>
      </c>
      <c r="F204" s="315" t="s">
        <v>217</v>
      </c>
      <c r="G204" s="315">
        <v>10</v>
      </c>
      <c r="J204" s="315">
        <v>82.7146207293641</v>
      </c>
      <c r="K204" s="315">
        <v>202503</v>
      </c>
      <c r="L204" s="315" t="s">
        <v>664</v>
      </c>
      <c r="M204" s="315" t="s">
        <v>665</v>
      </c>
    </row>
    <row r="205" spans="1:13">
      <c r="A205" s="315" t="s">
        <v>661</v>
      </c>
      <c r="B205" s="315" t="s">
        <v>671</v>
      </c>
      <c r="C205" s="315" t="s">
        <v>663</v>
      </c>
      <c r="D205" s="315" t="s">
        <v>666</v>
      </c>
      <c r="E205" s="315">
        <v>2032</v>
      </c>
      <c r="F205" s="315" t="s">
        <v>217</v>
      </c>
      <c r="G205" s="315">
        <v>50</v>
      </c>
      <c r="J205" s="315">
        <v>76.978253148285404</v>
      </c>
      <c r="K205" s="315">
        <v>202503</v>
      </c>
      <c r="L205" s="315" t="s">
        <v>664</v>
      </c>
      <c r="M205" s="315" t="s">
        <v>665</v>
      </c>
    </row>
    <row r="206" spans="1:13">
      <c r="A206" s="315" t="s">
        <v>661</v>
      </c>
      <c r="B206" s="315" t="s">
        <v>671</v>
      </c>
      <c r="C206" s="315" t="s">
        <v>663</v>
      </c>
      <c r="D206" s="315" t="s">
        <v>666</v>
      </c>
      <c r="E206" s="315">
        <v>2033</v>
      </c>
      <c r="F206" s="315" t="s">
        <v>217</v>
      </c>
      <c r="G206" s="315">
        <v>10</v>
      </c>
      <c r="J206" s="315">
        <v>83.606247925875095</v>
      </c>
      <c r="K206" s="315">
        <v>202503</v>
      </c>
      <c r="L206" s="315" t="s">
        <v>664</v>
      </c>
      <c r="M206" s="315" t="s">
        <v>665</v>
      </c>
    </row>
    <row r="207" spans="1:13">
      <c r="A207" s="315" t="s">
        <v>661</v>
      </c>
      <c r="B207" s="315" t="s">
        <v>671</v>
      </c>
      <c r="C207" s="315" t="s">
        <v>663</v>
      </c>
      <c r="D207" s="315" t="s">
        <v>666</v>
      </c>
      <c r="E207" s="315">
        <v>2033</v>
      </c>
      <c r="F207" s="315" t="s">
        <v>217</v>
      </c>
      <c r="G207" s="315">
        <v>50</v>
      </c>
      <c r="J207" s="315">
        <v>77.414817928489299</v>
      </c>
      <c r="K207" s="315">
        <v>202503</v>
      </c>
      <c r="L207" s="315" t="s">
        <v>664</v>
      </c>
      <c r="M207" s="315" t="s">
        <v>665</v>
      </c>
    </row>
    <row r="208" spans="1:13">
      <c r="A208" s="315" t="s">
        <v>661</v>
      </c>
      <c r="B208" s="315" t="s">
        <v>671</v>
      </c>
      <c r="C208" s="315" t="s">
        <v>663</v>
      </c>
      <c r="D208" s="315" t="s">
        <v>666</v>
      </c>
      <c r="E208" s="315">
        <v>2034</v>
      </c>
      <c r="F208" s="315" t="s">
        <v>217</v>
      </c>
      <c r="G208" s="315">
        <v>10</v>
      </c>
      <c r="J208" s="315">
        <v>84.420562302890005</v>
      </c>
      <c r="K208" s="315">
        <v>202503</v>
      </c>
      <c r="L208" s="315" t="s">
        <v>664</v>
      </c>
      <c r="M208" s="315" t="s">
        <v>665</v>
      </c>
    </row>
    <row r="209" spans="1:13">
      <c r="A209" s="315" t="s">
        <v>661</v>
      </c>
      <c r="B209" s="315" t="s">
        <v>671</v>
      </c>
      <c r="C209" s="315" t="s">
        <v>663</v>
      </c>
      <c r="D209" s="315" t="s">
        <v>666</v>
      </c>
      <c r="E209" s="315">
        <v>2034</v>
      </c>
      <c r="F209" s="315" t="s">
        <v>217</v>
      </c>
      <c r="G209" s="315">
        <v>50</v>
      </c>
      <c r="J209" s="315">
        <v>77.884077508649099</v>
      </c>
      <c r="K209" s="315">
        <v>202503</v>
      </c>
      <c r="L209" s="315" t="s">
        <v>664</v>
      </c>
      <c r="M209" s="315" t="s">
        <v>665</v>
      </c>
    </row>
    <row r="210" spans="1:13">
      <c r="A210" s="315" t="s">
        <v>661</v>
      </c>
      <c r="B210" s="315" t="s">
        <v>671</v>
      </c>
      <c r="C210" s="315" t="s">
        <v>663</v>
      </c>
      <c r="D210" s="315" t="s">
        <v>666</v>
      </c>
      <c r="E210" s="315">
        <v>2035</v>
      </c>
      <c r="F210" s="315" t="s">
        <v>217</v>
      </c>
      <c r="G210" s="315">
        <v>10</v>
      </c>
      <c r="J210" s="315">
        <v>85.220612526140698</v>
      </c>
      <c r="K210" s="315">
        <v>202503</v>
      </c>
      <c r="L210" s="315" t="s">
        <v>664</v>
      </c>
      <c r="M210" s="315" t="s">
        <v>665</v>
      </c>
    </row>
    <row r="211" spans="1:13">
      <c r="A211" s="315" t="s">
        <v>661</v>
      </c>
      <c r="B211" s="315" t="s">
        <v>671</v>
      </c>
      <c r="C211" s="315" t="s">
        <v>663</v>
      </c>
      <c r="D211" s="315" t="s">
        <v>666</v>
      </c>
      <c r="E211" s="315">
        <v>2035</v>
      </c>
      <c r="F211" s="315" t="s">
        <v>217</v>
      </c>
      <c r="G211" s="315">
        <v>50</v>
      </c>
      <c r="J211" s="315">
        <v>78.321123848480099</v>
      </c>
      <c r="K211" s="315">
        <v>202503</v>
      </c>
      <c r="L211" s="315" t="s">
        <v>664</v>
      </c>
      <c r="M211" s="315" t="s">
        <v>665</v>
      </c>
    </row>
    <row r="212" spans="1:13">
      <c r="A212" s="315" t="s">
        <v>661</v>
      </c>
      <c r="B212" s="315" t="s">
        <v>671</v>
      </c>
      <c r="C212" s="315" t="s">
        <v>663</v>
      </c>
      <c r="D212" s="315" t="s">
        <v>666</v>
      </c>
      <c r="E212" s="315">
        <v>2036</v>
      </c>
      <c r="F212" s="315" t="s">
        <v>217</v>
      </c>
      <c r="G212" s="315">
        <v>10</v>
      </c>
      <c r="J212" s="315">
        <v>85.2936507508755</v>
      </c>
      <c r="K212" s="315">
        <v>202503</v>
      </c>
      <c r="L212" s="315" t="s">
        <v>664</v>
      </c>
      <c r="M212" s="315" t="s">
        <v>665</v>
      </c>
    </row>
    <row r="213" spans="1:13">
      <c r="A213" s="315" t="s">
        <v>661</v>
      </c>
      <c r="B213" s="315" t="s">
        <v>671</v>
      </c>
      <c r="C213" s="315" t="s">
        <v>663</v>
      </c>
      <c r="D213" s="315" t="s">
        <v>666</v>
      </c>
      <c r="E213" s="315">
        <v>2036</v>
      </c>
      <c r="F213" s="315" t="s">
        <v>217</v>
      </c>
      <c r="G213" s="315">
        <v>50</v>
      </c>
      <c r="J213" s="315">
        <v>79.127006100952897</v>
      </c>
      <c r="K213" s="315">
        <v>202503</v>
      </c>
      <c r="L213" s="315" t="s">
        <v>664</v>
      </c>
      <c r="M213" s="315" t="s">
        <v>665</v>
      </c>
    </row>
    <row r="214" spans="1:13">
      <c r="A214" s="315" t="s">
        <v>661</v>
      </c>
      <c r="B214" s="315" t="s">
        <v>671</v>
      </c>
      <c r="C214" s="315" t="s">
        <v>663</v>
      </c>
      <c r="D214" s="315" t="s">
        <v>666</v>
      </c>
      <c r="E214" s="315">
        <v>2037</v>
      </c>
      <c r="F214" s="315" t="s">
        <v>217</v>
      </c>
      <c r="G214" s="315">
        <v>10</v>
      </c>
      <c r="J214" s="315">
        <v>86.230881450222</v>
      </c>
      <c r="K214" s="315">
        <v>202503</v>
      </c>
      <c r="L214" s="315" t="s">
        <v>664</v>
      </c>
      <c r="M214" s="315" t="s">
        <v>665</v>
      </c>
    </row>
    <row r="215" spans="1:13">
      <c r="A215" s="315" t="s">
        <v>661</v>
      </c>
      <c r="B215" s="315" t="s">
        <v>671</v>
      </c>
      <c r="C215" s="315" t="s">
        <v>663</v>
      </c>
      <c r="D215" s="315" t="s">
        <v>666</v>
      </c>
      <c r="E215" s="315">
        <v>2037</v>
      </c>
      <c r="F215" s="315" t="s">
        <v>217</v>
      </c>
      <c r="G215" s="315">
        <v>50</v>
      </c>
      <c r="J215" s="315">
        <v>80.132067389125098</v>
      </c>
      <c r="K215" s="315">
        <v>202503</v>
      </c>
      <c r="L215" s="315" t="s">
        <v>664</v>
      </c>
      <c r="M215" s="315" t="s">
        <v>665</v>
      </c>
    </row>
    <row r="216" spans="1:13">
      <c r="A216" s="315" t="s">
        <v>661</v>
      </c>
      <c r="B216" s="315" t="s">
        <v>671</v>
      </c>
      <c r="C216" s="315" t="s">
        <v>663</v>
      </c>
      <c r="D216" s="315" t="s">
        <v>666</v>
      </c>
      <c r="E216" s="315">
        <v>2038</v>
      </c>
      <c r="F216" s="315" t="s">
        <v>217</v>
      </c>
      <c r="G216" s="315">
        <v>10</v>
      </c>
      <c r="J216" s="315">
        <v>85.484061690674594</v>
      </c>
      <c r="K216" s="315">
        <v>202503</v>
      </c>
      <c r="L216" s="315" t="s">
        <v>664</v>
      </c>
      <c r="M216" s="315" t="s">
        <v>665</v>
      </c>
    </row>
    <row r="217" spans="1:13">
      <c r="A217" s="315" t="s">
        <v>661</v>
      </c>
      <c r="B217" s="315" t="s">
        <v>671</v>
      </c>
      <c r="C217" s="315" t="s">
        <v>663</v>
      </c>
      <c r="D217" s="315" t="s">
        <v>666</v>
      </c>
      <c r="E217" s="315">
        <v>2038</v>
      </c>
      <c r="F217" s="315" t="s">
        <v>217</v>
      </c>
      <c r="G217" s="315">
        <v>50</v>
      </c>
      <c r="J217" s="315">
        <v>80.040417347586398</v>
      </c>
      <c r="K217" s="315">
        <v>202503</v>
      </c>
      <c r="L217" s="315" t="s">
        <v>664</v>
      </c>
      <c r="M217" s="315" t="s">
        <v>665</v>
      </c>
    </row>
    <row r="218" spans="1:13">
      <c r="A218" s="315" t="s">
        <v>661</v>
      </c>
      <c r="B218" s="315" t="s">
        <v>671</v>
      </c>
      <c r="C218" s="315" t="s">
        <v>663</v>
      </c>
      <c r="D218" s="315" t="s">
        <v>666</v>
      </c>
      <c r="E218" s="315">
        <v>2039</v>
      </c>
      <c r="F218" s="315" t="s">
        <v>217</v>
      </c>
      <c r="G218" s="315">
        <v>10</v>
      </c>
      <c r="J218" s="315">
        <v>79.341667850675094</v>
      </c>
      <c r="K218" s="315">
        <v>202503</v>
      </c>
      <c r="L218" s="315" t="s">
        <v>664</v>
      </c>
      <c r="M218" s="315" t="s">
        <v>665</v>
      </c>
    </row>
    <row r="219" spans="1:13">
      <c r="A219" s="315" t="s">
        <v>661</v>
      </c>
      <c r="B219" s="315" t="s">
        <v>671</v>
      </c>
      <c r="C219" s="315" t="s">
        <v>663</v>
      </c>
      <c r="D219" s="315" t="s">
        <v>666</v>
      </c>
      <c r="E219" s="315">
        <v>2039</v>
      </c>
      <c r="F219" s="315" t="s">
        <v>217</v>
      </c>
      <c r="G219" s="315">
        <v>50</v>
      </c>
      <c r="J219" s="315">
        <v>73.319515861117594</v>
      </c>
      <c r="K219" s="315">
        <v>202503</v>
      </c>
      <c r="L219" s="315" t="s">
        <v>664</v>
      </c>
      <c r="M219" s="315" t="s">
        <v>665</v>
      </c>
    </row>
    <row r="220" spans="1:13">
      <c r="A220" s="315" t="s">
        <v>661</v>
      </c>
      <c r="B220" s="315" t="s">
        <v>672</v>
      </c>
      <c r="C220" s="315" t="s">
        <v>663</v>
      </c>
      <c r="E220" s="315">
        <v>2022</v>
      </c>
      <c r="F220" s="315" t="s">
        <v>217</v>
      </c>
      <c r="G220" s="315">
        <v>10</v>
      </c>
      <c r="H220" s="315">
        <v>7174</v>
      </c>
      <c r="I220" s="315">
        <v>11.513389999999999</v>
      </c>
      <c r="J220" s="315">
        <v>25.392828582255699</v>
      </c>
      <c r="K220" s="315">
        <v>202503</v>
      </c>
      <c r="L220" s="315" t="s">
        <v>664</v>
      </c>
      <c r="M220" s="315" t="s">
        <v>665</v>
      </c>
    </row>
    <row r="221" spans="1:13">
      <c r="A221" s="315" t="s">
        <v>661</v>
      </c>
      <c r="B221" s="315" t="s">
        <v>672</v>
      </c>
      <c r="C221" s="315" t="s">
        <v>663</v>
      </c>
      <c r="E221" s="315">
        <v>2022</v>
      </c>
      <c r="F221" s="315" t="s">
        <v>217</v>
      </c>
      <c r="G221" s="315">
        <v>50</v>
      </c>
      <c r="H221" s="315">
        <v>7174</v>
      </c>
      <c r="I221" s="315">
        <v>11.513389999999999</v>
      </c>
      <c r="J221" s="315">
        <v>23.434572343505099</v>
      </c>
      <c r="K221" s="315">
        <v>202503</v>
      </c>
      <c r="L221" s="315" t="s">
        <v>664</v>
      </c>
      <c r="M221" s="315" t="s">
        <v>665</v>
      </c>
    </row>
    <row r="222" spans="1:13">
      <c r="A222" s="315" t="s">
        <v>661</v>
      </c>
      <c r="B222" s="315" t="s">
        <v>672</v>
      </c>
      <c r="C222" s="315" t="s">
        <v>663</v>
      </c>
      <c r="E222" s="315">
        <v>2023</v>
      </c>
      <c r="F222" s="315" t="s">
        <v>217</v>
      </c>
      <c r="G222" s="315">
        <v>10</v>
      </c>
      <c r="H222" s="315">
        <v>7235</v>
      </c>
      <c r="I222" s="315">
        <v>12.734909999999999</v>
      </c>
      <c r="J222" s="315">
        <v>25.454307548063198</v>
      </c>
      <c r="K222" s="315">
        <v>202503</v>
      </c>
      <c r="L222" s="315" t="s">
        <v>664</v>
      </c>
      <c r="M222" s="315" t="s">
        <v>665</v>
      </c>
    </row>
    <row r="223" spans="1:13">
      <c r="A223" s="315" t="s">
        <v>661</v>
      </c>
      <c r="B223" s="315" t="s">
        <v>672</v>
      </c>
      <c r="C223" s="315" t="s">
        <v>663</v>
      </c>
      <c r="E223" s="315">
        <v>2023</v>
      </c>
      <c r="F223" s="315" t="s">
        <v>217</v>
      </c>
      <c r="G223" s="315">
        <v>50</v>
      </c>
      <c r="H223" s="315">
        <v>7235</v>
      </c>
      <c r="I223" s="315">
        <v>12.734909999999999</v>
      </c>
      <c r="J223" s="315">
        <v>23.440619454896002</v>
      </c>
      <c r="K223" s="315">
        <v>202503</v>
      </c>
      <c r="L223" s="315" t="s">
        <v>664</v>
      </c>
      <c r="M223" s="315" t="s">
        <v>665</v>
      </c>
    </row>
    <row r="224" spans="1:13">
      <c r="A224" s="315" t="s">
        <v>661</v>
      </c>
      <c r="B224" s="315" t="s">
        <v>672</v>
      </c>
      <c r="C224" s="315" t="s">
        <v>663</v>
      </c>
      <c r="E224" s="315">
        <v>2024</v>
      </c>
      <c r="F224" s="315" t="s">
        <v>217</v>
      </c>
      <c r="G224" s="315">
        <v>10</v>
      </c>
      <c r="H224" s="315">
        <v>7295</v>
      </c>
      <c r="I224" s="315">
        <v>13.75381</v>
      </c>
      <c r="J224" s="315">
        <v>25.5440063670281</v>
      </c>
      <c r="K224" s="315">
        <v>202503</v>
      </c>
      <c r="L224" s="315" t="s">
        <v>664</v>
      </c>
      <c r="M224" s="315" t="s">
        <v>665</v>
      </c>
    </row>
    <row r="225" spans="1:13">
      <c r="A225" s="315" t="s">
        <v>661</v>
      </c>
      <c r="B225" s="315" t="s">
        <v>672</v>
      </c>
      <c r="C225" s="315" t="s">
        <v>663</v>
      </c>
      <c r="E225" s="315">
        <v>2024</v>
      </c>
      <c r="F225" s="315" t="s">
        <v>217</v>
      </c>
      <c r="G225" s="315">
        <v>50</v>
      </c>
      <c r="H225" s="315">
        <v>7295</v>
      </c>
      <c r="I225" s="315">
        <v>13.75381</v>
      </c>
      <c r="J225" s="315">
        <v>23.5081455320943</v>
      </c>
      <c r="K225" s="315">
        <v>202503</v>
      </c>
      <c r="L225" s="315" t="s">
        <v>664</v>
      </c>
      <c r="M225" s="315" t="s">
        <v>665</v>
      </c>
    </row>
    <row r="226" spans="1:13">
      <c r="A226" s="315" t="s">
        <v>661</v>
      </c>
      <c r="B226" s="315" t="s">
        <v>672</v>
      </c>
      <c r="C226" s="315" t="s">
        <v>663</v>
      </c>
      <c r="D226" s="315" t="s">
        <v>666</v>
      </c>
      <c r="E226" s="315">
        <v>2025</v>
      </c>
      <c r="F226" s="315" t="s">
        <v>217</v>
      </c>
      <c r="G226" s="315">
        <v>10</v>
      </c>
      <c r="J226" s="315">
        <v>28.7311507794455</v>
      </c>
      <c r="K226" s="315">
        <v>202503</v>
      </c>
      <c r="L226" s="315" t="s">
        <v>664</v>
      </c>
      <c r="M226" s="315" t="s">
        <v>665</v>
      </c>
    </row>
    <row r="227" spans="1:13">
      <c r="A227" s="315" t="s">
        <v>661</v>
      </c>
      <c r="B227" s="315" t="s">
        <v>672</v>
      </c>
      <c r="C227" s="315" t="s">
        <v>663</v>
      </c>
      <c r="D227" s="315" t="s">
        <v>666</v>
      </c>
      <c r="E227" s="315">
        <v>2025</v>
      </c>
      <c r="F227" s="315" t="s">
        <v>217</v>
      </c>
      <c r="G227" s="315">
        <v>50</v>
      </c>
      <c r="J227" s="315">
        <v>26.097626210048801</v>
      </c>
      <c r="K227" s="315">
        <v>202503</v>
      </c>
      <c r="L227" s="315" t="s">
        <v>664</v>
      </c>
      <c r="M227" s="315" t="s">
        <v>665</v>
      </c>
    </row>
    <row r="228" spans="1:13">
      <c r="A228" s="315" t="s">
        <v>661</v>
      </c>
      <c r="B228" s="315" t="s">
        <v>672</v>
      </c>
      <c r="C228" s="315" t="s">
        <v>663</v>
      </c>
      <c r="D228" s="315" t="s">
        <v>666</v>
      </c>
      <c r="E228" s="315">
        <v>2026</v>
      </c>
      <c r="F228" s="315" t="s">
        <v>217</v>
      </c>
      <c r="G228" s="315">
        <v>10</v>
      </c>
      <c r="J228" s="315">
        <v>33.083366407631303</v>
      </c>
      <c r="K228" s="315">
        <v>202503</v>
      </c>
      <c r="L228" s="315" t="s">
        <v>664</v>
      </c>
      <c r="M228" s="315" t="s">
        <v>665</v>
      </c>
    </row>
    <row r="229" spans="1:13">
      <c r="A229" s="315" t="s">
        <v>661</v>
      </c>
      <c r="B229" s="315" t="s">
        <v>672</v>
      </c>
      <c r="C229" s="315" t="s">
        <v>663</v>
      </c>
      <c r="D229" s="315" t="s">
        <v>666</v>
      </c>
      <c r="E229" s="315">
        <v>2026</v>
      </c>
      <c r="F229" s="315" t="s">
        <v>217</v>
      </c>
      <c r="G229" s="315">
        <v>50</v>
      </c>
      <c r="J229" s="315">
        <v>30.457450856750501</v>
      </c>
      <c r="K229" s="315">
        <v>202503</v>
      </c>
      <c r="L229" s="315" t="s">
        <v>664</v>
      </c>
      <c r="M229" s="315" t="s">
        <v>665</v>
      </c>
    </row>
    <row r="230" spans="1:13">
      <c r="A230" s="315" t="s">
        <v>661</v>
      </c>
      <c r="B230" s="315" t="s">
        <v>672</v>
      </c>
      <c r="C230" s="315" t="s">
        <v>663</v>
      </c>
      <c r="D230" s="315" t="s">
        <v>666</v>
      </c>
      <c r="E230" s="315">
        <v>2027</v>
      </c>
      <c r="F230" s="315" t="s">
        <v>217</v>
      </c>
      <c r="G230" s="315">
        <v>10</v>
      </c>
      <c r="J230" s="315">
        <v>33.024905658097303</v>
      </c>
      <c r="K230" s="315">
        <v>202503</v>
      </c>
      <c r="L230" s="315" t="s">
        <v>664</v>
      </c>
      <c r="M230" s="315" t="s">
        <v>665</v>
      </c>
    </row>
    <row r="231" spans="1:13">
      <c r="A231" s="315" t="s">
        <v>661</v>
      </c>
      <c r="B231" s="315" t="s">
        <v>672</v>
      </c>
      <c r="C231" s="315" t="s">
        <v>663</v>
      </c>
      <c r="D231" s="315" t="s">
        <v>666</v>
      </c>
      <c r="E231" s="315">
        <v>2027</v>
      </c>
      <c r="F231" s="315" t="s">
        <v>217</v>
      </c>
      <c r="G231" s="315">
        <v>50</v>
      </c>
      <c r="J231" s="315">
        <v>30.4246945111245</v>
      </c>
      <c r="K231" s="315">
        <v>202503</v>
      </c>
      <c r="L231" s="315" t="s">
        <v>664</v>
      </c>
      <c r="M231" s="315" t="s">
        <v>665</v>
      </c>
    </row>
    <row r="232" spans="1:13">
      <c r="A232" s="315" t="s">
        <v>661</v>
      </c>
      <c r="B232" s="315" t="s">
        <v>672</v>
      </c>
      <c r="C232" s="315" t="s">
        <v>663</v>
      </c>
      <c r="D232" s="315" t="s">
        <v>666</v>
      </c>
      <c r="E232" s="315">
        <v>2028</v>
      </c>
      <c r="F232" s="315" t="s">
        <v>217</v>
      </c>
      <c r="G232" s="315">
        <v>10</v>
      </c>
      <c r="J232" s="315">
        <v>33.063261038870102</v>
      </c>
      <c r="K232" s="315">
        <v>202503</v>
      </c>
      <c r="L232" s="315" t="s">
        <v>664</v>
      </c>
      <c r="M232" s="315" t="s">
        <v>665</v>
      </c>
    </row>
    <row r="233" spans="1:13">
      <c r="A233" s="315" t="s">
        <v>661</v>
      </c>
      <c r="B233" s="315" t="s">
        <v>672</v>
      </c>
      <c r="C233" s="315" t="s">
        <v>663</v>
      </c>
      <c r="D233" s="315" t="s">
        <v>666</v>
      </c>
      <c r="E233" s="315">
        <v>2028</v>
      </c>
      <c r="F233" s="315" t="s">
        <v>217</v>
      </c>
      <c r="G233" s="315">
        <v>50</v>
      </c>
      <c r="J233" s="315">
        <v>30.395172341899801</v>
      </c>
      <c r="K233" s="315">
        <v>202503</v>
      </c>
      <c r="L233" s="315" t="s">
        <v>664</v>
      </c>
      <c r="M233" s="315" t="s">
        <v>665</v>
      </c>
    </row>
    <row r="234" spans="1:13">
      <c r="A234" s="315" t="s">
        <v>661</v>
      </c>
      <c r="B234" s="315" t="s">
        <v>672</v>
      </c>
      <c r="C234" s="315" t="s">
        <v>663</v>
      </c>
      <c r="D234" s="315" t="s">
        <v>666</v>
      </c>
      <c r="E234" s="315">
        <v>2029</v>
      </c>
      <c r="F234" s="315" t="s">
        <v>217</v>
      </c>
      <c r="G234" s="315">
        <v>10</v>
      </c>
      <c r="J234" s="315">
        <v>33.1822418294851</v>
      </c>
      <c r="K234" s="315">
        <v>202503</v>
      </c>
      <c r="L234" s="315" t="s">
        <v>664</v>
      </c>
      <c r="M234" s="315" t="s">
        <v>665</v>
      </c>
    </row>
    <row r="235" spans="1:13">
      <c r="A235" s="315" t="s">
        <v>661</v>
      </c>
      <c r="B235" s="315" t="s">
        <v>672</v>
      </c>
      <c r="C235" s="315" t="s">
        <v>663</v>
      </c>
      <c r="D235" s="315" t="s">
        <v>666</v>
      </c>
      <c r="E235" s="315">
        <v>2029</v>
      </c>
      <c r="F235" s="315" t="s">
        <v>217</v>
      </c>
      <c r="G235" s="315">
        <v>50</v>
      </c>
      <c r="J235" s="315">
        <v>30.867739669741699</v>
      </c>
      <c r="K235" s="315">
        <v>202503</v>
      </c>
      <c r="L235" s="315" t="s">
        <v>664</v>
      </c>
      <c r="M235" s="315" t="s">
        <v>665</v>
      </c>
    </row>
    <row r="236" spans="1:13">
      <c r="A236" s="315" t="s">
        <v>661</v>
      </c>
      <c r="B236" s="315" t="s">
        <v>672</v>
      </c>
      <c r="C236" s="315" t="s">
        <v>663</v>
      </c>
      <c r="D236" s="315" t="s">
        <v>666</v>
      </c>
      <c r="E236" s="315">
        <v>2030</v>
      </c>
      <c r="F236" s="315" t="s">
        <v>217</v>
      </c>
      <c r="G236" s="315">
        <v>10</v>
      </c>
      <c r="J236" s="315">
        <v>33.586520962170802</v>
      </c>
      <c r="K236" s="315">
        <v>202503</v>
      </c>
      <c r="L236" s="315" t="s">
        <v>664</v>
      </c>
      <c r="M236" s="315" t="s">
        <v>665</v>
      </c>
    </row>
    <row r="237" spans="1:13">
      <c r="A237" s="315" t="s">
        <v>661</v>
      </c>
      <c r="B237" s="315" t="s">
        <v>672</v>
      </c>
      <c r="C237" s="315" t="s">
        <v>663</v>
      </c>
      <c r="D237" s="315" t="s">
        <v>666</v>
      </c>
      <c r="E237" s="315">
        <v>2030</v>
      </c>
      <c r="F237" s="315" t="s">
        <v>217</v>
      </c>
      <c r="G237" s="315">
        <v>50</v>
      </c>
      <c r="J237" s="315">
        <v>31.561565240577298</v>
      </c>
      <c r="K237" s="315">
        <v>202503</v>
      </c>
      <c r="L237" s="315" t="s">
        <v>664</v>
      </c>
      <c r="M237" s="315" t="s">
        <v>665</v>
      </c>
    </row>
    <row r="238" spans="1:13">
      <c r="A238" s="315" t="s">
        <v>661</v>
      </c>
      <c r="B238" s="315" t="s">
        <v>672</v>
      </c>
      <c r="C238" s="315" t="s">
        <v>663</v>
      </c>
      <c r="D238" s="315" t="s">
        <v>666</v>
      </c>
      <c r="E238" s="315">
        <v>2031</v>
      </c>
      <c r="F238" s="315" t="s">
        <v>217</v>
      </c>
      <c r="G238" s="315">
        <v>10</v>
      </c>
      <c r="J238" s="315">
        <v>33.857312201010103</v>
      </c>
      <c r="K238" s="315">
        <v>202503</v>
      </c>
      <c r="L238" s="315" t="s">
        <v>664</v>
      </c>
      <c r="M238" s="315" t="s">
        <v>665</v>
      </c>
    </row>
    <row r="239" spans="1:13">
      <c r="A239" s="315" t="s">
        <v>661</v>
      </c>
      <c r="B239" s="315" t="s">
        <v>672</v>
      </c>
      <c r="C239" s="315" t="s">
        <v>663</v>
      </c>
      <c r="D239" s="315" t="s">
        <v>666</v>
      </c>
      <c r="E239" s="315">
        <v>2031</v>
      </c>
      <c r="F239" s="315" t="s">
        <v>217</v>
      </c>
      <c r="G239" s="315">
        <v>50</v>
      </c>
      <c r="J239" s="315">
        <v>32.037024744713001</v>
      </c>
      <c r="K239" s="315">
        <v>202503</v>
      </c>
      <c r="L239" s="315" t="s">
        <v>664</v>
      </c>
      <c r="M239" s="315" t="s">
        <v>665</v>
      </c>
    </row>
    <row r="240" spans="1:13">
      <c r="A240" s="315" t="s">
        <v>661</v>
      </c>
      <c r="B240" s="315" t="s">
        <v>672</v>
      </c>
      <c r="C240" s="315" t="s">
        <v>663</v>
      </c>
      <c r="D240" s="315" t="s">
        <v>666</v>
      </c>
      <c r="E240" s="315">
        <v>2032</v>
      </c>
      <c r="F240" s="315" t="s">
        <v>217</v>
      </c>
      <c r="G240" s="315">
        <v>10</v>
      </c>
      <c r="J240" s="315">
        <v>34.079413848366499</v>
      </c>
      <c r="K240" s="315">
        <v>202503</v>
      </c>
      <c r="L240" s="315" t="s">
        <v>664</v>
      </c>
      <c r="M240" s="315" t="s">
        <v>665</v>
      </c>
    </row>
    <row r="241" spans="1:13">
      <c r="A241" s="315" t="s">
        <v>661</v>
      </c>
      <c r="B241" s="315" t="s">
        <v>672</v>
      </c>
      <c r="C241" s="315" t="s">
        <v>663</v>
      </c>
      <c r="D241" s="315" t="s">
        <v>666</v>
      </c>
      <c r="E241" s="315">
        <v>2032</v>
      </c>
      <c r="F241" s="315" t="s">
        <v>217</v>
      </c>
      <c r="G241" s="315">
        <v>50</v>
      </c>
      <c r="J241" s="315">
        <v>31.4590917761832</v>
      </c>
      <c r="K241" s="315">
        <v>202503</v>
      </c>
      <c r="L241" s="315" t="s">
        <v>664</v>
      </c>
      <c r="M241" s="315" t="s">
        <v>665</v>
      </c>
    </row>
    <row r="242" spans="1:13">
      <c r="A242" s="315" t="s">
        <v>661</v>
      </c>
      <c r="B242" s="315" t="s">
        <v>672</v>
      </c>
      <c r="C242" s="315" t="s">
        <v>663</v>
      </c>
      <c r="D242" s="315" t="s">
        <v>666</v>
      </c>
      <c r="E242" s="315">
        <v>2033</v>
      </c>
      <c r="F242" s="315" t="s">
        <v>217</v>
      </c>
      <c r="G242" s="315">
        <v>10</v>
      </c>
      <c r="J242" s="315">
        <v>34.1121187899573</v>
      </c>
      <c r="K242" s="315">
        <v>202503</v>
      </c>
      <c r="L242" s="315" t="s">
        <v>664</v>
      </c>
      <c r="M242" s="315" t="s">
        <v>665</v>
      </c>
    </row>
    <row r="243" spans="1:13">
      <c r="A243" s="315" t="s">
        <v>661</v>
      </c>
      <c r="B243" s="315" t="s">
        <v>672</v>
      </c>
      <c r="C243" s="315" t="s">
        <v>663</v>
      </c>
      <c r="D243" s="315" t="s">
        <v>666</v>
      </c>
      <c r="E243" s="315">
        <v>2033</v>
      </c>
      <c r="F243" s="315" t="s">
        <v>217</v>
      </c>
      <c r="G243" s="315">
        <v>50</v>
      </c>
      <c r="J243" s="315">
        <v>31.516562332411802</v>
      </c>
      <c r="K243" s="315">
        <v>202503</v>
      </c>
      <c r="L243" s="315" t="s">
        <v>664</v>
      </c>
      <c r="M243" s="315" t="s">
        <v>665</v>
      </c>
    </row>
    <row r="244" spans="1:13">
      <c r="A244" s="315" t="s">
        <v>661</v>
      </c>
      <c r="B244" s="315" t="s">
        <v>672</v>
      </c>
      <c r="C244" s="315" t="s">
        <v>663</v>
      </c>
      <c r="D244" s="315" t="s">
        <v>666</v>
      </c>
      <c r="E244" s="315">
        <v>2034</v>
      </c>
      <c r="F244" s="315" t="s">
        <v>217</v>
      </c>
      <c r="G244" s="315">
        <v>10</v>
      </c>
      <c r="J244" s="315">
        <v>34.312427706377498</v>
      </c>
      <c r="K244" s="315">
        <v>202503</v>
      </c>
      <c r="L244" s="315" t="s">
        <v>664</v>
      </c>
      <c r="M244" s="315" t="s">
        <v>665</v>
      </c>
    </row>
    <row r="245" spans="1:13">
      <c r="A245" s="315" t="s">
        <v>661</v>
      </c>
      <c r="B245" s="315" t="s">
        <v>672</v>
      </c>
      <c r="C245" s="315" t="s">
        <v>663</v>
      </c>
      <c r="D245" s="315" t="s">
        <v>666</v>
      </c>
      <c r="E245" s="315">
        <v>2034</v>
      </c>
      <c r="F245" s="315" t="s">
        <v>217</v>
      </c>
      <c r="G245" s="315">
        <v>50</v>
      </c>
      <c r="J245" s="315">
        <v>31.792002878675</v>
      </c>
      <c r="K245" s="315">
        <v>202503</v>
      </c>
      <c r="L245" s="315" t="s">
        <v>664</v>
      </c>
      <c r="M245" s="315" t="s">
        <v>665</v>
      </c>
    </row>
    <row r="246" spans="1:13">
      <c r="A246" s="315" t="s">
        <v>661</v>
      </c>
      <c r="B246" s="315" t="s">
        <v>672</v>
      </c>
      <c r="C246" s="315" t="s">
        <v>663</v>
      </c>
      <c r="D246" s="315" t="s">
        <v>666</v>
      </c>
      <c r="E246" s="315">
        <v>2035</v>
      </c>
      <c r="F246" s="315" t="s">
        <v>217</v>
      </c>
      <c r="G246" s="315">
        <v>10</v>
      </c>
      <c r="J246" s="315">
        <v>34.383416852640103</v>
      </c>
      <c r="K246" s="315">
        <v>202503</v>
      </c>
      <c r="L246" s="315" t="s">
        <v>664</v>
      </c>
      <c r="M246" s="315" t="s">
        <v>665</v>
      </c>
    </row>
    <row r="247" spans="1:13">
      <c r="A247" s="315" t="s">
        <v>661</v>
      </c>
      <c r="B247" s="315" t="s">
        <v>672</v>
      </c>
      <c r="C247" s="315" t="s">
        <v>663</v>
      </c>
      <c r="D247" s="315" t="s">
        <v>666</v>
      </c>
      <c r="E247" s="315">
        <v>2035</v>
      </c>
      <c r="F247" s="315" t="s">
        <v>217</v>
      </c>
      <c r="G247" s="315">
        <v>50</v>
      </c>
      <c r="J247" s="315">
        <v>32.882742118794397</v>
      </c>
      <c r="K247" s="315">
        <v>202503</v>
      </c>
      <c r="L247" s="315" t="s">
        <v>664</v>
      </c>
      <c r="M247" s="315" t="s">
        <v>665</v>
      </c>
    </row>
    <row r="248" spans="1:13">
      <c r="A248" s="315" t="s">
        <v>661</v>
      </c>
      <c r="B248" s="315" t="s">
        <v>672</v>
      </c>
      <c r="C248" s="315" t="s">
        <v>663</v>
      </c>
      <c r="D248" s="315" t="s">
        <v>666</v>
      </c>
      <c r="E248" s="315">
        <v>2036</v>
      </c>
      <c r="F248" s="315" t="s">
        <v>217</v>
      </c>
      <c r="G248" s="315">
        <v>10</v>
      </c>
      <c r="J248" s="315">
        <v>34.383237291331902</v>
      </c>
      <c r="K248" s="315">
        <v>202503</v>
      </c>
      <c r="L248" s="315" t="s">
        <v>664</v>
      </c>
      <c r="M248" s="315" t="s">
        <v>665</v>
      </c>
    </row>
    <row r="249" spans="1:13">
      <c r="A249" s="315" t="s">
        <v>661</v>
      </c>
      <c r="B249" s="315" t="s">
        <v>672</v>
      </c>
      <c r="C249" s="315" t="s">
        <v>663</v>
      </c>
      <c r="D249" s="315" t="s">
        <v>666</v>
      </c>
      <c r="E249" s="315">
        <v>2036</v>
      </c>
      <c r="F249" s="315" t="s">
        <v>217</v>
      </c>
      <c r="G249" s="315">
        <v>50</v>
      </c>
      <c r="J249" s="315">
        <v>31.849239059105599</v>
      </c>
      <c r="K249" s="315">
        <v>202503</v>
      </c>
      <c r="L249" s="315" t="s">
        <v>664</v>
      </c>
      <c r="M249" s="315" t="s">
        <v>665</v>
      </c>
    </row>
    <row r="250" spans="1:13">
      <c r="A250" s="315" t="s">
        <v>661</v>
      </c>
      <c r="B250" s="315" t="s">
        <v>672</v>
      </c>
      <c r="C250" s="315" t="s">
        <v>663</v>
      </c>
      <c r="D250" s="315" t="s">
        <v>666</v>
      </c>
      <c r="E250" s="315">
        <v>2037</v>
      </c>
      <c r="F250" s="315" t="s">
        <v>217</v>
      </c>
      <c r="G250" s="315">
        <v>10</v>
      </c>
      <c r="J250" s="315">
        <v>34.337378062267497</v>
      </c>
      <c r="K250" s="315">
        <v>202503</v>
      </c>
      <c r="L250" s="315" t="s">
        <v>664</v>
      </c>
      <c r="M250" s="315" t="s">
        <v>665</v>
      </c>
    </row>
    <row r="251" spans="1:13">
      <c r="A251" s="315" t="s">
        <v>661</v>
      </c>
      <c r="B251" s="315" t="s">
        <v>672</v>
      </c>
      <c r="C251" s="315" t="s">
        <v>663</v>
      </c>
      <c r="D251" s="315" t="s">
        <v>666</v>
      </c>
      <c r="E251" s="315">
        <v>2037</v>
      </c>
      <c r="F251" s="315" t="s">
        <v>217</v>
      </c>
      <c r="G251" s="315">
        <v>50</v>
      </c>
      <c r="J251" s="315">
        <v>31.788526210511499</v>
      </c>
      <c r="K251" s="315">
        <v>202503</v>
      </c>
      <c r="L251" s="315" t="s">
        <v>664</v>
      </c>
      <c r="M251" s="315" t="s">
        <v>665</v>
      </c>
    </row>
    <row r="252" spans="1:13">
      <c r="A252" s="315" t="s">
        <v>661</v>
      </c>
      <c r="B252" s="315" t="s">
        <v>672</v>
      </c>
      <c r="C252" s="315" t="s">
        <v>663</v>
      </c>
      <c r="D252" s="315" t="s">
        <v>666</v>
      </c>
      <c r="E252" s="315">
        <v>2038</v>
      </c>
      <c r="F252" s="315" t="s">
        <v>217</v>
      </c>
      <c r="G252" s="315">
        <v>10</v>
      </c>
      <c r="J252" s="315">
        <v>34.327630667177402</v>
      </c>
      <c r="K252" s="315">
        <v>202503</v>
      </c>
      <c r="L252" s="315" t="s">
        <v>664</v>
      </c>
      <c r="M252" s="315" t="s">
        <v>665</v>
      </c>
    </row>
    <row r="253" spans="1:13">
      <c r="A253" s="315" t="s">
        <v>661</v>
      </c>
      <c r="B253" s="315" t="s">
        <v>672</v>
      </c>
      <c r="C253" s="315" t="s">
        <v>663</v>
      </c>
      <c r="D253" s="315" t="s">
        <v>666</v>
      </c>
      <c r="E253" s="315">
        <v>2038</v>
      </c>
      <c r="F253" s="315" t="s">
        <v>217</v>
      </c>
      <c r="G253" s="315">
        <v>50</v>
      </c>
      <c r="J253" s="315">
        <v>31.7233741164492</v>
      </c>
      <c r="K253" s="315">
        <v>202503</v>
      </c>
      <c r="L253" s="315" t="s">
        <v>664</v>
      </c>
      <c r="M253" s="315" t="s">
        <v>665</v>
      </c>
    </row>
    <row r="254" spans="1:13">
      <c r="A254" s="315" t="s">
        <v>661</v>
      </c>
      <c r="B254" s="315" t="s">
        <v>672</v>
      </c>
      <c r="C254" s="315" t="s">
        <v>663</v>
      </c>
      <c r="D254" s="315" t="s">
        <v>666</v>
      </c>
      <c r="E254" s="315">
        <v>2039</v>
      </c>
      <c r="F254" s="315" t="s">
        <v>217</v>
      </c>
      <c r="G254" s="315">
        <v>10</v>
      </c>
      <c r="J254" s="315">
        <v>32.682673868692603</v>
      </c>
      <c r="K254" s="315">
        <v>202503</v>
      </c>
      <c r="L254" s="315" t="s">
        <v>664</v>
      </c>
      <c r="M254" s="315" t="s">
        <v>665</v>
      </c>
    </row>
    <row r="255" spans="1:13">
      <c r="A255" s="315" t="s">
        <v>661</v>
      </c>
      <c r="B255" s="315" t="s">
        <v>672</v>
      </c>
      <c r="C255" s="315" t="s">
        <v>663</v>
      </c>
      <c r="D255" s="315" t="s">
        <v>666</v>
      </c>
      <c r="E255" s="315">
        <v>2039</v>
      </c>
      <c r="F255" s="315" t="s">
        <v>217</v>
      </c>
      <c r="G255" s="315">
        <v>50</v>
      </c>
      <c r="J255" s="315">
        <v>30.310077706199401</v>
      </c>
      <c r="K255" s="315">
        <v>202503</v>
      </c>
      <c r="L255" s="315" t="s">
        <v>664</v>
      </c>
      <c r="M255" s="315" t="s">
        <v>665</v>
      </c>
    </row>
    <row r="256" spans="1:13">
      <c r="A256" s="315" t="s">
        <v>661</v>
      </c>
      <c r="B256" s="315" t="s">
        <v>673</v>
      </c>
      <c r="C256" s="315" t="s">
        <v>663</v>
      </c>
      <c r="E256" s="315">
        <v>2022</v>
      </c>
      <c r="F256" s="315" t="s">
        <v>217</v>
      </c>
      <c r="G256" s="315">
        <v>10</v>
      </c>
      <c r="H256" s="315">
        <v>21696</v>
      </c>
      <c r="I256" s="315">
        <v>27.390180000000001</v>
      </c>
      <c r="J256" s="315">
        <v>50.298989898989902</v>
      </c>
      <c r="K256" s="315">
        <v>202503</v>
      </c>
      <c r="L256" s="315" t="s">
        <v>664</v>
      </c>
      <c r="M256" s="315" t="s">
        <v>674</v>
      </c>
    </row>
    <row r="257" spans="1:13">
      <c r="A257" s="315" t="s">
        <v>661</v>
      </c>
      <c r="B257" s="315" t="s">
        <v>673</v>
      </c>
      <c r="C257" s="315" t="s">
        <v>663</v>
      </c>
      <c r="E257" s="315">
        <v>2022</v>
      </c>
      <c r="F257" s="315" t="s">
        <v>217</v>
      </c>
      <c r="G257" s="315">
        <v>50</v>
      </c>
      <c r="H257" s="315">
        <v>21696</v>
      </c>
      <c r="I257" s="315">
        <v>27.390180000000001</v>
      </c>
      <c r="J257" s="315">
        <v>41.241414141414097</v>
      </c>
      <c r="K257" s="315">
        <v>202503</v>
      </c>
      <c r="L257" s="315" t="s">
        <v>664</v>
      </c>
      <c r="M257" s="315" t="s">
        <v>674</v>
      </c>
    </row>
    <row r="258" spans="1:13">
      <c r="A258" s="315" t="s">
        <v>661</v>
      </c>
      <c r="B258" s="315" t="s">
        <v>673</v>
      </c>
      <c r="C258" s="315" t="s">
        <v>663</v>
      </c>
      <c r="E258" s="315">
        <v>2023</v>
      </c>
      <c r="F258" s="315" t="s">
        <v>217</v>
      </c>
      <c r="G258" s="315">
        <v>10</v>
      </c>
      <c r="H258" s="315">
        <v>22045</v>
      </c>
      <c r="I258" s="315">
        <v>30.427289999999999</v>
      </c>
      <c r="J258" s="315">
        <v>50.691919191919197</v>
      </c>
      <c r="K258" s="315">
        <v>202503</v>
      </c>
      <c r="L258" s="315" t="s">
        <v>664</v>
      </c>
      <c r="M258" s="315" t="s">
        <v>674</v>
      </c>
    </row>
    <row r="259" spans="1:13">
      <c r="A259" s="315" t="s">
        <v>661</v>
      </c>
      <c r="B259" s="315" t="s">
        <v>673</v>
      </c>
      <c r="C259" s="315" t="s">
        <v>663</v>
      </c>
      <c r="E259" s="315">
        <v>2023</v>
      </c>
      <c r="F259" s="315" t="s">
        <v>217</v>
      </c>
      <c r="G259" s="315">
        <v>50</v>
      </c>
      <c r="H259" s="315">
        <v>22045</v>
      </c>
      <c r="I259" s="315">
        <v>30.427289999999999</v>
      </c>
      <c r="J259" s="315">
        <v>41.4383838383838</v>
      </c>
      <c r="K259" s="315">
        <v>202503</v>
      </c>
      <c r="L259" s="315" t="s">
        <v>664</v>
      </c>
      <c r="M259" s="315" t="s">
        <v>674</v>
      </c>
    </row>
    <row r="260" spans="1:13">
      <c r="A260" s="315" t="s">
        <v>661</v>
      </c>
      <c r="B260" s="315" t="s">
        <v>673</v>
      </c>
      <c r="C260" s="315" t="s">
        <v>663</v>
      </c>
      <c r="E260" s="315">
        <v>2024</v>
      </c>
      <c r="F260" s="315" t="s">
        <v>217</v>
      </c>
      <c r="G260" s="315">
        <v>10</v>
      </c>
      <c r="H260" s="315">
        <v>22388</v>
      </c>
      <c r="I260" s="315">
        <v>33.546120000000002</v>
      </c>
      <c r="J260" s="315">
        <v>51.046464646464599</v>
      </c>
      <c r="K260" s="315">
        <v>202503</v>
      </c>
      <c r="L260" s="315" t="s">
        <v>664</v>
      </c>
      <c r="M260" s="315" t="s">
        <v>674</v>
      </c>
    </row>
    <row r="261" spans="1:13">
      <c r="A261" s="315" t="s">
        <v>661</v>
      </c>
      <c r="B261" s="315" t="s">
        <v>673</v>
      </c>
      <c r="C261" s="315" t="s">
        <v>663</v>
      </c>
      <c r="E261" s="315">
        <v>2024</v>
      </c>
      <c r="F261" s="315" t="s">
        <v>217</v>
      </c>
      <c r="G261" s="315">
        <v>50</v>
      </c>
      <c r="H261" s="315">
        <v>22388</v>
      </c>
      <c r="I261" s="315">
        <v>33.546120000000002</v>
      </c>
      <c r="J261" s="315">
        <v>41.512121212121201</v>
      </c>
      <c r="K261" s="315">
        <v>202503</v>
      </c>
      <c r="L261" s="315" t="s">
        <v>664</v>
      </c>
      <c r="M261" s="315" t="s">
        <v>674</v>
      </c>
    </row>
    <row r="262" spans="1:13">
      <c r="A262" s="315" t="s">
        <v>661</v>
      </c>
      <c r="B262" s="315" t="s">
        <v>673</v>
      </c>
      <c r="C262" s="315" t="s">
        <v>663</v>
      </c>
      <c r="D262" s="315" t="s">
        <v>666</v>
      </c>
      <c r="E262" s="315">
        <v>2025</v>
      </c>
      <c r="F262" s="315" t="s">
        <v>217</v>
      </c>
      <c r="G262" s="315">
        <v>10</v>
      </c>
      <c r="J262" s="315">
        <v>54.505724965462001</v>
      </c>
      <c r="K262" s="315">
        <v>202503</v>
      </c>
      <c r="L262" s="315" t="s">
        <v>664</v>
      </c>
      <c r="M262" s="315" t="s">
        <v>674</v>
      </c>
    </row>
    <row r="263" spans="1:13">
      <c r="A263" s="315" t="s">
        <v>661</v>
      </c>
      <c r="B263" s="315" t="s">
        <v>673</v>
      </c>
      <c r="C263" s="315" t="s">
        <v>663</v>
      </c>
      <c r="D263" s="315" t="s">
        <v>666</v>
      </c>
      <c r="E263" s="315">
        <v>2025</v>
      </c>
      <c r="F263" s="315" t="s">
        <v>217</v>
      </c>
      <c r="G263" s="315">
        <v>50</v>
      </c>
      <c r="J263" s="315">
        <v>44.607470450883397</v>
      </c>
      <c r="K263" s="315">
        <v>202503</v>
      </c>
      <c r="L263" s="315" t="s">
        <v>664</v>
      </c>
      <c r="M263" s="315" t="s">
        <v>674</v>
      </c>
    </row>
    <row r="264" spans="1:13">
      <c r="A264" s="315" t="s">
        <v>661</v>
      </c>
      <c r="B264" s="315" t="s">
        <v>673</v>
      </c>
      <c r="C264" s="315" t="s">
        <v>663</v>
      </c>
      <c r="D264" s="315" t="s">
        <v>666</v>
      </c>
      <c r="E264" s="315">
        <v>2026</v>
      </c>
      <c r="F264" s="315" t="s">
        <v>217</v>
      </c>
      <c r="G264" s="315">
        <v>10</v>
      </c>
      <c r="J264" s="315">
        <v>54.601181403772401</v>
      </c>
      <c r="K264" s="315">
        <v>202503</v>
      </c>
      <c r="L264" s="315" t="s">
        <v>664</v>
      </c>
      <c r="M264" s="315" t="s">
        <v>674</v>
      </c>
    </row>
    <row r="265" spans="1:13">
      <c r="A265" s="315" t="s">
        <v>661</v>
      </c>
      <c r="B265" s="315" t="s">
        <v>673</v>
      </c>
      <c r="C265" s="315" t="s">
        <v>663</v>
      </c>
      <c r="D265" s="315" t="s">
        <v>666</v>
      </c>
      <c r="E265" s="315">
        <v>2026</v>
      </c>
      <c r="F265" s="315" t="s">
        <v>217</v>
      </c>
      <c r="G265" s="315">
        <v>50</v>
      </c>
      <c r="J265" s="315">
        <v>44.918519365108601</v>
      </c>
      <c r="K265" s="315">
        <v>202503</v>
      </c>
      <c r="L265" s="315" t="s">
        <v>664</v>
      </c>
      <c r="M265" s="315" t="s">
        <v>674</v>
      </c>
    </row>
    <row r="266" spans="1:13">
      <c r="A266" s="315" t="s">
        <v>661</v>
      </c>
      <c r="B266" s="315" t="s">
        <v>673</v>
      </c>
      <c r="C266" s="315" t="s">
        <v>663</v>
      </c>
      <c r="D266" s="315" t="s">
        <v>666</v>
      </c>
      <c r="E266" s="315">
        <v>2027</v>
      </c>
      <c r="F266" s="315" t="s">
        <v>217</v>
      </c>
      <c r="G266" s="315">
        <v>10</v>
      </c>
      <c r="J266" s="315">
        <v>54.498264813829898</v>
      </c>
      <c r="K266" s="315">
        <v>202503</v>
      </c>
      <c r="L266" s="315" t="s">
        <v>664</v>
      </c>
      <c r="M266" s="315" t="s">
        <v>674</v>
      </c>
    </row>
    <row r="267" spans="1:13">
      <c r="A267" s="315" t="s">
        <v>661</v>
      </c>
      <c r="B267" s="315" t="s">
        <v>673</v>
      </c>
      <c r="C267" s="315" t="s">
        <v>663</v>
      </c>
      <c r="D267" s="315" t="s">
        <v>666</v>
      </c>
      <c r="E267" s="315">
        <v>2027</v>
      </c>
      <c r="F267" s="315" t="s">
        <v>217</v>
      </c>
      <c r="G267" s="315">
        <v>50</v>
      </c>
      <c r="J267" s="315">
        <v>44.766050824297103</v>
      </c>
      <c r="K267" s="315">
        <v>202503</v>
      </c>
      <c r="L267" s="315" t="s">
        <v>664</v>
      </c>
      <c r="M267" s="315" t="s">
        <v>674</v>
      </c>
    </row>
    <row r="268" spans="1:13">
      <c r="A268" s="315" t="s">
        <v>661</v>
      </c>
      <c r="B268" s="315" t="s">
        <v>673</v>
      </c>
      <c r="C268" s="315" t="s">
        <v>663</v>
      </c>
      <c r="D268" s="315" t="s">
        <v>666</v>
      </c>
      <c r="E268" s="315">
        <v>2028</v>
      </c>
      <c r="F268" s="315" t="s">
        <v>217</v>
      </c>
      <c r="G268" s="315">
        <v>10</v>
      </c>
      <c r="J268" s="315">
        <v>54.524732195618299</v>
      </c>
      <c r="K268" s="315">
        <v>202503</v>
      </c>
      <c r="L268" s="315" t="s">
        <v>664</v>
      </c>
      <c r="M268" s="315" t="s">
        <v>674</v>
      </c>
    </row>
    <row r="269" spans="1:13">
      <c r="A269" s="315" t="s">
        <v>661</v>
      </c>
      <c r="B269" s="315" t="s">
        <v>673</v>
      </c>
      <c r="C269" s="315" t="s">
        <v>663</v>
      </c>
      <c r="D269" s="315" t="s">
        <v>666</v>
      </c>
      <c r="E269" s="315">
        <v>2028</v>
      </c>
      <c r="F269" s="315" t="s">
        <v>217</v>
      </c>
      <c r="G269" s="315">
        <v>50</v>
      </c>
      <c r="J269" s="315">
        <v>44.911024978609397</v>
      </c>
      <c r="K269" s="315">
        <v>202503</v>
      </c>
      <c r="L269" s="315" t="s">
        <v>664</v>
      </c>
      <c r="M269" s="315" t="s">
        <v>674</v>
      </c>
    </row>
    <row r="270" spans="1:13">
      <c r="A270" s="315" t="s">
        <v>661</v>
      </c>
      <c r="B270" s="315" t="s">
        <v>673</v>
      </c>
      <c r="C270" s="315" t="s">
        <v>663</v>
      </c>
      <c r="D270" s="315" t="s">
        <v>666</v>
      </c>
      <c r="E270" s="315">
        <v>2029</v>
      </c>
      <c r="F270" s="315" t="s">
        <v>217</v>
      </c>
      <c r="G270" s="315">
        <v>10</v>
      </c>
      <c r="J270" s="315">
        <v>54.713634066396999</v>
      </c>
      <c r="K270" s="315">
        <v>202503</v>
      </c>
      <c r="L270" s="315" t="s">
        <v>664</v>
      </c>
      <c r="M270" s="315" t="s">
        <v>674</v>
      </c>
    </row>
    <row r="271" spans="1:13">
      <c r="A271" s="315" t="s">
        <v>661</v>
      </c>
      <c r="B271" s="315" t="s">
        <v>673</v>
      </c>
      <c r="C271" s="315" t="s">
        <v>663</v>
      </c>
      <c r="D271" s="315" t="s">
        <v>666</v>
      </c>
      <c r="E271" s="315">
        <v>2029</v>
      </c>
      <c r="F271" s="315" t="s">
        <v>217</v>
      </c>
      <c r="G271" s="315">
        <v>50</v>
      </c>
      <c r="J271" s="315">
        <v>44.970592300310699</v>
      </c>
      <c r="K271" s="315">
        <v>202503</v>
      </c>
      <c r="L271" s="315" t="s">
        <v>664</v>
      </c>
      <c r="M271" s="315" t="s">
        <v>674</v>
      </c>
    </row>
    <row r="272" spans="1:13">
      <c r="A272" s="315" t="s">
        <v>661</v>
      </c>
      <c r="B272" s="315" t="s">
        <v>673</v>
      </c>
      <c r="C272" s="315" t="s">
        <v>663</v>
      </c>
      <c r="D272" s="315" t="s">
        <v>666</v>
      </c>
      <c r="E272" s="315">
        <v>2030</v>
      </c>
      <c r="F272" s="315" t="s">
        <v>217</v>
      </c>
      <c r="G272" s="315">
        <v>10</v>
      </c>
      <c r="J272" s="315">
        <v>55.096461836927602</v>
      </c>
      <c r="K272" s="315">
        <v>202503</v>
      </c>
      <c r="L272" s="315" t="s">
        <v>664</v>
      </c>
      <c r="M272" s="315" t="s">
        <v>674</v>
      </c>
    </row>
    <row r="273" spans="1:13">
      <c r="A273" s="315" t="s">
        <v>661</v>
      </c>
      <c r="B273" s="315" t="s">
        <v>673</v>
      </c>
      <c r="C273" s="315" t="s">
        <v>663</v>
      </c>
      <c r="D273" s="315" t="s">
        <v>666</v>
      </c>
      <c r="E273" s="315">
        <v>2030</v>
      </c>
      <c r="F273" s="315" t="s">
        <v>217</v>
      </c>
      <c r="G273" s="315">
        <v>50</v>
      </c>
      <c r="J273" s="315">
        <v>45.1615016320008</v>
      </c>
      <c r="K273" s="315">
        <v>202503</v>
      </c>
      <c r="L273" s="315" t="s">
        <v>664</v>
      </c>
      <c r="M273" s="315" t="s">
        <v>674</v>
      </c>
    </row>
    <row r="274" spans="1:13">
      <c r="A274" s="315" t="s">
        <v>661</v>
      </c>
      <c r="B274" s="315" t="s">
        <v>673</v>
      </c>
      <c r="C274" s="315" t="s">
        <v>663</v>
      </c>
      <c r="D274" s="315" t="s">
        <v>666</v>
      </c>
      <c r="E274" s="315">
        <v>2031</v>
      </c>
      <c r="F274" s="315" t="s">
        <v>217</v>
      </c>
      <c r="G274" s="315">
        <v>10</v>
      </c>
      <c r="J274" s="315">
        <v>55.770666993807602</v>
      </c>
      <c r="K274" s="315">
        <v>202503</v>
      </c>
      <c r="L274" s="315" t="s">
        <v>664</v>
      </c>
      <c r="M274" s="315" t="s">
        <v>674</v>
      </c>
    </row>
    <row r="275" spans="1:13">
      <c r="A275" s="315" t="s">
        <v>661</v>
      </c>
      <c r="B275" s="315" t="s">
        <v>673</v>
      </c>
      <c r="C275" s="315" t="s">
        <v>663</v>
      </c>
      <c r="D275" s="315" t="s">
        <v>666</v>
      </c>
      <c r="E275" s="315">
        <v>2031</v>
      </c>
      <c r="F275" s="315" t="s">
        <v>217</v>
      </c>
      <c r="G275" s="315">
        <v>50</v>
      </c>
      <c r="J275" s="315">
        <v>45.554052655910603</v>
      </c>
      <c r="K275" s="315">
        <v>202503</v>
      </c>
      <c r="L275" s="315" t="s">
        <v>664</v>
      </c>
      <c r="M275" s="315" t="s">
        <v>674</v>
      </c>
    </row>
    <row r="276" spans="1:13">
      <c r="A276" s="315" t="s">
        <v>661</v>
      </c>
      <c r="B276" s="315" t="s">
        <v>673</v>
      </c>
      <c r="C276" s="315" t="s">
        <v>663</v>
      </c>
      <c r="D276" s="315" t="s">
        <v>666</v>
      </c>
      <c r="E276" s="315">
        <v>2032</v>
      </c>
      <c r="F276" s="315" t="s">
        <v>217</v>
      </c>
      <c r="G276" s="315">
        <v>50</v>
      </c>
      <c r="J276" s="315">
        <v>45.884283949979803</v>
      </c>
      <c r="K276" s="315">
        <v>202503</v>
      </c>
      <c r="L276" s="315" t="s">
        <v>664</v>
      </c>
      <c r="M276" s="315" t="s">
        <v>674</v>
      </c>
    </row>
    <row r="277" spans="1:13">
      <c r="A277" s="315" t="s">
        <v>661</v>
      </c>
      <c r="B277" s="315" t="s">
        <v>673</v>
      </c>
      <c r="C277" s="315" t="s">
        <v>663</v>
      </c>
      <c r="D277" s="315" t="s">
        <v>666</v>
      </c>
      <c r="E277" s="315">
        <v>2032</v>
      </c>
      <c r="F277" s="315" t="s">
        <v>217</v>
      </c>
      <c r="G277" s="315">
        <v>10</v>
      </c>
      <c r="J277" s="315">
        <v>56.121969702951297</v>
      </c>
      <c r="K277" s="315">
        <v>202503</v>
      </c>
      <c r="L277" s="315" t="s">
        <v>664</v>
      </c>
      <c r="M277" s="315" t="s">
        <v>674</v>
      </c>
    </row>
    <row r="278" spans="1:13">
      <c r="A278" s="315" t="s">
        <v>661</v>
      </c>
      <c r="B278" s="315" t="s">
        <v>673</v>
      </c>
      <c r="C278" s="315" t="s">
        <v>663</v>
      </c>
      <c r="D278" s="315" t="s">
        <v>666</v>
      </c>
      <c r="E278" s="315">
        <v>2033</v>
      </c>
      <c r="F278" s="315" t="s">
        <v>217</v>
      </c>
      <c r="G278" s="315">
        <v>10</v>
      </c>
      <c r="J278" s="315">
        <v>56.376125160091</v>
      </c>
      <c r="K278" s="315">
        <v>202503</v>
      </c>
      <c r="L278" s="315" t="s">
        <v>664</v>
      </c>
      <c r="M278" s="315" t="s">
        <v>674</v>
      </c>
    </row>
    <row r="279" spans="1:13">
      <c r="A279" s="315" t="s">
        <v>661</v>
      </c>
      <c r="B279" s="315" t="s">
        <v>673</v>
      </c>
      <c r="C279" s="315" t="s">
        <v>663</v>
      </c>
      <c r="D279" s="315" t="s">
        <v>666</v>
      </c>
      <c r="E279" s="315">
        <v>2033</v>
      </c>
      <c r="F279" s="315" t="s">
        <v>217</v>
      </c>
      <c r="G279" s="315">
        <v>50</v>
      </c>
      <c r="J279" s="315">
        <v>46.0362998381758</v>
      </c>
      <c r="K279" s="315">
        <v>202503</v>
      </c>
      <c r="L279" s="315" t="s">
        <v>664</v>
      </c>
      <c r="M279" s="315" t="s">
        <v>674</v>
      </c>
    </row>
    <row r="280" spans="1:13">
      <c r="A280" s="315" t="s">
        <v>661</v>
      </c>
      <c r="B280" s="315" t="s">
        <v>673</v>
      </c>
      <c r="C280" s="315" t="s">
        <v>663</v>
      </c>
      <c r="D280" s="315" t="s">
        <v>666</v>
      </c>
      <c r="E280" s="315">
        <v>2034</v>
      </c>
      <c r="F280" s="315" t="s">
        <v>217</v>
      </c>
      <c r="G280" s="315">
        <v>10</v>
      </c>
      <c r="J280" s="315">
        <v>56.760776088446001</v>
      </c>
      <c r="K280" s="315">
        <v>202503</v>
      </c>
      <c r="L280" s="315" t="s">
        <v>664</v>
      </c>
      <c r="M280" s="315" t="s">
        <v>674</v>
      </c>
    </row>
    <row r="281" spans="1:13">
      <c r="A281" s="315" t="s">
        <v>661</v>
      </c>
      <c r="B281" s="315" t="s">
        <v>673</v>
      </c>
      <c r="C281" s="315" t="s">
        <v>663</v>
      </c>
      <c r="D281" s="315" t="s">
        <v>666</v>
      </c>
      <c r="E281" s="315">
        <v>2034</v>
      </c>
      <c r="F281" s="315" t="s">
        <v>217</v>
      </c>
      <c r="G281" s="315">
        <v>50</v>
      </c>
      <c r="J281" s="315">
        <v>45.900808933447699</v>
      </c>
      <c r="K281" s="315">
        <v>202503</v>
      </c>
      <c r="L281" s="315" t="s">
        <v>664</v>
      </c>
      <c r="M281" s="315" t="s">
        <v>674</v>
      </c>
    </row>
    <row r="282" spans="1:13">
      <c r="A282" s="315" t="s">
        <v>661</v>
      </c>
      <c r="B282" s="315" t="s">
        <v>673</v>
      </c>
      <c r="C282" s="315" t="s">
        <v>663</v>
      </c>
      <c r="D282" s="315" t="s">
        <v>666</v>
      </c>
      <c r="E282" s="315">
        <v>2035</v>
      </c>
      <c r="F282" s="315" t="s">
        <v>217</v>
      </c>
      <c r="G282" s="315">
        <v>10</v>
      </c>
      <c r="J282" s="315">
        <v>57.251859587046198</v>
      </c>
      <c r="K282" s="315">
        <v>202503</v>
      </c>
      <c r="L282" s="315" t="s">
        <v>664</v>
      </c>
      <c r="M282" s="315" t="s">
        <v>674</v>
      </c>
    </row>
    <row r="283" spans="1:13">
      <c r="A283" s="315" t="s">
        <v>661</v>
      </c>
      <c r="B283" s="315" t="s">
        <v>673</v>
      </c>
      <c r="C283" s="315" t="s">
        <v>663</v>
      </c>
      <c r="D283" s="315" t="s">
        <v>666</v>
      </c>
      <c r="E283" s="315">
        <v>2035</v>
      </c>
      <c r="F283" s="315" t="s">
        <v>217</v>
      </c>
      <c r="G283" s="315">
        <v>50</v>
      </c>
      <c r="J283" s="315">
        <v>46.468873177637398</v>
      </c>
      <c r="K283" s="315">
        <v>202503</v>
      </c>
      <c r="L283" s="315" t="s">
        <v>664</v>
      </c>
      <c r="M283" s="315" t="s">
        <v>674</v>
      </c>
    </row>
    <row r="284" spans="1:13">
      <c r="A284" s="315" t="s">
        <v>661</v>
      </c>
      <c r="B284" s="315" t="s">
        <v>673</v>
      </c>
      <c r="C284" s="315" t="s">
        <v>663</v>
      </c>
      <c r="D284" s="315" t="s">
        <v>666</v>
      </c>
      <c r="E284" s="315">
        <v>2036</v>
      </c>
      <c r="F284" s="315" t="s">
        <v>217</v>
      </c>
      <c r="G284" s="315">
        <v>10</v>
      </c>
      <c r="J284" s="315">
        <v>57.845688292344299</v>
      </c>
      <c r="K284" s="315">
        <v>202503</v>
      </c>
      <c r="L284" s="315" t="s">
        <v>664</v>
      </c>
      <c r="M284" s="315" t="s">
        <v>674</v>
      </c>
    </row>
    <row r="285" spans="1:13">
      <c r="A285" s="315" t="s">
        <v>661</v>
      </c>
      <c r="B285" s="315" t="s">
        <v>673</v>
      </c>
      <c r="C285" s="315" t="s">
        <v>663</v>
      </c>
      <c r="D285" s="315" t="s">
        <v>666</v>
      </c>
      <c r="E285" s="315">
        <v>2036</v>
      </c>
      <c r="F285" s="315" t="s">
        <v>217</v>
      </c>
      <c r="G285" s="315">
        <v>50</v>
      </c>
      <c r="J285" s="315">
        <v>46.558969356639203</v>
      </c>
      <c r="K285" s="315">
        <v>202503</v>
      </c>
      <c r="L285" s="315" t="s">
        <v>664</v>
      </c>
      <c r="M285" s="315" t="s">
        <v>674</v>
      </c>
    </row>
    <row r="286" spans="1:13">
      <c r="A286" s="315" t="s">
        <v>661</v>
      </c>
      <c r="B286" s="315" t="s">
        <v>673</v>
      </c>
      <c r="C286" s="315" t="s">
        <v>663</v>
      </c>
      <c r="D286" s="315" t="s">
        <v>666</v>
      </c>
      <c r="E286" s="315">
        <v>2037</v>
      </c>
      <c r="F286" s="315" t="s">
        <v>217</v>
      </c>
      <c r="G286" s="315">
        <v>10</v>
      </c>
      <c r="J286" s="315">
        <v>58.156898443875498</v>
      </c>
      <c r="K286" s="315">
        <v>202503</v>
      </c>
      <c r="L286" s="315" t="s">
        <v>664</v>
      </c>
      <c r="M286" s="315" t="s">
        <v>674</v>
      </c>
    </row>
    <row r="287" spans="1:13">
      <c r="A287" s="315" t="s">
        <v>661</v>
      </c>
      <c r="B287" s="315" t="s">
        <v>673</v>
      </c>
      <c r="C287" s="315" t="s">
        <v>663</v>
      </c>
      <c r="D287" s="315" t="s">
        <v>666</v>
      </c>
      <c r="E287" s="315">
        <v>2037</v>
      </c>
      <c r="F287" s="315" t="s">
        <v>217</v>
      </c>
      <c r="G287" s="315">
        <v>50</v>
      </c>
      <c r="J287" s="315">
        <v>46.452346415226003</v>
      </c>
      <c r="K287" s="315">
        <v>202503</v>
      </c>
      <c r="L287" s="315" t="s">
        <v>664</v>
      </c>
      <c r="M287" s="315" t="s">
        <v>674</v>
      </c>
    </row>
    <row r="288" spans="1:13">
      <c r="A288" s="315" t="s">
        <v>661</v>
      </c>
      <c r="B288" s="315" t="s">
        <v>673</v>
      </c>
      <c r="C288" s="315" t="s">
        <v>663</v>
      </c>
      <c r="D288" s="315" t="s">
        <v>666</v>
      </c>
      <c r="E288" s="315">
        <v>2038</v>
      </c>
      <c r="F288" s="315" t="s">
        <v>217</v>
      </c>
      <c r="G288" s="315">
        <v>10</v>
      </c>
      <c r="J288" s="315">
        <v>58.056008349148101</v>
      </c>
      <c r="K288" s="315">
        <v>202503</v>
      </c>
      <c r="L288" s="315" t="s">
        <v>664</v>
      </c>
      <c r="M288" s="315" t="s">
        <v>674</v>
      </c>
    </row>
    <row r="289" spans="1:13">
      <c r="A289" s="315" t="s">
        <v>661</v>
      </c>
      <c r="B289" s="315" t="s">
        <v>673</v>
      </c>
      <c r="C289" s="315" t="s">
        <v>663</v>
      </c>
      <c r="D289" s="315" t="s">
        <v>666</v>
      </c>
      <c r="E289" s="315">
        <v>2038</v>
      </c>
      <c r="F289" s="315" t="s">
        <v>217</v>
      </c>
      <c r="G289" s="315">
        <v>50</v>
      </c>
      <c r="J289" s="315">
        <v>46.666149353113703</v>
      </c>
      <c r="K289" s="315">
        <v>202503</v>
      </c>
      <c r="L289" s="315" t="s">
        <v>664</v>
      </c>
      <c r="M289" s="315" t="s">
        <v>674</v>
      </c>
    </row>
    <row r="290" spans="1:13">
      <c r="A290" s="315" t="s">
        <v>661</v>
      </c>
      <c r="B290" s="315" t="s">
        <v>673</v>
      </c>
      <c r="C290" s="315" t="s">
        <v>663</v>
      </c>
      <c r="D290" s="315" t="s">
        <v>666</v>
      </c>
      <c r="E290" s="315">
        <v>2039</v>
      </c>
      <c r="F290" s="315" t="s">
        <v>217</v>
      </c>
      <c r="G290" s="315">
        <v>10</v>
      </c>
      <c r="J290" s="315">
        <v>56.811028501773002</v>
      </c>
      <c r="K290" s="315">
        <v>202503</v>
      </c>
      <c r="L290" s="315" t="s">
        <v>664</v>
      </c>
      <c r="M290" s="315" t="s">
        <v>674</v>
      </c>
    </row>
    <row r="291" spans="1:13">
      <c r="A291" s="315" t="s">
        <v>661</v>
      </c>
      <c r="B291" s="315" t="s">
        <v>673</v>
      </c>
      <c r="C291" s="315" t="s">
        <v>663</v>
      </c>
      <c r="D291" s="315" t="s">
        <v>666</v>
      </c>
      <c r="E291" s="315">
        <v>2039</v>
      </c>
      <c r="F291" s="315" t="s">
        <v>217</v>
      </c>
      <c r="G291" s="315">
        <v>50</v>
      </c>
      <c r="J291" s="315">
        <v>45.565237995445102</v>
      </c>
      <c r="K291" s="315">
        <v>202503</v>
      </c>
      <c r="L291" s="315" t="s">
        <v>664</v>
      </c>
      <c r="M291" s="315" t="s">
        <v>674</v>
      </c>
    </row>
  </sheetData>
  <autoFilter ref="A3:O219" xr:uid="{A9181E81-280C-4EDB-9C8E-5AB9D122C2A8}"/>
  <pageMargins left="0.7" right="0.7" top="0.75" bottom="0.75" header="0.3" footer="0.3"/>
  <headerFooter>
    <oddFooter>&amp;C_x000D_&amp;1#&amp;"Century Gothic"&amp;7&amp;K7F7F7F BUSINESS USE ONLY</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7EEC73-7BD3-4934-89C8-1E6DD44B0031}">
  <sheetPr codeName="Sheet13">
    <tabColor rgb="FF92D050"/>
  </sheetPr>
  <dimension ref="A1:M291"/>
  <sheetViews>
    <sheetView workbookViewId="0">
      <selection activeCell="D6" sqref="D6"/>
    </sheetView>
  </sheetViews>
  <sheetFormatPr defaultColWidth="9" defaultRowHeight="13.9"/>
  <cols>
    <col min="1" max="2" width="9" style="315"/>
    <col min="3" max="3" width="34.42578125" style="315" customWidth="1"/>
    <col min="4" max="4" width="38.42578125" style="315" customWidth="1"/>
    <col min="5" max="5" width="35.140625" style="315" customWidth="1"/>
    <col min="6" max="12" width="9" style="315"/>
    <col min="13" max="13" width="9.28515625" style="315" bestFit="1" customWidth="1"/>
    <col min="14" max="14" width="9" style="315" customWidth="1"/>
    <col min="15" max="16384" width="9" style="315"/>
  </cols>
  <sheetData>
    <row r="1" spans="1:13">
      <c r="A1" s="353" t="s">
        <v>647</v>
      </c>
    </row>
    <row r="3" spans="1:13">
      <c r="A3" s="315" t="s">
        <v>648</v>
      </c>
      <c r="B3" s="315" t="s">
        <v>649</v>
      </c>
      <c r="C3" s="315" t="s">
        <v>650</v>
      </c>
      <c r="D3" s="315" t="s">
        <v>651</v>
      </c>
      <c r="E3" s="315" t="s">
        <v>652</v>
      </c>
      <c r="F3" s="315" t="s">
        <v>653</v>
      </c>
      <c r="G3" s="315" t="s">
        <v>654</v>
      </c>
      <c r="H3" s="315" t="s">
        <v>655</v>
      </c>
      <c r="I3" s="315" t="s">
        <v>656</v>
      </c>
      <c r="J3" s="315" t="s">
        <v>657</v>
      </c>
      <c r="K3" s="315" t="s">
        <v>658</v>
      </c>
      <c r="L3" s="315" t="s">
        <v>659</v>
      </c>
      <c r="M3" s="315" t="s">
        <v>660</v>
      </c>
    </row>
    <row r="4" spans="1:13">
      <c r="A4" s="315" t="s">
        <v>661</v>
      </c>
      <c r="B4" s="315" t="s">
        <v>662</v>
      </c>
      <c r="C4" s="315" t="s">
        <v>663</v>
      </c>
      <c r="E4" s="315">
        <v>2022</v>
      </c>
      <c r="F4" s="315" t="s">
        <v>220</v>
      </c>
      <c r="G4" s="315">
        <v>10</v>
      </c>
      <c r="H4" s="315">
        <v>38619</v>
      </c>
      <c r="I4" s="315">
        <v>72.257810000000006</v>
      </c>
      <c r="J4" s="315">
        <v>63.036222089764003</v>
      </c>
      <c r="K4" s="315">
        <v>202503</v>
      </c>
      <c r="L4" s="315" t="s">
        <v>664</v>
      </c>
      <c r="M4" s="315" t="s">
        <v>665</v>
      </c>
    </row>
    <row r="5" spans="1:13">
      <c r="A5" s="315" t="s">
        <v>661</v>
      </c>
      <c r="B5" s="315" t="s">
        <v>662</v>
      </c>
      <c r="C5" s="315" t="s">
        <v>663</v>
      </c>
      <c r="E5" s="315">
        <v>2022</v>
      </c>
      <c r="F5" s="315" t="s">
        <v>220</v>
      </c>
      <c r="G5" s="315">
        <v>50</v>
      </c>
      <c r="H5" s="315">
        <v>38619</v>
      </c>
      <c r="I5" s="315">
        <v>72.257810000000006</v>
      </c>
      <c r="J5" s="315">
        <v>58.816113758691898</v>
      </c>
      <c r="K5" s="315">
        <v>202503</v>
      </c>
      <c r="L5" s="315" t="s">
        <v>664</v>
      </c>
      <c r="M5" s="315" t="s">
        <v>665</v>
      </c>
    </row>
    <row r="6" spans="1:13">
      <c r="A6" s="315" t="s">
        <v>661</v>
      </c>
      <c r="B6" s="315" t="s">
        <v>662</v>
      </c>
      <c r="C6" s="315" t="s">
        <v>663</v>
      </c>
      <c r="E6" s="315">
        <v>2023</v>
      </c>
      <c r="F6" s="315" t="s">
        <v>220</v>
      </c>
      <c r="G6" s="315">
        <v>10</v>
      </c>
      <c r="H6" s="315">
        <v>41429</v>
      </c>
      <c r="I6" s="315">
        <v>81.360420000000005</v>
      </c>
      <c r="J6" s="315">
        <v>67.991759765137303</v>
      </c>
      <c r="K6" s="315">
        <v>202503</v>
      </c>
      <c r="L6" s="315" t="s">
        <v>664</v>
      </c>
      <c r="M6" s="315" t="s">
        <v>665</v>
      </c>
    </row>
    <row r="7" spans="1:13">
      <c r="A7" s="315" t="s">
        <v>661</v>
      </c>
      <c r="B7" s="315" t="s">
        <v>662</v>
      </c>
      <c r="C7" s="315" t="s">
        <v>663</v>
      </c>
      <c r="E7" s="315">
        <v>2023</v>
      </c>
      <c r="F7" s="315" t="s">
        <v>220</v>
      </c>
      <c r="G7" s="315">
        <v>50</v>
      </c>
      <c r="H7" s="315">
        <v>41429</v>
      </c>
      <c r="I7" s="315">
        <v>81.360420000000005</v>
      </c>
      <c r="J7" s="315">
        <v>63.464716046567602</v>
      </c>
      <c r="K7" s="315">
        <v>202503</v>
      </c>
      <c r="L7" s="315" t="s">
        <v>664</v>
      </c>
      <c r="M7" s="315" t="s">
        <v>665</v>
      </c>
    </row>
    <row r="8" spans="1:13">
      <c r="A8" s="315" t="s">
        <v>661</v>
      </c>
      <c r="B8" s="315" t="s">
        <v>662</v>
      </c>
      <c r="C8" s="315" t="s">
        <v>663</v>
      </c>
      <c r="E8" s="315">
        <v>2024</v>
      </c>
      <c r="F8" s="315" t="s">
        <v>220</v>
      </c>
      <c r="G8" s="315">
        <v>10</v>
      </c>
      <c r="H8" s="315">
        <v>44846</v>
      </c>
      <c r="I8" s="315">
        <v>94.658810000000003</v>
      </c>
      <c r="J8" s="315">
        <v>74.018025838480597</v>
      </c>
      <c r="K8" s="315">
        <v>202503</v>
      </c>
      <c r="L8" s="315" t="s">
        <v>664</v>
      </c>
      <c r="M8" s="315" t="s">
        <v>665</v>
      </c>
    </row>
    <row r="9" spans="1:13">
      <c r="A9" s="315" t="s">
        <v>661</v>
      </c>
      <c r="B9" s="315" t="s">
        <v>662</v>
      </c>
      <c r="C9" s="315" t="s">
        <v>663</v>
      </c>
      <c r="E9" s="315">
        <v>2024</v>
      </c>
      <c r="F9" s="315" t="s">
        <v>220</v>
      </c>
      <c r="G9" s="315">
        <v>50</v>
      </c>
      <c r="H9" s="315">
        <v>44846</v>
      </c>
      <c r="I9" s="315">
        <v>94.658810000000003</v>
      </c>
      <c r="J9" s="315">
        <v>69.118202507372501</v>
      </c>
      <c r="K9" s="315">
        <v>202503</v>
      </c>
      <c r="L9" s="315" t="s">
        <v>664</v>
      </c>
      <c r="M9" s="315" t="s">
        <v>665</v>
      </c>
    </row>
    <row r="10" spans="1:13">
      <c r="A10" s="315" t="s">
        <v>661</v>
      </c>
      <c r="B10" s="315" t="s">
        <v>662</v>
      </c>
      <c r="C10" s="315" t="s">
        <v>663</v>
      </c>
      <c r="D10" s="315" t="s">
        <v>666</v>
      </c>
      <c r="E10" s="315">
        <v>2025</v>
      </c>
      <c r="F10" s="315" t="s">
        <v>220</v>
      </c>
      <c r="G10" s="315">
        <v>10</v>
      </c>
      <c r="J10" s="315">
        <v>89.437233249809594</v>
      </c>
      <c r="K10" s="315">
        <v>202503</v>
      </c>
      <c r="L10" s="315" t="s">
        <v>664</v>
      </c>
      <c r="M10" s="315" t="s">
        <v>665</v>
      </c>
    </row>
    <row r="11" spans="1:13">
      <c r="A11" s="315" t="s">
        <v>661</v>
      </c>
      <c r="B11" s="315" t="s">
        <v>662</v>
      </c>
      <c r="C11" s="315" t="s">
        <v>663</v>
      </c>
      <c r="D11" s="315" t="s">
        <v>666</v>
      </c>
      <c r="E11" s="315">
        <v>2025</v>
      </c>
      <c r="F11" s="315" t="s">
        <v>220</v>
      </c>
      <c r="G11" s="315">
        <v>50</v>
      </c>
      <c r="J11" s="315">
        <v>84.517888000591896</v>
      </c>
      <c r="K11" s="315">
        <v>202503</v>
      </c>
      <c r="L11" s="315" t="s">
        <v>664</v>
      </c>
      <c r="M11" s="315" t="s">
        <v>665</v>
      </c>
    </row>
    <row r="12" spans="1:13">
      <c r="A12" s="315" t="s">
        <v>661</v>
      </c>
      <c r="B12" s="315" t="s">
        <v>662</v>
      </c>
      <c r="C12" s="315" t="s">
        <v>663</v>
      </c>
      <c r="D12" s="315" t="s">
        <v>666</v>
      </c>
      <c r="E12" s="315">
        <v>2026</v>
      </c>
      <c r="F12" s="315" t="s">
        <v>220</v>
      </c>
      <c r="G12" s="315">
        <v>10</v>
      </c>
      <c r="J12" s="315">
        <v>93.291104703151603</v>
      </c>
      <c r="K12" s="315">
        <v>202503</v>
      </c>
      <c r="L12" s="315" t="s">
        <v>664</v>
      </c>
      <c r="M12" s="315" t="s">
        <v>665</v>
      </c>
    </row>
    <row r="13" spans="1:13">
      <c r="A13" s="315" t="s">
        <v>661</v>
      </c>
      <c r="B13" s="315" t="s">
        <v>662</v>
      </c>
      <c r="C13" s="315" t="s">
        <v>663</v>
      </c>
      <c r="D13" s="315" t="s">
        <v>666</v>
      </c>
      <c r="E13" s="315">
        <v>2026</v>
      </c>
      <c r="F13" s="315" t="s">
        <v>220</v>
      </c>
      <c r="G13" s="315">
        <v>50</v>
      </c>
      <c r="J13" s="315">
        <v>88.150167574155304</v>
      </c>
      <c r="K13" s="315">
        <v>202503</v>
      </c>
      <c r="L13" s="315" t="s">
        <v>664</v>
      </c>
      <c r="M13" s="315" t="s">
        <v>665</v>
      </c>
    </row>
    <row r="14" spans="1:13">
      <c r="A14" s="315" t="s">
        <v>661</v>
      </c>
      <c r="B14" s="315" t="s">
        <v>662</v>
      </c>
      <c r="C14" s="315" t="s">
        <v>663</v>
      </c>
      <c r="D14" s="315" t="s">
        <v>666</v>
      </c>
      <c r="E14" s="315">
        <v>2027</v>
      </c>
      <c r="F14" s="315" t="s">
        <v>220</v>
      </c>
      <c r="G14" s="315">
        <v>10</v>
      </c>
      <c r="J14" s="315">
        <v>98.070115885646302</v>
      </c>
      <c r="K14" s="315">
        <v>202503</v>
      </c>
      <c r="L14" s="315" t="s">
        <v>664</v>
      </c>
      <c r="M14" s="315" t="s">
        <v>665</v>
      </c>
    </row>
    <row r="15" spans="1:13">
      <c r="A15" s="315" t="s">
        <v>661</v>
      </c>
      <c r="B15" s="315" t="s">
        <v>662</v>
      </c>
      <c r="C15" s="315" t="s">
        <v>663</v>
      </c>
      <c r="D15" s="315" t="s">
        <v>666</v>
      </c>
      <c r="E15" s="315">
        <v>2027</v>
      </c>
      <c r="F15" s="315" t="s">
        <v>220</v>
      </c>
      <c r="G15" s="315">
        <v>50</v>
      </c>
      <c r="J15" s="315">
        <v>92.867866758547507</v>
      </c>
      <c r="K15" s="315">
        <v>202503</v>
      </c>
      <c r="L15" s="315" t="s">
        <v>664</v>
      </c>
      <c r="M15" s="315" t="s">
        <v>665</v>
      </c>
    </row>
    <row r="16" spans="1:13">
      <c r="A16" s="315" t="s">
        <v>661</v>
      </c>
      <c r="B16" s="315" t="s">
        <v>662</v>
      </c>
      <c r="C16" s="315" t="s">
        <v>663</v>
      </c>
      <c r="D16" s="315" t="s">
        <v>666</v>
      </c>
      <c r="E16" s="315">
        <v>2028</v>
      </c>
      <c r="F16" s="315" t="s">
        <v>220</v>
      </c>
      <c r="G16" s="315">
        <v>10</v>
      </c>
      <c r="J16" s="315">
        <v>102.517128211615</v>
      </c>
      <c r="K16" s="315">
        <v>202503</v>
      </c>
      <c r="L16" s="315" t="s">
        <v>664</v>
      </c>
      <c r="M16" s="315" t="s">
        <v>665</v>
      </c>
    </row>
    <row r="17" spans="1:13">
      <c r="A17" s="315" t="s">
        <v>661</v>
      </c>
      <c r="B17" s="315" t="s">
        <v>662</v>
      </c>
      <c r="C17" s="315" t="s">
        <v>663</v>
      </c>
      <c r="D17" s="315" t="s">
        <v>666</v>
      </c>
      <c r="E17" s="315">
        <v>2028</v>
      </c>
      <c r="F17" s="315" t="s">
        <v>220</v>
      </c>
      <c r="G17" s="315">
        <v>50</v>
      </c>
      <c r="J17" s="315">
        <v>97.437031094751703</v>
      </c>
      <c r="K17" s="315">
        <v>202503</v>
      </c>
      <c r="L17" s="315" t="s">
        <v>664</v>
      </c>
      <c r="M17" s="315" t="s">
        <v>665</v>
      </c>
    </row>
    <row r="18" spans="1:13">
      <c r="A18" s="315" t="s">
        <v>661</v>
      </c>
      <c r="B18" s="315" t="s">
        <v>662</v>
      </c>
      <c r="C18" s="315" t="s">
        <v>663</v>
      </c>
      <c r="D18" s="315" t="s">
        <v>666</v>
      </c>
      <c r="E18" s="315">
        <v>2029</v>
      </c>
      <c r="F18" s="315" t="s">
        <v>220</v>
      </c>
      <c r="G18" s="315">
        <v>10</v>
      </c>
      <c r="J18" s="315">
        <v>107.269181082833</v>
      </c>
      <c r="K18" s="315">
        <v>202503</v>
      </c>
      <c r="L18" s="315" t="s">
        <v>664</v>
      </c>
      <c r="M18" s="315" t="s">
        <v>665</v>
      </c>
    </row>
    <row r="19" spans="1:13">
      <c r="A19" s="315" t="s">
        <v>661</v>
      </c>
      <c r="B19" s="315" t="s">
        <v>662</v>
      </c>
      <c r="C19" s="315" t="s">
        <v>663</v>
      </c>
      <c r="D19" s="315" t="s">
        <v>666</v>
      </c>
      <c r="E19" s="315">
        <v>2029</v>
      </c>
      <c r="F19" s="315" t="s">
        <v>220</v>
      </c>
      <c r="G19" s="315">
        <v>50</v>
      </c>
      <c r="J19" s="315">
        <v>101.47527587026499</v>
      </c>
      <c r="K19" s="315">
        <v>202503</v>
      </c>
      <c r="L19" s="315" t="s">
        <v>664</v>
      </c>
      <c r="M19" s="315" t="s">
        <v>665</v>
      </c>
    </row>
    <row r="20" spans="1:13">
      <c r="A20" s="315" t="s">
        <v>661</v>
      </c>
      <c r="B20" s="315" t="s">
        <v>662</v>
      </c>
      <c r="C20" s="315" t="s">
        <v>663</v>
      </c>
      <c r="D20" s="315" t="s">
        <v>666</v>
      </c>
      <c r="E20" s="315">
        <v>2030</v>
      </c>
      <c r="F20" s="315" t="s">
        <v>220</v>
      </c>
      <c r="G20" s="315">
        <v>10</v>
      </c>
      <c r="J20" s="315">
        <v>112.29015423529501</v>
      </c>
      <c r="K20" s="315">
        <v>202503</v>
      </c>
      <c r="L20" s="315" t="s">
        <v>664</v>
      </c>
      <c r="M20" s="315" t="s">
        <v>665</v>
      </c>
    </row>
    <row r="21" spans="1:13">
      <c r="A21" s="315" t="s">
        <v>661</v>
      </c>
      <c r="B21" s="315" t="s">
        <v>662</v>
      </c>
      <c r="C21" s="315" t="s">
        <v>663</v>
      </c>
      <c r="D21" s="315" t="s">
        <v>666</v>
      </c>
      <c r="E21" s="315">
        <v>2030</v>
      </c>
      <c r="F21" s="315" t="s">
        <v>220</v>
      </c>
      <c r="G21" s="315">
        <v>50</v>
      </c>
      <c r="J21" s="315">
        <v>107.128601488653</v>
      </c>
      <c r="K21" s="315">
        <v>202503</v>
      </c>
      <c r="L21" s="315" t="s">
        <v>664</v>
      </c>
      <c r="M21" s="315" t="s">
        <v>665</v>
      </c>
    </row>
    <row r="22" spans="1:13">
      <c r="A22" s="315" t="s">
        <v>661</v>
      </c>
      <c r="B22" s="315" t="s">
        <v>662</v>
      </c>
      <c r="C22" s="315" t="s">
        <v>663</v>
      </c>
      <c r="D22" s="315" t="s">
        <v>666</v>
      </c>
      <c r="E22" s="315">
        <v>2031</v>
      </c>
      <c r="F22" s="315" t="s">
        <v>220</v>
      </c>
      <c r="G22" s="315">
        <v>10</v>
      </c>
      <c r="J22" s="315">
        <v>119.55878155183299</v>
      </c>
      <c r="K22" s="315">
        <v>202503</v>
      </c>
      <c r="L22" s="315" t="s">
        <v>664</v>
      </c>
      <c r="M22" s="315" t="s">
        <v>665</v>
      </c>
    </row>
    <row r="23" spans="1:13">
      <c r="A23" s="315" t="s">
        <v>661</v>
      </c>
      <c r="B23" s="315" t="s">
        <v>662</v>
      </c>
      <c r="C23" s="315" t="s">
        <v>663</v>
      </c>
      <c r="D23" s="315" t="s">
        <v>666</v>
      </c>
      <c r="E23" s="315">
        <v>2031</v>
      </c>
      <c r="F23" s="315" t="s">
        <v>220</v>
      </c>
      <c r="G23" s="315">
        <v>50</v>
      </c>
      <c r="J23" s="315">
        <v>113.331464174098</v>
      </c>
      <c r="K23" s="315">
        <v>202503</v>
      </c>
      <c r="L23" s="315" t="s">
        <v>664</v>
      </c>
      <c r="M23" s="315" t="s">
        <v>665</v>
      </c>
    </row>
    <row r="24" spans="1:13">
      <c r="A24" s="315" t="s">
        <v>661</v>
      </c>
      <c r="B24" s="315" t="s">
        <v>662</v>
      </c>
      <c r="C24" s="315" t="s">
        <v>663</v>
      </c>
      <c r="D24" s="315" t="s">
        <v>666</v>
      </c>
      <c r="E24" s="315">
        <v>2032</v>
      </c>
      <c r="F24" s="315" t="s">
        <v>220</v>
      </c>
      <c r="G24" s="315">
        <v>10</v>
      </c>
      <c r="J24" s="315">
        <v>125.864156046772</v>
      </c>
      <c r="K24" s="315">
        <v>202503</v>
      </c>
      <c r="L24" s="315" t="s">
        <v>664</v>
      </c>
      <c r="M24" s="315" t="s">
        <v>665</v>
      </c>
    </row>
    <row r="25" spans="1:13">
      <c r="A25" s="315" t="s">
        <v>661</v>
      </c>
      <c r="B25" s="315" t="s">
        <v>662</v>
      </c>
      <c r="C25" s="315" t="s">
        <v>663</v>
      </c>
      <c r="D25" s="315" t="s">
        <v>666</v>
      </c>
      <c r="E25" s="315">
        <v>2032</v>
      </c>
      <c r="F25" s="315" t="s">
        <v>220</v>
      </c>
      <c r="G25" s="315">
        <v>50</v>
      </c>
      <c r="J25" s="315">
        <v>119.69006536102501</v>
      </c>
      <c r="K25" s="315">
        <v>202503</v>
      </c>
      <c r="L25" s="315" t="s">
        <v>664</v>
      </c>
      <c r="M25" s="315" t="s">
        <v>665</v>
      </c>
    </row>
    <row r="26" spans="1:13">
      <c r="A26" s="315" t="s">
        <v>661</v>
      </c>
      <c r="B26" s="315" t="s">
        <v>662</v>
      </c>
      <c r="C26" s="315" t="s">
        <v>663</v>
      </c>
      <c r="D26" s="315" t="s">
        <v>666</v>
      </c>
      <c r="E26" s="315">
        <v>2033</v>
      </c>
      <c r="F26" s="315" t="s">
        <v>220</v>
      </c>
      <c r="G26" s="315">
        <v>10</v>
      </c>
      <c r="J26" s="315">
        <v>131.807042720553</v>
      </c>
      <c r="K26" s="315">
        <v>202503</v>
      </c>
      <c r="L26" s="315" t="s">
        <v>664</v>
      </c>
      <c r="M26" s="315" t="s">
        <v>665</v>
      </c>
    </row>
    <row r="27" spans="1:13">
      <c r="A27" s="315" t="s">
        <v>661</v>
      </c>
      <c r="B27" s="315" t="s">
        <v>662</v>
      </c>
      <c r="C27" s="315" t="s">
        <v>663</v>
      </c>
      <c r="D27" s="315" t="s">
        <v>666</v>
      </c>
      <c r="E27" s="315">
        <v>2033</v>
      </c>
      <c r="F27" s="315" t="s">
        <v>220</v>
      </c>
      <c r="G27" s="315">
        <v>50</v>
      </c>
      <c r="J27" s="315">
        <v>125.998922626349</v>
      </c>
      <c r="K27" s="315">
        <v>202503</v>
      </c>
      <c r="L27" s="315" t="s">
        <v>664</v>
      </c>
      <c r="M27" s="315" t="s">
        <v>665</v>
      </c>
    </row>
    <row r="28" spans="1:13">
      <c r="A28" s="315" t="s">
        <v>661</v>
      </c>
      <c r="B28" s="315" t="s">
        <v>662</v>
      </c>
      <c r="C28" s="315" t="s">
        <v>663</v>
      </c>
      <c r="D28" s="315" t="s">
        <v>666</v>
      </c>
      <c r="E28" s="315">
        <v>2034</v>
      </c>
      <c r="F28" s="315" t="s">
        <v>220</v>
      </c>
      <c r="G28" s="315">
        <v>10</v>
      </c>
      <c r="J28" s="315">
        <v>137.993016705999</v>
      </c>
      <c r="K28" s="315">
        <v>202503</v>
      </c>
      <c r="L28" s="315" t="s">
        <v>664</v>
      </c>
      <c r="M28" s="315" t="s">
        <v>665</v>
      </c>
    </row>
    <row r="29" spans="1:13">
      <c r="A29" s="315" t="s">
        <v>661</v>
      </c>
      <c r="B29" s="315" t="s">
        <v>662</v>
      </c>
      <c r="C29" s="315" t="s">
        <v>663</v>
      </c>
      <c r="D29" s="315" t="s">
        <v>666</v>
      </c>
      <c r="E29" s="315">
        <v>2034</v>
      </c>
      <c r="F29" s="315" t="s">
        <v>220</v>
      </c>
      <c r="G29" s="315">
        <v>50</v>
      </c>
      <c r="J29" s="315">
        <v>131.57903100600399</v>
      </c>
      <c r="K29" s="315">
        <v>202503</v>
      </c>
      <c r="L29" s="315" t="s">
        <v>664</v>
      </c>
      <c r="M29" s="315" t="s">
        <v>665</v>
      </c>
    </row>
    <row r="30" spans="1:13">
      <c r="A30" s="315" t="s">
        <v>661</v>
      </c>
      <c r="B30" s="315" t="s">
        <v>662</v>
      </c>
      <c r="C30" s="315" t="s">
        <v>663</v>
      </c>
      <c r="D30" s="315" t="s">
        <v>666</v>
      </c>
      <c r="E30" s="315">
        <v>2035</v>
      </c>
      <c r="F30" s="315" t="s">
        <v>220</v>
      </c>
      <c r="G30" s="315">
        <v>10</v>
      </c>
      <c r="J30" s="315">
        <v>145.465006872944</v>
      </c>
      <c r="K30" s="315">
        <v>202503</v>
      </c>
      <c r="L30" s="315" t="s">
        <v>664</v>
      </c>
      <c r="M30" s="315" t="s">
        <v>665</v>
      </c>
    </row>
    <row r="31" spans="1:13">
      <c r="A31" s="315" t="s">
        <v>661</v>
      </c>
      <c r="B31" s="315" t="s">
        <v>662</v>
      </c>
      <c r="C31" s="315" t="s">
        <v>663</v>
      </c>
      <c r="D31" s="315" t="s">
        <v>666</v>
      </c>
      <c r="E31" s="315">
        <v>2035</v>
      </c>
      <c r="F31" s="315" t="s">
        <v>220</v>
      </c>
      <c r="G31" s="315">
        <v>50</v>
      </c>
      <c r="J31" s="315">
        <v>137.69254297578601</v>
      </c>
      <c r="K31" s="315">
        <v>202503</v>
      </c>
      <c r="L31" s="315" t="s">
        <v>664</v>
      </c>
      <c r="M31" s="315" t="s">
        <v>665</v>
      </c>
    </row>
    <row r="32" spans="1:13">
      <c r="A32" s="315" t="s">
        <v>661</v>
      </c>
      <c r="B32" s="315" t="s">
        <v>662</v>
      </c>
      <c r="C32" s="315" t="s">
        <v>663</v>
      </c>
      <c r="D32" s="315" t="s">
        <v>666</v>
      </c>
      <c r="E32" s="315">
        <v>2036</v>
      </c>
      <c r="F32" s="315" t="s">
        <v>220</v>
      </c>
      <c r="G32" s="315">
        <v>10</v>
      </c>
      <c r="J32" s="315">
        <v>147.803580120981</v>
      </c>
      <c r="K32" s="315">
        <v>202503</v>
      </c>
      <c r="L32" s="315" t="s">
        <v>664</v>
      </c>
      <c r="M32" s="315" t="s">
        <v>665</v>
      </c>
    </row>
    <row r="33" spans="1:13">
      <c r="A33" s="315" t="s">
        <v>661</v>
      </c>
      <c r="B33" s="315" t="s">
        <v>662</v>
      </c>
      <c r="C33" s="315" t="s">
        <v>663</v>
      </c>
      <c r="D33" s="315" t="s">
        <v>666</v>
      </c>
      <c r="E33" s="315">
        <v>2036</v>
      </c>
      <c r="F33" s="315" t="s">
        <v>220</v>
      </c>
      <c r="G33" s="315">
        <v>50</v>
      </c>
      <c r="J33" s="315">
        <v>139.87430728129701</v>
      </c>
      <c r="K33" s="315">
        <v>202503</v>
      </c>
      <c r="L33" s="315" t="s">
        <v>664</v>
      </c>
      <c r="M33" s="315" t="s">
        <v>665</v>
      </c>
    </row>
    <row r="34" spans="1:13">
      <c r="A34" s="315" t="s">
        <v>661</v>
      </c>
      <c r="B34" s="315" t="s">
        <v>662</v>
      </c>
      <c r="C34" s="315" t="s">
        <v>663</v>
      </c>
      <c r="D34" s="315" t="s">
        <v>666</v>
      </c>
      <c r="E34" s="315">
        <v>2037</v>
      </c>
      <c r="F34" s="315" t="s">
        <v>220</v>
      </c>
      <c r="G34" s="315">
        <v>10</v>
      </c>
      <c r="J34" s="315">
        <v>155.87934738127899</v>
      </c>
      <c r="K34" s="315">
        <v>202503</v>
      </c>
      <c r="L34" s="315" t="s">
        <v>664</v>
      </c>
      <c r="M34" s="315" t="s">
        <v>665</v>
      </c>
    </row>
    <row r="35" spans="1:13">
      <c r="A35" s="315" t="s">
        <v>661</v>
      </c>
      <c r="B35" s="315" t="s">
        <v>662</v>
      </c>
      <c r="C35" s="315" t="s">
        <v>663</v>
      </c>
      <c r="D35" s="315" t="s">
        <v>666</v>
      </c>
      <c r="E35" s="315">
        <v>2037</v>
      </c>
      <c r="F35" s="315" t="s">
        <v>220</v>
      </c>
      <c r="G35" s="315">
        <v>50</v>
      </c>
      <c r="J35" s="315">
        <v>147.84405768515199</v>
      </c>
      <c r="K35" s="315">
        <v>202503</v>
      </c>
      <c r="L35" s="315" t="s">
        <v>664</v>
      </c>
      <c r="M35" s="315" t="s">
        <v>665</v>
      </c>
    </row>
    <row r="36" spans="1:13">
      <c r="A36" s="315" t="s">
        <v>661</v>
      </c>
      <c r="B36" s="315" t="s">
        <v>662</v>
      </c>
      <c r="C36" s="315" t="s">
        <v>663</v>
      </c>
      <c r="D36" s="315" t="s">
        <v>666</v>
      </c>
      <c r="E36" s="315">
        <v>2038</v>
      </c>
      <c r="F36" s="315" t="s">
        <v>220</v>
      </c>
      <c r="G36" s="315">
        <v>10</v>
      </c>
      <c r="J36" s="315">
        <v>163.40088643944901</v>
      </c>
      <c r="K36" s="315">
        <v>202503</v>
      </c>
      <c r="L36" s="315" t="s">
        <v>664</v>
      </c>
      <c r="M36" s="315" t="s">
        <v>665</v>
      </c>
    </row>
    <row r="37" spans="1:13">
      <c r="A37" s="315" t="s">
        <v>661</v>
      </c>
      <c r="B37" s="315" t="s">
        <v>662</v>
      </c>
      <c r="C37" s="315" t="s">
        <v>663</v>
      </c>
      <c r="D37" s="315" t="s">
        <v>666</v>
      </c>
      <c r="E37" s="315">
        <v>2038</v>
      </c>
      <c r="F37" s="315" t="s">
        <v>220</v>
      </c>
      <c r="G37" s="315">
        <v>50</v>
      </c>
      <c r="J37" s="315">
        <v>156.10561068934999</v>
      </c>
      <c r="K37" s="315">
        <v>202503</v>
      </c>
      <c r="L37" s="315" t="s">
        <v>664</v>
      </c>
      <c r="M37" s="315" t="s">
        <v>665</v>
      </c>
    </row>
    <row r="38" spans="1:13">
      <c r="A38" s="315" t="s">
        <v>661</v>
      </c>
      <c r="B38" s="315" t="s">
        <v>662</v>
      </c>
      <c r="C38" s="315" t="s">
        <v>663</v>
      </c>
      <c r="D38" s="315" t="s">
        <v>666</v>
      </c>
      <c r="E38" s="315">
        <v>2039</v>
      </c>
      <c r="F38" s="315" t="s">
        <v>220</v>
      </c>
      <c r="G38" s="315">
        <v>10</v>
      </c>
      <c r="J38" s="315">
        <v>133.56932304028899</v>
      </c>
      <c r="K38" s="315">
        <v>202503</v>
      </c>
      <c r="L38" s="315" t="s">
        <v>664</v>
      </c>
      <c r="M38" s="315" t="s">
        <v>665</v>
      </c>
    </row>
    <row r="39" spans="1:13">
      <c r="A39" s="315" t="s">
        <v>661</v>
      </c>
      <c r="B39" s="315" t="s">
        <v>662</v>
      </c>
      <c r="C39" s="315" t="s">
        <v>663</v>
      </c>
      <c r="D39" s="315" t="s">
        <v>666</v>
      </c>
      <c r="E39" s="315">
        <v>2039</v>
      </c>
      <c r="F39" s="315" t="s">
        <v>220</v>
      </c>
      <c r="G39" s="315">
        <v>50</v>
      </c>
      <c r="J39" s="315">
        <v>127.20773751938199</v>
      </c>
      <c r="K39" s="315">
        <v>202503</v>
      </c>
      <c r="L39" s="315" t="s">
        <v>664</v>
      </c>
      <c r="M39" s="315" t="s">
        <v>665</v>
      </c>
    </row>
    <row r="40" spans="1:13">
      <c r="A40" s="315" t="s">
        <v>661</v>
      </c>
      <c r="B40" s="315" t="s">
        <v>667</v>
      </c>
      <c r="C40" s="315" t="s">
        <v>663</v>
      </c>
      <c r="E40" s="315">
        <v>2022</v>
      </c>
      <c r="F40" s="315" t="s">
        <v>220</v>
      </c>
      <c r="G40" s="315">
        <v>10</v>
      </c>
      <c r="H40" s="315">
        <v>24937</v>
      </c>
      <c r="I40" s="315">
        <v>39.512219999999999</v>
      </c>
      <c r="J40" s="315">
        <v>50.635015983500402</v>
      </c>
      <c r="K40" s="315">
        <v>202503</v>
      </c>
      <c r="L40" s="315" t="s">
        <v>664</v>
      </c>
      <c r="M40" s="315" t="s">
        <v>665</v>
      </c>
    </row>
    <row r="41" spans="1:13">
      <c r="A41" s="315" t="s">
        <v>661</v>
      </c>
      <c r="B41" s="315" t="s">
        <v>667</v>
      </c>
      <c r="C41" s="315" t="s">
        <v>663</v>
      </c>
      <c r="E41" s="315">
        <v>2022</v>
      </c>
      <c r="F41" s="315" t="s">
        <v>220</v>
      </c>
      <c r="G41" s="315">
        <v>50</v>
      </c>
      <c r="H41" s="315">
        <v>24937</v>
      </c>
      <c r="I41" s="315">
        <v>39.512219999999999</v>
      </c>
      <c r="J41" s="315">
        <v>48.388143901703103</v>
      </c>
      <c r="K41" s="315">
        <v>202503</v>
      </c>
      <c r="L41" s="315" t="s">
        <v>664</v>
      </c>
      <c r="M41" s="315" t="s">
        <v>665</v>
      </c>
    </row>
    <row r="42" spans="1:13">
      <c r="A42" s="315" t="s">
        <v>661</v>
      </c>
      <c r="B42" s="315" t="s">
        <v>667</v>
      </c>
      <c r="C42" s="315" t="s">
        <v>663</v>
      </c>
      <c r="E42" s="315">
        <v>2023</v>
      </c>
      <c r="F42" s="315" t="s">
        <v>220</v>
      </c>
      <c r="G42" s="315">
        <v>10</v>
      </c>
      <c r="H42" s="315">
        <v>25835</v>
      </c>
      <c r="I42" s="315">
        <v>43.870370000000001</v>
      </c>
      <c r="J42" s="315">
        <v>52.458605793130197</v>
      </c>
      <c r="K42" s="315">
        <v>202503</v>
      </c>
      <c r="L42" s="315" t="s">
        <v>664</v>
      </c>
      <c r="M42" s="315" t="s">
        <v>665</v>
      </c>
    </row>
    <row r="43" spans="1:13">
      <c r="A43" s="315" t="s">
        <v>661</v>
      </c>
      <c r="B43" s="315" t="s">
        <v>667</v>
      </c>
      <c r="C43" s="315" t="s">
        <v>663</v>
      </c>
      <c r="E43" s="315">
        <v>2023</v>
      </c>
      <c r="F43" s="315" t="s">
        <v>220</v>
      </c>
      <c r="G43" s="315">
        <v>50</v>
      </c>
      <c r="H43" s="315">
        <v>25835</v>
      </c>
      <c r="I43" s="315">
        <v>43.870370000000001</v>
      </c>
      <c r="J43" s="315">
        <v>50.130813957436899</v>
      </c>
      <c r="K43" s="315">
        <v>202503</v>
      </c>
      <c r="L43" s="315" t="s">
        <v>664</v>
      </c>
      <c r="M43" s="315" t="s">
        <v>665</v>
      </c>
    </row>
    <row r="44" spans="1:13">
      <c r="A44" s="315" t="s">
        <v>661</v>
      </c>
      <c r="B44" s="315" t="s">
        <v>667</v>
      </c>
      <c r="C44" s="315" t="s">
        <v>663</v>
      </c>
      <c r="E44" s="315">
        <v>2024</v>
      </c>
      <c r="F44" s="315" t="s">
        <v>220</v>
      </c>
      <c r="G44" s="315">
        <v>10</v>
      </c>
      <c r="H44" s="315">
        <v>26314</v>
      </c>
      <c r="I44" s="315">
        <v>48.957160000000002</v>
      </c>
      <c r="J44" s="315">
        <v>53.432765260773401</v>
      </c>
      <c r="K44" s="315">
        <v>202503</v>
      </c>
      <c r="L44" s="315" t="s">
        <v>664</v>
      </c>
      <c r="M44" s="315" t="s">
        <v>665</v>
      </c>
    </row>
    <row r="45" spans="1:13">
      <c r="A45" s="315" t="s">
        <v>661</v>
      </c>
      <c r="B45" s="315" t="s">
        <v>667</v>
      </c>
      <c r="C45" s="315" t="s">
        <v>663</v>
      </c>
      <c r="E45" s="315">
        <v>2024</v>
      </c>
      <c r="F45" s="315" t="s">
        <v>220</v>
      </c>
      <c r="G45" s="315">
        <v>50</v>
      </c>
      <c r="H45" s="315">
        <v>26314</v>
      </c>
      <c r="I45" s="315">
        <v>48.957160000000002</v>
      </c>
      <c r="J45" s="315">
        <v>51.061746190555702</v>
      </c>
      <c r="K45" s="315">
        <v>202503</v>
      </c>
      <c r="L45" s="315" t="s">
        <v>664</v>
      </c>
      <c r="M45" s="315" t="s">
        <v>665</v>
      </c>
    </row>
    <row r="46" spans="1:13">
      <c r="A46" s="315" t="s">
        <v>661</v>
      </c>
      <c r="B46" s="315" t="s">
        <v>667</v>
      </c>
      <c r="C46" s="315" t="s">
        <v>663</v>
      </c>
      <c r="D46" s="315" t="s">
        <v>666</v>
      </c>
      <c r="E46" s="315">
        <v>2025</v>
      </c>
      <c r="F46" s="315" t="s">
        <v>220</v>
      </c>
      <c r="G46" s="315">
        <v>10</v>
      </c>
      <c r="J46" s="315">
        <v>68.447073680451297</v>
      </c>
      <c r="K46" s="315">
        <v>202503</v>
      </c>
      <c r="L46" s="315" t="s">
        <v>664</v>
      </c>
      <c r="M46" s="315" t="s">
        <v>665</v>
      </c>
    </row>
    <row r="47" spans="1:13">
      <c r="A47" s="315" t="s">
        <v>661</v>
      </c>
      <c r="B47" s="315" t="s">
        <v>667</v>
      </c>
      <c r="C47" s="315" t="s">
        <v>663</v>
      </c>
      <c r="D47" s="315" t="s">
        <v>666</v>
      </c>
      <c r="E47" s="315">
        <v>2025</v>
      </c>
      <c r="F47" s="315" t="s">
        <v>220</v>
      </c>
      <c r="G47" s="315">
        <v>50</v>
      </c>
      <c r="J47" s="315">
        <v>65.733558631436793</v>
      </c>
      <c r="K47" s="315">
        <v>202503</v>
      </c>
      <c r="L47" s="315" t="s">
        <v>664</v>
      </c>
      <c r="M47" s="315" t="s">
        <v>665</v>
      </c>
    </row>
    <row r="48" spans="1:13">
      <c r="A48" s="315" t="s">
        <v>661</v>
      </c>
      <c r="B48" s="315" t="s">
        <v>667</v>
      </c>
      <c r="C48" s="315" t="s">
        <v>663</v>
      </c>
      <c r="D48" s="315" t="s">
        <v>666</v>
      </c>
      <c r="E48" s="315">
        <v>2026</v>
      </c>
      <c r="F48" s="315" t="s">
        <v>220</v>
      </c>
      <c r="G48" s="315">
        <v>10</v>
      </c>
      <c r="J48" s="315">
        <v>69.445939708153801</v>
      </c>
      <c r="K48" s="315">
        <v>202503</v>
      </c>
      <c r="L48" s="315" t="s">
        <v>664</v>
      </c>
      <c r="M48" s="315" t="s">
        <v>665</v>
      </c>
    </row>
    <row r="49" spans="1:13">
      <c r="A49" s="315" t="s">
        <v>661</v>
      </c>
      <c r="B49" s="315" t="s">
        <v>667</v>
      </c>
      <c r="C49" s="315" t="s">
        <v>663</v>
      </c>
      <c r="D49" s="315" t="s">
        <v>666</v>
      </c>
      <c r="E49" s="315">
        <v>2026</v>
      </c>
      <c r="F49" s="315" t="s">
        <v>220</v>
      </c>
      <c r="G49" s="315">
        <v>50</v>
      </c>
      <c r="J49" s="315">
        <v>66.605045330872301</v>
      </c>
      <c r="K49" s="315">
        <v>202503</v>
      </c>
      <c r="L49" s="315" t="s">
        <v>664</v>
      </c>
      <c r="M49" s="315" t="s">
        <v>665</v>
      </c>
    </row>
    <row r="50" spans="1:13">
      <c r="A50" s="315" t="s">
        <v>661</v>
      </c>
      <c r="B50" s="315" t="s">
        <v>667</v>
      </c>
      <c r="C50" s="315" t="s">
        <v>663</v>
      </c>
      <c r="D50" s="315" t="s">
        <v>666</v>
      </c>
      <c r="E50" s="315">
        <v>2027</v>
      </c>
      <c r="F50" s="315" t="s">
        <v>220</v>
      </c>
      <c r="G50" s="315">
        <v>10</v>
      </c>
      <c r="J50" s="315">
        <v>69.248999766515894</v>
      </c>
      <c r="K50" s="315">
        <v>202503</v>
      </c>
      <c r="L50" s="315" t="s">
        <v>664</v>
      </c>
      <c r="M50" s="315" t="s">
        <v>665</v>
      </c>
    </row>
    <row r="51" spans="1:13">
      <c r="A51" s="315" t="s">
        <v>661</v>
      </c>
      <c r="B51" s="315" t="s">
        <v>667</v>
      </c>
      <c r="C51" s="315" t="s">
        <v>663</v>
      </c>
      <c r="D51" s="315" t="s">
        <v>666</v>
      </c>
      <c r="E51" s="315">
        <v>2027</v>
      </c>
      <c r="F51" s="315" t="s">
        <v>220</v>
      </c>
      <c r="G51" s="315">
        <v>50</v>
      </c>
      <c r="J51" s="315">
        <v>66.727999766975799</v>
      </c>
      <c r="K51" s="315">
        <v>202503</v>
      </c>
      <c r="L51" s="315" t="s">
        <v>664</v>
      </c>
      <c r="M51" s="315" t="s">
        <v>665</v>
      </c>
    </row>
    <row r="52" spans="1:13">
      <c r="A52" s="315" t="s">
        <v>661</v>
      </c>
      <c r="B52" s="315" t="s">
        <v>667</v>
      </c>
      <c r="C52" s="315" t="s">
        <v>663</v>
      </c>
      <c r="D52" s="315" t="s">
        <v>666</v>
      </c>
      <c r="E52" s="315">
        <v>2028</v>
      </c>
      <c r="F52" s="315" t="s">
        <v>220</v>
      </c>
      <c r="G52" s="315">
        <v>10</v>
      </c>
      <c r="J52" s="315">
        <v>74.3385646632033</v>
      </c>
      <c r="K52" s="315">
        <v>202503</v>
      </c>
      <c r="L52" s="315" t="s">
        <v>664</v>
      </c>
      <c r="M52" s="315" t="s">
        <v>665</v>
      </c>
    </row>
    <row r="53" spans="1:13">
      <c r="A53" s="315" t="s">
        <v>661</v>
      </c>
      <c r="B53" s="315" t="s">
        <v>667</v>
      </c>
      <c r="C53" s="315" t="s">
        <v>663</v>
      </c>
      <c r="D53" s="315" t="s">
        <v>666</v>
      </c>
      <c r="E53" s="315">
        <v>2028</v>
      </c>
      <c r="F53" s="315" t="s">
        <v>220</v>
      </c>
      <c r="G53" s="315">
        <v>50</v>
      </c>
      <c r="J53" s="315">
        <v>72.084743338327499</v>
      </c>
      <c r="K53" s="315">
        <v>202503</v>
      </c>
      <c r="L53" s="315" t="s">
        <v>664</v>
      </c>
      <c r="M53" s="315" t="s">
        <v>665</v>
      </c>
    </row>
    <row r="54" spans="1:13">
      <c r="A54" s="315" t="s">
        <v>661</v>
      </c>
      <c r="B54" s="315" t="s">
        <v>667</v>
      </c>
      <c r="C54" s="315" t="s">
        <v>663</v>
      </c>
      <c r="D54" s="315" t="s">
        <v>666</v>
      </c>
      <c r="E54" s="315">
        <v>2029</v>
      </c>
      <c r="F54" s="315" t="s">
        <v>220</v>
      </c>
      <c r="G54" s="315">
        <v>10</v>
      </c>
      <c r="J54" s="315">
        <v>74.577340388858801</v>
      </c>
      <c r="K54" s="315">
        <v>202503</v>
      </c>
      <c r="L54" s="315" t="s">
        <v>664</v>
      </c>
      <c r="M54" s="315" t="s">
        <v>665</v>
      </c>
    </row>
    <row r="55" spans="1:13">
      <c r="A55" s="315" t="s">
        <v>661</v>
      </c>
      <c r="B55" s="315" t="s">
        <v>667</v>
      </c>
      <c r="C55" s="315" t="s">
        <v>663</v>
      </c>
      <c r="D55" s="315" t="s">
        <v>666</v>
      </c>
      <c r="E55" s="315">
        <v>2029</v>
      </c>
      <c r="F55" s="315" t="s">
        <v>220</v>
      </c>
      <c r="G55" s="315">
        <v>50</v>
      </c>
      <c r="J55" s="315">
        <v>72.236129719475997</v>
      </c>
      <c r="K55" s="315">
        <v>202503</v>
      </c>
      <c r="L55" s="315" t="s">
        <v>664</v>
      </c>
      <c r="M55" s="315" t="s">
        <v>665</v>
      </c>
    </row>
    <row r="56" spans="1:13">
      <c r="A56" s="315" t="s">
        <v>661</v>
      </c>
      <c r="B56" s="315" t="s">
        <v>667</v>
      </c>
      <c r="C56" s="315" t="s">
        <v>663</v>
      </c>
      <c r="D56" s="315" t="s">
        <v>666</v>
      </c>
      <c r="E56" s="315">
        <v>2030</v>
      </c>
      <c r="F56" s="315" t="s">
        <v>220</v>
      </c>
      <c r="G56" s="315">
        <v>10</v>
      </c>
      <c r="J56" s="315">
        <v>76.319334135928102</v>
      </c>
      <c r="K56" s="315">
        <v>202503</v>
      </c>
      <c r="L56" s="315" t="s">
        <v>664</v>
      </c>
      <c r="M56" s="315" t="s">
        <v>665</v>
      </c>
    </row>
    <row r="57" spans="1:13">
      <c r="A57" s="315" t="s">
        <v>661</v>
      </c>
      <c r="B57" s="315" t="s">
        <v>667</v>
      </c>
      <c r="C57" s="315" t="s">
        <v>663</v>
      </c>
      <c r="D57" s="315" t="s">
        <v>666</v>
      </c>
      <c r="E57" s="315">
        <v>2030</v>
      </c>
      <c r="F57" s="315" t="s">
        <v>220</v>
      </c>
      <c r="G57" s="315">
        <v>50</v>
      </c>
      <c r="J57" s="315">
        <v>74.066946197062904</v>
      </c>
      <c r="K57" s="315">
        <v>202503</v>
      </c>
      <c r="L57" s="315" t="s">
        <v>664</v>
      </c>
      <c r="M57" s="315" t="s">
        <v>665</v>
      </c>
    </row>
    <row r="58" spans="1:13">
      <c r="A58" s="315" t="s">
        <v>661</v>
      </c>
      <c r="B58" s="315" t="s">
        <v>667</v>
      </c>
      <c r="C58" s="315" t="s">
        <v>663</v>
      </c>
      <c r="D58" s="315" t="s">
        <v>666</v>
      </c>
      <c r="E58" s="315">
        <v>2031</v>
      </c>
      <c r="F58" s="315" t="s">
        <v>220</v>
      </c>
      <c r="G58" s="315">
        <v>10</v>
      </c>
      <c r="J58" s="315">
        <v>77.724808893274798</v>
      </c>
      <c r="K58" s="315">
        <v>202503</v>
      </c>
      <c r="L58" s="315" t="s">
        <v>664</v>
      </c>
      <c r="M58" s="315" t="s">
        <v>665</v>
      </c>
    </row>
    <row r="59" spans="1:13">
      <c r="A59" s="315" t="s">
        <v>661</v>
      </c>
      <c r="B59" s="315" t="s">
        <v>667</v>
      </c>
      <c r="C59" s="315" t="s">
        <v>663</v>
      </c>
      <c r="D59" s="315" t="s">
        <v>666</v>
      </c>
      <c r="E59" s="315">
        <v>2031</v>
      </c>
      <c r="F59" s="315" t="s">
        <v>220</v>
      </c>
      <c r="G59" s="315">
        <v>50</v>
      </c>
      <c r="J59" s="315">
        <v>75.601192637338002</v>
      </c>
      <c r="K59" s="315">
        <v>202503</v>
      </c>
      <c r="L59" s="315" t="s">
        <v>664</v>
      </c>
      <c r="M59" s="315" t="s">
        <v>665</v>
      </c>
    </row>
    <row r="60" spans="1:13">
      <c r="A60" s="315" t="s">
        <v>661</v>
      </c>
      <c r="B60" s="315" t="s">
        <v>667</v>
      </c>
      <c r="C60" s="315" t="s">
        <v>663</v>
      </c>
      <c r="D60" s="315" t="s">
        <v>666</v>
      </c>
      <c r="E60" s="315">
        <v>2032</v>
      </c>
      <c r="F60" s="315" t="s">
        <v>220</v>
      </c>
      <c r="G60" s="315">
        <v>10</v>
      </c>
      <c r="J60" s="315">
        <v>79.211593876609797</v>
      </c>
      <c r="K60" s="315">
        <v>202503</v>
      </c>
      <c r="L60" s="315" t="s">
        <v>664</v>
      </c>
      <c r="M60" s="315" t="s">
        <v>665</v>
      </c>
    </row>
    <row r="61" spans="1:13">
      <c r="A61" s="315" t="s">
        <v>661</v>
      </c>
      <c r="B61" s="315" t="s">
        <v>667</v>
      </c>
      <c r="C61" s="315" t="s">
        <v>663</v>
      </c>
      <c r="D61" s="315" t="s">
        <v>666</v>
      </c>
      <c r="E61" s="315">
        <v>2032</v>
      </c>
      <c r="F61" s="315" t="s">
        <v>220</v>
      </c>
      <c r="G61" s="315">
        <v>50</v>
      </c>
      <c r="J61" s="315">
        <v>76.750700760461697</v>
      </c>
      <c r="K61" s="315">
        <v>202503</v>
      </c>
      <c r="L61" s="315" t="s">
        <v>664</v>
      </c>
      <c r="M61" s="315" t="s">
        <v>665</v>
      </c>
    </row>
    <row r="62" spans="1:13">
      <c r="A62" s="315" t="s">
        <v>661</v>
      </c>
      <c r="B62" s="315" t="s">
        <v>667</v>
      </c>
      <c r="C62" s="315" t="s">
        <v>663</v>
      </c>
      <c r="D62" s="315" t="s">
        <v>666</v>
      </c>
      <c r="E62" s="315">
        <v>2033</v>
      </c>
      <c r="F62" s="315" t="s">
        <v>220</v>
      </c>
      <c r="G62" s="315">
        <v>10</v>
      </c>
      <c r="J62" s="315">
        <v>79.736685362258896</v>
      </c>
      <c r="K62" s="315">
        <v>202503</v>
      </c>
      <c r="L62" s="315" t="s">
        <v>664</v>
      </c>
      <c r="M62" s="315" t="s">
        <v>665</v>
      </c>
    </row>
    <row r="63" spans="1:13">
      <c r="A63" s="315" t="s">
        <v>661</v>
      </c>
      <c r="B63" s="315" t="s">
        <v>667</v>
      </c>
      <c r="C63" s="315" t="s">
        <v>663</v>
      </c>
      <c r="D63" s="315" t="s">
        <v>666</v>
      </c>
      <c r="E63" s="315">
        <v>2033</v>
      </c>
      <c r="F63" s="315" t="s">
        <v>220</v>
      </c>
      <c r="G63" s="315">
        <v>50</v>
      </c>
      <c r="J63" s="315">
        <v>77.876213238704906</v>
      </c>
      <c r="K63" s="315">
        <v>202503</v>
      </c>
      <c r="L63" s="315" t="s">
        <v>664</v>
      </c>
      <c r="M63" s="315" t="s">
        <v>665</v>
      </c>
    </row>
    <row r="64" spans="1:13">
      <c r="A64" s="315" t="s">
        <v>661</v>
      </c>
      <c r="B64" s="315" t="s">
        <v>667</v>
      </c>
      <c r="C64" s="315" t="s">
        <v>663</v>
      </c>
      <c r="D64" s="315" t="s">
        <v>666</v>
      </c>
      <c r="E64" s="315">
        <v>2034</v>
      </c>
      <c r="F64" s="315" t="s">
        <v>220</v>
      </c>
      <c r="G64" s="315">
        <v>10</v>
      </c>
      <c r="J64" s="315">
        <v>80.354518761319298</v>
      </c>
      <c r="K64" s="315">
        <v>202503</v>
      </c>
      <c r="L64" s="315" t="s">
        <v>664</v>
      </c>
      <c r="M64" s="315" t="s">
        <v>665</v>
      </c>
    </row>
    <row r="65" spans="1:13">
      <c r="A65" s="315" t="s">
        <v>661</v>
      </c>
      <c r="B65" s="315" t="s">
        <v>667</v>
      </c>
      <c r="C65" s="315" t="s">
        <v>663</v>
      </c>
      <c r="D65" s="315" t="s">
        <v>666</v>
      </c>
      <c r="E65" s="315">
        <v>2034</v>
      </c>
      <c r="F65" s="315" t="s">
        <v>220</v>
      </c>
      <c r="G65" s="315">
        <v>50</v>
      </c>
      <c r="J65" s="315">
        <v>78.662510799952997</v>
      </c>
      <c r="K65" s="315">
        <v>202503</v>
      </c>
      <c r="L65" s="315" t="s">
        <v>664</v>
      </c>
      <c r="M65" s="315" t="s">
        <v>665</v>
      </c>
    </row>
    <row r="66" spans="1:13">
      <c r="A66" s="315" t="s">
        <v>661</v>
      </c>
      <c r="B66" s="315" t="s">
        <v>667</v>
      </c>
      <c r="C66" s="315" t="s">
        <v>663</v>
      </c>
      <c r="D66" s="315" t="s">
        <v>666</v>
      </c>
      <c r="E66" s="315">
        <v>2035</v>
      </c>
      <c r="F66" s="315" t="s">
        <v>220</v>
      </c>
      <c r="G66" s="315">
        <v>10</v>
      </c>
      <c r="J66" s="315">
        <v>81.081012436386402</v>
      </c>
      <c r="K66" s="315">
        <v>202503</v>
      </c>
      <c r="L66" s="315" t="s">
        <v>664</v>
      </c>
      <c r="M66" s="315" t="s">
        <v>665</v>
      </c>
    </row>
    <row r="67" spans="1:13">
      <c r="A67" s="315" t="s">
        <v>661</v>
      </c>
      <c r="B67" s="315" t="s">
        <v>667</v>
      </c>
      <c r="C67" s="315" t="s">
        <v>663</v>
      </c>
      <c r="D67" s="315" t="s">
        <v>666</v>
      </c>
      <c r="E67" s="315">
        <v>2035</v>
      </c>
      <c r="F67" s="315" t="s">
        <v>220</v>
      </c>
      <c r="G67" s="315">
        <v>50</v>
      </c>
      <c r="J67" s="315">
        <v>79.001412983953202</v>
      </c>
      <c r="K67" s="315">
        <v>202503</v>
      </c>
      <c r="L67" s="315" t="s">
        <v>664</v>
      </c>
      <c r="M67" s="315" t="s">
        <v>665</v>
      </c>
    </row>
    <row r="68" spans="1:13">
      <c r="A68" s="315" t="s">
        <v>661</v>
      </c>
      <c r="B68" s="315" t="s">
        <v>667</v>
      </c>
      <c r="C68" s="315" t="s">
        <v>663</v>
      </c>
      <c r="D68" s="315" t="s">
        <v>666</v>
      </c>
      <c r="E68" s="315">
        <v>2036</v>
      </c>
      <c r="F68" s="315" t="s">
        <v>220</v>
      </c>
      <c r="G68" s="315">
        <v>10</v>
      </c>
      <c r="J68" s="315">
        <v>80.0375165361081</v>
      </c>
      <c r="K68" s="315">
        <v>202503</v>
      </c>
      <c r="L68" s="315" t="s">
        <v>664</v>
      </c>
      <c r="M68" s="315" t="s">
        <v>665</v>
      </c>
    </row>
    <row r="69" spans="1:13">
      <c r="A69" s="315" t="s">
        <v>661</v>
      </c>
      <c r="B69" s="315" t="s">
        <v>667</v>
      </c>
      <c r="C69" s="315" t="s">
        <v>663</v>
      </c>
      <c r="D69" s="315" t="s">
        <v>666</v>
      </c>
      <c r="E69" s="315">
        <v>2036</v>
      </c>
      <c r="F69" s="315" t="s">
        <v>220</v>
      </c>
      <c r="G69" s="315">
        <v>50</v>
      </c>
      <c r="J69" s="315">
        <v>78.149946443151904</v>
      </c>
      <c r="K69" s="315">
        <v>202503</v>
      </c>
      <c r="L69" s="315" t="s">
        <v>664</v>
      </c>
      <c r="M69" s="315" t="s">
        <v>665</v>
      </c>
    </row>
    <row r="70" spans="1:13">
      <c r="A70" s="315" t="s">
        <v>661</v>
      </c>
      <c r="B70" s="315" t="s">
        <v>667</v>
      </c>
      <c r="C70" s="315" t="s">
        <v>663</v>
      </c>
      <c r="D70" s="315" t="s">
        <v>666</v>
      </c>
      <c r="E70" s="315">
        <v>2037</v>
      </c>
      <c r="F70" s="315" t="s">
        <v>220</v>
      </c>
      <c r="G70" s="315">
        <v>10</v>
      </c>
      <c r="J70" s="315">
        <v>83.411643190605403</v>
      </c>
      <c r="K70" s="315">
        <v>202503</v>
      </c>
      <c r="L70" s="315" t="s">
        <v>664</v>
      </c>
      <c r="M70" s="315" t="s">
        <v>665</v>
      </c>
    </row>
    <row r="71" spans="1:13">
      <c r="A71" s="315" t="s">
        <v>661</v>
      </c>
      <c r="B71" s="315" t="s">
        <v>667</v>
      </c>
      <c r="C71" s="315" t="s">
        <v>663</v>
      </c>
      <c r="D71" s="315" t="s">
        <v>666</v>
      </c>
      <c r="E71" s="315">
        <v>2037</v>
      </c>
      <c r="F71" s="315" t="s">
        <v>220</v>
      </c>
      <c r="G71" s="315">
        <v>50</v>
      </c>
      <c r="J71" s="315">
        <v>80.956681590588701</v>
      </c>
      <c r="K71" s="315">
        <v>202503</v>
      </c>
      <c r="L71" s="315" t="s">
        <v>664</v>
      </c>
      <c r="M71" s="315" t="s">
        <v>665</v>
      </c>
    </row>
    <row r="72" spans="1:13">
      <c r="A72" s="315" t="s">
        <v>661</v>
      </c>
      <c r="B72" s="315" t="s">
        <v>667</v>
      </c>
      <c r="C72" s="315" t="s">
        <v>663</v>
      </c>
      <c r="D72" s="315" t="s">
        <v>666</v>
      </c>
      <c r="E72" s="315">
        <v>2038</v>
      </c>
      <c r="F72" s="315" t="s">
        <v>220</v>
      </c>
      <c r="G72" s="315">
        <v>10</v>
      </c>
      <c r="J72" s="315">
        <v>84.376707893827501</v>
      </c>
      <c r="K72" s="315">
        <v>202503</v>
      </c>
      <c r="L72" s="315" t="s">
        <v>664</v>
      </c>
      <c r="M72" s="315" t="s">
        <v>665</v>
      </c>
    </row>
    <row r="73" spans="1:13">
      <c r="A73" s="315" t="s">
        <v>661</v>
      </c>
      <c r="B73" s="315" t="s">
        <v>667</v>
      </c>
      <c r="C73" s="315" t="s">
        <v>663</v>
      </c>
      <c r="D73" s="315" t="s">
        <v>666</v>
      </c>
      <c r="E73" s="315">
        <v>2038</v>
      </c>
      <c r="F73" s="315" t="s">
        <v>220</v>
      </c>
      <c r="G73" s="315">
        <v>50</v>
      </c>
      <c r="J73" s="315">
        <v>81.499517594142901</v>
      </c>
      <c r="K73" s="315">
        <v>202503</v>
      </c>
      <c r="L73" s="315" t="s">
        <v>664</v>
      </c>
      <c r="M73" s="315" t="s">
        <v>665</v>
      </c>
    </row>
    <row r="74" spans="1:13">
      <c r="A74" s="315" t="s">
        <v>661</v>
      </c>
      <c r="B74" s="315" t="s">
        <v>667</v>
      </c>
      <c r="C74" s="315" t="s">
        <v>663</v>
      </c>
      <c r="D74" s="315" t="s">
        <v>666</v>
      </c>
      <c r="E74" s="315">
        <v>2039</v>
      </c>
      <c r="F74" s="315" t="s">
        <v>220</v>
      </c>
      <c r="G74" s="315">
        <v>10</v>
      </c>
      <c r="J74" s="315">
        <v>72.468146212702607</v>
      </c>
      <c r="K74" s="315">
        <v>202503</v>
      </c>
      <c r="L74" s="315" t="s">
        <v>664</v>
      </c>
      <c r="M74" s="315" t="s">
        <v>665</v>
      </c>
    </row>
    <row r="75" spans="1:13">
      <c r="A75" s="315" t="s">
        <v>661</v>
      </c>
      <c r="B75" s="315" t="s">
        <v>667</v>
      </c>
      <c r="C75" s="315" t="s">
        <v>663</v>
      </c>
      <c r="D75" s="315" t="s">
        <v>666</v>
      </c>
      <c r="E75" s="315">
        <v>2039</v>
      </c>
      <c r="F75" s="315" t="s">
        <v>220</v>
      </c>
      <c r="G75" s="315">
        <v>50</v>
      </c>
      <c r="J75" s="315">
        <v>69.000430486069703</v>
      </c>
      <c r="K75" s="315">
        <v>202503</v>
      </c>
      <c r="L75" s="315" t="s">
        <v>664</v>
      </c>
      <c r="M75" s="315" t="s">
        <v>665</v>
      </c>
    </row>
    <row r="76" spans="1:13">
      <c r="A76" s="315" t="s">
        <v>661</v>
      </c>
      <c r="B76" s="315" t="s">
        <v>668</v>
      </c>
      <c r="C76" s="315" t="s">
        <v>663</v>
      </c>
      <c r="E76" s="315">
        <v>2022</v>
      </c>
      <c r="F76" s="315" t="s">
        <v>220</v>
      </c>
      <c r="G76" s="315">
        <v>10</v>
      </c>
      <c r="H76" s="315">
        <v>29371</v>
      </c>
      <c r="I76" s="315">
        <v>40.006680000000003</v>
      </c>
      <c r="J76" s="315">
        <v>65.927149344232404</v>
      </c>
      <c r="K76" s="315">
        <v>202503</v>
      </c>
      <c r="L76" s="315" t="s">
        <v>664</v>
      </c>
      <c r="M76" s="315" t="s">
        <v>665</v>
      </c>
    </row>
    <row r="77" spans="1:13">
      <c r="A77" s="315" t="s">
        <v>661</v>
      </c>
      <c r="B77" s="315" t="s">
        <v>668</v>
      </c>
      <c r="C77" s="315" t="s">
        <v>663</v>
      </c>
      <c r="E77" s="315">
        <v>2022</v>
      </c>
      <c r="F77" s="315" t="s">
        <v>220</v>
      </c>
      <c r="G77" s="315">
        <v>50</v>
      </c>
      <c r="H77" s="315">
        <v>29371</v>
      </c>
      <c r="I77" s="315">
        <v>40.006680000000003</v>
      </c>
      <c r="J77" s="315">
        <v>59.426908961216498</v>
      </c>
      <c r="K77" s="315">
        <v>202503</v>
      </c>
      <c r="L77" s="315" t="s">
        <v>664</v>
      </c>
      <c r="M77" s="315" t="s">
        <v>665</v>
      </c>
    </row>
    <row r="78" spans="1:13">
      <c r="A78" s="315" t="s">
        <v>661</v>
      </c>
      <c r="B78" s="315" t="s">
        <v>668</v>
      </c>
      <c r="C78" s="315" t="s">
        <v>663</v>
      </c>
      <c r="E78" s="315">
        <v>2023</v>
      </c>
      <c r="F78" s="315" t="s">
        <v>220</v>
      </c>
      <c r="G78" s="315">
        <v>10</v>
      </c>
      <c r="H78" s="315">
        <v>30422</v>
      </c>
      <c r="I78" s="315">
        <v>45.1511</v>
      </c>
      <c r="J78" s="315">
        <v>68.310070414588196</v>
      </c>
      <c r="K78" s="315">
        <v>202503</v>
      </c>
      <c r="L78" s="315" t="s">
        <v>664</v>
      </c>
      <c r="M78" s="315" t="s">
        <v>665</v>
      </c>
    </row>
    <row r="79" spans="1:13">
      <c r="A79" s="315" t="s">
        <v>661</v>
      </c>
      <c r="B79" s="315" t="s">
        <v>668</v>
      </c>
      <c r="C79" s="315" t="s">
        <v>663</v>
      </c>
      <c r="E79" s="315">
        <v>2023</v>
      </c>
      <c r="F79" s="315" t="s">
        <v>220</v>
      </c>
      <c r="G79" s="315">
        <v>50</v>
      </c>
      <c r="H79" s="315">
        <v>30422</v>
      </c>
      <c r="I79" s="315">
        <v>45.1511</v>
      </c>
      <c r="J79" s="315">
        <v>61.759789689901602</v>
      </c>
      <c r="K79" s="315">
        <v>202503</v>
      </c>
      <c r="L79" s="315" t="s">
        <v>664</v>
      </c>
      <c r="M79" s="315" t="s">
        <v>665</v>
      </c>
    </row>
    <row r="80" spans="1:13">
      <c r="A80" s="315" t="s">
        <v>661</v>
      </c>
      <c r="B80" s="315" t="s">
        <v>668</v>
      </c>
      <c r="C80" s="315" t="s">
        <v>663</v>
      </c>
      <c r="E80" s="315">
        <v>2024</v>
      </c>
      <c r="F80" s="315" t="s">
        <v>220</v>
      </c>
      <c r="G80" s="315">
        <v>50</v>
      </c>
      <c r="H80" s="315">
        <v>32118</v>
      </c>
      <c r="I80" s="315">
        <v>51.557000000000002</v>
      </c>
      <c r="J80" s="315">
        <v>65.571862918370897</v>
      </c>
      <c r="K80" s="315">
        <v>202503</v>
      </c>
      <c r="L80" s="315" t="s">
        <v>664</v>
      </c>
      <c r="M80" s="315" t="s">
        <v>665</v>
      </c>
    </row>
    <row r="81" spans="1:13">
      <c r="A81" s="315" t="s">
        <v>661</v>
      </c>
      <c r="B81" s="315" t="s">
        <v>668</v>
      </c>
      <c r="C81" s="315" t="s">
        <v>663</v>
      </c>
      <c r="E81" s="315">
        <v>2024</v>
      </c>
      <c r="F81" s="315" t="s">
        <v>220</v>
      </c>
      <c r="G81" s="315">
        <v>10</v>
      </c>
      <c r="H81" s="315">
        <v>32118</v>
      </c>
      <c r="I81" s="315">
        <v>51.557000000000002</v>
      </c>
      <c r="J81" s="315">
        <v>72.195202541896506</v>
      </c>
      <c r="K81" s="315">
        <v>202503</v>
      </c>
      <c r="L81" s="315" t="s">
        <v>664</v>
      </c>
      <c r="M81" s="315" t="s">
        <v>665</v>
      </c>
    </row>
    <row r="82" spans="1:13">
      <c r="A82" s="315" t="s">
        <v>661</v>
      </c>
      <c r="B82" s="315" t="s">
        <v>668</v>
      </c>
      <c r="C82" s="315" t="s">
        <v>663</v>
      </c>
      <c r="D82" s="315" t="s">
        <v>666</v>
      </c>
      <c r="E82" s="315">
        <v>2025</v>
      </c>
      <c r="F82" s="315" t="s">
        <v>220</v>
      </c>
      <c r="G82" s="315">
        <v>10</v>
      </c>
      <c r="J82" s="315">
        <v>85.9870553417217</v>
      </c>
      <c r="K82" s="315">
        <v>202503</v>
      </c>
      <c r="L82" s="315" t="s">
        <v>664</v>
      </c>
      <c r="M82" s="315" t="s">
        <v>665</v>
      </c>
    </row>
    <row r="83" spans="1:13">
      <c r="A83" s="315" t="s">
        <v>661</v>
      </c>
      <c r="B83" s="315" t="s">
        <v>668</v>
      </c>
      <c r="C83" s="315" t="s">
        <v>663</v>
      </c>
      <c r="D83" s="315" t="s">
        <v>666</v>
      </c>
      <c r="E83" s="315">
        <v>2025</v>
      </c>
      <c r="F83" s="315" t="s">
        <v>220</v>
      </c>
      <c r="G83" s="315">
        <v>50</v>
      </c>
      <c r="J83" s="315">
        <v>79.393850340345296</v>
      </c>
      <c r="K83" s="315">
        <v>202503</v>
      </c>
      <c r="L83" s="315" t="s">
        <v>664</v>
      </c>
      <c r="M83" s="315" t="s">
        <v>665</v>
      </c>
    </row>
    <row r="84" spans="1:13">
      <c r="A84" s="315" t="s">
        <v>661</v>
      </c>
      <c r="B84" s="315" t="s">
        <v>668</v>
      </c>
      <c r="C84" s="315" t="s">
        <v>663</v>
      </c>
      <c r="D84" s="315" t="s">
        <v>666</v>
      </c>
      <c r="E84" s="315">
        <v>2026</v>
      </c>
      <c r="F84" s="315" t="s">
        <v>220</v>
      </c>
      <c r="G84" s="315">
        <v>10</v>
      </c>
      <c r="J84" s="315">
        <v>95.080156025423705</v>
      </c>
      <c r="K84" s="315">
        <v>202503</v>
      </c>
      <c r="L84" s="315" t="s">
        <v>664</v>
      </c>
      <c r="M84" s="315" t="s">
        <v>665</v>
      </c>
    </row>
    <row r="85" spans="1:13">
      <c r="A85" s="315" t="s">
        <v>661</v>
      </c>
      <c r="B85" s="315" t="s">
        <v>668</v>
      </c>
      <c r="C85" s="315" t="s">
        <v>663</v>
      </c>
      <c r="D85" s="315" t="s">
        <v>666</v>
      </c>
      <c r="E85" s="315">
        <v>2026</v>
      </c>
      <c r="F85" s="315" t="s">
        <v>220</v>
      </c>
      <c r="G85" s="315">
        <v>50</v>
      </c>
      <c r="J85" s="315">
        <v>89.356465937772995</v>
      </c>
      <c r="K85" s="315">
        <v>202503</v>
      </c>
      <c r="L85" s="315" t="s">
        <v>664</v>
      </c>
      <c r="M85" s="315" t="s">
        <v>665</v>
      </c>
    </row>
    <row r="86" spans="1:13">
      <c r="A86" s="315" t="s">
        <v>661</v>
      </c>
      <c r="B86" s="315" t="s">
        <v>668</v>
      </c>
      <c r="C86" s="315" t="s">
        <v>663</v>
      </c>
      <c r="D86" s="315" t="s">
        <v>666</v>
      </c>
      <c r="E86" s="315">
        <v>2027</v>
      </c>
      <c r="F86" s="315" t="s">
        <v>220</v>
      </c>
      <c r="G86" s="315">
        <v>10</v>
      </c>
      <c r="J86" s="315">
        <v>100.50816677159401</v>
      </c>
      <c r="K86" s="315">
        <v>202503</v>
      </c>
      <c r="L86" s="315" t="s">
        <v>664</v>
      </c>
      <c r="M86" s="315" t="s">
        <v>665</v>
      </c>
    </row>
    <row r="87" spans="1:13">
      <c r="A87" s="315" t="s">
        <v>661</v>
      </c>
      <c r="B87" s="315" t="s">
        <v>668</v>
      </c>
      <c r="C87" s="315" t="s">
        <v>663</v>
      </c>
      <c r="D87" s="315" t="s">
        <v>666</v>
      </c>
      <c r="E87" s="315">
        <v>2027</v>
      </c>
      <c r="F87" s="315" t="s">
        <v>220</v>
      </c>
      <c r="G87" s="315">
        <v>50</v>
      </c>
      <c r="J87" s="315">
        <v>92.749241515008293</v>
      </c>
      <c r="K87" s="315">
        <v>202503</v>
      </c>
      <c r="L87" s="315" t="s">
        <v>664</v>
      </c>
      <c r="M87" s="315" t="s">
        <v>665</v>
      </c>
    </row>
    <row r="88" spans="1:13">
      <c r="A88" s="315" t="s">
        <v>661</v>
      </c>
      <c r="B88" s="315" t="s">
        <v>668</v>
      </c>
      <c r="C88" s="315" t="s">
        <v>663</v>
      </c>
      <c r="D88" s="315" t="s">
        <v>666</v>
      </c>
      <c r="E88" s="315">
        <v>2028</v>
      </c>
      <c r="F88" s="315" t="s">
        <v>220</v>
      </c>
      <c r="G88" s="315">
        <v>10</v>
      </c>
      <c r="J88" s="315">
        <v>99.877794594415704</v>
      </c>
      <c r="K88" s="315">
        <v>202503</v>
      </c>
      <c r="L88" s="315" t="s">
        <v>664</v>
      </c>
      <c r="M88" s="315" t="s">
        <v>665</v>
      </c>
    </row>
    <row r="89" spans="1:13">
      <c r="A89" s="315" t="s">
        <v>661</v>
      </c>
      <c r="B89" s="315" t="s">
        <v>668</v>
      </c>
      <c r="C89" s="315" t="s">
        <v>663</v>
      </c>
      <c r="D89" s="315" t="s">
        <v>666</v>
      </c>
      <c r="E89" s="315">
        <v>2028</v>
      </c>
      <c r="F89" s="315" t="s">
        <v>220</v>
      </c>
      <c r="G89" s="315">
        <v>50</v>
      </c>
      <c r="J89" s="315">
        <v>93.330787166232795</v>
      </c>
      <c r="K89" s="315">
        <v>202503</v>
      </c>
      <c r="L89" s="315" t="s">
        <v>664</v>
      </c>
      <c r="M89" s="315" t="s">
        <v>665</v>
      </c>
    </row>
    <row r="90" spans="1:13">
      <c r="A90" s="315" t="s">
        <v>661</v>
      </c>
      <c r="B90" s="315" t="s">
        <v>668</v>
      </c>
      <c r="C90" s="315" t="s">
        <v>663</v>
      </c>
      <c r="D90" s="315" t="s">
        <v>666</v>
      </c>
      <c r="E90" s="315">
        <v>2029</v>
      </c>
      <c r="F90" s="315" t="s">
        <v>220</v>
      </c>
      <c r="G90" s="315">
        <v>10</v>
      </c>
      <c r="J90" s="315">
        <v>103.10486318688601</v>
      </c>
      <c r="K90" s="315">
        <v>202503</v>
      </c>
      <c r="L90" s="315" t="s">
        <v>664</v>
      </c>
      <c r="M90" s="315" t="s">
        <v>665</v>
      </c>
    </row>
    <row r="91" spans="1:13">
      <c r="A91" s="315" t="s">
        <v>661</v>
      </c>
      <c r="B91" s="315" t="s">
        <v>668</v>
      </c>
      <c r="C91" s="315" t="s">
        <v>663</v>
      </c>
      <c r="D91" s="315" t="s">
        <v>666</v>
      </c>
      <c r="E91" s="315">
        <v>2029</v>
      </c>
      <c r="F91" s="315" t="s">
        <v>220</v>
      </c>
      <c r="G91" s="315">
        <v>50</v>
      </c>
      <c r="J91" s="315">
        <v>96.557653673070604</v>
      </c>
      <c r="K91" s="315">
        <v>202503</v>
      </c>
      <c r="L91" s="315" t="s">
        <v>664</v>
      </c>
      <c r="M91" s="315" t="s">
        <v>665</v>
      </c>
    </row>
    <row r="92" spans="1:13">
      <c r="A92" s="315" t="s">
        <v>661</v>
      </c>
      <c r="B92" s="315" t="s">
        <v>668</v>
      </c>
      <c r="C92" s="315" t="s">
        <v>663</v>
      </c>
      <c r="D92" s="315" t="s">
        <v>666</v>
      </c>
      <c r="E92" s="315">
        <v>2030</v>
      </c>
      <c r="F92" s="315" t="s">
        <v>220</v>
      </c>
      <c r="G92" s="315">
        <v>10</v>
      </c>
      <c r="J92" s="315">
        <v>109.13594440943599</v>
      </c>
      <c r="K92" s="315">
        <v>202503</v>
      </c>
      <c r="L92" s="315" t="s">
        <v>664</v>
      </c>
      <c r="M92" s="315" t="s">
        <v>665</v>
      </c>
    </row>
    <row r="93" spans="1:13">
      <c r="A93" s="315" t="s">
        <v>661</v>
      </c>
      <c r="B93" s="315" t="s">
        <v>668</v>
      </c>
      <c r="C93" s="315" t="s">
        <v>663</v>
      </c>
      <c r="D93" s="315" t="s">
        <v>666</v>
      </c>
      <c r="E93" s="315">
        <v>2030</v>
      </c>
      <c r="F93" s="315" t="s">
        <v>220</v>
      </c>
      <c r="G93" s="315">
        <v>50</v>
      </c>
      <c r="J93" s="315">
        <v>102.34546694179301</v>
      </c>
      <c r="K93" s="315">
        <v>202503</v>
      </c>
      <c r="L93" s="315" t="s">
        <v>664</v>
      </c>
      <c r="M93" s="315" t="s">
        <v>665</v>
      </c>
    </row>
    <row r="94" spans="1:13">
      <c r="A94" s="315" t="s">
        <v>661</v>
      </c>
      <c r="B94" s="315" t="s">
        <v>668</v>
      </c>
      <c r="C94" s="315" t="s">
        <v>663</v>
      </c>
      <c r="D94" s="315" t="s">
        <v>666</v>
      </c>
      <c r="E94" s="315">
        <v>2031</v>
      </c>
      <c r="F94" s="315" t="s">
        <v>220</v>
      </c>
      <c r="G94" s="315">
        <v>10</v>
      </c>
      <c r="J94" s="315">
        <v>112.50997278368401</v>
      </c>
      <c r="K94" s="315">
        <v>202503</v>
      </c>
      <c r="L94" s="315" t="s">
        <v>664</v>
      </c>
      <c r="M94" s="315" t="s">
        <v>665</v>
      </c>
    </row>
    <row r="95" spans="1:13">
      <c r="A95" s="315" t="s">
        <v>661</v>
      </c>
      <c r="B95" s="315" t="s">
        <v>668</v>
      </c>
      <c r="C95" s="315" t="s">
        <v>663</v>
      </c>
      <c r="D95" s="315" t="s">
        <v>666</v>
      </c>
      <c r="E95" s="315">
        <v>2031</v>
      </c>
      <c r="F95" s="315" t="s">
        <v>220</v>
      </c>
      <c r="G95" s="315">
        <v>50</v>
      </c>
      <c r="J95" s="315">
        <v>104.286655321171</v>
      </c>
      <c r="K95" s="315">
        <v>202503</v>
      </c>
      <c r="L95" s="315" t="s">
        <v>664</v>
      </c>
      <c r="M95" s="315" t="s">
        <v>665</v>
      </c>
    </row>
    <row r="96" spans="1:13">
      <c r="A96" s="315" t="s">
        <v>661</v>
      </c>
      <c r="B96" s="315" t="s">
        <v>668</v>
      </c>
      <c r="C96" s="315" t="s">
        <v>663</v>
      </c>
      <c r="D96" s="315" t="s">
        <v>666</v>
      </c>
      <c r="E96" s="315">
        <v>2032</v>
      </c>
      <c r="F96" s="315" t="s">
        <v>220</v>
      </c>
      <c r="G96" s="315">
        <v>10</v>
      </c>
      <c r="J96" s="315">
        <v>121.77987126130699</v>
      </c>
      <c r="K96" s="315">
        <v>202503</v>
      </c>
      <c r="L96" s="315" t="s">
        <v>664</v>
      </c>
      <c r="M96" s="315" t="s">
        <v>665</v>
      </c>
    </row>
    <row r="97" spans="1:13">
      <c r="A97" s="315" t="s">
        <v>661</v>
      </c>
      <c r="B97" s="315" t="s">
        <v>668</v>
      </c>
      <c r="C97" s="315" t="s">
        <v>663</v>
      </c>
      <c r="D97" s="315" t="s">
        <v>666</v>
      </c>
      <c r="E97" s="315">
        <v>2032</v>
      </c>
      <c r="F97" s="315" t="s">
        <v>220</v>
      </c>
      <c r="G97" s="315">
        <v>50</v>
      </c>
      <c r="J97" s="315">
        <v>114.01824046048</v>
      </c>
      <c r="K97" s="315">
        <v>202503</v>
      </c>
      <c r="L97" s="315" t="s">
        <v>664</v>
      </c>
      <c r="M97" s="315" t="s">
        <v>665</v>
      </c>
    </row>
    <row r="98" spans="1:13">
      <c r="A98" s="315" t="s">
        <v>661</v>
      </c>
      <c r="B98" s="315" t="s">
        <v>668</v>
      </c>
      <c r="C98" s="315" t="s">
        <v>663</v>
      </c>
      <c r="D98" s="315" t="s">
        <v>666</v>
      </c>
      <c r="E98" s="315">
        <v>2033</v>
      </c>
      <c r="F98" s="315" t="s">
        <v>220</v>
      </c>
      <c r="G98" s="315">
        <v>10</v>
      </c>
      <c r="J98" s="315">
        <v>127.66955708587</v>
      </c>
      <c r="K98" s="315">
        <v>202503</v>
      </c>
      <c r="L98" s="315" t="s">
        <v>664</v>
      </c>
      <c r="M98" s="315" t="s">
        <v>665</v>
      </c>
    </row>
    <row r="99" spans="1:13">
      <c r="A99" s="315" t="s">
        <v>661</v>
      </c>
      <c r="B99" s="315" t="s">
        <v>668</v>
      </c>
      <c r="C99" s="315" t="s">
        <v>663</v>
      </c>
      <c r="D99" s="315" t="s">
        <v>666</v>
      </c>
      <c r="E99" s="315">
        <v>2033</v>
      </c>
      <c r="F99" s="315" t="s">
        <v>220</v>
      </c>
      <c r="G99" s="315">
        <v>50</v>
      </c>
      <c r="J99" s="315">
        <v>119.725529489934</v>
      </c>
      <c r="K99" s="315">
        <v>202503</v>
      </c>
      <c r="L99" s="315" t="s">
        <v>664</v>
      </c>
      <c r="M99" s="315" t="s">
        <v>665</v>
      </c>
    </row>
    <row r="100" spans="1:13">
      <c r="A100" s="315" t="s">
        <v>661</v>
      </c>
      <c r="B100" s="315" t="s">
        <v>668</v>
      </c>
      <c r="C100" s="315" t="s">
        <v>663</v>
      </c>
      <c r="D100" s="315" t="s">
        <v>666</v>
      </c>
      <c r="E100" s="315">
        <v>2034</v>
      </c>
      <c r="F100" s="315" t="s">
        <v>220</v>
      </c>
      <c r="G100" s="315">
        <v>10</v>
      </c>
      <c r="J100" s="315">
        <v>133.32871572932299</v>
      </c>
      <c r="K100" s="315">
        <v>202503</v>
      </c>
      <c r="L100" s="315" t="s">
        <v>664</v>
      </c>
      <c r="M100" s="315" t="s">
        <v>665</v>
      </c>
    </row>
    <row r="101" spans="1:13">
      <c r="A101" s="315" t="s">
        <v>661</v>
      </c>
      <c r="B101" s="315" t="s">
        <v>668</v>
      </c>
      <c r="C101" s="315" t="s">
        <v>663</v>
      </c>
      <c r="D101" s="315" t="s">
        <v>666</v>
      </c>
      <c r="E101" s="315">
        <v>2034</v>
      </c>
      <c r="F101" s="315" t="s">
        <v>220</v>
      </c>
      <c r="G101" s="315">
        <v>50</v>
      </c>
      <c r="J101" s="315">
        <v>125.54816783150299</v>
      </c>
      <c r="K101" s="315">
        <v>202503</v>
      </c>
      <c r="L101" s="315" t="s">
        <v>664</v>
      </c>
      <c r="M101" s="315" t="s">
        <v>665</v>
      </c>
    </row>
    <row r="102" spans="1:13">
      <c r="A102" s="315" t="s">
        <v>661</v>
      </c>
      <c r="B102" s="315" t="s">
        <v>668</v>
      </c>
      <c r="C102" s="315" t="s">
        <v>663</v>
      </c>
      <c r="D102" s="315" t="s">
        <v>666</v>
      </c>
      <c r="E102" s="315">
        <v>2035</v>
      </c>
      <c r="F102" s="315" t="s">
        <v>220</v>
      </c>
      <c r="G102" s="315">
        <v>10</v>
      </c>
      <c r="J102" s="315">
        <v>135.112899963578</v>
      </c>
      <c r="K102" s="315">
        <v>202503</v>
      </c>
      <c r="L102" s="315" t="s">
        <v>664</v>
      </c>
      <c r="M102" s="315" t="s">
        <v>665</v>
      </c>
    </row>
    <row r="103" spans="1:13">
      <c r="A103" s="315" t="s">
        <v>661</v>
      </c>
      <c r="B103" s="315" t="s">
        <v>668</v>
      </c>
      <c r="C103" s="315" t="s">
        <v>663</v>
      </c>
      <c r="D103" s="315" t="s">
        <v>666</v>
      </c>
      <c r="E103" s="315">
        <v>2035</v>
      </c>
      <c r="F103" s="315" t="s">
        <v>220</v>
      </c>
      <c r="G103" s="315">
        <v>50</v>
      </c>
      <c r="J103" s="315">
        <v>126.685302823322</v>
      </c>
      <c r="K103" s="315">
        <v>202503</v>
      </c>
      <c r="L103" s="315" t="s">
        <v>664</v>
      </c>
      <c r="M103" s="315" t="s">
        <v>665</v>
      </c>
    </row>
    <row r="104" spans="1:13">
      <c r="A104" s="315" t="s">
        <v>661</v>
      </c>
      <c r="B104" s="315" t="s">
        <v>668</v>
      </c>
      <c r="C104" s="315" t="s">
        <v>663</v>
      </c>
      <c r="D104" s="315" t="s">
        <v>666</v>
      </c>
      <c r="E104" s="315">
        <v>2036</v>
      </c>
      <c r="F104" s="315" t="s">
        <v>220</v>
      </c>
      <c r="G104" s="315">
        <v>10</v>
      </c>
      <c r="J104" s="315">
        <v>142.275081782097</v>
      </c>
      <c r="K104" s="315">
        <v>202503</v>
      </c>
      <c r="L104" s="315" t="s">
        <v>664</v>
      </c>
      <c r="M104" s="315" t="s">
        <v>665</v>
      </c>
    </row>
    <row r="105" spans="1:13">
      <c r="A105" s="315" t="s">
        <v>661</v>
      </c>
      <c r="B105" s="315" t="s">
        <v>668</v>
      </c>
      <c r="C105" s="315" t="s">
        <v>663</v>
      </c>
      <c r="D105" s="315" t="s">
        <v>666</v>
      </c>
      <c r="E105" s="315">
        <v>2036</v>
      </c>
      <c r="F105" s="315" t="s">
        <v>220</v>
      </c>
      <c r="G105" s="315">
        <v>50</v>
      </c>
      <c r="J105" s="315">
        <v>134.340704644656</v>
      </c>
      <c r="K105" s="315">
        <v>202503</v>
      </c>
      <c r="L105" s="315" t="s">
        <v>664</v>
      </c>
      <c r="M105" s="315" t="s">
        <v>665</v>
      </c>
    </row>
    <row r="106" spans="1:13">
      <c r="A106" s="315" t="s">
        <v>661</v>
      </c>
      <c r="B106" s="315" t="s">
        <v>668</v>
      </c>
      <c r="C106" s="315" t="s">
        <v>663</v>
      </c>
      <c r="D106" s="315" t="s">
        <v>666</v>
      </c>
      <c r="E106" s="315">
        <v>2037</v>
      </c>
      <c r="F106" s="315" t="s">
        <v>220</v>
      </c>
      <c r="G106" s="315">
        <v>10</v>
      </c>
      <c r="J106" s="315">
        <v>149.62902174333101</v>
      </c>
      <c r="K106" s="315">
        <v>202503</v>
      </c>
      <c r="L106" s="315" t="s">
        <v>664</v>
      </c>
      <c r="M106" s="315" t="s">
        <v>665</v>
      </c>
    </row>
    <row r="107" spans="1:13">
      <c r="A107" s="315" t="s">
        <v>661</v>
      </c>
      <c r="B107" s="315" t="s">
        <v>668</v>
      </c>
      <c r="C107" s="315" t="s">
        <v>663</v>
      </c>
      <c r="D107" s="315" t="s">
        <v>666</v>
      </c>
      <c r="E107" s="315">
        <v>2037</v>
      </c>
      <c r="F107" s="315" t="s">
        <v>220</v>
      </c>
      <c r="G107" s="315">
        <v>50</v>
      </c>
      <c r="J107" s="315">
        <v>142.135720114159</v>
      </c>
      <c r="K107" s="315">
        <v>202503</v>
      </c>
      <c r="L107" s="315" t="s">
        <v>664</v>
      </c>
      <c r="M107" s="315" t="s">
        <v>665</v>
      </c>
    </row>
    <row r="108" spans="1:13">
      <c r="A108" s="315" t="s">
        <v>661</v>
      </c>
      <c r="B108" s="315" t="s">
        <v>668</v>
      </c>
      <c r="C108" s="315" t="s">
        <v>663</v>
      </c>
      <c r="D108" s="315" t="s">
        <v>666</v>
      </c>
      <c r="E108" s="315">
        <v>2038</v>
      </c>
      <c r="F108" s="315" t="s">
        <v>220</v>
      </c>
      <c r="G108" s="315">
        <v>10</v>
      </c>
      <c r="J108" s="315">
        <v>150.10897791555999</v>
      </c>
      <c r="K108" s="315">
        <v>202503</v>
      </c>
      <c r="L108" s="315" t="s">
        <v>664</v>
      </c>
      <c r="M108" s="315" t="s">
        <v>665</v>
      </c>
    </row>
    <row r="109" spans="1:13">
      <c r="A109" s="315" t="s">
        <v>661</v>
      </c>
      <c r="B109" s="315" t="s">
        <v>668</v>
      </c>
      <c r="C109" s="315" t="s">
        <v>663</v>
      </c>
      <c r="D109" s="315" t="s">
        <v>666</v>
      </c>
      <c r="E109" s="315">
        <v>2038</v>
      </c>
      <c r="F109" s="315" t="s">
        <v>220</v>
      </c>
      <c r="G109" s="315">
        <v>50</v>
      </c>
      <c r="J109" s="315">
        <v>141.962644631709</v>
      </c>
      <c r="K109" s="315">
        <v>202503</v>
      </c>
      <c r="L109" s="315" t="s">
        <v>664</v>
      </c>
      <c r="M109" s="315" t="s">
        <v>665</v>
      </c>
    </row>
    <row r="110" spans="1:13">
      <c r="A110" s="315" t="s">
        <v>661</v>
      </c>
      <c r="B110" s="315" t="s">
        <v>668</v>
      </c>
      <c r="C110" s="315" t="s">
        <v>663</v>
      </c>
      <c r="D110" s="315" t="s">
        <v>666</v>
      </c>
      <c r="E110" s="315">
        <v>2039</v>
      </c>
      <c r="F110" s="315" t="s">
        <v>220</v>
      </c>
      <c r="G110" s="315">
        <v>10</v>
      </c>
      <c r="J110" s="315">
        <v>116.020691530121</v>
      </c>
      <c r="K110" s="315">
        <v>202503</v>
      </c>
      <c r="L110" s="315" t="s">
        <v>664</v>
      </c>
      <c r="M110" s="315" t="s">
        <v>665</v>
      </c>
    </row>
    <row r="111" spans="1:13">
      <c r="A111" s="315" t="s">
        <v>661</v>
      </c>
      <c r="B111" s="315" t="s">
        <v>668</v>
      </c>
      <c r="C111" s="315" t="s">
        <v>663</v>
      </c>
      <c r="D111" s="315" t="s">
        <v>666</v>
      </c>
      <c r="E111" s="315">
        <v>2039</v>
      </c>
      <c r="F111" s="315" t="s">
        <v>220</v>
      </c>
      <c r="G111" s="315">
        <v>50</v>
      </c>
      <c r="J111" s="315">
        <v>101.31215794167299</v>
      </c>
      <c r="K111" s="315">
        <v>202503</v>
      </c>
      <c r="L111" s="315" t="s">
        <v>664</v>
      </c>
      <c r="M111" s="315" t="s">
        <v>665</v>
      </c>
    </row>
    <row r="112" spans="1:13">
      <c r="A112" s="315" t="s">
        <v>661</v>
      </c>
      <c r="B112" s="315" t="s">
        <v>669</v>
      </c>
      <c r="C112" s="315" t="s">
        <v>663</v>
      </c>
      <c r="E112" s="315">
        <v>2022</v>
      </c>
      <c r="F112" s="315" t="s">
        <v>220</v>
      </c>
      <c r="G112" s="315">
        <v>10</v>
      </c>
      <c r="H112" s="315">
        <v>14879</v>
      </c>
      <c r="I112" s="315">
        <v>23.022559999999999</v>
      </c>
      <c r="J112" s="315">
        <v>48.786213347839997</v>
      </c>
      <c r="K112" s="315">
        <v>202503</v>
      </c>
      <c r="L112" s="315" t="s">
        <v>664</v>
      </c>
      <c r="M112" s="315" t="s">
        <v>665</v>
      </c>
    </row>
    <row r="113" spans="1:13">
      <c r="A113" s="315" t="s">
        <v>661</v>
      </c>
      <c r="B113" s="315" t="s">
        <v>669</v>
      </c>
      <c r="C113" s="315" t="s">
        <v>663</v>
      </c>
      <c r="E113" s="315">
        <v>2022</v>
      </c>
      <c r="F113" s="315" t="s">
        <v>220</v>
      </c>
      <c r="G113" s="315">
        <v>50</v>
      </c>
      <c r="H113" s="315">
        <v>14879</v>
      </c>
      <c r="I113" s="315">
        <v>23.022559999999999</v>
      </c>
      <c r="J113" s="315">
        <v>43.388583649795201</v>
      </c>
      <c r="K113" s="315">
        <v>202503</v>
      </c>
      <c r="L113" s="315" t="s">
        <v>664</v>
      </c>
      <c r="M113" s="315" t="s">
        <v>665</v>
      </c>
    </row>
    <row r="114" spans="1:13">
      <c r="A114" s="315" t="s">
        <v>661</v>
      </c>
      <c r="B114" s="315" t="s">
        <v>669</v>
      </c>
      <c r="C114" s="315" t="s">
        <v>663</v>
      </c>
      <c r="E114" s="315">
        <v>2023</v>
      </c>
      <c r="F114" s="315" t="s">
        <v>220</v>
      </c>
      <c r="G114" s="315">
        <v>10</v>
      </c>
      <c r="H114" s="315">
        <v>17175</v>
      </c>
      <c r="I114" s="315">
        <v>27.717690000000001</v>
      </c>
      <c r="J114" s="315">
        <v>56.306726081437198</v>
      </c>
      <c r="K114" s="315">
        <v>202503</v>
      </c>
      <c r="L114" s="315" t="s">
        <v>664</v>
      </c>
      <c r="M114" s="315" t="s">
        <v>665</v>
      </c>
    </row>
    <row r="115" spans="1:13">
      <c r="A115" s="315" t="s">
        <v>661</v>
      </c>
      <c r="B115" s="315" t="s">
        <v>669</v>
      </c>
      <c r="C115" s="315" t="s">
        <v>663</v>
      </c>
      <c r="E115" s="315">
        <v>2023</v>
      </c>
      <c r="F115" s="315" t="s">
        <v>220</v>
      </c>
      <c r="G115" s="315">
        <v>50</v>
      </c>
      <c r="H115" s="315">
        <v>17175</v>
      </c>
      <c r="I115" s="315">
        <v>27.717690000000001</v>
      </c>
      <c r="J115" s="315">
        <v>50.077038716076302</v>
      </c>
      <c r="K115" s="315">
        <v>202503</v>
      </c>
      <c r="L115" s="315" t="s">
        <v>664</v>
      </c>
      <c r="M115" s="315" t="s">
        <v>665</v>
      </c>
    </row>
    <row r="116" spans="1:13">
      <c r="A116" s="315" t="s">
        <v>661</v>
      </c>
      <c r="B116" s="315" t="s">
        <v>669</v>
      </c>
      <c r="C116" s="315" t="s">
        <v>663</v>
      </c>
      <c r="E116" s="315">
        <v>2024</v>
      </c>
      <c r="F116" s="315" t="s">
        <v>220</v>
      </c>
      <c r="G116" s="315">
        <v>10</v>
      </c>
      <c r="H116" s="315">
        <v>19951</v>
      </c>
      <c r="I116" s="315">
        <v>34.205199999999998</v>
      </c>
      <c r="J116" s="315">
        <v>65.401457115996493</v>
      </c>
      <c r="K116" s="315">
        <v>202503</v>
      </c>
      <c r="L116" s="315" t="s">
        <v>664</v>
      </c>
      <c r="M116" s="315" t="s">
        <v>665</v>
      </c>
    </row>
    <row r="117" spans="1:13">
      <c r="A117" s="315" t="s">
        <v>661</v>
      </c>
      <c r="B117" s="315" t="s">
        <v>669</v>
      </c>
      <c r="C117" s="315" t="s">
        <v>663</v>
      </c>
      <c r="E117" s="315">
        <v>2024</v>
      </c>
      <c r="F117" s="315" t="s">
        <v>220</v>
      </c>
      <c r="G117" s="315">
        <v>50</v>
      </c>
      <c r="H117" s="315">
        <v>19951</v>
      </c>
      <c r="I117" s="315">
        <v>34.205199999999998</v>
      </c>
      <c r="J117" s="315">
        <v>58.165543053395197</v>
      </c>
      <c r="K117" s="315">
        <v>202503</v>
      </c>
      <c r="L117" s="315" t="s">
        <v>664</v>
      </c>
      <c r="M117" s="315" t="s">
        <v>665</v>
      </c>
    </row>
    <row r="118" spans="1:13">
      <c r="A118" s="315" t="s">
        <v>661</v>
      </c>
      <c r="B118" s="315" t="s">
        <v>669</v>
      </c>
      <c r="C118" s="315" t="s">
        <v>663</v>
      </c>
      <c r="D118" s="315" t="s">
        <v>666</v>
      </c>
      <c r="E118" s="315">
        <v>2025</v>
      </c>
      <c r="F118" s="315" t="s">
        <v>220</v>
      </c>
      <c r="G118" s="315">
        <v>10</v>
      </c>
      <c r="J118" s="315">
        <v>79.894211225422595</v>
      </c>
      <c r="K118" s="315">
        <v>202503</v>
      </c>
      <c r="L118" s="315" t="s">
        <v>664</v>
      </c>
      <c r="M118" s="315" t="s">
        <v>665</v>
      </c>
    </row>
    <row r="119" spans="1:13">
      <c r="A119" s="315" t="s">
        <v>661</v>
      </c>
      <c r="B119" s="315" t="s">
        <v>669</v>
      </c>
      <c r="C119" s="315" t="s">
        <v>663</v>
      </c>
      <c r="D119" s="315" t="s">
        <v>666</v>
      </c>
      <c r="E119" s="315">
        <v>2025</v>
      </c>
      <c r="F119" s="315" t="s">
        <v>220</v>
      </c>
      <c r="G119" s="315">
        <v>50</v>
      </c>
      <c r="J119" s="315">
        <v>72.311923457511696</v>
      </c>
      <c r="K119" s="315">
        <v>202503</v>
      </c>
      <c r="L119" s="315" t="s">
        <v>664</v>
      </c>
      <c r="M119" s="315" t="s">
        <v>665</v>
      </c>
    </row>
    <row r="120" spans="1:13">
      <c r="A120" s="315" t="s">
        <v>661</v>
      </c>
      <c r="B120" s="315" t="s">
        <v>669</v>
      </c>
      <c r="C120" s="315" t="s">
        <v>663</v>
      </c>
      <c r="D120" s="315" t="s">
        <v>666</v>
      </c>
      <c r="E120" s="315">
        <v>2026</v>
      </c>
      <c r="F120" s="315" t="s">
        <v>220</v>
      </c>
      <c r="G120" s="315">
        <v>10</v>
      </c>
      <c r="J120" s="315">
        <v>92.3722722669512</v>
      </c>
      <c r="K120" s="315">
        <v>202503</v>
      </c>
      <c r="L120" s="315" t="s">
        <v>664</v>
      </c>
      <c r="M120" s="315" t="s">
        <v>665</v>
      </c>
    </row>
    <row r="121" spans="1:13">
      <c r="A121" s="315" t="s">
        <v>661</v>
      </c>
      <c r="B121" s="315" t="s">
        <v>669</v>
      </c>
      <c r="C121" s="315" t="s">
        <v>663</v>
      </c>
      <c r="D121" s="315" t="s">
        <v>666</v>
      </c>
      <c r="E121" s="315">
        <v>2026</v>
      </c>
      <c r="F121" s="315" t="s">
        <v>220</v>
      </c>
      <c r="G121" s="315">
        <v>50</v>
      </c>
      <c r="J121" s="315">
        <v>83.762573598597996</v>
      </c>
      <c r="K121" s="315">
        <v>202503</v>
      </c>
      <c r="L121" s="315" t="s">
        <v>664</v>
      </c>
      <c r="M121" s="315" t="s">
        <v>665</v>
      </c>
    </row>
    <row r="122" spans="1:13">
      <c r="A122" s="315" t="s">
        <v>661</v>
      </c>
      <c r="B122" s="315" t="s">
        <v>669</v>
      </c>
      <c r="C122" s="315" t="s">
        <v>663</v>
      </c>
      <c r="D122" s="315" t="s">
        <v>666</v>
      </c>
      <c r="E122" s="315">
        <v>2027</v>
      </c>
      <c r="F122" s="315" t="s">
        <v>220</v>
      </c>
      <c r="G122" s="315">
        <v>10</v>
      </c>
      <c r="J122" s="315">
        <v>102.950196997671</v>
      </c>
      <c r="K122" s="315">
        <v>202503</v>
      </c>
      <c r="L122" s="315" t="s">
        <v>664</v>
      </c>
      <c r="M122" s="315" t="s">
        <v>665</v>
      </c>
    </row>
    <row r="123" spans="1:13">
      <c r="A123" s="315" t="s">
        <v>661</v>
      </c>
      <c r="B123" s="315" t="s">
        <v>669</v>
      </c>
      <c r="C123" s="315" t="s">
        <v>663</v>
      </c>
      <c r="D123" s="315" t="s">
        <v>666</v>
      </c>
      <c r="E123" s="315">
        <v>2027</v>
      </c>
      <c r="F123" s="315" t="s">
        <v>220</v>
      </c>
      <c r="G123" s="315">
        <v>50</v>
      </c>
      <c r="J123" s="315">
        <v>93.377810010258301</v>
      </c>
      <c r="K123" s="315">
        <v>202503</v>
      </c>
      <c r="L123" s="315" t="s">
        <v>664</v>
      </c>
      <c r="M123" s="315" t="s">
        <v>665</v>
      </c>
    </row>
    <row r="124" spans="1:13">
      <c r="A124" s="315" t="s">
        <v>661</v>
      </c>
      <c r="B124" s="315" t="s">
        <v>669</v>
      </c>
      <c r="C124" s="315" t="s">
        <v>663</v>
      </c>
      <c r="D124" s="315" t="s">
        <v>666</v>
      </c>
      <c r="E124" s="315">
        <v>2028</v>
      </c>
      <c r="F124" s="315" t="s">
        <v>220</v>
      </c>
      <c r="G124" s="315">
        <v>10</v>
      </c>
      <c r="J124" s="315">
        <v>120.396528115943</v>
      </c>
      <c r="K124" s="315">
        <v>202503</v>
      </c>
      <c r="L124" s="315" t="s">
        <v>664</v>
      </c>
      <c r="M124" s="315" t="s">
        <v>665</v>
      </c>
    </row>
    <row r="125" spans="1:13">
      <c r="A125" s="315" t="s">
        <v>661</v>
      </c>
      <c r="B125" s="315" t="s">
        <v>669</v>
      </c>
      <c r="C125" s="315" t="s">
        <v>663</v>
      </c>
      <c r="D125" s="315" t="s">
        <v>666</v>
      </c>
      <c r="E125" s="315">
        <v>2028</v>
      </c>
      <c r="F125" s="315" t="s">
        <v>220</v>
      </c>
      <c r="G125" s="315">
        <v>50</v>
      </c>
      <c r="J125" s="315">
        <v>109.836196064776</v>
      </c>
      <c r="K125" s="315">
        <v>202503</v>
      </c>
      <c r="L125" s="315" t="s">
        <v>664</v>
      </c>
      <c r="M125" s="315" t="s">
        <v>665</v>
      </c>
    </row>
    <row r="126" spans="1:13">
      <c r="A126" s="315" t="s">
        <v>661</v>
      </c>
      <c r="B126" s="315" t="s">
        <v>669</v>
      </c>
      <c r="C126" s="315" t="s">
        <v>663</v>
      </c>
      <c r="D126" s="315" t="s">
        <v>666</v>
      </c>
      <c r="E126" s="315">
        <v>2029</v>
      </c>
      <c r="F126" s="315" t="s">
        <v>220</v>
      </c>
      <c r="G126" s="315">
        <v>10</v>
      </c>
      <c r="J126" s="315">
        <v>129.721103470825</v>
      </c>
      <c r="K126" s="315">
        <v>202503</v>
      </c>
      <c r="L126" s="315" t="s">
        <v>664</v>
      </c>
      <c r="M126" s="315" t="s">
        <v>665</v>
      </c>
    </row>
    <row r="127" spans="1:13">
      <c r="A127" s="315" t="s">
        <v>661</v>
      </c>
      <c r="B127" s="315" t="s">
        <v>669</v>
      </c>
      <c r="C127" s="315" t="s">
        <v>663</v>
      </c>
      <c r="D127" s="315" t="s">
        <v>666</v>
      </c>
      <c r="E127" s="315">
        <v>2029</v>
      </c>
      <c r="F127" s="315" t="s">
        <v>220</v>
      </c>
      <c r="G127" s="315">
        <v>50</v>
      </c>
      <c r="J127" s="315">
        <v>118.63005471723299</v>
      </c>
      <c r="K127" s="315">
        <v>202503</v>
      </c>
      <c r="L127" s="315" t="s">
        <v>664</v>
      </c>
      <c r="M127" s="315" t="s">
        <v>665</v>
      </c>
    </row>
    <row r="128" spans="1:13">
      <c r="A128" s="315" t="s">
        <v>661</v>
      </c>
      <c r="B128" s="315" t="s">
        <v>669</v>
      </c>
      <c r="C128" s="315" t="s">
        <v>663</v>
      </c>
      <c r="D128" s="315" t="s">
        <v>666</v>
      </c>
      <c r="E128" s="315">
        <v>2030</v>
      </c>
      <c r="F128" s="315" t="s">
        <v>220</v>
      </c>
      <c r="G128" s="315">
        <v>10</v>
      </c>
      <c r="J128" s="315">
        <v>142.570717379478</v>
      </c>
      <c r="K128" s="315">
        <v>202503</v>
      </c>
      <c r="L128" s="315" t="s">
        <v>664</v>
      </c>
      <c r="M128" s="315" t="s">
        <v>665</v>
      </c>
    </row>
    <row r="129" spans="1:13">
      <c r="A129" s="315" t="s">
        <v>661</v>
      </c>
      <c r="B129" s="315" t="s">
        <v>669</v>
      </c>
      <c r="C129" s="315" t="s">
        <v>663</v>
      </c>
      <c r="D129" s="315" t="s">
        <v>666</v>
      </c>
      <c r="E129" s="315">
        <v>2030</v>
      </c>
      <c r="F129" s="315" t="s">
        <v>220</v>
      </c>
      <c r="G129" s="315">
        <v>50</v>
      </c>
      <c r="J129" s="315">
        <v>129.81670345626799</v>
      </c>
      <c r="K129" s="315">
        <v>202503</v>
      </c>
      <c r="L129" s="315" t="s">
        <v>664</v>
      </c>
      <c r="M129" s="315" t="s">
        <v>665</v>
      </c>
    </row>
    <row r="130" spans="1:13">
      <c r="A130" s="315" t="s">
        <v>661</v>
      </c>
      <c r="B130" s="315" t="s">
        <v>669</v>
      </c>
      <c r="C130" s="315" t="s">
        <v>663</v>
      </c>
      <c r="D130" s="315" t="s">
        <v>666</v>
      </c>
      <c r="E130" s="315">
        <v>2031</v>
      </c>
      <c r="F130" s="315" t="s">
        <v>220</v>
      </c>
      <c r="G130" s="315">
        <v>10</v>
      </c>
      <c r="J130" s="315">
        <v>159.402680719019</v>
      </c>
      <c r="K130" s="315">
        <v>202503</v>
      </c>
      <c r="L130" s="315" t="s">
        <v>664</v>
      </c>
      <c r="M130" s="315" t="s">
        <v>665</v>
      </c>
    </row>
    <row r="131" spans="1:13">
      <c r="A131" s="315" t="s">
        <v>661</v>
      </c>
      <c r="B131" s="315" t="s">
        <v>669</v>
      </c>
      <c r="C131" s="315" t="s">
        <v>663</v>
      </c>
      <c r="D131" s="315" t="s">
        <v>666</v>
      </c>
      <c r="E131" s="315">
        <v>2031</v>
      </c>
      <c r="F131" s="315" t="s">
        <v>220</v>
      </c>
      <c r="G131" s="315">
        <v>50</v>
      </c>
      <c r="J131" s="315">
        <v>143.849667792676</v>
      </c>
      <c r="K131" s="315">
        <v>202503</v>
      </c>
      <c r="L131" s="315" t="s">
        <v>664</v>
      </c>
      <c r="M131" s="315" t="s">
        <v>665</v>
      </c>
    </row>
    <row r="132" spans="1:13">
      <c r="A132" s="315" t="s">
        <v>661</v>
      </c>
      <c r="B132" s="315" t="s">
        <v>669</v>
      </c>
      <c r="C132" s="315" t="s">
        <v>663</v>
      </c>
      <c r="D132" s="315" t="s">
        <v>666</v>
      </c>
      <c r="E132" s="315">
        <v>2032</v>
      </c>
      <c r="F132" s="315" t="s">
        <v>220</v>
      </c>
      <c r="G132" s="315">
        <v>10</v>
      </c>
      <c r="J132" s="315">
        <v>178.856796931508</v>
      </c>
      <c r="K132" s="315">
        <v>202503</v>
      </c>
      <c r="L132" s="315" t="s">
        <v>664</v>
      </c>
      <c r="M132" s="315" t="s">
        <v>665</v>
      </c>
    </row>
    <row r="133" spans="1:13">
      <c r="A133" s="315" t="s">
        <v>661</v>
      </c>
      <c r="B133" s="315" t="s">
        <v>669</v>
      </c>
      <c r="C133" s="315" t="s">
        <v>663</v>
      </c>
      <c r="D133" s="315" t="s">
        <v>666</v>
      </c>
      <c r="E133" s="315">
        <v>2032</v>
      </c>
      <c r="F133" s="315" t="s">
        <v>220</v>
      </c>
      <c r="G133" s="315">
        <v>50</v>
      </c>
      <c r="J133" s="315">
        <v>161.74296121531199</v>
      </c>
      <c r="K133" s="315">
        <v>202503</v>
      </c>
      <c r="L133" s="315" t="s">
        <v>664</v>
      </c>
      <c r="M133" s="315" t="s">
        <v>665</v>
      </c>
    </row>
    <row r="134" spans="1:13">
      <c r="A134" s="315" t="s">
        <v>661</v>
      </c>
      <c r="B134" s="315" t="s">
        <v>669</v>
      </c>
      <c r="C134" s="315" t="s">
        <v>663</v>
      </c>
      <c r="D134" s="315" t="s">
        <v>666</v>
      </c>
      <c r="E134" s="315">
        <v>2033</v>
      </c>
      <c r="F134" s="315" t="s">
        <v>220</v>
      </c>
      <c r="G134" s="315">
        <v>10</v>
      </c>
      <c r="J134" s="315">
        <v>196.865837283004</v>
      </c>
      <c r="K134" s="315">
        <v>202503</v>
      </c>
      <c r="L134" s="315" t="s">
        <v>664</v>
      </c>
      <c r="M134" s="315" t="s">
        <v>665</v>
      </c>
    </row>
    <row r="135" spans="1:13">
      <c r="A135" s="315" t="s">
        <v>661</v>
      </c>
      <c r="B135" s="315" t="s">
        <v>669</v>
      </c>
      <c r="C135" s="315" t="s">
        <v>663</v>
      </c>
      <c r="D135" s="315" t="s">
        <v>666</v>
      </c>
      <c r="E135" s="315">
        <v>2033</v>
      </c>
      <c r="F135" s="315" t="s">
        <v>220</v>
      </c>
      <c r="G135" s="315">
        <v>50</v>
      </c>
      <c r="J135" s="315">
        <v>178.863506386761</v>
      </c>
      <c r="K135" s="315">
        <v>202503</v>
      </c>
      <c r="L135" s="315" t="s">
        <v>664</v>
      </c>
      <c r="M135" s="315" t="s">
        <v>665</v>
      </c>
    </row>
    <row r="136" spans="1:13">
      <c r="A136" s="315" t="s">
        <v>661</v>
      </c>
      <c r="B136" s="315" t="s">
        <v>669</v>
      </c>
      <c r="C136" s="315" t="s">
        <v>663</v>
      </c>
      <c r="D136" s="315" t="s">
        <v>666</v>
      </c>
      <c r="E136" s="315">
        <v>2034</v>
      </c>
      <c r="F136" s="315" t="s">
        <v>220</v>
      </c>
      <c r="G136" s="315">
        <v>10</v>
      </c>
      <c r="J136" s="315">
        <v>214.353584256499</v>
      </c>
      <c r="K136" s="315">
        <v>202503</v>
      </c>
      <c r="L136" s="315" t="s">
        <v>664</v>
      </c>
      <c r="M136" s="315" t="s">
        <v>665</v>
      </c>
    </row>
    <row r="137" spans="1:13">
      <c r="A137" s="315" t="s">
        <v>661</v>
      </c>
      <c r="B137" s="315" t="s">
        <v>669</v>
      </c>
      <c r="C137" s="315" t="s">
        <v>663</v>
      </c>
      <c r="D137" s="315" t="s">
        <v>666</v>
      </c>
      <c r="E137" s="315">
        <v>2034</v>
      </c>
      <c r="F137" s="315" t="s">
        <v>220</v>
      </c>
      <c r="G137" s="315">
        <v>50</v>
      </c>
      <c r="J137" s="315">
        <v>194.872933114441</v>
      </c>
      <c r="K137" s="315">
        <v>202503</v>
      </c>
      <c r="L137" s="315" t="s">
        <v>664</v>
      </c>
      <c r="M137" s="315" t="s">
        <v>665</v>
      </c>
    </row>
    <row r="138" spans="1:13">
      <c r="A138" s="315" t="s">
        <v>661</v>
      </c>
      <c r="B138" s="315" t="s">
        <v>669</v>
      </c>
      <c r="C138" s="315" t="s">
        <v>663</v>
      </c>
      <c r="D138" s="315" t="s">
        <v>666</v>
      </c>
      <c r="E138" s="315">
        <v>2035</v>
      </c>
      <c r="F138" s="315" t="s">
        <v>220</v>
      </c>
      <c r="G138" s="315">
        <v>10</v>
      </c>
      <c r="J138" s="315">
        <v>235.094640396046</v>
      </c>
      <c r="K138" s="315">
        <v>202503</v>
      </c>
      <c r="L138" s="315" t="s">
        <v>664</v>
      </c>
      <c r="M138" s="315" t="s">
        <v>665</v>
      </c>
    </row>
    <row r="139" spans="1:13">
      <c r="A139" s="315" t="s">
        <v>661</v>
      </c>
      <c r="B139" s="315" t="s">
        <v>669</v>
      </c>
      <c r="C139" s="315" t="s">
        <v>663</v>
      </c>
      <c r="D139" s="315" t="s">
        <v>666</v>
      </c>
      <c r="E139" s="315">
        <v>2035</v>
      </c>
      <c r="F139" s="315" t="s">
        <v>220</v>
      </c>
      <c r="G139" s="315">
        <v>50</v>
      </c>
      <c r="J139" s="315">
        <v>213.02433786553399</v>
      </c>
      <c r="K139" s="315">
        <v>202503</v>
      </c>
      <c r="L139" s="315" t="s">
        <v>664</v>
      </c>
      <c r="M139" s="315" t="s">
        <v>665</v>
      </c>
    </row>
    <row r="140" spans="1:13">
      <c r="A140" s="315" t="s">
        <v>661</v>
      </c>
      <c r="B140" s="315" t="s">
        <v>669</v>
      </c>
      <c r="C140" s="315" t="s">
        <v>663</v>
      </c>
      <c r="D140" s="315" t="s">
        <v>666</v>
      </c>
      <c r="E140" s="315">
        <v>2036</v>
      </c>
      <c r="F140" s="315" t="s">
        <v>220</v>
      </c>
      <c r="G140" s="315">
        <v>10</v>
      </c>
      <c r="J140" s="315">
        <v>246.55835353905599</v>
      </c>
      <c r="K140" s="315">
        <v>202503</v>
      </c>
      <c r="L140" s="315" t="s">
        <v>664</v>
      </c>
      <c r="M140" s="315" t="s">
        <v>665</v>
      </c>
    </row>
    <row r="141" spans="1:13">
      <c r="A141" s="315" t="s">
        <v>661</v>
      </c>
      <c r="B141" s="315" t="s">
        <v>669</v>
      </c>
      <c r="C141" s="315" t="s">
        <v>663</v>
      </c>
      <c r="D141" s="315" t="s">
        <v>666</v>
      </c>
      <c r="E141" s="315">
        <v>2036</v>
      </c>
      <c r="F141" s="315" t="s">
        <v>220</v>
      </c>
      <c r="G141" s="315">
        <v>50</v>
      </c>
      <c r="J141" s="315">
        <v>225.065667739773</v>
      </c>
      <c r="K141" s="315">
        <v>202503</v>
      </c>
      <c r="L141" s="315" t="s">
        <v>664</v>
      </c>
      <c r="M141" s="315" t="s">
        <v>665</v>
      </c>
    </row>
    <row r="142" spans="1:13">
      <c r="A142" s="315" t="s">
        <v>661</v>
      </c>
      <c r="B142" s="315" t="s">
        <v>669</v>
      </c>
      <c r="C142" s="315" t="s">
        <v>663</v>
      </c>
      <c r="D142" s="315" t="s">
        <v>666</v>
      </c>
      <c r="E142" s="315">
        <v>2037</v>
      </c>
      <c r="F142" s="315" t="s">
        <v>220</v>
      </c>
      <c r="G142" s="315">
        <v>10</v>
      </c>
      <c r="J142" s="315">
        <v>273.25034827062899</v>
      </c>
      <c r="K142" s="315">
        <v>202503</v>
      </c>
      <c r="L142" s="315" t="s">
        <v>664</v>
      </c>
      <c r="M142" s="315" t="s">
        <v>665</v>
      </c>
    </row>
    <row r="143" spans="1:13">
      <c r="A143" s="315" t="s">
        <v>661</v>
      </c>
      <c r="B143" s="315" t="s">
        <v>669</v>
      </c>
      <c r="C143" s="315" t="s">
        <v>663</v>
      </c>
      <c r="D143" s="315" t="s">
        <v>666</v>
      </c>
      <c r="E143" s="315">
        <v>2037</v>
      </c>
      <c r="F143" s="315" t="s">
        <v>220</v>
      </c>
      <c r="G143" s="315">
        <v>50</v>
      </c>
      <c r="J143" s="315">
        <v>249.81529309887301</v>
      </c>
      <c r="K143" s="315">
        <v>202503</v>
      </c>
      <c r="L143" s="315" t="s">
        <v>664</v>
      </c>
      <c r="M143" s="315" t="s">
        <v>665</v>
      </c>
    </row>
    <row r="144" spans="1:13">
      <c r="A144" s="315" t="s">
        <v>661</v>
      </c>
      <c r="B144" s="315" t="s">
        <v>669</v>
      </c>
      <c r="C144" s="315" t="s">
        <v>663</v>
      </c>
      <c r="D144" s="315" t="s">
        <v>666</v>
      </c>
      <c r="E144" s="315">
        <v>2038</v>
      </c>
      <c r="F144" s="315" t="s">
        <v>220</v>
      </c>
      <c r="G144" s="315">
        <v>10</v>
      </c>
      <c r="J144" s="315">
        <v>298.887834892645</v>
      </c>
      <c r="K144" s="315">
        <v>202503</v>
      </c>
      <c r="L144" s="315" t="s">
        <v>664</v>
      </c>
      <c r="M144" s="315" t="s">
        <v>665</v>
      </c>
    </row>
    <row r="145" spans="1:13">
      <c r="A145" s="315" t="s">
        <v>661</v>
      </c>
      <c r="B145" s="315" t="s">
        <v>669</v>
      </c>
      <c r="C145" s="315" t="s">
        <v>663</v>
      </c>
      <c r="D145" s="315" t="s">
        <v>666</v>
      </c>
      <c r="E145" s="315">
        <v>2038</v>
      </c>
      <c r="F145" s="315" t="s">
        <v>220</v>
      </c>
      <c r="G145" s="315">
        <v>50</v>
      </c>
      <c r="J145" s="315">
        <v>271.72759350687397</v>
      </c>
      <c r="K145" s="315">
        <v>202503</v>
      </c>
      <c r="L145" s="315" t="s">
        <v>664</v>
      </c>
      <c r="M145" s="315" t="s">
        <v>665</v>
      </c>
    </row>
    <row r="146" spans="1:13">
      <c r="A146" s="315" t="s">
        <v>661</v>
      </c>
      <c r="B146" s="315" t="s">
        <v>669</v>
      </c>
      <c r="C146" s="315" t="s">
        <v>663</v>
      </c>
      <c r="D146" s="315" t="s">
        <v>666</v>
      </c>
      <c r="E146" s="315">
        <v>2039</v>
      </c>
      <c r="F146" s="315" t="s">
        <v>220</v>
      </c>
      <c r="G146" s="315">
        <v>10</v>
      </c>
      <c r="J146" s="315">
        <v>252.41106876155999</v>
      </c>
      <c r="K146" s="315">
        <v>202503</v>
      </c>
      <c r="L146" s="315" t="s">
        <v>664</v>
      </c>
      <c r="M146" s="315" t="s">
        <v>665</v>
      </c>
    </row>
    <row r="147" spans="1:13">
      <c r="A147" s="315" t="s">
        <v>661</v>
      </c>
      <c r="B147" s="315" t="s">
        <v>669</v>
      </c>
      <c r="C147" s="315" t="s">
        <v>663</v>
      </c>
      <c r="D147" s="315" t="s">
        <v>666</v>
      </c>
      <c r="E147" s="315">
        <v>2039</v>
      </c>
      <c r="F147" s="315" t="s">
        <v>220</v>
      </c>
      <c r="G147" s="315">
        <v>50</v>
      </c>
      <c r="J147" s="315">
        <v>227.070233896898</v>
      </c>
      <c r="K147" s="315">
        <v>202503</v>
      </c>
      <c r="L147" s="315" t="s">
        <v>664</v>
      </c>
      <c r="M147" s="315" t="s">
        <v>665</v>
      </c>
    </row>
    <row r="148" spans="1:13">
      <c r="A148" s="315" t="s">
        <v>661</v>
      </c>
      <c r="B148" s="315" t="s">
        <v>672</v>
      </c>
      <c r="C148" s="315" t="s">
        <v>663</v>
      </c>
      <c r="E148" s="315">
        <v>2022</v>
      </c>
      <c r="F148" s="315" t="s">
        <v>220</v>
      </c>
      <c r="G148" s="315">
        <v>10</v>
      </c>
      <c r="H148" s="315">
        <v>7174</v>
      </c>
      <c r="I148" s="315">
        <v>11.513389999999999</v>
      </c>
      <c r="J148" s="315">
        <v>22.425952939006201</v>
      </c>
      <c r="K148" s="315">
        <v>202503</v>
      </c>
      <c r="L148" s="315" t="s">
        <v>664</v>
      </c>
      <c r="M148" s="315" t="s">
        <v>665</v>
      </c>
    </row>
    <row r="149" spans="1:13">
      <c r="A149" s="315" t="s">
        <v>661</v>
      </c>
      <c r="B149" s="315" t="s">
        <v>672</v>
      </c>
      <c r="C149" s="315" t="s">
        <v>663</v>
      </c>
      <c r="E149" s="315">
        <v>2022</v>
      </c>
      <c r="F149" s="315" t="s">
        <v>220</v>
      </c>
      <c r="G149" s="315">
        <v>50</v>
      </c>
      <c r="H149" s="315">
        <v>7174</v>
      </c>
      <c r="I149" s="315">
        <v>11.513389999999999</v>
      </c>
      <c r="J149" s="315">
        <v>20.232240372612502</v>
      </c>
      <c r="K149" s="315">
        <v>202503</v>
      </c>
      <c r="L149" s="315" t="s">
        <v>664</v>
      </c>
      <c r="M149" s="315" t="s">
        <v>665</v>
      </c>
    </row>
    <row r="150" spans="1:13">
      <c r="A150" s="315" t="s">
        <v>661</v>
      </c>
      <c r="B150" s="315" t="s">
        <v>672</v>
      </c>
      <c r="C150" s="315" t="s">
        <v>663</v>
      </c>
      <c r="E150" s="315">
        <v>2023</v>
      </c>
      <c r="F150" s="315" t="s">
        <v>220</v>
      </c>
      <c r="G150" s="315">
        <v>10</v>
      </c>
      <c r="H150" s="315">
        <v>7235</v>
      </c>
      <c r="I150" s="315">
        <v>12.734909999999999</v>
      </c>
      <c r="J150" s="315">
        <v>22.598244519563199</v>
      </c>
      <c r="K150" s="315">
        <v>202503</v>
      </c>
      <c r="L150" s="315" t="s">
        <v>664</v>
      </c>
      <c r="M150" s="315" t="s">
        <v>665</v>
      </c>
    </row>
    <row r="151" spans="1:13">
      <c r="A151" s="315" t="s">
        <v>661</v>
      </c>
      <c r="B151" s="315" t="s">
        <v>672</v>
      </c>
      <c r="C151" s="315" t="s">
        <v>663</v>
      </c>
      <c r="E151" s="315">
        <v>2023</v>
      </c>
      <c r="F151" s="315" t="s">
        <v>220</v>
      </c>
      <c r="G151" s="315">
        <v>50</v>
      </c>
      <c r="H151" s="315">
        <v>7235</v>
      </c>
      <c r="I151" s="315">
        <v>12.734909999999999</v>
      </c>
      <c r="J151" s="315">
        <v>20.4035302579336</v>
      </c>
      <c r="K151" s="315">
        <v>202503</v>
      </c>
      <c r="L151" s="315" t="s">
        <v>664</v>
      </c>
      <c r="M151" s="315" t="s">
        <v>665</v>
      </c>
    </row>
    <row r="152" spans="1:13">
      <c r="A152" s="315" t="s">
        <v>661</v>
      </c>
      <c r="B152" s="315" t="s">
        <v>672</v>
      </c>
      <c r="C152" s="315" t="s">
        <v>663</v>
      </c>
      <c r="E152" s="315">
        <v>2024</v>
      </c>
      <c r="F152" s="315" t="s">
        <v>220</v>
      </c>
      <c r="G152" s="315">
        <v>10</v>
      </c>
      <c r="H152" s="315">
        <v>7295</v>
      </c>
      <c r="I152" s="315">
        <v>13.75381</v>
      </c>
      <c r="J152" s="315">
        <v>22.770536100120101</v>
      </c>
      <c r="K152" s="315">
        <v>202503</v>
      </c>
      <c r="L152" s="315" t="s">
        <v>664</v>
      </c>
      <c r="M152" s="315" t="s">
        <v>665</v>
      </c>
    </row>
    <row r="153" spans="1:13">
      <c r="A153" s="315" t="s">
        <v>661</v>
      </c>
      <c r="B153" s="315" t="s">
        <v>672</v>
      </c>
      <c r="C153" s="315" t="s">
        <v>663</v>
      </c>
      <c r="E153" s="315">
        <v>2024</v>
      </c>
      <c r="F153" s="315" t="s">
        <v>220</v>
      </c>
      <c r="G153" s="315">
        <v>50</v>
      </c>
      <c r="H153" s="315">
        <v>7295</v>
      </c>
      <c r="I153" s="315">
        <v>13.75381</v>
      </c>
      <c r="J153" s="315">
        <v>20.573818448019001</v>
      </c>
      <c r="K153" s="315">
        <v>202503</v>
      </c>
      <c r="L153" s="315" t="s">
        <v>664</v>
      </c>
      <c r="M153" s="315" t="s">
        <v>665</v>
      </c>
    </row>
    <row r="154" spans="1:13">
      <c r="A154" s="315" t="s">
        <v>661</v>
      </c>
      <c r="B154" s="315" t="s">
        <v>672</v>
      </c>
      <c r="C154" s="315" t="s">
        <v>663</v>
      </c>
      <c r="D154" s="315" t="s">
        <v>666</v>
      </c>
      <c r="E154" s="315">
        <v>2025</v>
      </c>
      <c r="F154" s="315" t="s">
        <v>220</v>
      </c>
      <c r="G154" s="315">
        <v>10</v>
      </c>
      <c r="J154" s="315">
        <v>26.122485990805</v>
      </c>
      <c r="K154" s="315">
        <v>202503</v>
      </c>
      <c r="L154" s="315" t="s">
        <v>664</v>
      </c>
      <c r="M154" s="315" t="s">
        <v>665</v>
      </c>
    </row>
    <row r="155" spans="1:13">
      <c r="A155" s="315" t="s">
        <v>661</v>
      </c>
      <c r="B155" s="315" t="s">
        <v>672</v>
      </c>
      <c r="C155" s="315" t="s">
        <v>663</v>
      </c>
      <c r="D155" s="315" t="s">
        <v>666</v>
      </c>
      <c r="E155" s="315">
        <v>2025</v>
      </c>
      <c r="F155" s="315" t="s">
        <v>220</v>
      </c>
      <c r="G155" s="315">
        <v>50</v>
      </c>
      <c r="J155" s="315">
        <v>23.915922076927401</v>
      </c>
      <c r="K155" s="315">
        <v>202503</v>
      </c>
      <c r="L155" s="315" t="s">
        <v>664</v>
      </c>
      <c r="M155" s="315" t="s">
        <v>665</v>
      </c>
    </row>
    <row r="156" spans="1:13">
      <c r="A156" s="315" t="s">
        <v>661</v>
      </c>
      <c r="B156" s="315" t="s">
        <v>672</v>
      </c>
      <c r="C156" s="315" t="s">
        <v>663</v>
      </c>
      <c r="D156" s="315" t="s">
        <v>666</v>
      </c>
      <c r="E156" s="315">
        <v>2026</v>
      </c>
      <c r="F156" s="315" t="s">
        <v>220</v>
      </c>
      <c r="G156" s="315">
        <v>10</v>
      </c>
      <c r="J156" s="315">
        <v>30.6828745017336</v>
      </c>
      <c r="K156" s="315">
        <v>202503</v>
      </c>
      <c r="L156" s="315" t="s">
        <v>664</v>
      </c>
      <c r="M156" s="315" t="s">
        <v>665</v>
      </c>
    </row>
    <row r="157" spans="1:13">
      <c r="A157" s="315" t="s">
        <v>661</v>
      </c>
      <c r="B157" s="315" t="s">
        <v>672</v>
      </c>
      <c r="C157" s="315" t="s">
        <v>663</v>
      </c>
      <c r="D157" s="315" t="s">
        <v>666</v>
      </c>
      <c r="E157" s="315">
        <v>2026</v>
      </c>
      <c r="F157" s="315" t="s">
        <v>220</v>
      </c>
      <c r="G157" s="315">
        <v>50</v>
      </c>
      <c r="J157" s="315">
        <v>28.439775491855901</v>
      </c>
      <c r="K157" s="315">
        <v>202503</v>
      </c>
      <c r="L157" s="315" t="s">
        <v>664</v>
      </c>
      <c r="M157" s="315" t="s">
        <v>665</v>
      </c>
    </row>
    <row r="158" spans="1:13">
      <c r="A158" s="315" t="s">
        <v>661</v>
      </c>
      <c r="B158" s="315" t="s">
        <v>672</v>
      </c>
      <c r="C158" s="315" t="s">
        <v>663</v>
      </c>
      <c r="D158" s="315" t="s">
        <v>666</v>
      </c>
      <c r="E158" s="315">
        <v>2027</v>
      </c>
      <c r="F158" s="315" t="s">
        <v>220</v>
      </c>
      <c r="G158" s="315">
        <v>10</v>
      </c>
      <c r="J158" s="315">
        <v>31.049022457538001</v>
      </c>
      <c r="K158" s="315">
        <v>202503</v>
      </c>
      <c r="L158" s="315" t="s">
        <v>664</v>
      </c>
      <c r="M158" s="315" t="s">
        <v>665</v>
      </c>
    </row>
    <row r="159" spans="1:13">
      <c r="A159" s="315" t="s">
        <v>661</v>
      </c>
      <c r="B159" s="315" t="s">
        <v>672</v>
      </c>
      <c r="C159" s="315" t="s">
        <v>663</v>
      </c>
      <c r="D159" s="315" t="s">
        <v>666</v>
      </c>
      <c r="E159" s="315">
        <v>2027</v>
      </c>
      <c r="F159" s="315" t="s">
        <v>220</v>
      </c>
      <c r="G159" s="315">
        <v>50</v>
      </c>
      <c r="J159" s="315">
        <v>28.840208654984</v>
      </c>
      <c r="K159" s="315">
        <v>202503</v>
      </c>
      <c r="L159" s="315" t="s">
        <v>664</v>
      </c>
      <c r="M159" s="315" t="s">
        <v>665</v>
      </c>
    </row>
    <row r="160" spans="1:13">
      <c r="A160" s="315" t="s">
        <v>661</v>
      </c>
      <c r="B160" s="315" t="s">
        <v>672</v>
      </c>
      <c r="C160" s="315" t="s">
        <v>663</v>
      </c>
      <c r="D160" s="315" t="s">
        <v>666</v>
      </c>
      <c r="E160" s="315">
        <v>2028</v>
      </c>
      <c r="F160" s="315" t="s">
        <v>220</v>
      </c>
      <c r="G160" s="315">
        <v>10</v>
      </c>
      <c r="J160" s="315">
        <v>31.306377350824999</v>
      </c>
      <c r="K160" s="315">
        <v>202503</v>
      </c>
      <c r="L160" s="315" t="s">
        <v>664</v>
      </c>
      <c r="M160" s="315" t="s">
        <v>665</v>
      </c>
    </row>
    <row r="161" spans="1:13">
      <c r="A161" s="315" t="s">
        <v>661</v>
      </c>
      <c r="B161" s="315" t="s">
        <v>672</v>
      </c>
      <c r="C161" s="315" t="s">
        <v>663</v>
      </c>
      <c r="D161" s="315" t="s">
        <v>666</v>
      </c>
      <c r="E161" s="315">
        <v>2028</v>
      </c>
      <c r="F161" s="315" t="s">
        <v>220</v>
      </c>
      <c r="G161" s="315">
        <v>50</v>
      </c>
      <c r="J161" s="315">
        <v>29.108037669993699</v>
      </c>
      <c r="K161" s="315">
        <v>202503</v>
      </c>
      <c r="L161" s="315" t="s">
        <v>664</v>
      </c>
      <c r="M161" s="315" t="s">
        <v>665</v>
      </c>
    </row>
    <row r="162" spans="1:13">
      <c r="A162" s="315" t="s">
        <v>661</v>
      </c>
      <c r="B162" s="315" t="s">
        <v>672</v>
      </c>
      <c r="C162" s="315" t="s">
        <v>663</v>
      </c>
      <c r="D162" s="315" t="s">
        <v>666</v>
      </c>
      <c r="E162" s="315">
        <v>2029</v>
      </c>
      <c r="F162" s="315" t="s">
        <v>220</v>
      </c>
      <c r="G162" s="315">
        <v>10</v>
      </c>
      <c r="J162" s="315">
        <v>31.571364377857901</v>
      </c>
      <c r="K162" s="315">
        <v>202503</v>
      </c>
      <c r="L162" s="315" t="s">
        <v>664</v>
      </c>
      <c r="M162" s="315" t="s">
        <v>665</v>
      </c>
    </row>
    <row r="163" spans="1:13">
      <c r="A163" s="315" t="s">
        <v>661</v>
      </c>
      <c r="B163" s="315" t="s">
        <v>672</v>
      </c>
      <c r="C163" s="315" t="s">
        <v>663</v>
      </c>
      <c r="D163" s="315" t="s">
        <v>666</v>
      </c>
      <c r="E163" s="315">
        <v>2029</v>
      </c>
      <c r="F163" s="315" t="s">
        <v>220</v>
      </c>
      <c r="G163" s="315">
        <v>50</v>
      </c>
      <c r="J163" s="315">
        <v>29.4845610756384</v>
      </c>
      <c r="K163" s="315">
        <v>202503</v>
      </c>
      <c r="L163" s="315" t="s">
        <v>664</v>
      </c>
      <c r="M163" s="315" t="s">
        <v>665</v>
      </c>
    </row>
    <row r="164" spans="1:13">
      <c r="A164" s="315" t="s">
        <v>661</v>
      </c>
      <c r="B164" s="315" t="s">
        <v>672</v>
      </c>
      <c r="C164" s="315" t="s">
        <v>663</v>
      </c>
      <c r="D164" s="315" t="s">
        <v>666</v>
      </c>
      <c r="E164" s="315">
        <v>2030</v>
      </c>
      <c r="F164" s="315" t="s">
        <v>220</v>
      </c>
      <c r="G164" s="315">
        <v>10</v>
      </c>
      <c r="J164" s="315">
        <v>32.593209577405197</v>
      </c>
      <c r="K164" s="315">
        <v>202503</v>
      </c>
      <c r="L164" s="315" t="s">
        <v>664</v>
      </c>
      <c r="M164" s="315" t="s">
        <v>665</v>
      </c>
    </row>
    <row r="165" spans="1:13">
      <c r="A165" s="315" t="s">
        <v>661</v>
      </c>
      <c r="B165" s="315" t="s">
        <v>672</v>
      </c>
      <c r="C165" s="315" t="s">
        <v>663</v>
      </c>
      <c r="D165" s="315" t="s">
        <v>666</v>
      </c>
      <c r="E165" s="315">
        <v>2030</v>
      </c>
      <c r="F165" s="315" t="s">
        <v>220</v>
      </c>
      <c r="G165" s="315">
        <v>50</v>
      </c>
      <c r="J165" s="315">
        <v>30.3425786850385</v>
      </c>
      <c r="K165" s="315">
        <v>202503</v>
      </c>
      <c r="L165" s="315" t="s">
        <v>664</v>
      </c>
      <c r="M165" s="315" t="s">
        <v>665</v>
      </c>
    </row>
    <row r="166" spans="1:13">
      <c r="A166" s="315" t="s">
        <v>661</v>
      </c>
      <c r="B166" s="315" t="s">
        <v>672</v>
      </c>
      <c r="C166" s="315" t="s">
        <v>663</v>
      </c>
      <c r="D166" s="315" t="s">
        <v>666</v>
      </c>
      <c r="E166" s="315">
        <v>2031</v>
      </c>
      <c r="F166" s="315" t="s">
        <v>220</v>
      </c>
      <c r="G166" s="315">
        <v>10</v>
      </c>
      <c r="J166" s="315">
        <v>33.190509673620802</v>
      </c>
      <c r="K166" s="315">
        <v>202503</v>
      </c>
      <c r="L166" s="315" t="s">
        <v>664</v>
      </c>
      <c r="M166" s="315" t="s">
        <v>665</v>
      </c>
    </row>
    <row r="167" spans="1:13">
      <c r="A167" s="315" t="s">
        <v>661</v>
      </c>
      <c r="B167" s="315" t="s">
        <v>672</v>
      </c>
      <c r="C167" s="315" t="s">
        <v>663</v>
      </c>
      <c r="D167" s="315" t="s">
        <v>666</v>
      </c>
      <c r="E167" s="315">
        <v>2031</v>
      </c>
      <c r="F167" s="315" t="s">
        <v>220</v>
      </c>
      <c r="G167" s="315">
        <v>50</v>
      </c>
      <c r="J167" s="315">
        <v>31.016298218457901</v>
      </c>
      <c r="K167" s="315">
        <v>202503</v>
      </c>
      <c r="L167" s="315" t="s">
        <v>664</v>
      </c>
      <c r="M167" s="315" t="s">
        <v>665</v>
      </c>
    </row>
    <row r="168" spans="1:13">
      <c r="A168" s="315" t="s">
        <v>661</v>
      </c>
      <c r="B168" s="315" t="s">
        <v>672</v>
      </c>
      <c r="C168" s="315" t="s">
        <v>663</v>
      </c>
      <c r="D168" s="315" t="s">
        <v>666</v>
      </c>
      <c r="E168" s="315">
        <v>2032</v>
      </c>
      <c r="F168" s="315" t="s">
        <v>220</v>
      </c>
      <c r="G168" s="315">
        <v>10</v>
      </c>
      <c r="J168" s="315">
        <v>33.801402479914302</v>
      </c>
      <c r="K168" s="315">
        <v>202503</v>
      </c>
      <c r="L168" s="315" t="s">
        <v>664</v>
      </c>
      <c r="M168" s="315" t="s">
        <v>665</v>
      </c>
    </row>
    <row r="169" spans="1:13">
      <c r="A169" s="315" t="s">
        <v>661</v>
      </c>
      <c r="B169" s="315" t="s">
        <v>672</v>
      </c>
      <c r="C169" s="315" t="s">
        <v>663</v>
      </c>
      <c r="D169" s="315" t="s">
        <v>666</v>
      </c>
      <c r="E169" s="315">
        <v>2032</v>
      </c>
      <c r="F169" s="315" t="s">
        <v>220</v>
      </c>
      <c r="G169" s="315">
        <v>50</v>
      </c>
      <c r="J169" s="315">
        <v>31.6153537063973</v>
      </c>
      <c r="K169" s="315">
        <v>202503</v>
      </c>
      <c r="L169" s="315" t="s">
        <v>664</v>
      </c>
      <c r="M169" s="315" t="s">
        <v>665</v>
      </c>
    </row>
    <row r="170" spans="1:13">
      <c r="A170" s="315" t="s">
        <v>661</v>
      </c>
      <c r="B170" s="315" t="s">
        <v>672</v>
      </c>
      <c r="C170" s="315" t="s">
        <v>663</v>
      </c>
      <c r="D170" s="315" t="s">
        <v>666</v>
      </c>
      <c r="E170" s="315">
        <v>2033</v>
      </c>
      <c r="F170" s="315" t="s">
        <v>220</v>
      </c>
      <c r="G170" s="315">
        <v>10</v>
      </c>
      <c r="J170" s="315">
        <v>34.079287616971399</v>
      </c>
      <c r="K170" s="315">
        <v>202503</v>
      </c>
      <c r="L170" s="315" t="s">
        <v>664</v>
      </c>
      <c r="M170" s="315" t="s">
        <v>665</v>
      </c>
    </row>
    <row r="171" spans="1:13">
      <c r="A171" s="315" t="s">
        <v>661</v>
      </c>
      <c r="B171" s="315" t="s">
        <v>672</v>
      </c>
      <c r="C171" s="315" t="s">
        <v>663</v>
      </c>
      <c r="D171" s="315" t="s">
        <v>666</v>
      </c>
      <c r="E171" s="315">
        <v>2033</v>
      </c>
      <c r="F171" s="315" t="s">
        <v>220</v>
      </c>
      <c r="G171" s="315">
        <v>50</v>
      </c>
      <c r="J171" s="315">
        <v>31.825497030378099</v>
      </c>
      <c r="K171" s="315">
        <v>202503</v>
      </c>
      <c r="L171" s="315" t="s">
        <v>664</v>
      </c>
      <c r="M171" s="315" t="s">
        <v>665</v>
      </c>
    </row>
    <row r="172" spans="1:13">
      <c r="A172" s="315" t="s">
        <v>661</v>
      </c>
      <c r="B172" s="315" t="s">
        <v>672</v>
      </c>
      <c r="C172" s="315" t="s">
        <v>663</v>
      </c>
      <c r="D172" s="315" t="s">
        <v>666</v>
      </c>
      <c r="E172" s="315">
        <v>2034</v>
      </c>
      <c r="F172" s="315" t="s">
        <v>220</v>
      </c>
      <c r="G172" s="315">
        <v>10</v>
      </c>
      <c r="J172" s="315">
        <v>34.225343157148899</v>
      </c>
      <c r="K172" s="315">
        <v>202503</v>
      </c>
      <c r="L172" s="315" t="s">
        <v>664</v>
      </c>
      <c r="M172" s="315" t="s">
        <v>665</v>
      </c>
    </row>
    <row r="173" spans="1:13">
      <c r="A173" s="315" t="s">
        <v>661</v>
      </c>
      <c r="B173" s="315" t="s">
        <v>672</v>
      </c>
      <c r="C173" s="315" t="s">
        <v>663</v>
      </c>
      <c r="D173" s="315" t="s">
        <v>666</v>
      </c>
      <c r="E173" s="315">
        <v>2034</v>
      </c>
      <c r="F173" s="315" t="s">
        <v>220</v>
      </c>
      <c r="G173" s="315">
        <v>50</v>
      </c>
      <c r="J173" s="315">
        <v>32.065591290999301</v>
      </c>
      <c r="K173" s="315">
        <v>202503</v>
      </c>
      <c r="L173" s="315" t="s">
        <v>664</v>
      </c>
      <c r="M173" s="315" t="s">
        <v>665</v>
      </c>
    </row>
    <row r="174" spans="1:13">
      <c r="A174" s="315" t="s">
        <v>661</v>
      </c>
      <c r="B174" s="315" t="s">
        <v>672</v>
      </c>
      <c r="C174" s="315" t="s">
        <v>663</v>
      </c>
      <c r="D174" s="315" t="s">
        <v>666</v>
      </c>
      <c r="E174" s="315">
        <v>2035</v>
      </c>
      <c r="F174" s="315" t="s">
        <v>220</v>
      </c>
      <c r="G174" s="315">
        <v>10</v>
      </c>
      <c r="J174" s="315">
        <v>33.718536514954799</v>
      </c>
      <c r="K174" s="315">
        <v>202503</v>
      </c>
      <c r="L174" s="315" t="s">
        <v>664</v>
      </c>
      <c r="M174" s="315" t="s">
        <v>665</v>
      </c>
    </row>
    <row r="175" spans="1:13">
      <c r="A175" s="315" t="s">
        <v>661</v>
      </c>
      <c r="B175" s="315" t="s">
        <v>672</v>
      </c>
      <c r="C175" s="315" t="s">
        <v>663</v>
      </c>
      <c r="D175" s="315" t="s">
        <v>666</v>
      </c>
      <c r="E175" s="315">
        <v>2035</v>
      </c>
      <c r="F175" s="315" t="s">
        <v>220</v>
      </c>
      <c r="G175" s="315">
        <v>50</v>
      </c>
      <c r="J175" s="315">
        <v>31.729922246094201</v>
      </c>
      <c r="K175" s="315">
        <v>202503</v>
      </c>
      <c r="L175" s="315" t="s">
        <v>664</v>
      </c>
      <c r="M175" s="315" t="s">
        <v>665</v>
      </c>
    </row>
    <row r="176" spans="1:13">
      <c r="A176" s="315" t="s">
        <v>661</v>
      </c>
      <c r="B176" s="315" t="s">
        <v>672</v>
      </c>
      <c r="C176" s="315" t="s">
        <v>663</v>
      </c>
      <c r="D176" s="315" t="s">
        <v>666</v>
      </c>
      <c r="E176" s="315">
        <v>2036</v>
      </c>
      <c r="F176" s="315" t="s">
        <v>220</v>
      </c>
      <c r="G176" s="315">
        <v>10</v>
      </c>
      <c r="J176" s="315">
        <v>33.9831581110328</v>
      </c>
      <c r="K176" s="315">
        <v>202503</v>
      </c>
      <c r="L176" s="315" t="s">
        <v>664</v>
      </c>
      <c r="M176" s="315" t="s">
        <v>665</v>
      </c>
    </row>
    <row r="177" spans="1:13">
      <c r="A177" s="315" t="s">
        <v>661</v>
      </c>
      <c r="B177" s="315" t="s">
        <v>672</v>
      </c>
      <c r="C177" s="315" t="s">
        <v>663</v>
      </c>
      <c r="D177" s="315" t="s">
        <v>666</v>
      </c>
      <c r="E177" s="315">
        <v>2036</v>
      </c>
      <c r="F177" s="315" t="s">
        <v>220</v>
      </c>
      <c r="G177" s="315">
        <v>50</v>
      </c>
      <c r="J177" s="315">
        <v>31.906931826896798</v>
      </c>
      <c r="K177" s="315">
        <v>202503</v>
      </c>
      <c r="L177" s="315" t="s">
        <v>664</v>
      </c>
      <c r="M177" s="315" t="s">
        <v>665</v>
      </c>
    </row>
    <row r="178" spans="1:13">
      <c r="A178" s="315" t="s">
        <v>661</v>
      </c>
      <c r="B178" s="315" t="s">
        <v>672</v>
      </c>
      <c r="C178" s="315" t="s">
        <v>663</v>
      </c>
      <c r="D178" s="315" t="s">
        <v>666</v>
      </c>
      <c r="E178" s="315">
        <v>2037</v>
      </c>
      <c r="F178" s="315" t="s">
        <v>220</v>
      </c>
      <c r="G178" s="315">
        <v>10</v>
      </c>
      <c r="J178" s="315">
        <v>34.998678547023502</v>
      </c>
      <c r="K178" s="315">
        <v>202503</v>
      </c>
      <c r="L178" s="315" t="s">
        <v>664</v>
      </c>
      <c r="M178" s="315" t="s">
        <v>665</v>
      </c>
    </row>
    <row r="179" spans="1:13">
      <c r="A179" s="315" t="s">
        <v>661</v>
      </c>
      <c r="B179" s="315" t="s">
        <v>672</v>
      </c>
      <c r="C179" s="315" t="s">
        <v>663</v>
      </c>
      <c r="D179" s="315" t="s">
        <v>666</v>
      </c>
      <c r="E179" s="315">
        <v>2037</v>
      </c>
      <c r="F179" s="315" t="s">
        <v>220</v>
      </c>
      <c r="G179" s="315">
        <v>50</v>
      </c>
      <c r="J179" s="315">
        <v>32.7389393182684</v>
      </c>
      <c r="K179" s="315">
        <v>202503</v>
      </c>
      <c r="L179" s="315" t="s">
        <v>664</v>
      </c>
      <c r="M179" s="315" t="s">
        <v>665</v>
      </c>
    </row>
    <row r="180" spans="1:13">
      <c r="A180" s="315" t="s">
        <v>661</v>
      </c>
      <c r="B180" s="315" t="s">
        <v>672</v>
      </c>
      <c r="C180" s="315" t="s">
        <v>663</v>
      </c>
      <c r="D180" s="315" t="s">
        <v>666</v>
      </c>
      <c r="E180" s="315">
        <v>2038</v>
      </c>
      <c r="F180" s="315" t="s">
        <v>220</v>
      </c>
      <c r="G180" s="315">
        <v>10</v>
      </c>
      <c r="J180" s="315">
        <v>34.5208789450231</v>
      </c>
      <c r="K180" s="315">
        <v>202503</v>
      </c>
      <c r="L180" s="315" t="s">
        <v>664</v>
      </c>
      <c r="M180" s="315" t="s">
        <v>665</v>
      </c>
    </row>
    <row r="181" spans="1:13">
      <c r="A181" s="315" t="s">
        <v>661</v>
      </c>
      <c r="B181" s="315" t="s">
        <v>672</v>
      </c>
      <c r="C181" s="315" t="s">
        <v>663</v>
      </c>
      <c r="D181" s="315" t="s">
        <v>666</v>
      </c>
      <c r="E181" s="315">
        <v>2038</v>
      </c>
      <c r="F181" s="315" t="s">
        <v>220</v>
      </c>
      <c r="G181" s="315">
        <v>50</v>
      </c>
      <c r="J181" s="315">
        <v>32.370932859232198</v>
      </c>
      <c r="K181" s="315">
        <v>202503</v>
      </c>
      <c r="L181" s="315" t="s">
        <v>664</v>
      </c>
      <c r="M181" s="315" t="s">
        <v>665</v>
      </c>
    </row>
    <row r="182" spans="1:13">
      <c r="A182" s="315" t="s">
        <v>661</v>
      </c>
      <c r="B182" s="315" t="s">
        <v>672</v>
      </c>
      <c r="C182" s="315" t="s">
        <v>663</v>
      </c>
      <c r="D182" s="315" t="s">
        <v>666</v>
      </c>
      <c r="E182" s="315">
        <v>2039</v>
      </c>
      <c r="F182" s="315" t="s">
        <v>220</v>
      </c>
      <c r="G182" s="315">
        <v>10</v>
      </c>
      <c r="J182" s="315">
        <v>28.327742392156701</v>
      </c>
      <c r="K182" s="315">
        <v>202503</v>
      </c>
      <c r="L182" s="315" t="s">
        <v>664</v>
      </c>
      <c r="M182" s="315" t="s">
        <v>665</v>
      </c>
    </row>
    <row r="183" spans="1:13">
      <c r="A183" s="315" t="s">
        <v>661</v>
      </c>
      <c r="B183" s="315" t="s">
        <v>672</v>
      </c>
      <c r="C183" s="315" t="s">
        <v>663</v>
      </c>
      <c r="D183" s="315" t="s">
        <v>666</v>
      </c>
      <c r="E183" s="315">
        <v>2039</v>
      </c>
      <c r="F183" s="315" t="s">
        <v>220</v>
      </c>
      <c r="G183" s="315">
        <v>50</v>
      </c>
      <c r="J183" s="315">
        <v>26.284724455212</v>
      </c>
      <c r="K183" s="315">
        <v>202503</v>
      </c>
      <c r="L183" s="315" t="s">
        <v>664</v>
      </c>
      <c r="M183" s="315" t="s">
        <v>665</v>
      </c>
    </row>
    <row r="184" spans="1:13">
      <c r="A184" s="315" t="s">
        <v>661</v>
      </c>
      <c r="B184" s="315" t="s">
        <v>670</v>
      </c>
      <c r="C184" s="315" t="s">
        <v>663</v>
      </c>
      <c r="E184" s="315">
        <v>2022</v>
      </c>
      <c r="F184" s="315" t="s">
        <v>220</v>
      </c>
      <c r="G184" s="315">
        <v>10</v>
      </c>
      <c r="H184" s="315">
        <v>23246</v>
      </c>
      <c r="I184" s="315">
        <v>35.511890000000001</v>
      </c>
      <c r="J184" s="315">
        <v>49.8939193273416</v>
      </c>
      <c r="K184" s="315">
        <v>202503</v>
      </c>
      <c r="L184" s="315" t="s">
        <v>664</v>
      </c>
      <c r="M184" s="315" t="s">
        <v>665</v>
      </c>
    </row>
    <row r="185" spans="1:13">
      <c r="A185" s="315" t="s">
        <v>661</v>
      </c>
      <c r="B185" s="315" t="s">
        <v>670</v>
      </c>
      <c r="C185" s="315" t="s">
        <v>663</v>
      </c>
      <c r="E185" s="315">
        <v>2022</v>
      </c>
      <c r="F185" s="315" t="s">
        <v>220</v>
      </c>
      <c r="G185" s="315">
        <v>50</v>
      </c>
      <c r="H185" s="315">
        <v>23246</v>
      </c>
      <c r="I185" s="315">
        <v>35.511890000000001</v>
      </c>
      <c r="J185" s="315">
        <v>46.876429142234997</v>
      </c>
      <c r="K185" s="315">
        <v>202503</v>
      </c>
      <c r="L185" s="315" t="s">
        <v>664</v>
      </c>
      <c r="M185" s="315" t="s">
        <v>665</v>
      </c>
    </row>
    <row r="186" spans="1:13">
      <c r="A186" s="315" t="s">
        <v>661</v>
      </c>
      <c r="B186" s="315" t="s">
        <v>670</v>
      </c>
      <c r="C186" s="315" t="s">
        <v>663</v>
      </c>
      <c r="E186" s="315">
        <v>2023</v>
      </c>
      <c r="F186" s="315" t="s">
        <v>220</v>
      </c>
      <c r="G186" s="315">
        <v>10</v>
      </c>
      <c r="H186" s="315">
        <v>24109</v>
      </c>
      <c r="I186" s="315">
        <v>39.574829999999999</v>
      </c>
      <c r="J186" s="315">
        <v>51.743737113690102</v>
      </c>
      <c r="K186" s="315">
        <v>202503</v>
      </c>
      <c r="L186" s="315" t="s">
        <v>664</v>
      </c>
      <c r="M186" s="315" t="s">
        <v>665</v>
      </c>
    </row>
    <row r="187" spans="1:13">
      <c r="A187" s="315" t="s">
        <v>661</v>
      </c>
      <c r="B187" s="315" t="s">
        <v>670</v>
      </c>
      <c r="C187" s="315" t="s">
        <v>663</v>
      </c>
      <c r="E187" s="315">
        <v>2023</v>
      </c>
      <c r="F187" s="315" t="s">
        <v>220</v>
      </c>
      <c r="G187" s="315">
        <v>50</v>
      </c>
      <c r="H187" s="315">
        <v>24109</v>
      </c>
      <c r="I187" s="315">
        <v>39.574829999999999</v>
      </c>
      <c r="J187" s="315">
        <v>48.614896725609199</v>
      </c>
      <c r="K187" s="315">
        <v>202503</v>
      </c>
      <c r="L187" s="315" t="s">
        <v>664</v>
      </c>
      <c r="M187" s="315" t="s">
        <v>665</v>
      </c>
    </row>
    <row r="188" spans="1:13">
      <c r="A188" s="315" t="s">
        <v>661</v>
      </c>
      <c r="B188" s="315" t="s">
        <v>670</v>
      </c>
      <c r="C188" s="315" t="s">
        <v>663</v>
      </c>
      <c r="E188" s="315">
        <v>2024</v>
      </c>
      <c r="F188" s="315" t="s">
        <v>220</v>
      </c>
      <c r="G188" s="315">
        <v>10</v>
      </c>
      <c r="H188" s="315">
        <v>24997</v>
      </c>
      <c r="I188" s="315">
        <v>44.466880000000003</v>
      </c>
      <c r="J188" s="315">
        <v>53.649731579016702</v>
      </c>
      <c r="K188" s="315">
        <v>202503</v>
      </c>
      <c r="L188" s="315" t="s">
        <v>664</v>
      </c>
      <c r="M188" s="315" t="s">
        <v>665</v>
      </c>
    </row>
    <row r="189" spans="1:13">
      <c r="A189" s="315" t="s">
        <v>661</v>
      </c>
      <c r="B189" s="315" t="s">
        <v>670</v>
      </c>
      <c r="C189" s="315" t="s">
        <v>663</v>
      </c>
      <c r="E189" s="315">
        <v>2024</v>
      </c>
      <c r="F189" s="315" t="s">
        <v>220</v>
      </c>
      <c r="G189" s="315">
        <v>50</v>
      </c>
      <c r="H189" s="315">
        <v>24997</v>
      </c>
      <c r="I189" s="315">
        <v>44.466880000000003</v>
      </c>
      <c r="J189" s="315">
        <v>50.406531523016199</v>
      </c>
      <c r="K189" s="315">
        <v>202503</v>
      </c>
      <c r="L189" s="315" t="s">
        <v>664</v>
      </c>
      <c r="M189" s="315" t="s">
        <v>665</v>
      </c>
    </row>
    <row r="190" spans="1:13">
      <c r="A190" s="315" t="s">
        <v>661</v>
      </c>
      <c r="B190" s="315" t="s">
        <v>670</v>
      </c>
      <c r="C190" s="315" t="s">
        <v>663</v>
      </c>
      <c r="D190" s="315" t="s">
        <v>666</v>
      </c>
      <c r="E190" s="315">
        <v>2025</v>
      </c>
      <c r="F190" s="315" t="s">
        <v>220</v>
      </c>
      <c r="G190" s="315">
        <v>10</v>
      </c>
      <c r="J190" s="315">
        <v>59.453561188249601</v>
      </c>
      <c r="K190" s="315">
        <v>202503</v>
      </c>
      <c r="L190" s="315" t="s">
        <v>664</v>
      </c>
      <c r="M190" s="315" t="s">
        <v>665</v>
      </c>
    </row>
    <row r="191" spans="1:13">
      <c r="A191" s="315" t="s">
        <v>661</v>
      </c>
      <c r="B191" s="315" t="s">
        <v>670</v>
      </c>
      <c r="C191" s="315" t="s">
        <v>663</v>
      </c>
      <c r="D191" s="315" t="s">
        <v>666</v>
      </c>
      <c r="E191" s="315">
        <v>2025</v>
      </c>
      <c r="F191" s="315" t="s">
        <v>220</v>
      </c>
      <c r="G191" s="315">
        <v>50</v>
      </c>
      <c r="J191" s="315">
        <v>56.118292543728003</v>
      </c>
      <c r="K191" s="315">
        <v>202503</v>
      </c>
      <c r="L191" s="315" t="s">
        <v>664</v>
      </c>
      <c r="M191" s="315" t="s">
        <v>665</v>
      </c>
    </row>
    <row r="192" spans="1:13">
      <c r="A192" s="315" t="s">
        <v>661</v>
      </c>
      <c r="B192" s="315" t="s">
        <v>670</v>
      </c>
      <c r="C192" s="315" t="s">
        <v>663</v>
      </c>
      <c r="D192" s="315" t="s">
        <v>666</v>
      </c>
      <c r="E192" s="315">
        <v>2026</v>
      </c>
      <c r="F192" s="315" t="s">
        <v>220</v>
      </c>
      <c r="G192" s="315">
        <v>10</v>
      </c>
      <c r="J192" s="315">
        <v>66.559451814760493</v>
      </c>
      <c r="K192" s="315">
        <v>202503</v>
      </c>
      <c r="L192" s="315" t="s">
        <v>664</v>
      </c>
      <c r="M192" s="315" t="s">
        <v>665</v>
      </c>
    </row>
    <row r="193" spans="1:13">
      <c r="A193" s="315" t="s">
        <v>661</v>
      </c>
      <c r="B193" s="315" t="s">
        <v>670</v>
      </c>
      <c r="C193" s="315" t="s">
        <v>663</v>
      </c>
      <c r="D193" s="315" t="s">
        <v>666</v>
      </c>
      <c r="E193" s="315">
        <v>2026</v>
      </c>
      <c r="F193" s="315" t="s">
        <v>220</v>
      </c>
      <c r="G193" s="315">
        <v>50</v>
      </c>
      <c r="J193" s="315">
        <v>63.280227205684</v>
      </c>
      <c r="K193" s="315">
        <v>202503</v>
      </c>
      <c r="L193" s="315" t="s">
        <v>664</v>
      </c>
      <c r="M193" s="315" t="s">
        <v>665</v>
      </c>
    </row>
    <row r="194" spans="1:13">
      <c r="A194" s="315" t="s">
        <v>661</v>
      </c>
      <c r="B194" s="315" t="s">
        <v>670</v>
      </c>
      <c r="C194" s="315" t="s">
        <v>663</v>
      </c>
      <c r="D194" s="315" t="s">
        <v>666</v>
      </c>
      <c r="E194" s="315">
        <v>2027</v>
      </c>
      <c r="F194" s="315" t="s">
        <v>220</v>
      </c>
      <c r="G194" s="315">
        <v>10</v>
      </c>
      <c r="J194" s="315">
        <v>72.812887950822798</v>
      </c>
      <c r="K194" s="315">
        <v>202503</v>
      </c>
      <c r="L194" s="315" t="s">
        <v>664</v>
      </c>
      <c r="M194" s="315" t="s">
        <v>665</v>
      </c>
    </row>
    <row r="195" spans="1:13">
      <c r="A195" s="315" t="s">
        <v>661</v>
      </c>
      <c r="B195" s="315" t="s">
        <v>670</v>
      </c>
      <c r="C195" s="315" t="s">
        <v>663</v>
      </c>
      <c r="D195" s="315" t="s">
        <v>666</v>
      </c>
      <c r="E195" s="315">
        <v>2027</v>
      </c>
      <c r="F195" s="315" t="s">
        <v>220</v>
      </c>
      <c r="G195" s="315">
        <v>50</v>
      </c>
      <c r="J195" s="315">
        <v>69.303899096366607</v>
      </c>
      <c r="K195" s="315">
        <v>202503</v>
      </c>
      <c r="L195" s="315" t="s">
        <v>664</v>
      </c>
      <c r="M195" s="315" t="s">
        <v>665</v>
      </c>
    </row>
    <row r="196" spans="1:13">
      <c r="A196" s="315" t="s">
        <v>661</v>
      </c>
      <c r="B196" s="315" t="s">
        <v>670</v>
      </c>
      <c r="C196" s="315" t="s">
        <v>663</v>
      </c>
      <c r="D196" s="315" t="s">
        <v>666</v>
      </c>
      <c r="E196" s="315">
        <v>2028</v>
      </c>
      <c r="F196" s="315" t="s">
        <v>220</v>
      </c>
      <c r="G196" s="315">
        <v>10</v>
      </c>
      <c r="J196" s="315">
        <v>76.050931050436304</v>
      </c>
      <c r="K196" s="315">
        <v>202503</v>
      </c>
      <c r="L196" s="315" t="s">
        <v>664</v>
      </c>
      <c r="M196" s="315" t="s">
        <v>665</v>
      </c>
    </row>
    <row r="197" spans="1:13">
      <c r="A197" s="315" t="s">
        <v>661</v>
      </c>
      <c r="B197" s="315" t="s">
        <v>670</v>
      </c>
      <c r="C197" s="315" t="s">
        <v>663</v>
      </c>
      <c r="D197" s="315" t="s">
        <v>666</v>
      </c>
      <c r="E197" s="315">
        <v>2028</v>
      </c>
      <c r="F197" s="315" t="s">
        <v>220</v>
      </c>
      <c r="G197" s="315">
        <v>50</v>
      </c>
      <c r="J197" s="315">
        <v>72.530535760579596</v>
      </c>
      <c r="K197" s="315">
        <v>202503</v>
      </c>
      <c r="L197" s="315" t="s">
        <v>664</v>
      </c>
      <c r="M197" s="315" t="s">
        <v>665</v>
      </c>
    </row>
    <row r="198" spans="1:13">
      <c r="A198" s="315" t="s">
        <v>661</v>
      </c>
      <c r="B198" s="315" t="s">
        <v>670</v>
      </c>
      <c r="C198" s="315" t="s">
        <v>663</v>
      </c>
      <c r="D198" s="315" t="s">
        <v>666</v>
      </c>
      <c r="E198" s="315">
        <v>2029</v>
      </c>
      <c r="F198" s="315" t="s">
        <v>220</v>
      </c>
      <c r="G198" s="315">
        <v>10</v>
      </c>
      <c r="J198" s="315">
        <v>78.677284862515094</v>
      </c>
      <c r="K198" s="315">
        <v>202503</v>
      </c>
      <c r="L198" s="315" t="s">
        <v>664</v>
      </c>
      <c r="M198" s="315" t="s">
        <v>665</v>
      </c>
    </row>
    <row r="199" spans="1:13">
      <c r="A199" s="315" t="s">
        <v>661</v>
      </c>
      <c r="B199" s="315" t="s">
        <v>670</v>
      </c>
      <c r="C199" s="315" t="s">
        <v>663</v>
      </c>
      <c r="D199" s="315" t="s">
        <v>666</v>
      </c>
      <c r="E199" s="315">
        <v>2029</v>
      </c>
      <c r="F199" s="315" t="s">
        <v>220</v>
      </c>
      <c r="G199" s="315">
        <v>50</v>
      </c>
      <c r="J199" s="315">
        <v>74.858182251918294</v>
      </c>
      <c r="K199" s="315">
        <v>202503</v>
      </c>
      <c r="L199" s="315" t="s">
        <v>664</v>
      </c>
      <c r="M199" s="315" t="s">
        <v>665</v>
      </c>
    </row>
    <row r="200" spans="1:13">
      <c r="A200" s="315" t="s">
        <v>661</v>
      </c>
      <c r="B200" s="315" t="s">
        <v>670</v>
      </c>
      <c r="C200" s="315" t="s">
        <v>663</v>
      </c>
      <c r="D200" s="315" t="s">
        <v>666</v>
      </c>
      <c r="E200" s="315">
        <v>2030</v>
      </c>
      <c r="F200" s="315" t="s">
        <v>220</v>
      </c>
      <c r="G200" s="315">
        <v>10</v>
      </c>
      <c r="J200" s="315">
        <v>81.162938046854194</v>
      </c>
      <c r="K200" s="315">
        <v>202503</v>
      </c>
      <c r="L200" s="315" t="s">
        <v>664</v>
      </c>
      <c r="M200" s="315" t="s">
        <v>665</v>
      </c>
    </row>
    <row r="201" spans="1:13">
      <c r="A201" s="315" t="s">
        <v>661</v>
      </c>
      <c r="B201" s="315" t="s">
        <v>670</v>
      </c>
      <c r="C201" s="315" t="s">
        <v>663</v>
      </c>
      <c r="D201" s="315" t="s">
        <v>666</v>
      </c>
      <c r="E201" s="315">
        <v>2030</v>
      </c>
      <c r="F201" s="315" t="s">
        <v>220</v>
      </c>
      <c r="G201" s="315">
        <v>50</v>
      </c>
      <c r="J201" s="315">
        <v>77.537347297670394</v>
      </c>
      <c r="K201" s="315">
        <v>202503</v>
      </c>
      <c r="L201" s="315" t="s">
        <v>664</v>
      </c>
      <c r="M201" s="315" t="s">
        <v>665</v>
      </c>
    </row>
    <row r="202" spans="1:13">
      <c r="A202" s="315" t="s">
        <v>661</v>
      </c>
      <c r="B202" s="315" t="s">
        <v>670</v>
      </c>
      <c r="C202" s="315" t="s">
        <v>663</v>
      </c>
      <c r="D202" s="315" t="s">
        <v>666</v>
      </c>
      <c r="E202" s="315">
        <v>2031</v>
      </c>
      <c r="F202" s="315" t="s">
        <v>220</v>
      </c>
      <c r="G202" s="315">
        <v>10</v>
      </c>
      <c r="J202" s="315">
        <v>83.273249692424201</v>
      </c>
      <c r="K202" s="315">
        <v>202503</v>
      </c>
      <c r="L202" s="315" t="s">
        <v>664</v>
      </c>
      <c r="M202" s="315" t="s">
        <v>665</v>
      </c>
    </row>
    <row r="203" spans="1:13">
      <c r="A203" s="315" t="s">
        <v>661</v>
      </c>
      <c r="B203" s="315" t="s">
        <v>670</v>
      </c>
      <c r="C203" s="315" t="s">
        <v>663</v>
      </c>
      <c r="D203" s="315" t="s">
        <v>666</v>
      </c>
      <c r="E203" s="315">
        <v>2031</v>
      </c>
      <c r="F203" s="315" t="s">
        <v>220</v>
      </c>
      <c r="G203" s="315">
        <v>50</v>
      </c>
      <c r="J203" s="315">
        <v>79.529388370840195</v>
      </c>
      <c r="K203" s="315">
        <v>202503</v>
      </c>
      <c r="L203" s="315" t="s">
        <v>664</v>
      </c>
      <c r="M203" s="315" t="s">
        <v>665</v>
      </c>
    </row>
    <row r="204" spans="1:13">
      <c r="A204" s="315" t="s">
        <v>661</v>
      </c>
      <c r="B204" s="315" t="s">
        <v>670</v>
      </c>
      <c r="C204" s="315" t="s">
        <v>663</v>
      </c>
      <c r="D204" s="315" t="s">
        <v>666</v>
      </c>
      <c r="E204" s="315">
        <v>2032</v>
      </c>
      <c r="F204" s="315" t="s">
        <v>220</v>
      </c>
      <c r="G204" s="315">
        <v>10</v>
      </c>
      <c r="J204" s="315">
        <v>85.483447846236501</v>
      </c>
      <c r="K204" s="315">
        <v>202503</v>
      </c>
      <c r="L204" s="315" t="s">
        <v>664</v>
      </c>
      <c r="M204" s="315" t="s">
        <v>665</v>
      </c>
    </row>
    <row r="205" spans="1:13">
      <c r="A205" s="315" t="s">
        <v>661</v>
      </c>
      <c r="B205" s="315" t="s">
        <v>670</v>
      </c>
      <c r="C205" s="315" t="s">
        <v>663</v>
      </c>
      <c r="D205" s="315" t="s">
        <v>666</v>
      </c>
      <c r="E205" s="315">
        <v>2032</v>
      </c>
      <c r="F205" s="315" t="s">
        <v>220</v>
      </c>
      <c r="G205" s="315">
        <v>50</v>
      </c>
      <c r="J205" s="315">
        <v>81.740653432546296</v>
      </c>
      <c r="K205" s="315">
        <v>202503</v>
      </c>
      <c r="L205" s="315" t="s">
        <v>664</v>
      </c>
      <c r="M205" s="315" t="s">
        <v>665</v>
      </c>
    </row>
    <row r="206" spans="1:13">
      <c r="A206" s="315" t="s">
        <v>661</v>
      </c>
      <c r="B206" s="315" t="s">
        <v>670</v>
      </c>
      <c r="C206" s="315" t="s">
        <v>663</v>
      </c>
      <c r="D206" s="315" t="s">
        <v>666</v>
      </c>
      <c r="E206" s="315">
        <v>2033</v>
      </c>
      <c r="F206" s="315" t="s">
        <v>220</v>
      </c>
      <c r="G206" s="315">
        <v>10</v>
      </c>
      <c r="J206" s="315">
        <v>86.419721536265598</v>
      </c>
      <c r="K206" s="315">
        <v>202503</v>
      </c>
      <c r="L206" s="315" t="s">
        <v>664</v>
      </c>
      <c r="M206" s="315" t="s">
        <v>665</v>
      </c>
    </row>
    <row r="207" spans="1:13">
      <c r="A207" s="315" t="s">
        <v>661</v>
      </c>
      <c r="B207" s="315" t="s">
        <v>670</v>
      </c>
      <c r="C207" s="315" t="s">
        <v>663</v>
      </c>
      <c r="D207" s="315" t="s">
        <v>666</v>
      </c>
      <c r="E207" s="315">
        <v>2033</v>
      </c>
      <c r="F207" s="315" t="s">
        <v>220</v>
      </c>
      <c r="G207" s="315">
        <v>50</v>
      </c>
      <c r="J207" s="315">
        <v>82.870613657685297</v>
      </c>
      <c r="K207" s="315">
        <v>202503</v>
      </c>
      <c r="L207" s="315" t="s">
        <v>664</v>
      </c>
      <c r="M207" s="315" t="s">
        <v>665</v>
      </c>
    </row>
    <row r="208" spans="1:13">
      <c r="A208" s="315" t="s">
        <v>661</v>
      </c>
      <c r="B208" s="315" t="s">
        <v>670</v>
      </c>
      <c r="C208" s="315" t="s">
        <v>663</v>
      </c>
      <c r="D208" s="315" t="s">
        <v>666</v>
      </c>
      <c r="E208" s="315">
        <v>2034</v>
      </c>
      <c r="F208" s="315" t="s">
        <v>220</v>
      </c>
      <c r="G208" s="315">
        <v>10</v>
      </c>
      <c r="J208" s="315">
        <v>87.725854591800996</v>
      </c>
      <c r="K208" s="315">
        <v>202503</v>
      </c>
      <c r="L208" s="315" t="s">
        <v>664</v>
      </c>
      <c r="M208" s="315" t="s">
        <v>665</v>
      </c>
    </row>
    <row r="209" spans="1:13">
      <c r="A209" s="315" t="s">
        <v>661</v>
      </c>
      <c r="B209" s="315" t="s">
        <v>670</v>
      </c>
      <c r="C209" s="315" t="s">
        <v>663</v>
      </c>
      <c r="D209" s="315" t="s">
        <v>666</v>
      </c>
      <c r="E209" s="315">
        <v>2034</v>
      </c>
      <c r="F209" s="315" t="s">
        <v>220</v>
      </c>
      <c r="G209" s="315">
        <v>50</v>
      </c>
      <c r="J209" s="315">
        <v>83.852605539006504</v>
      </c>
      <c r="K209" s="315">
        <v>202503</v>
      </c>
      <c r="L209" s="315" t="s">
        <v>664</v>
      </c>
      <c r="M209" s="315" t="s">
        <v>665</v>
      </c>
    </row>
    <row r="210" spans="1:13">
      <c r="A210" s="315" t="s">
        <v>661</v>
      </c>
      <c r="B210" s="315" t="s">
        <v>670</v>
      </c>
      <c r="C210" s="315" t="s">
        <v>663</v>
      </c>
      <c r="D210" s="315" t="s">
        <v>666</v>
      </c>
      <c r="E210" s="315">
        <v>2035</v>
      </c>
      <c r="F210" s="315" t="s">
        <v>220</v>
      </c>
      <c r="G210" s="315">
        <v>10</v>
      </c>
      <c r="J210" s="315">
        <v>90.181476995474497</v>
      </c>
      <c r="K210" s="315">
        <v>202503</v>
      </c>
      <c r="L210" s="315" t="s">
        <v>664</v>
      </c>
      <c r="M210" s="315" t="s">
        <v>665</v>
      </c>
    </row>
    <row r="211" spans="1:13">
      <c r="A211" s="315" t="s">
        <v>661</v>
      </c>
      <c r="B211" s="315" t="s">
        <v>670</v>
      </c>
      <c r="C211" s="315" t="s">
        <v>663</v>
      </c>
      <c r="D211" s="315" t="s">
        <v>666</v>
      </c>
      <c r="E211" s="315">
        <v>2035</v>
      </c>
      <c r="F211" s="315" t="s">
        <v>220</v>
      </c>
      <c r="G211" s="315">
        <v>50</v>
      </c>
      <c r="J211" s="315">
        <v>86.342475688076206</v>
      </c>
      <c r="K211" s="315">
        <v>202503</v>
      </c>
      <c r="L211" s="315" t="s">
        <v>664</v>
      </c>
      <c r="M211" s="315" t="s">
        <v>665</v>
      </c>
    </row>
    <row r="212" spans="1:13">
      <c r="A212" s="315" t="s">
        <v>661</v>
      </c>
      <c r="B212" s="315" t="s">
        <v>670</v>
      </c>
      <c r="C212" s="315" t="s">
        <v>663</v>
      </c>
      <c r="D212" s="315" t="s">
        <v>666</v>
      </c>
      <c r="E212" s="315">
        <v>2036</v>
      </c>
      <c r="F212" s="315" t="s">
        <v>220</v>
      </c>
      <c r="G212" s="315">
        <v>10</v>
      </c>
      <c r="J212" s="315">
        <v>89.315476875585802</v>
      </c>
      <c r="K212" s="315">
        <v>202503</v>
      </c>
      <c r="L212" s="315" t="s">
        <v>664</v>
      </c>
      <c r="M212" s="315" t="s">
        <v>665</v>
      </c>
    </row>
    <row r="213" spans="1:13">
      <c r="A213" s="315" t="s">
        <v>661</v>
      </c>
      <c r="B213" s="315" t="s">
        <v>670</v>
      </c>
      <c r="C213" s="315" t="s">
        <v>663</v>
      </c>
      <c r="D213" s="315" t="s">
        <v>666</v>
      </c>
      <c r="E213" s="315">
        <v>2036</v>
      </c>
      <c r="F213" s="315" t="s">
        <v>220</v>
      </c>
      <c r="G213" s="315">
        <v>50</v>
      </c>
      <c r="J213" s="315">
        <v>84.766751970537101</v>
      </c>
      <c r="K213" s="315">
        <v>202503</v>
      </c>
      <c r="L213" s="315" t="s">
        <v>664</v>
      </c>
      <c r="M213" s="315" t="s">
        <v>665</v>
      </c>
    </row>
    <row r="214" spans="1:13">
      <c r="A214" s="315" t="s">
        <v>661</v>
      </c>
      <c r="B214" s="315" t="s">
        <v>670</v>
      </c>
      <c r="C214" s="315" t="s">
        <v>663</v>
      </c>
      <c r="D214" s="315" t="s">
        <v>666</v>
      </c>
      <c r="E214" s="315">
        <v>2037</v>
      </c>
      <c r="F214" s="315" t="s">
        <v>220</v>
      </c>
      <c r="G214" s="315">
        <v>10</v>
      </c>
      <c r="J214" s="315">
        <v>92.535069884945401</v>
      </c>
      <c r="K214" s="315">
        <v>202503</v>
      </c>
      <c r="L214" s="315" t="s">
        <v>664</v>
      </c>
      <c r="M214" s="315" t="s">
        <v>665</v>
      </c>
    </row>
    <row r="215" spans="1:13">
      <c r="A215" s="315" t="s">
        <v>661</v>
      </c>
      <c r="B215" s="315" t="s">
        <v>670</v>
      </c>
      <c r="C215" s="315" t="s">
        <v>663</v>
      </c>
      <c r="D215" s="315" t="s">
        <v>666</v>
      </c>
      <c r="E215" s="315">
        <v>2037</v>
      </c>
      <c r="F215" s="315" t="s">
        <v>220</v>
      </c>
      <c r="G215" s="315">
        <v>50</v>
      </c>
      <c r="J215" s="315">
        <v>88.852360540388005</v>
      </c>
      <c r="K215" s="315">
        <v>202503</v>
      </c>
      <c r="L215" s="315" t="s">
        <v>664</v>
      </c>
      <c r="M215" s="315" t="s">
        <v>665</v>
      </c>
    </row>
    <row r="216" spans="1:13">
      <c r="A216" s="315" t="s">
        <v>661</v>
      </c>
      <c r="B216" s="315" t="s">
        <v>670</v>
      </c>
      <c r="C216" s="315" t="s">
        <v>663</v>
      </c>
      <c r="D216" s="315" t="s">
        <v>666</v>
      </c>
      <c r="E216" s="315">
        <v>2038</v>
      </c>
      <c r="F216" s="315" t="s">
        <v>220</v>
      </c>
      <c r="G216" s="315">
        <v>10</v>
      </c>
      <c r="J216" s="315">
        <v>94.375272157666402</v>
      </c>
      <c r="K216" s="315">
        <v>202503</v>
      </c>
      <c r="L216" s="315" t="s">
        <v>664</v>
      </c>
      <c r="M216" s="315" t="s">
        <v>665</v>
      </c>
    </row>
    <row r="217" spans="1:13">
      <c r="A217" s="315" t="s">
        <v>661</v>
      </c>
      <c r="B217" s="315" t="s">
        <v>670</v>
      </c>
      <c r="C217" s="315" t="s">
        <v>663</v>
      </c>
      <c r="D217" s="315" t="s">
        <v>666</v>
      </c>
      <c r="E217" s="315">
        <v>2038</v>
      </c>
      <c r="F217" s="315" t="s">
        <v>220</v>
      </c>
      <c r="G217" s="315">
        <v>50</v>
      </c>
      <c r="J217" s="315">
        <v>94.193887980605894</v>
      </c>
      <c r="K217" s="315">
        <v>202503</v>
      </c>
      <c r="L217" s="315" t="s">
        <v>664</v>
      </c>
      <c r="M217" s="315" t="s">
        <v>665</v>
      </c>
    </row>
    <row r="218" spans="1:13">
      <c r="A218" s="315" t="s">
        <v>661</v>
      </c>
      <c r="B218" s="315" t="s">
        <v>670</v>
      </c>
      <c r="C218" s="315" t="s">
        <v>663</v>
      </c>
      <c r="D218" s="315" t="s">
        <v>666</v>
      </c>
      <c r="E218" s="315">
        <v>2039</v>
      </c>
      <c r="F218" s="315" t="s">
        <v>220</v>
      </c>
      <c r="G218" s="315">
        <v>10</v>
      </c>
      <c r="J218" s="315">
        <v>80.671687615469196</v>
      </c>
      <c r="K218" s="315">
        <v>202503</v>
      </c>
      <c r="L218" s="315" t="s">
        <v>664</v>
      </c>
      <c r="M218" s="315" t="s">
        <v>665</v>
      </c>
    </row>
    <row r="219" spans="1:13">
      <c r="A219" s="315" t="s">
        <v>661</v>
      </c>
      <c r="B219" s="315" t="s">
        <v>670</v>
      </c>
      <c r="C219" s="315" t="s">
        <v>663</v>
      </c>
      <c r="D219" s="315" t="s">
        <v>666</v>
      </c>
      <c r="E219" s="315">
        <v>2039</v>
      </c>
      <c r="F219" s="315" t="s">
        <v>220</v>
      </c>
      <c r="G219" s="315">
        <v>50</v>
      </c>
      <c r="J219" s="315">
        <v>77.154863762841003</v>
      </c>
      <c r="K219" s="315">
        <v>202503</v>
      </c>
      <c r="L219" s="315" t="s">
        <v>664</v>
      </c>
      <c r="M219" s="315" t="s">
        <v>665</v>
      </c>
    </row>
    <row r="220" spans="1:13">
      <c r="A220" s="315" t="s">
        <v>661</v>
      </c>
      <c r="B220" s="315" t="s">
        <v>671</v>
      </c>
      <c r="C220" s="315" t="s">
        <v>663</v>
      </c>
      <c r="E220" s="315">
        <v>2022</v>
      </c>
      <c r="F220" s="315" t="s">
        <v>220</v>
      </c>
      <c r="G220" s="315">
        <v>10</v>
      </c>
      <c r="H220" s="315">
        <v>16270</v>
      </c>
      <c r="I220" s="315">
        <v>23.520969999999998</v>
      </c>
      <c r="J220" s="315">
        <v>48.165772396233997</v>
      </c>
      <c r="K220" s="315">
        <v>202503</v>
      </c>
      <c r="L220" s="315" t="s">
        <v>664</v>
      </c>
      <c r="M220" s="315" t="s">
        <v>665</v>
      </c>
    </row>
    <row r="221" spans="1:13">
      <c r="A221" s="315" t="s">
        <v>661</v>
      </c>
      <c r="B221" s="315" t="s">
        <v>671</v>
      </c>
      <c r="C221" s="315" t="s">
        <v>663</v>
      </c>
      <c r="E221" s="315">
        <v>2022</v>
      </c>
      <c r="F221" s="315" t="s">
        <v>220</v>
      </c>
      <c r="G221" s="315">
        <v>50</v>
      </c>
      <c r="H221" s="315">
        <v>16270</v>
      </c>
      <c r="I221" s="315">
        <v>23.520969999999998</v>
      </c>
      <c r="J221" s="315">
        <v>45.109233150220703</v>
      </c>
      <c r="K221" s="315">
        <v>202503</v>
      </c>
      <c r="L221" s="315" t="s">
        <v>664</v>
      </c>
      <c r="M221" s="315" t="s">
        <v>665</v>
      </c>
    </row>
    <row r="222" spans="1:13">
      <c r="A222" s="315" t="s">
        <v>661</v>
      </c>
      <c r="B222" s="315" t="s">
        <v>671</v>
      </c>
      <c r="C222" s="315" t="s">
        <v>663</v>
      </c>
      <c r="E222" s="315">
        <v>2023</v>
      </c>
      <c r="F222" s="315" t="s">
        <v>220</v>
      </c>
      <c r="G222" s="315">
        <v>10</v>
      </c>
      <c r="H222" s="315">
        <v>16562</v>
      </c>
      <c r="I222" s="315">
        <v>25.541219999999999</v>
      </c>
      <c r="J222" s="315">
        <v>49.031775163283399</v>
      </c>
      <c r="K222" s="315">
        <v>202503</v>
      </c>
      <c r="L222" s="315" t="s">
        <v>664</v>
      </c>
      <c r="M222" s="315" t="s">
        <v>665</v>
      </c>
    </row>
    <row r="223" spans="1:13">
      <c r="A223" s="315" t="s">
        <v>661</v>
      </c>
      <c r="B223" s="315" t="s">
        <v>671</v>
      </c>
      <c r="C223" s="315" t="s">
        <v>663</v>
      </c>
      <c r="E223" s="315">
        <v>2023</v>
      </c>
      <c r="F223" s="315" t="s">
        <v>220</v>
      </c>
      <c r="G223" s="315">
        <v>50</v>
      </c>
      <c r="H223" s="315">
        <v>16562</v>
      </c>
      <c r="I223" s="315">
        <v>25.541219999999999</v>
      </c>
      <c r="J223" s="315">
        <v>45.920172157515402</v>
      </c>
      <c r="K223" s="315">
        <v>202503</v>
      </c>
      <c r="L223" s="315" t="s">
        <v>664</v>
      </c>
      <c r="M223" s="315" t="s">
        <v>665</v>
      </c>
    </row>
    <row r="224" spans="1:13">
      <c r="A224" s="315" t="s">
        <v>661</v>
      </c>
      <c r="B224" s="315" t="s">
        <v>671</v>
      </c>
      <c r="C224" s="315" t="s">
        <v>663</v>
      </c>
      <c r="E224" s="315">
        <v>2024</v>
      </c>
      <c r="F224" s="315" t="s">
        <v>220</v>
      </c>
      <c r="G224" s="315">
        <v>10</v>
      </c>
      <c r="H224" s="315">
        <v>16854</v>
      </c>
      <c r="I224" s="315">
        <v>27.749649999999999</v>
      </c>
      <c r="J224" s="315">
        <v>49.897777930332701</v>
      </c>
      <c r="K224" s="315">
        <v>202503</v>
      </c>
      <c r="L224" s="315" t="s">
        <v>664</v>
      </c>
      <c r="M224" s="315" t="s">
        <v>665</v>
      </c>
    </row>
    <row r="225" spans="1:13">
      <c r="A225" s="315" t="s">
        <v>661</v>
      </c>
      <c r="B225" s="315" t="s">
        <v>671</v>
      </c>
      <c r="C225" s="315" t="s">
        <v>663</v>
      </c>
      <c r="E225" s="315">
        <v>2024</v>
      </c>
      <c r="F225" s="315" t="s">
        <v>220</v>
      </c>
      <c r="G225" s="315">
        <v>50</v>
      </c>
      <c r="H225" s="315">
        <v>16854</v>
      </c>
      <c r="I225" s="315">
        <v>27.749649999999999</v>
      </c>
      <c r="J225" s="315">
        <v>46.731111164810201</v>
      </c>
      <c r="K225" s="315">
        <v>202503</v>
      </c>
      <c r="L225" s="315" t="s">
        <v>664</v>
      </c>
      <c r="M225" s="315" t="s">
        <v>665</v>
      </c>
    </row>
    <row r="226" spans="1:13">
      <c r="A226" s="315" t="s">
        <v>661</v>
      </c>
      <c r="B226" s="315" t="s">
        <v>671</v>
      </c>
      <c r="C226" s="315" t="s">
        <v>663</v>
      </c>
      <c r="D226" s="315" t="s">
        <v>666</v>
      </c>
      <c r="E226" s="315">
        <v>2025</v>
      </c>
      <c r="F226" s="315" t="s">
        <v>220</v>
      </c>
      <c r="G226" s="315">
        <v>10</v>
      </c>
      <c r="J226" s="315">
        <v>67.084747835466104</v>
      </c>
      <c r="K226" s="315">
        <v>202503</v>
      </c>
      <c r="L226" s="315" t="s">
        <v>664</v>
      </c>
      <c r="M226" s="315" t="s">
        <v>665</v>
      </c>
    </row>
    <row r="227" spans="1:13">
      <c r="A227" s="315" t="s">
        <v>661</v>
      </c>
      <c r="B227" s="315" t="s">
        <v>671</v>
      </c>
      <c r="C227" s="315" t="s">
        <v>663</v>
      </c>
      <c r="D227" s="315" t="s">
        <v>666</v>
      </c>
      <c r="E227" s="315">
        <v>2025</v>
      </c>
      <c r="F227" s="315" t="s">
        <v>220</v>
      </c>
      <c r="G227" s="315">
        <v>50</v>
      </c>
      <c r="J227" s="315">
        <v>64.137612640434497</v>
      </c>
      <c r="K227" s="315">
        <v>202503</v>
      </c>
      <c r="L227" s="315" t="s">
        <v>664</v>
      </c>
      <c r="M227" s="315" t="s">
        <v>665</v>
      </c>
    </row>
    <row r="228" spans="1:13">
      <c r="A228" s="315" t="s">
        <v>661</v>
      </c>
      <c r="B228" s="315" t="s">
        <v>671</v>
      </c>
      <c r="C228" s="315" t="s">
        <v>663</v>
      </c>
      <c r="D228" s="315" t="s">
        <v>666</v>
      </c>
      <c r="E228" s="315">
        <v>2026</v>
      </c>
      <c r="F228" s="315" t="s">
        <v>220</v>
      </c>
      <c r="G228" s="315">
        <v>10</v>
      </c>
      <c r="J228" s="315">
        <v>71.753119695925605</v>
      </c>
      <c r="K228" s="315">
        <v>202503</v>
      </c>
      <c r="L228" s="315" t="s">
        <v>664</v>
      </c>
      <c r="M228" s="315" t="s">
        <v>665</v>
      </c>
    </row>
    <row r="229" spans="1:13">
      <c r="A229" s="315" t="s">
        <v>661</v>
      </c>
      <c r="B229" s="315" t="s">
        <v>671</v>
      </c>
      <c r="C229" s="315" t="s">
        <v>663</v>
      </c>
      <c r="D229" s="315" t="s">
        <v>666</v>
      </c>
      <c r="E229" s="315">
        <v>2026</v>
      </c>
      <c r="F229" s="315" t="s">
        <v>220</v>
      </c>
      <c r="G229" s="315">
        <v>50</v>
      </c>
      <c r="J229" s="315">
        <v>68.629356363583298</v>
      </c>
      <c r="K229" s="315">
        <v>202503</v>
      </c>
      <c r="L229" s="315" t="s">
        <v>664</v>
      </c>
      <c r="M229" s="315" t="s">
        <v>665</v>
      </c>
    </row>
    <row r="230" spans="1:13">
      <c r="A230" s="315" t="s">
        <v>661</v>
      </c>
      <c r="B230" s="315" t="s">
        <v>671</v>
      </c>
      <c r="C230" s="315" t="s">
        <v>663</v>
      </c>
      <c r="D230" s="315" t="s">
        <v>666</v>
      </c>
      <c r="E230" s="315">
        <v>2027</v>
      </c>
      <c r="F230" s="315" t="s">
        <v>220</v>
      </c>
      <c r="G230" s="315">
        <v>10</v>
      </c>
      <c r="J230" s="315">
        <v>72.458382250656896</v>
      </c>
      <c r="K230" s="315">
        <v>202503</v>
      </c>
      <c r="L230" s="315" t="s">
        <v>664</v>
      </c>
      <c r="M230" s="315" t="s">
        <v>665</v>
      </c>
    </row>
    <row r="231" spans="1:13">
      <c r="A231" s="315" t="s">
        <v>661</v>
      </c>
      <c r="B231" s="315" t="s">
        <v>671</v>
      </c>
      <c r="C231" s="315" t="s">
        <v>663</v>
      </c>
      <c r="D231" s="315" t="s">
        <v>666</v>
      </c>
      <c r="E231" s="315">
        <v>2027</v>
      </c>
      <c r="F231" s="315" t="s">
        <v>220</v>
      </c>
      <c r="G231" s="315">
        <v>50</v>
      </c>
      <c r="J231" s="315">
        <v>69.378471392879206</v>
      </c>
      <c r="K231" s="315">
        <v>202503</v>
      </c>
      <c r="L231" s="315" t="s">
        <v>664</v>
      </c>
      <c r="M231" s="315" t="s">
        <v>665</v>
      </c>
    </row>
    <row r="232" spans="1:13">
      <c r="A232" s="315" t="s">
        <v>661</v>
      </c>
      <c r="B232" s="315" t="s">
        <v>671</v>
      </c>
      <c r="C232" s="315" t="s">
        <v>663</v>
      </c>
      <c r="D232" s="315" t="s">
        <v>666</v>
      </c>
      <c r="E232" s="315">
        <v>2028</v>
      </c>
      <c r="F232" s="315" t="s">
        <v>220</v>
      </c>
      <c r="G232" s="315">
        <v>10</v>
      </c>
      <c r="J232" s="315">
        <v>72.886966855266607</v>
      </c>
      <c r="K232" s="315">
        <v>202503</v>
      </c>
      <c r="L232" s="315" t="s">
        <v>664</v>
      </c>
      <c r="M232" s="315" t="s">
        <v>665</v>
      </c>
    </row>
    <row r="233" spans="1:13">
      <c r="A233" s="315" t="s">
        <v>661</v>
      </c>
      <c r="B233" s="315" t="s">
        <v>671</v>
      </c>
      <c r="C233" s="315" t="s">
        <v>663</v>
      </c>
      <c r="D233" s="315" t="s">
        <v>666</v>
      </c>
      <c r="E233" s="315">
        <v>2028</v>
      </c>
      <c r="F233" s="315" t="s">
        <v>220</v>
      </c>
      <c r="G233" s="315">
        <v>50</v>
      </c>
      <c r="J233" s="315">
        <v>69.946727500607906</v>
      </c>
      <c r="K233" s="315">
        <v>202503</v>
      </c>
      <c r="L233" s="315" t="s">
        <v>664</v>
      </c>
      <c r="M233" s="315" t="s">
        <v>665</v>
      </c>
    </row>
    <row r="234" spans="1:13">
      <c r="A234" s="315" t="s">
        <v>661</v>
      </c>
      <c r="B234" s="315" t="s">
        <v>671</v>
      </c>
      <c r="C234" s="315" t="s">
        <v>663</v>
      </c>
      <c r="D234" s="315" t="s">
        <v>666</v>
      </c>
      <c r="E234" s="315">
        <v>2029</v>
      </c>
      <c r="F234" s="315" t="s">
        <v>220</v>
      </c>
      <c r="G234" s="315">
        <v>10</v>
      </c>
      <c r="J234" s="315">
        <v>73.878092453481003</v>
      </c>
      <c r="K234" s="315">
        <v>202503</v>
      </c>
      <c r="L234" s="315" t="s">
        <v>664</v>
      </c>
      <c r="M234" s="315" t="s">
        <v>665</v>
      </c>
    </row>
    <row r="235" spans="1:13">
      <c r="A235" s="315" t="s">
        <v>661</v>
      </c>
      <c r="B235" s="315" t="s">
        <v>671</v>
      </c>
      <c r="C235" s="315" t="s">
        <v>663</v>
      </c>
      <c r="D235" s="315" t="s">
        <v>666</v>
      </c>
      <c r="E235" s="315">
        <v>2029</v>
      </c>
      <c r="F235" s="315" t="s">
        <v>220</v>
      </c>
      <c r="G235" s="315">
        <v>50</v>
      </c>
      <c r="J235" s="315">
        <v>70.960312111028898</v>
      </c>
      <c r="K235" s="315">
        <v>202503</v>
      </c>
      <c r="L235" s="315" t="s">
        <v>664</v>
      </c>
      <c r="M235" s="315" t="s">
        <v>665</v>
      </c>
    </row>
    <row r="236" spans="1:13">
      <c r="A236" s="315" t="s">
        <v>661</v>
      </c>
      <c r="B236" s="315" t="s">
        <v>671</v>
      </c>
      <c r="C236" s="315" t="s">
        <v>663</v>
      </c>
      <c r="D236" s="315" t="s">
        <v>666</v>
      </c>
      <c r="E236" s="315">
        <v>2030</v>
      </c>
      <c r="F236" s="315" t="s">
        <v>220</v>
      </c>
      <c r="G236" s="315">
        <v>10</v>
      </c>
      <c r="J236" s="315">
        <v>76.249258285818499</v>
      </c>
      <c r="K236" s="315">
        <v>202503</v>
      </c>
      <c r="L236" s="315" t="s">
        <v>664</v>
      </c>
      <c r="M236" s="315" t="s">
        <v>665</v>
      </c>
    </row>
    <row r="237" spans="1:13">
      <c r="A237" s="315" t="s">
        <v>661</v>
      </c>
      <c r="B237" s="315" t="s">
        <v>671</v>
      </c>
      <c r="C237" s="315" t="s">
        <v>663</v>
      </c>
      <c r="D237" s="315" t="s">
        <v>666</v>
      </c>
      <c r="E237" s="315">
        <v>2030</v>
      </c>
      <c r="F237" s="315" t="s">
        <v>220</v>
      </c>
      <c r="G237" s="315">
        <v>50</v>
      </c>
      <c r="J237" s="315">
        <v>73.294648016776605</v>
      </c>
      <c r="K237" s="315">
        <v>202503</v>
      </c>
      <c r="L237" s="315" t="s">
        <v>664</v>
      </c>
      <c r="M237" s="315" t="s">
        <v>665</v>
      </c>
    </row>
    <row r="238" spans="1:13">
      <c r="A238" s="315" t="s">
        <v>661</v>
      </c>
      <c r="B238" s="315" t="s">
        <v>671</v>
      </c>
      <c r="C238" s="315" t="s">
        <v>663</v>
      </c>
      <c r="D238" s="315" t="s">
        <v>666</v>
      </c>
      <c r="E238" s="315">
        <v>2031</v>
      </c>
      <c r="F238" s="315" t="s">
        <v>220</v>
      </c>
      <c r="G238" s="315">
        <v>10</v>
      </c>
      <c r="J238" s="315">
        <v>77.522657601677693</v>
      </c>
      <c r="K238" s="315">
        <v>202503</v>
      </c>
      <c r="L238" s="315" t="s">
        <v>664</v>
      </c>
      <c r="M238" s="315" t="s">
        <v>665</v>
      </c>
    </row>
    <row r="239" spans="1:13">
      <c r="A239" s="315" t="s">
        <v>661</v>
      </c>
      <c r="B239" s="315" t="s">
        <v>671</v>
      </c>
      <c r="C239" s="315" t="s">
        <v>663</v>
      </c>
      <c r="D239" s="315" t="s">
        <v>666</v>
      </c>
      <c r="E239" s="315">
        <v>2031</v>
      </c>
      <c r="F239" s="315" t="s">
        <v>220</v>
      </c>
      <c r="G239" s="315">
        <v>50</v>
      </c>
      <c r="J239" s="315">
        <v>74.838762649139596</v>
      </c>
      <c r="K239" s="315">
        <v>202503</v>
      </c>
      <c r="L239" s="315" t="s">
        <v>664</v>
      </c>
      <c r="M239" s="315" t="s">
        <v>665</v>
      </c>
    </row>
    <row r="240" spans="1:13">
      <c r="A240" s="315" t="s">
        <v>661</v>
      </c>
      <c r="B240" s="315" t="s">
        <v>671</v>
      </c>
      <c r="C240" s="315" t="s">
        <v>663</v>
      </c>
      <c r="D240" s="315" t="s">
        <v>666</v>
      </c>
      <c r="E240" s="315">
        <v>2032</v>
      </c>
      <c r="F240" s="315" t="s">
        <v>220</v>
      </c>
      <c r="G240" s="315">
        <v>10</v>
      </c>
      <c r="J240" s="315">
        <v>79.989740826382899</v>
      </c>
      <c r="K240" s="315">
        <v>202503</v>
      </c>
      <c r="L240" s="315" t="s">
        <v>664</v>
      </c>
      <c r="M240" s="315" t="s">
        <v>665</v>
      </c>
    </row>
    <row r="241" spans="1:13">
      <c r="A241" s="315" t="s">
        <v>661</v>
      </c>
      <c r="B241" s="315" t="s">
        <v>671</v>
      </c>
      <c r="C241" s="315" t="s">
        <v>663</v>
      </c>
      <c r="D241" s="315" t="s">
        <v>666</v>
      </c>
      <c r="E241" s="315">
        <v>2032</v>
      </c>
      <c r="F241" s="315" t="s">
        <v>220</v>
      </c>
      <c r="G241" s="315">
        <v>50</v>
      </c>
      <c r="J241" s="315">
        <v>76.814896200636298</v>
      </c>
      <c r="K241" s="315">
        <v>202503</v>
      </c>
      <c r="L241" s="315" t="s">
        <v>664</v>
      </c>
      <c r="M241" s="315" t="s">
        <v>665</v>
      </c>
    </row>
    <row r="242" spans="1:13">
      <c r="A242" s="315" t="s">
        <v>661</v>
      </c>
      <c r="B242" s="315" t="s">
        <v>671</v>
      </c>
      <c r="C242" s="315" t="s">
        <v>663</v>
      </c>
      <c r="D242" s="315" t="s">
        <v>666</v>
      </c>
      <c r="E242" s="315">
        <v>2033</v>
      </c>
      <c r="F242" s="315" t="s">
        <v>220</v>
      </c>
      <c r="G242" s="315">
        <v>10</v>
      </c>
      <c r="J242" s="315">
        <v>87.534316540684401</v>
      </c>
      <c r="K242" s="315">
        <v>202503</v>
      </c>
      <c r="L242" s="315" t="s">
        <v>664</v>
      </c>
      <c r="M242" s="315" t="s">
        <v>665</v>
      </c>
    </row>
    <row r="243" spans="1:13">
      <c r="A243" s="315" t="s">
        <v>661</v>
      </c>
      <c r="B243" s="315" t="s">
        <v>671</v>
      </c>
      <c r="C243" s="315" t="s">
        <v>663</v>
      </c>
      <c r="D243" s="315" t="s">
        <v>666</v>
      </c>
      <c r="E243" s="315">
        <v>2033</v>
      </c>
      <c r="F243" s="315" t="s">
        <v>220</v>
      </c>
      <c r="G243" s="315">
        <v>50</v>
      </c>
      <c r="J243" s="315">
        <v>77.829938466358399</v>
      </c>
      <c r="K243" s="315">
        <v>202503</v>
      </c>
      <c r="L243" s="315" t="s">
        <v>664</v>
      </c>
      <c r="M243" s="315" t="s">
        <v>665</v>
      </c>
    </row>
    <row r="244" spans="1:13">
      <c r="A244" s="315" t="s">
        <v>661</v>
      </c>
      <c r="B244" s="315" t="s">
        <v>671</v>
      </c>
      <c r="C244" s="315" t="s">
        <v>663</v>
      </c>
      <c r="D244" s="315" t="s">
        <v>666</v>
      </c>
      <c r="E244" s="315">
        <v>2034</v>
      </c>
      <c r="F244" s="315" t="s">
        <v>220</v>
      </c>
      <c r="G244" s="315">
        <v>10</v>
      </c>
      <c r="J244" s="315">
        <v>81.262929021961497</v>
      </c>
      <c r="K244" s="315">
        <v>202503</v>
      </c>
      <c r="L244" s="315" t="s">
        <v>664</v>
      </c>
      <c r="M244" s="315" t="s">
        <v>665</v>
      </c>
    </row>
    <row r="245" spans="1:13">
      <c r="A245" s="315" t="s">
        <v>661</v>
      </c>
      <c r="B245" s="315" t="s">
        <v>671</v>
      </c>
      <c r="C245" s="315" t="s">
        <v>663</v>
      </c>
      <c r="D245" s="315" t="s">
        <v>666</v>
      </c>
      <c r="E245" s="315">
        <v>2034</v>
      </c>
      <c r="F245" s="315" t="s">
        <v>220</v>
      </c>
      <c r="G245" s="315">
        <v>50</v>
      </c>
      <c r="J245" s="315">
        <v>78.709144932776098</v>
      </c>
      <c r="K245" s="315">
        <v>202503</v>
      </c>
      <c r="L245" s="315" t="s">
        <v>664</v>
      </c>
      <c r="M245" s="315" t="s">
        <v>665</v>
      </c>
    </row>
    <row r="246" spans="1:13">
      <c r="A246" s="315" t="s">
        <v>661</v>
      </c>
      <c r="B246" s="315" t="s">
        <v>671</v>
      </c>
      <c r="C246" s="315" t="s">
        <v>663</v>
      </c>
      <c r="D246" s="315" t="s">
        <v>666</v>
      </c>
      <c r="E246" s="315">
        <v>2035</v>
      </c>
      <c r="F246" s="315" t="s">
        <v>220</v>
      </c>
      <c r="G246" s="315">
        <v>10</v>
      </c>
      <c r="J246" s="315">
        <v>80.020536812089702</v>
      </c>
      <c r="K246" s="315">
        <v>202503</v>
      </c>
      <c r="L246" s="315" t="s">
        <v>664</v>
      </c>
      <c r="M246" s="315" t="s">
        <v>665</v>
      </c>
    </row>
    <row r="247" spans="1:13">
      <c r="A247" s="315" t="s">
        <v>661</v>
      </c>
      <c r="B247" s="315" t="s">
        <v>671</v>
      </c>
      <c r="C247" s="315" t="s">
        <v>663</v>
      </c>
      <c r="D247" s="315" t="s">
        <v>666</v>
      </c>
      <c r="E247" s="315">
        <v>2035</v>
      </c>
      <c r="F247" s="315" t="s">
        <v>220</v>
      </c>
      <c r="G247" s="315">
        <v>50</v>
      </c>
      <c r="J247" s="315">
        <v>77.005542618416499</v>
      </c>
      <c r="K247" s="315">
        <v>202503</v>
      </c>
      <c r="L247" s="315" t="s">
        <v>664</v>
      </c>
      <c r="M247" s="315" t="s">
        <v>665</v>
      </c>
    </row>
    <row r="248" spans="1:13">
      <c r="A248" s="315" t="s">
        <v>661</v>
      </c>
      <c r="B248" s="315" t="s">
        <v>671</v>
      </c>
      <c r="C248" s="315" t="s">
        <v>663</v>
      </c>
      <c r="D248" s="315" t="s">
        <v>666</v>
      </c>
      <c r="E248" s="315">
        <v>2036</v>
      </c>
      <c r="F248" s="315" t="s">
        <v>220</v>
      </c>
      <c r="G248" s="315">
        <v>10</v>
      </c>
      <c r="J248" s="315">
        <v>81.645385967832098</v>
      </c>
      <c r="K248" s="315">
        <v>202503</v>
      </c>
      <c r="L248" s="315" t="s">
        <v>664</v>
      </c>
      <c r="M248" s="315" t="s">
        <v>665</v>
      </c>
    </row>
    <row r="249" spans="1:13">
      <c r="A249" s="315" t="s">
        <v>661</v>
      </c>
      <c r="B249" s="315" t="s">
        <v>671</v>
      </c>
      <c r="C249" s="315" t="s">
        <v>663</v>
      </c>
      <c r="D249" s="315" t="s">
        <v>666</v>
      </c>
      <c r="E249" s="315">
        <v>2036</v>
      </c>
      <c r="F249" s="315" t="s">
        <v>220</v>
      </c>
      <c r="G249" s="315">
        <v>50</v>
      </c>
      <c r="J249" s="315">
        <v>78.953844162903195</v>
      </c>
      <c r="K249" s="315">
        <v>202503</v>
      </c>
      <c r="L249" s="315" t="s">
        <v>664</v>
      </c>
      <c r="M249" s="315" t="s">
        <v>665</v>
      </c>
    </row>
    <row r="250" spans="1:13">
      <c r="A250" s="315" t="s">
        <v>661</v>
      </c>
      <c r="B250" s="315" t="s">
        <v>671</v>
      </c>
      <c r="C250" s="315" t="s">
        <v>663</v>
      </c>
      <c r="D250" s="315" t="s">
        <v>666</v>
      </c>
      <c r="E250" s="315">
        <v>2037</v>
      </c>
      <c r="F250" s="315" t="s">
        <v>220</v>
      </c>
      <c r="G250" s="315">
        <v>10</v>
      </c>
      <c r="J250" s="315">
        <v>85.225265378724799</v>
      </c>
      <c r="K250" s="315">
        <v>202503</v>
      </c>
      <c r="L250" s="315" t="s">
        <v>664</v>
      </c>
      <c r="M250" s="315" t="s">
        <v>665</v>
      </c>
    </row>
    <row r="251" spans="1:13">
      <c r="A251" s="315" t="s">
        <v>661</v>
      </c>
      <c r="B251" s="315" t="s">
        <v>671</v>
      </c>
      <c r="C251" s="315" t="s">
        <v>663</v>
      </c>
      <c r="D251" s="315" t="s">
        <v>666</v>
      </c>
      <c r="E251" s="315">
        <v>2037</v>
      </c>
      <c r="F251" s="315" t="s">
        <v>220</v>
      </c>
      <c r="G251" s="315">
        <v>50</v>
      </c>
      <c r="J251" s="315">
        <v>82.029513849409398</v>
      </c>
      <c r="K251" s="315">
        <v>202503</v>
      </c>
      <c r="L251" s="315" t="s">
        <v>664</v>
      </c>
      <c r="M251" s="315" t="s">
        <v>665</v>
      </c>
    </row>
    <row r="252" spans="1:13">
      <c r="A252" s="315" t="s">
        <v>661</v>
      </c>
      <c r="B252" s="315" t="s">
        <v>671</v>
      </c>
      <c r="C252" s="315" t="s">
        <v>663</v>
      </c>
      <c r="D252" s="315" t="s">
        <v>666</v>
      </c>
      <c r="E252" s="315">
        <v>2038</v>
      </c>
      <c r="F252" s="315" t="s">
        <v>220</v>
      </c>
      <c r="G252" s="315">
        <v>10</v>
      </c>
      <c r="J252" s="315">
        <v>82.764830652186106</v>
      </c>
      <c r="K252" s="315">
        <v>202503</v>
      </c>
      <c r="L252" s="315" t="s">
        <v>664</v>
      </c>
      <c r="M252" s="315" t="s">
        <v>665</v>
      </c>
    </row>
    <row r="253" spans="1:13">
      <c r="A253" s="315" t="s">
        <v>661</v>
      </c>
      <c r="B253" s="315" t="s">
        <v>671</v>
      </c>
      <c r="C253" s="315" t="s">
        <v>663</v>
      </c>
      <c r="D253" s="315" t="s">
        <v>666</v>
      </c>
      <c r="E253" s="315">
        <v>2038</v>
      </c>
      <c r="F253" s="315" t="s">
        <v>220</v>
      </c>
      <c r="G253" s="315">
        <v>50</v>
      </c>
      <c r="J253" s="315">
        <v>79.656421572735795</v>
      </c>
      <c r="K253" s="315">
        <v>202503</v>
      </c>
      <c r="L253" s="315" t="s">
        <v>664</v>
      </c>
      <c r="M253" s="315" t="s">
        <v>665</v>
      </c>
    </row>
    <row r="254" spans="1:13">
      <c r="A254" s="315" t="s">
        <v>661</v>
      </c>
      <c r="B254" s="315" t="s">
        <v>671</v>
      </c>
      <c r="C254" s="315" t="s">
        <v>663</v>
      </c>
      <c r="D254" s="315" t="s">
        <v>666</v>
      </c>
      <c r="E254" s="315">
        <v>2039</v>
      </c>
      <c r="F254" s="315" t="s">
        <v>220</v>
      </c>
      <c r="G254" s="315">
        <v>10</v>
      </c>
      <c r="J254" s="315">
        <v>67.055829637411705</v>
      </c>
      <c r="K254" s="315">
        <v>202503</v>
      </c>
      <c r="L254" s="315" t="s">
        <v>664</v>
      </c>
      <c r="M254" s="315" t="s">
        <v>665</v>
      </c>
    </row>
    <row r="255" spans="1:13">
      <c r="A255" s="315" t="s">
        <v>661</v>
      </c>
      <c r="B255" s="315" t="s">
        <v>671</v>
      </c>
      <c r="C255" s="315" t="s">
        <v>663</v>
      </c>
      <c r="D255" s="315" t="s">
        <v>666</v>
      </c>
      <c r="E255" s="315">
        <v>2039</v>
      </c>
      <c r="F255" s="315" t="s">
        <v>220</v>
      </c>
      <c r="G255" s="315">
        <v>50</v>
      </c>
      <c r="J255" s="315">
        <v>63.985229730678299</v>
      </c>
      <c r="K255" s="315">
        <v>202503</v>
      </c>
      <c r="L255" s="315" t="s">
        <v>664</v>
      </c>
      <c r="M255" s="315" t="s">
        <v>665</v>
      </c>
    </row>
    <row r="256" spans="1:13">
      <c r="A256" s="315" t="s">
        <v>661</v>
      </c>
      <c r="B256" s="315" t="s">
        <v>673</v>
      </c>
      <c r="C256" s="315" t="s">
        <v>663</v>
      </c>
      <c r="E256" s="315">
        <v>2022</v>
      </c>
      <c r="F256" s="315" t="s">
        <v>220</v>
      </c>
      <c r="G256" s="315">
        <v>10</v>
      </c>
      <c r="H256" s="315">
        <v>21696</v>
      </c>
      <c r="I256" s="315">
        <v>27.390180000000001</v>
      </c>
      <c r="J256" s="315">
        <v>41.940993788819902</v>
      </c>
      <c r="K256" s="315">
        <v>202503</v>
      </c>
      <c r="L256" s="315" t="s">
        <v>664</v>
      </c>
      <c r="M256" s="315" t="s">
        <v>674</v>
      </c>
    </row>
    <row r="257" spans="1:13">
      <c r="A257" s="315" t="s">
        <v>661</v>
      </c>
      <c r="B257" s="315" t="s">
        <v>673</v>
      </c>
      <c r="C257" s="315" t="s">
        <v>663</v>
      </c>
      <c r="E257" s="315">
        <v>2022</v>
      </c>
      <c r="F257" s="315" t="s">
        <v>220</v>
      </c>
      <c r="G257" s="315">
        <v>50</v>
      </c>
      <c r="H257" s="315">
        <v>21696</v>
      </c>
      <c r="I257" s="315">
        <v>27.390180000000001</v>
      </c>
      <c r="J257" s="315">
        <v>38.233954451345802</v>
      </c>
      <c r="K257" s="315">
        <v>202503</v>
      </c>
      <c r="L257" s="315" t="s">
        <v>664</v>
      </c>
      <c r="M257" s="315" t="s">
        <v>674</v>
      </c>
    </row>
    <row r="258" spans="1:13">
      <c r="A258" s="315" t="s">
        <v>661</v>
      </c>
      <c r="B258" s="315" t="s">
        <v>673</v>
      </c>
      <c r="C258" s="315" t="s">
        <v>663</v>
      </c>
      <c r="E258" s="315">
        <v>2023</v>
      </c>
      <c r="F258" s="315" t="s">
        <v>220</v>
      </c>
      <c r="G258" s="315">
        <v>10</v>
      </c>
      <c r="H258" s="315">
        <v>22045</v>
      </c>
      <c r="I258" s="315">
        <v>30.427289999999999</v>
      </c>
      <c r="J258" s="315">
        <v>42.631469979296099</v>
      </c>
      <c r="K258" s="315">
        <v>202503</v>
      </c>
      <c r="L258" s="315" t="s">
        <v>664</v>
      </c>
      <c r="M258" s="315" t="s">
        <v>674</v>
      </c>
    </row>
    <row r="259" spans="1:13">
      <c r="A259" s="315" t="s">
        <v>661</v>
      </c>
      <c r="B259" s="315" t="s">
        <v>673</v>
      </c>
      <c r="C259" s="315" t="s">
        <v>663</v>
      </c>
      <c r="E259" s="315">
        <v>2023</v>
      </c>
      <c r="F259" s="315" t="s">
        <v>220</v>
      </c>
      <c r="G259" s="315">
        <v>50</v>
      </c>
      <c r="H259" s="315">
        <v>22045</v>
      </c>
      <c r="I259" s="315">
        <v>30.427289999999999</v>
      </c>
      <c r="J259" s="315">
        <v>38.883022774327102</v>
      </c>
      <c r="K259" s="315">
        <v>202503</v>
      </c>
      <c r="L259" s="315" t="s">
        <v>664</v>
      </c>
      <c r="M259" s="315" t="s">
        <v>674</v>
      </c>
    </row>
    <row r="260" spans="1:13">
      <c r="A260" s="315" t="s">
        <v>661</v>
      </c>
      <c r="B260" s="315" t="s">
        <v>673</v>
      </c>
      <c r="C260" s="315" t="s">
        <v>663</v>
      </c>
      <c r="E260" s="315">
        <v>2024</v>
      </c>
      <c r="F260" s="315" t="s">
        <v>220</v>
      </c>
      <c r="G260" s="315">
        <v>10</v>
      </c>
      <c r="H260" s="315">
        <v>22388</v>
      </c>
      <c r="I260" s="315">
        <v>33.546120000000002</v>
      </c>
      <c r="J260" s="315">
        <v>43.312629399585902</v>
      </c>
      <c r="K260" s="315">
        <v>202503</v>
      </c>
      <c r="L260" s="315" t="s">
        <v>664</v>
      </c>
      <c r="M260" s="315" t="s">
        <v>674</v>
      </c>
    </row>
    <row r="261" spans="1:13">
      <c r="A261" s="315" t="s">
        <v>661</v>
      </c>
      <c r="B261" s="315" t="s">
        <v>673</v>
      </c>
      <c r="C261" s="315" t="s">
        <v>663</v>
      </c>
      <c r="E261" s="315">
        <v>2024</v>
      </c>
      <c r="F261" s="315" t="s">
        <v>220</v>
      </c>
      <c r="G261" s="315">
        <v>50</v>
      </c>
      <c r="H261" s="315">
        <v>22388</v>
      </c>
      <c r="I261" s="315">
        <v>33.546120000000002</v>
      </c>
      <c r="J261" s="315">
        <v>39.520703933747399</v>
      </c>
      <c r="K261" s="315">
        <v>202503</v>
      </c>
      <c r="L261" s="315" t="s">
        <v>664</v>
      </c>
      <c r="M261" s="315" t="s">
        <v>674</v>
      </c>
    </row>
    <row r="262" spans="1:13">
      <c r="A262" s="315" t="s">
        <v>661</v>
      </c>
      <c r="B262" s="315" t="s">
        <v>673</v>
      </c>
      <c r="C262" s="315" t="s">
        <v>663</v>
      </c>
      <c r="D262" s="315" t="s">
        <v>666</v>
      </c>
      <c r="E262" s="315">
        <v>2025</v>
      </c>
      <c r="F262" s="315" t="s">
        <v>220</v>
      </c>
      <c r="G262" s="315">
        <v>10</v>
      </c>
      <c r="J262" s="315">
        <v>47.248151783937303</v>
      </c>
      <c r="K262" s="315">
        <v>202503</v>
      </c>
      <c r="L262" s="315" t="s">
        <v>664</v>
      </c>
      <c r="M262" s="315" t="s">
        <v>674</v>
      </c>
    </row>
    <row r="263" spans="1:13">
      <c r="A263" s="315" t="s">
        <v>661</v>
      </c>
      <c r="B263" s="315" t="s">
        <v>673</v>
      </c>
      <c r="C263" s="315" t="s">
        <v>663</v>
      </c>
      <c r="D263" s="315" t="s">
        <v>666</v>
      </c>
      <c r="E263" s="315">
        <v>2025</v>
      </c>
      <c r="F263" s="315" t="s">
        <v>220</v>
      </c>
      <c r="G263" s="315">
        <v>50</v>
      </c>
      <c r="J263" s="315">
        <v>43.646609069321599</v>
      </c>
      <c r="K263" s="315">
        <v>202503</v>
      </c>
      <c r="L263" s="315" t="s">
        <v>664</v>
      </c>
      <c r="M263" s="315" t="s">
        <v>674</v>
      </c>
    </row>
    <row r="264" spans="1:13">
      <c r="A264" s="315" t="s">
        <v>661</v>
      </c>
      <c r="B264" s="315" t="s">
        <v>673</v>
      </c>
      <c r="C264" s="315" t="s">
        <v>663</v>
      </c>
      <c r="D264" s="315" t="s">
        <v>666</v>
      </c>
      <c r="E264" s="315">
        <v>2026</v>
      </c>
      <c r="F264" s="315" t="s">
        <v>220</v>
      </c>
      <c r="G264" s="315">
        <v>10</v>
      </c>
      <c r="J264" s="315">
        <v>47.655709630339302</v>
      </c>
      <c r="K264" s="315">
        <v>202503</v>
      </c>
      <c r="L264" s="315" t="s">
        <v>664</v>
      </c>
      <c r="M264" s="315" t="s">
        <v>674</v>
      </c>
    </row>
    <row r="265" spans="1:13">
      <c r="A265" s="315" t="s">
        <v>661</v>
      </c>
      <c r="B265" s="315" t="s">
        <v>673</v>
      </c>
      <c r="C265" s="315" t="s">
        <v>663</v>
      </c>
      <c r="D265" s="315" t="s">
        <v>666</v>
      </c>
      <c r="E265" s="315">
        <v>2026</v>
      </c>
      <c r="F265" s="315" t="s">
        <v>220</v>
      </c>
      <c r="G265" s="315">
        <v>50</v>
      </c>
      <c r="J265" s="315">
        <v>44.0841091436073</v>
      </c>
      <c r="K265" s="315">
        <v>202503</v>
      </c>
      <c r="L265" s="315" t="s">
        <v>664</v>
      </c>
      <c r="M265" s="315" t="s">
        <v>674</v>
      </c>
    </row>
    <row r="266" spans="1:13">
      <c r="A266" s="315" t="s">
        <v>661</v>
      </c>
      <c r="B266" s="315" t="s">
        <v>673</v>
      </c>
      <c r="C266" s="315" t="s">
        <v>663</v>
      </c>
      <c r="D266" s="315" t="s">
        <v>666</v>
      </c>
      <c r="E266" s="315">
        <v>2027</v>
      </c>
      <c r="F266" s="315" t="s">
        <v>220</v>
      </c>
      <c r="G266" s="315">
        <v>10</v>
      </c>
      <c r="J266" s="315">
        <v>49.0622476641432</v>
      </c>
      <c r="K266" s="315">
        <v>202503</v>
      </c>
      <c r="L266" s="315" t="s">
        <v>664</v>
      </c>
      <c r="M266" s="315" t="s">
        <v>674</v>
      </c>
    </row>
    <row r="267" spans="1:13">
      <c r="A267" s="315" t="s">
        <v>661</v>
      </c>
      <c r="B267" s="315" t="s">
        <v>673</v>
      </c>
      <c r="C267" s="315" t="s">
        <v>663</v>
      </c>
      <c r="D267" s="315" t="s">
        <v>666</v>
      </c>
      <c r="E267" s="315">
        <v>2027</v>
      </c>
      <c r="F267" s="315" t="s">
        <v>220</v>
      </c>
      <c r="G267" s="315">
        <v>50</v>
      </c>
      <c r="J267" s="315">
        <v>44.624987217446503</v>
      </c>
      <c r="K267" s="315">
        <v>202503</v>
      </c>
      <c r="L267" s="315" t="s">
        <v>664</v>
      </c>
      <c r="M267" s="315" t="s">
        <v>674</v>
      </c>
    </row>
    <row r="268" spans="1:13">
      <c r="A268" s="315" t="s">
        <v>661</v>
      </c>
      <c r="B268" s="315" t="s">
        <v>673</v>
      </c>
      <c r="C268" s="315" t="s">
        <v>663</v>
      </c>
      <c r="D268" s="315" t="s">
        <v>666</v>
      </c>
      <c r="E268" s="315">
        <v>2028</v>
      </c>
      <c r="F268" s="315" t="s">
        <v>220</v>
      </c>
      <c r="G268" s="315">
        <v>10</v>
      </c>
      <c r="J268" s="315">
        <v>49.027968020664197</v>
      </c>
      <c r="K268" s="315">
        <v>202503</v>
      </c>
      <c r="L268" s="315" t="s">
        <v>664</v>
      </c>
      <c r="M268" s="315" t="s">
        <v>674</v>
      </c>
    </row>
    <row r="269" spans="1:13">
      <c r="A269" s="315" t="s">
        <v>661</v>
      </c>
      <c r="B269" s="315" t="s">
        <v>673</v>
      </c>
      <c r="C269" s="315" t="s">
        <v>663</v>
      </c>
      <c r="D269" s="315" t="s">
        <v>666</v>
      </c>
      <c r="E269" s="315">
        <v>2028</v>
      </c>
      <c r="F269" s="315" t="s">
        <v>220</v>
      </c>
      <c r="G269" s="315">
        <v>50</v>
      </c>
      <c r="J269" s="315">
        <v>45.343110776652999</v>
      </c>
      <c r="K269" s="315">
        <v>202503</v>
      </c>
      <c r="L269" s="315" t="s">
        <v>664</v>
      </c>
      <c r="M269" s="315" t="s">
        <v>674</v>
      </c>
    </row>
    <row r="270" spans="1:13">
      <c r="A270" s="315" t="s">
        <v>661</v>
      </c>
      <c r="B270" s="315" t="s">
        <v>673</v>
      </c>
      <c r="C270" s="315" t="s">
        <v>663</v>
      </c>
      <c r="D270" s="315" t="s">
        <v>666</v>
      </c>
      <c r="E270" s="315">
        <v>2029</v>
      </c>
      <c r="F270" s="315" t="s">
        <v>220</v>
      </c>
      <c r="G270" s="315">
        <v>10</v>
      </c>
      <c r="J270" s="315">
        <v>49.337256998318402</v>
      </c>
      <c r="K270" s="315">
        <v>202503</v>
      </c>
      <c r="L270" s="315" t="s">
        <v>664</v>
      </c>
      <c r="M270" s="315" t="s">
        <v>674</v>
      </c>
    </row>
    <row r="271" spans="1:13">
      <c r="A271" s="315" t="s">
        <v>661</v>
      </c>
      <c r="B271" s="315" t="s">
        <v>673</v>
      </c>
      <c r="C271" s="315" t="s">
        <v>663</v>
      </c>
      <c r="D271" s="315" t="s">
        <v>666</v>
      </c>
      <c r="E271" s="315">
        <v>2029</v>
      </c>
      <c r="F271" s="315" t="s">
        <v>220</v>
      </c>
      <c r="G271" s="315">
        <v>50</v>
      </c>
      <c r="J271" s="315">
        <v>46.023911596766503</v>
      </c>
      <c r="K271" s="315">
        <v>202503</v>
      </c>
      <c r="L271" s="315" t="s">
        <v>664</v>
      </c>
      <c r="M271" s="315" t="s">
        <v>674</v>
      </c>
    </row>
    <row r="272" spans="1:13">
      <c r="A272" s="315" t="s">
        <v>661</v>
      </c>
      <c r="B272" s="315" t="s">
        <v>673</v>
      </c>
      <c r="C272" s="315" t="s">
        <v>663</v>
      </c>
      <c r="D272" s="315" t="s">
        <v>666</v>
      </c>
      <c r="E272" s="315">
        <v>2030</v>
      </c>
      <c r="F272" s="315" t="s">
        <v>220</v>
      </c>
      <c r="G272" s="315">
        <v>10</v>
      </c>
      <c r="J272" s="315">
        <v>50.546928833261298</v>
      </c>
      <c r="K272" s="315">
        <v>202503</v>
      </c>
      <c r="L272" s="315" t="s">
        <v>664</v>
      </c>
      <c r="M272" s="315" t="s">
        <v>674</v>
      </c>
    </row>
    <row r="273" spans="1:13">
      <c r="A273" s="315" t="s">
        <v>661</v>
      </c>
      <c r="B273" s="315" t="s">
        <v>673</v>
      </c>
      <c r="C273" s="315" t="s">
        <v>663</v>
      </c>
      <c r="D273" s="315" t="s">
        <v>666</v>
      </c>
      <c r="E273" s="315">
        <v>2030</v>
      </c>
      <c r="F273" s="315" t="s">
        <v>220</v>
      </c>
      <c r="G273" s="315">
        <v>50</v>
      </c>
      <c r="J273" s="315">
        <v>47.213670998375797</v>
      </c>
      <c r="K273" s="315">
        <v>202503</v>
      </c>
      <c r="L273" s="315" t="s">
        <v>664</v>
      </c>
      <c r="M273" s="315" t="s">
        <v>674</v>
      </c>
    </row>
    <row r="274" spans="1:13">
      <c r="A274" s="315" t="s">
        <v>661</v>
      </c>
      <c r="B274" s="315" t="s">
        <v>673</v>
      </c>
      <c r="C274" s="315" t="s">
        <v>663</v>
      </c>
      <c r="D274" s="315" t="s">
        <v>666</v>
      </c>
      <c r="E274" s="315">
        <v>2031</v>
      </c>
      <c r="F274" s="315" t="s">
        <v>220</v>
      </c>
      <c r="G274" s="315">
        <v>10</v>
      </c>
      <c r="J274" s="315">
        <v>54.022352726156498</v>
      </c>
      <c r="K274" s="315">
        <v>202503</v>
      </c>
      <c r="L274" s="315" t="s">
        <v>664</v>
      </c>
      <c r="M274" s="315" t="s">
        <v>674</v>
      </c>
    </row>
    <row r="275" spans="1:13">
      <c r="A275" s="315" t="s">
        <v>661</v>
      </c>
      <c r="B275" s="315" t="s">
        <v>673</v>
      </c>
      <c r="C275" s="315" t="s">
        <v>663</v>
      </c>
      <c r="D275" s="315" t="s">
        <v>666</v>
      </c>
      <c r="E275" s="315">
        <v>2031</v>
      </c>
      <c r="F275" s="315" t="s">
        <v>220</v>
      </c>
      <c r="G275" s="315">
        <v>50</v>
      </c>
      <c r="J275" s="315">
        <v>50.205994080590003</v>
      </c>
      <c r="K275" s="315">
        <v>202503</v>
      </c>
      <c r="L275" s="315" t="s">
        <v>664</v>
      </c>
      <c r="M275" s="315" t="s">
        <v>674</v>
      </c>
    </row>
    <row r="276" spans="1:13">
      <c r="A276" s="315" t="s">
        <v>661</v>
      </c>
      <c r="B276" s="315" t="s">
        <v>673</v>
      </c>
      <c r="C276" s="315" t="s">
        <v>663</v>
      </c>
      <c r="D276" s="315" t="s">
        <v>666</v>
      </c>
      <c r="E276" s="315">
        <v>2032</v>
      </c>
      <c r="F276" s="315" t="s">
        <v>220</v>
      </c>
      <c r="G276" s="315">
        <v>10</v>
      </c>
      <c r="J276" s="315">
        <v>55.4565222243424</v>
      </c>
      <c r="K276" s="315">
        <v>202503</v>
      </c>
      <c r="L276" s="315" t="s">
        <v>664</v>
      </c>
      <c r="M276" s="315" t="s">
        <v>674</v>
      </c>
    </row>
    <row r="277" spans="1:13">
      <c r="A277" s="315" t="s">
        <v>661</v>
      </c>
      <c r="B277" s="315" t="s">
        <v>673</v>
      </c>
      <c r="C277" s="315" t="s">
        <v>663</v>
      </c>
      <c r="D277" s="315" t="s">
        <v>666</v>
      </c>
      <c r="E277" s="315">
        <v>2032</v>
      </c>
      <c r="F277" s="315" t="s">
        <v>220</v>
      </c>
      <c r="G277" s="315">
        <v>50</v>
      </c>
      <c r="J277" s="315">
        <v>51.815479414715597</v>
      </c>
      <c r="K277" s="315">
        <v>202503</v>
      </c>
      <c r="L277" s="315" t="s">
        <v>664</v>
      </c>
      <c r="M277" s="315" t="s">
        <v>674</v>
      </c>
    </row>
    <row r="278" spans="1:13">
      <c r="A278" s="315" t="s">
        <v>661</v>
      </c>
      <c r="B278" s="315" t="s">
        <v>673</v>
      </c>
      <c r="C278" s="315" t="s">
        <v>663</v>
      </c>
      <c r="D278" s="315" t="s">
        <v>666</v>
      </c>
      <c r="E278" s="315">
        <v>2033</v>
      </c>
      <c r="F278" s="315" t="s">
        <v>220</v>
      </c>
      <c r="G278" s="315">
        <v>10</v>
      </c>
      <c r="J278" s="315">
        <v>54.098969293761598</v>
      </c>
      <c r="K278" s="315">
        <v>202503</v>
      </c>
      <c r="L278" s="315" t="s">
        <v>664</v>
      </c>
      <c r="M278" s="315" t="s">
        <v>674</v>
      </c>
    </row>
    <row r="279" spans="1:13">
      <c r="A279" s="315" t="s">
        <v>661</v>
      </c>
      <c r="B279" s="315" t="s">
        <v>673</v>
      </c>
      <c r="C279" s="315" t="s">
        <v>663</v>
      </c>
      <c r="D279" s="315" t="s">
        <v>666</v>
      </c>
      <c r="E279" s="315">
        <v>2033</v>
      </c>
      <c r="F279" s="315" t="s">
        <v>220</v>
      </c>
      <c r="G279" s="315">
        <v>50</v>
      </c>
      <c r="J279" s="315">
        <v>50.641312176700502</v>
      </c>
      <c r="K279" s="315">
        <v>202503</v>
      </c>
      <c r="L279" s="315" t="s">
        <v>664</v>
      </c>
      <c r="M279" s="315" t="s">
        <v>674</v>
      </c>
    </row>
    <row r="280" spans="1:13">
      <c r="A280" s="315" t="s">
        <v>661</v>
      </c>
      <c r="B280" s="315" t="s">
        <v>673</v>
      </c>
      <c r="C280" s="315" t="s">
        <v>663</v>
      </c>
      <c r="D280" s="315" t="s">
        <v>666</v>
      </c>
      <c r="E280" s="315">
        <v>2034</v>
      </c>
      <c r="F280" s="315" t="s">
        <v>220</v>
      </c>
      <c r="G280" s="315">
        <v>10</v>
      </c>
      <c r="J280" s="315">
        <v>57.849067982759998</v>
      </c>
      <c r="K280" s="315">
        <v>202503</v>
      </c>
      <c r="L280" s="315" t="s">
        <v>664</v>
      </c>
      <c r="M280" s="315" t="s">
        <v>674</v>
      </c>
    </row>
    <row r="281" spans="1:13">
      <c r="A281" s="315" t="s">
        <v>661</v>
      </c>
      <c r="B281" s="315" t="s">
        <v>673</v>
      </c>
      <c r="C281" s="315" t="s">
        <v>663</v>
      </c>
      <c r="D281" s="315" t="s">
        <v>666</v>
      </c>
      <c r="E281" s="315">
        <v>2034</v>
      </c>
      <c r="F281" s="315" t="s">
        <v>220</v>
      </c>
      <c r="G281" s="315">
        <v>50</v>
      </c>
      <c r="J281" s="315">
        <v>54.276370139213597</v>
      </c>
      <c r="K281" s="315">
        <v>202503</v>
      </c>
      <c r="L281" s="315" t="s">
        <v>664</v>
      </c>
      <c r="M281" s="315" t="s">
        <v>674</v>
      </c>
    </row>
    <row r="282" spans="1:13">
      <c r="A282" s="315" t="s">
        <v>661</v>
      </c>
      <c r="B282" s="315" t="s">
        <v>673</v>
      </c>
      <c r="C282" s="315" t="s">
        <v>663</v>
      </c>
      <c r="D282" s="315" t="s">
        <v>666</v>
      </c>
      <c r="E282" s="315">
        <v>2035</v>
      </c>
      <c r="F282" s="315" t="s">
        <v>220</v>
      </c>
      <c r="G282" s="315">
        <v>10</v>
      </c>
      <c r="J282" s="315">
        <v>56.274573368257997</v>
      </c>
      <c r="K282" s="315">
        <v>202503</v>
      </c>
      <c r="L282" s="315" t="s">
        <v>664</v>
      </c>
      <c r="M282" s="315" t="s">
        <v>674</v>
      </c>
    </row>
    <row r="283" spans="1:13">
      <c r="A283" s="315" t="s">
        <v>661</v>
      </c>
      <c r="B283" s="315" t="s">
        <v>673</v>
      </c>
      <c r="C283" s="315" t="s">
        <v>663</v>
      </c>
      <c r="D283" s="315" t="s">
        <v>666</v>
      </c>
      <c r="E283" s="315">
        <v>2035</v>
      </c>
      <c r="F283" s="315" t="s">
        <v>220</v>
      </c>
      <c r="G283" s="315">
        <v>50</v>
      </c>
      <c r="J283" s="315">
        <v>54.931298738881502</v>
      </c>
      <c r="K283" s="315">
        <v>202503</v>
      </c>
      <c r="L283" s="315" t="s">
        <v>664</v>
      </c>
      <c r="M283" s="315" t="s">
        <v>674</v>
      </c>
    </row>
    <row r="284" spans="1:13">
      <c r="A284" s="315" t="s">
        <v>661</v>
      </c>
      <c r="B284" s="315" t="s">
        <v>673</v>
      </c>
      <c r="C284" s="315" t="s">
        <v>663</v>
      </c>
      <c r="D284" s="315" t="s">
        <v>666</v>
      </c>
      <c r="E284" s="315">
        <v>2036</v>
      </c>
      <c r="F284" s="315" t="s">
        <v>220</v>
      </c>
      <c r="G284" s="315">
        <v>10</v>
      </c>
      <c r="J284" s="315">
        <v>57.691290012467803</v>
      </c>
      <c r="K284" s="315">
        <v>202503</v>
      </c>
      <c r="L284" s="315" t="s">
        <v>664</v>
      </c>
      <c r="M284" s="315" t="s">
        <v>674</v>
      </c>
    </row>
    <row r="285" spans="1:13">
      <c r="A285" s="315" t="s">
        <v>661</v>
      </c>
      <c r="B285" s="315" t="s">
        <v>673</v>
      </c>
      <c r="C285" s="315" t="s">
        <v>663</v>
      </c>
      <c r="D285" s="315" t="s">
        <v>666</v>
      </c>
      <c r="E285" s="315">
        <v>2036</v>
      </c>
      <c r="F285" s="315" t="s">
        <v>220</v>
      </c>
      <c r="G285" s="315">
        <v>50</v>
      </c>
      <c r="J285" s="315">
        <v>55.402084151540997</v>
      </c>
      <c r="K285" s="315">
        <v>202503</v>
      </c>
      <c r="L285" s="315" t="s">
        <v>664</v>
      </c>
      <c r="M285" s="315" t="s">
        <v>674</v>
      </c>
    </row>
    <row r="286" spans="1:13">
      <c r="A286" s="315" t="s">
        <v>661</v>
      </c>
      <c r="B286" s="315" t="s">
        <v>673</v>
      </c>
      <c r="C286" s="315" t="s">
        <v>663</v>
      </c>
      <c r="D286" s="315" t="s">
        <v>666</v>
      </c>
      <c r="E286" s="315">
        <v>2037</v>
      </c>
      <c r="F286" s="315" t="s">
        <v>220</v>
      </c>
      <c r="G286" s="315">
        <v>10</v>
      </c>
      <c r="J286" s="315">
        <v>58.712205286267299</v>
      </c>
      <c r="K286" s="315">
        <v>202503</v>
      </c>
      <c r="L286" s="315" t="s">
        <v>664</v>
      </c>
      <c r="M286" s="315" t="s">
        <v>674</v>
      </c>
    </row>
    <row r="287" spans="1:13">
      <c r="A287" s="315" t="s">
        <v>661</v>
      </c>
      <c r="B287" s="315" t="s">
        <v>673</v>
      </c>
      <c r="C287" s="315" t="s">
        <v>663</v>
      </c>
      <c r="D287" s="315" t="s">
        <v>666</v>
      </c>
      <c r="E287" s="315">
        <v>2037</v>
      </c>
      <c r="F287" s="315" t="s">
        <v>220</v>
      </c>
      <c r="G287" s="315">
        <v>50</v>
      </c>
      <c r="J287" s="315">
        <v>57.621228316824102</v>
      </c>
      <c r="K287" s="315">
        <v>202503</v>
      </c>
      <c r="L287" s="315" t="s">
        <v>664</v>
      </c>
      <c r="M287" s="315" t="s">
        <v>674</v>
      </c>
    </row>
    <row r="288" spans="1:13">
      <c r="A288" s="315" t="s">
        <v>661</v>
      </c>
      <c r="B288" s="315" t="s">
        <v>673</v>
      </c>
      <c r="C288" s="315" t="s">
        <v>663</v>
      </c>
      <c r="D288" s="315" t="s">
        <v>666</v>
      </c>
      <c r="E288" s="315">
        <v>2038</v>
      </c>
      <c r="F288" s="315" t="s">
        <v>220</v>
      </c>
      <c r="G288" s="315">
        <v>10</v>
      </c>
      <c r="J288" s="315">
        <v>58.292764888661601</v>
      </c>
      <c r="K288" s="315">
        <v>202503</v>
      </c>
      <c r="L288" s="315" t="s">
        <v>664</v>
      </c>
      <c r="M288" s="315" t="s">
        <v>674</v>
      </c>
    </row>
    <row r="289" spans="1:13">
      <c r="A289" s="315" t="s">
        <v>661</v>
      </c>
      <c r="B289" s="315" t="s">
        <v>673</v>
      </c>
      <c r="C289" s="315" t="s">
        <v>663</v>
      </c>
      <c r="D289" s="315" t="s">
        <v>666</v>
      </c>
      <c r="E289" s="315">
        <v>2038</v>
      </c>
      <c r="F289" s="315" t="s">
        <v>220</v>
      </c>
      <c r="G289" s="315">
        <v>50</v>
      </c>
      <c r="J289" s="315">
        <v>57.982436793744498</v>
      </c>
      <c r="K289" s="315">
        <v>202503</v>
      </c>
      <c r="L289" s="315" t="s">
        <v>664</v>
      </c>
      <c r="M289" s="315" t="s">
        <v>674</v>
      </c>
    </row>
    <row r="290" spans="1:13">
      <c r="A290" s="315" t="s">
        <v>661</v>
      </c>
      <c r="B290" s="315" t="s">
        <v>673</v>
      </c>
      <c r="C290" s="315" t="s">
        <v>663</v>
      </c>
      <c r="D290" s="315" t="s">
        <v>666</v>
      </c>
      <c r="E290" s="315">
        <v>2039</v>
      </c>
      <c r="F290" s="315" t="s">
        <v>220</v>
      </c>
      <c r="G290" s="315">
        <v>10</v>
      </c>
      <c r="J290" s="315">
        <v>49.2493407666609</v>
      </c>
      <c r="K290" s="315">
        <v>202503</v>
      </c>
      <c r="L290" s="315" t="s">
        <v>664</v>
      </c>
      <c r="M290" s="315" t="s">
        <v>674</v>
      </c>
    </row>
    <row r="291" spans="1:13">
      <c r="A291" s="315" t="s">
        <v>661</v>
      </c>
      <c r="B291" s="315" t="s">
        <v>673</v>
      </c>
      <c r="C291" s="315" t="s">
        <v>663</v>
      </c>
      <c r="D291" s="315" t="s">
        <v>666</v>
      </c>
      <c r="E291" s="315">
        <v>2039</v>
      </c>
      <c r="F291" s="315" t="s">
        <v>220</v>
      </c>
      <c r="G291" s="315">
        <v>50</v>
      </c>
      <c r="J291" s="315">
        <v>45.457821952045997</v>
      </c>
      <c r="K291" s="315">
        <v>202503</v>
      </c>
      <c r="L291" s="315" t="s">
        <v>664</v>
      </c>
      <c r="M291" s="315" t="s">
        <v>674</v>
      </c>
    </row>
  </sheetData>
  <pageMargins left="0.7" right="0.7" top="0.75" bottom="0.75" header="0.3" footer="0.3"/>
  <headerFooter>
    <oddFooter>&amp;C_x000D_&amp;1#&amp;"Century Gothic"&amp;7&amp;K7F7F7F BUSINESS USE ONLY</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21C08-60E2-4B94-AB04-8C5B77E5F655}">
  <sheetPr codeName="Sheet14">
    <tabColor rgb="FF92D050"/>
  </sheetPr>
  <dimension ref="A1:N15"/>
  <sheetViews>
    <sheetView workbookViewId="0"/>
  </sheetViews>
  <sheetFormatPr defaultRowHeight="11.45"/>
  <cols>
    <col min="1" max="1" width="31.85546875" customWidth="1"/>
    <col min="2" max="2" width="22.28515625" customWidth="1"/>
    <col min="3" max="3" width="27.28515625" customWidth="1"/>
    <col min="10" max="11" width="30.140625" customWidth="1"/>
    <col min="12" max="12" width="26.42578125" customWidth="1"/>
  </cols>
  <sheetData>
    <row r="1" spans="1:14" ht="14.45">
      <c r="A1" s="321" t="s">
        <v>675</v>
      </c>
      <c r="B1" s="322"/>
      <c r="C1" s="322"/>
      <c r="D1" s="322"/>
      <c r="E1" s="322"/>
      <c r="F1" s="322"/>
      <c r="G1" s="322"/>
      <c r="H1" s="322"/>
      <c r="I1" s="322"/>
      <c r="J1" s="322"/>
      <c r="K1" s="322"/>
      <c r="L1" s="322"/>
      <c r="M1" s="322"/>
      <c r="N1" s="322"/>
    </row>
    <row r="2" spans="1:14" ht="14.45">
      <c r="A2" s="321"/>
      <c r="B2" s="322"/>
      <c r="C2" s="322"/>
      <c r="D2" s="322"/>
      <c r="E2" s="322"/>
      <c r="F2" s="322"/>
      <c r="G2" s="322"/>
      <c r="H2" s="322"/>
      <c r="I2" s="322"/>
      <c r="J2" s="322"/>
      <c r="K2" s="322"/>
      <c r="L2" s="322"/>
      <c r="M2" s="322"/>
      <c r="N2" s="322"/>
    </row>
    <row r="3" spans="1:14" ht="14.45">
      <c r="A3" s="322"/>
      <c r="B3" s="322"/>
      <c r="C3" s="322"/>
      <c r="D3" s="447" t="s">
        <v>676</v>
      </c>
      <c r="E3" s="447"/>
      <c r="F3" s="447" t="s">
        <v>677</v>
      </c>
      <c r="G3" s="447"/>
      <c r="H3" s="447" t="s">
        <v>678</v>
      </c>
      <c r="I3" s="447"/>
      <c r="J3" s="322"/>
      <c r="K3" s="322"/>
      <c r="L3" s="322"/>
      <c r="M3" s="322"/>
      <c r="N3" s="322"/>
    </row>
    <row r="4" spans="1:14" ht="14.45">
      <c r="A4" s="322"/>
      <c r="B4" s="322"/>
      <c r="C4" s="322"/>
      <c r="D4" s="324" t="s">
        <v>679</v>
      </c>
      <c r="E4" s="324" t="s">
        <v>680</v>
      </c>
      <c r="F4" s="325" t="s">
        <v>679</v>
      </c>
      <c r="G4" s="325" t="s">
        <v>680</v>
      </c>
      <c r="H4" s="325" t="s">
        <v>679</v>
      </c>
      <c r="I4" s="325" t="s">
        <v>680</v>
      </c>
      <c r="J4" s="322" t="s">
        <v>681</v>
      </c>
      <c r="K4" s="322" t="s">
        <v>681</v>
      </c>
      <c r="L4" s="322" t="s">
        <v>682</v>
      </c>
      <c r="M4" s="322" t="s">
        <v>683</v>
      </c>
      <c r="N4" s="322"/>
    </row>
    <row r="5" spans="1:14" ht="15" thickBot="1">
      <c r="A5" s="323" t="s">
        <v>684</v>
      </c>
      <c r="B5" s="323" t="s">
        <v>685</v>
      </c>
      <c r="C5" s="323" t="s">
        <v>686</v>
      </c>
      <c r="D5" s="323" t="s">
        <v>664</v>
      </c>
      <c r="E5" s="323" t="s">
        <v>664</v>
      </c>
      <c r="F5" s="326" t="s">
        <v>664</v>
      </c>
      <c r="G5" s="326" t="s">
        <v>664</v>
      </c>
      <c r="H5" s="327" t="s">
        <v>664</v>
      </c>
      <c r="I5" s="327" t="s">
        <v>664</v>
      </c>
      <c r="J5" s="323" t="s">
        <v>687</v>
      </c>
      <c r="K5" s="323" t="s">
        <v>688</v>
      </c>
      <c r="L5" s="323" t="s">
        <v>689</v>
      </c>
      <c r="M5" s="323" t="s">
        <v>690</v>
      </c>
      <c r="N5" s="322"/>
    </row>
    <row r="6" spans="1:14" ht="14.45">
      <c r="A6" s="322" t="s">
        <v>691</v>
      </c>
      <c r="B6" s="322">
        <v>2</v>
      </c>
      <c r="C6" s="322">
        <v>66</v>
      </c>
      <c r="D6" s="322">
        <v>87.3</v>
      </c>
      <c r="E6" s="322">
        <v>95.3</v>
      </c>
      <c r="F6" s="322">
        <v>44.6</v>
      </c>
      <c r="G6" s="322">
        <v>48.9</v>
      </c>
      <c r="H6" s="322">
        <f>IF($B6&gt;2,F6/($B6-1)*($B6-2),0)</f>
        <v>0</v>
      </c>
      <c r="I6" s="322">
        <f>IF($B6&gt;2,G6/($B6-1)*($B6-2),0)</f>
        <v>0</v>
      </c>
      <c r="J6" s="322" t="s">
        <v>692</v>
      </c>
      <c r="K6" s="322"/>
      <c r="L6" s="322">
        <v>22</v>
      </c>
      <c r="M6" s="322">
        <v>12</v>
      </c>
      <c r="N6" s="322"/>
    </row>
    <row r="7" spans="1:14" ht="14.45">
      <c r="A7" s="322" t="s">
        <v>693</v>
      </c>
      <c r="B7" s="322">
        <v>3</v>
      </c>
      <c r="C7" s="322">
        <v>99</v>
      </c>
      <c r="D7" s="322">
        <f>D6*1.5</f>
        <v>130.94999999999999</v>
      </c>
      <c r="E7" s="322">
        <f>E6*1.5</f>
        <v>142.94999999999999</v>
      </c>
      <c r="F7" s="322">
        <f>F6*2</f>
        <v>89.2</v>
      </c>
      <c r="G7" s="322">
        <f>G6*2</f>
        <v>97.8</v>
      </c>
      <c r="H7" s="322">
        <f>F6</f>
        <v>44.6</v>
      </c>
      <c r="I7" s="322">
        <f>G6</f>
        <v>48.9</v>
      </c>
      <c r="J7" s="322"/>
      <c r="K7" s="322"/>
      <c r="L7" s="322"/>
      <c r="M7" s="322"/>
      <c r="N7" s="322"/>
    </row>
    <row r="8" spans="1:14" ht="14.45">
      <c r="A8" s="322" t="s">
        <v>694</v>
      </c>
      <c r="B8" s="322">
        <v>2</v>
      </c>
      <c r="C8" s="322">
        <v>66</v>
      </c>
      <c r="D8" s="322">
        <v>84.3</v>
      </c>
      <c r="E8" s="322">
        <v>93.8</v>
      </c>
      <c r="F8" s="322">
        <v>41.1</v>
      </c>
      <c r="G8" s="322">
        <v>46.3</v>
      </c>
      <c r="H8" s="322">
        <f t="shared" ref="H8:H13" si="0">IF($B8&gt;2,F8/($B8-1)*($B8-2),0)</f>
        <v>0</v>
      </c>
      <c r="I8" s="322">
        <f t="shared" ref="I8:I13" si="1">IF($B8&gt;2,G8/($B8-1)*($B8-2),0)</f>
        <v>0</v>
      </c>
      <c r="J8" s="322" t="s">
        <v>695</v>
      </c>
      <c r="K8" s="322"/>
      <c r="L8" s="322">
        <v>22</v>
      </c>
      <c r="M8" s="322">
        <v>12</v>
      </c>
      <c r="N8" s="322"/>
    </row>
    <row r="9" spans="1:14" ht="14.45">
      <c r="A9" s="322" t="s">
        <v>696</v>
      </c>
      <c r="B9" s="322">
        <v>3</v>
      </c>
      <c r="C9" s="322">
        <v>99</v>
      </c>
      <c r="D9" s="322">
        <v>123.1</v>
      </c>
      <c r="E9" s="322">
        <v>139.9</v>
      </c>
      <c r="F9" s="322">
        <v>87.8</v>
      </c>
      <c r="G9" s="322">
        <v>98.1</v>
      </c>
      <c r="H9" s="322">
        <f t="shared" si="0"/>
        <v>43.9</v>
      </c>
      <c r="I9" s="322">
        <f t="shared" si="1"/>
        <v>49.05</v>
      </c>
      <c r="J9" s="322" t="s">
        <v>697</v>
      </c>
      <c r="K9" s="322" t="s">
        <v>698</v>
      </c>
      <c r="L9" s="322">
        <v>22</v>
      </c>
      <c r="M9" s="322"/>
      <c r="N9" s="322"/>
    </row>
    <row r="10" spans="1:14" ht="14.45">
      <c r="A10" s="322" t="s">
        <v>699</v>
      </c>
      <c r="B10" s="322">
        <v>2</v>
      </c>
      <c r="C10" s="322">
        <v>66</v>
      </c>
      <c r="D10" s="322">
        <v>97.5</v>
      </c>
      <c r="E10" s="322">
        <v>97.5</v>
      </c>
      <c r="F10" s="322">
        <v>49.1</v>
      </c>
      <c r="G10" s="322">
        <v>49.1</v>
      </c>
      <c r="H10" s="322">
        <f t="shared" si="0"/>
        <v>0</v>
      </c>
      <c r="I10" s="322">
        <f t="shared" si="1"/>
        <v>0</v>
      </c>
      <c r="J10" s="322" t="s">
        <v>700</v>
      </c>
      <c r="K10" s="322"/>
      <c r="L10" s="322">
        <v>22.44</v>
      </c>
      <c r="M10" s="322">
        <v>6</v>
      </c>
      <c r="N10" s="322"/>
    </row>
    <row r="11" spans="1:14" ht="14.45">
      <c r="A11" s="322" t="s">
        <v>198</v>
      </c>
      <c r="B11" s="322">
        <v>1</v>
      </c>
      <c r="C11" s="322">
        <v>33</v>
      </c>
      <c r="D11" s="322">
        <v>47.4</v>
      </c>
      <c r="E11" s="322">
        <v>48.3</v>
      </c>
      <c r="F11" s="322">
        <v>0</v>
      </c>
      <c r="G11" s="322">
        <v>0</v>
      </c>
      <c r="H11" s="322">
        <f t="shared" si="0"/>
        <v>0</v>
      </c>
      <c r="I11" s="322">
        <f t="shared" si="1"/>
        <v>0</v>
      </c>
      <c r="J11" s="322" t="s">
        <v>701</v>
      </c>
      <c r="K11" s="322"/>
      <c r="L11" s="322">
        <v>22</v>
      </c>
      <c r="M11" s="322">
        <v>4</v>
      </c>
      <c r="N11" s="322"/>
    </row>
    <row r="12" spans="1:14" ht="14.45">
      <c r="A12" s="322" t="s">
        <v>702</v>
      </c>
      <c r="B12" s="322">
        <v>2</v>
      </c>
      <c r="C12" s="322">
        <v>66</v>
      </c>
      <c r="D12" s="322">
        <v>93.2</v>
      </c>
      <c r="E12" s="322">
        <v>93.2</v>
      </c>
      <c r="F12" s="322">
        <v>45.2</v>
      </c>
      <c r="G12" s="322">
        <v>48</v>
      </c>
      <c r="H12" s="322">
        <f>IF($B12&gt;2,F12/($B12-1)*($B12-2),0)</f>
        <v>0</v>
      </c>
      <c r="I12" s="322">
        <f>IF($B12&gt;2,G12/($B12-1)*($B12-2),0)</f>
        <v>0</v>
      </c>
      <c r="J12" s="322" t="s">
        <v>700</v>
      </c>
      <c r="K12" s="322"/>
      <c r="L12" s="322">
        <v>22</v>
      </c>
      <c r="M12" s="322">
        <v>6</v>
      </c>
      <c r="N12" s="322"/>
    </row>
    <row r="13" spans="1:14" ht="14.45">
      <c r="A13" s="322" t="s">
        <v>703</v>
      </c>
      <c r="B13" s="322">
        <v>2</v>
      </c>
      <c r="C13" s="322">
        <v>66</v>
      </c>
      <c r="D13" s="322">
        <v>91.9</v>
      </c>
      <c r="E13" s="322">
        <v>95.7</v>
      </c>
      <c r="F13" s="322">
        <v>45</v>
      </c>
      <c r="G13" s="322">
        <v>49.1</v>
      </c>
      <c r="H13" s="322">
        <f t="shared" si="0"/>
        <v>0</v>
      </c>
      <c r="I13" s="322">
        <f t="shared" si="1"/>
        <v>0</v>
      </c>
      <c r="J13" s="322" t="s">
        <v>700</v>
      </c>
      <c r="K13" s="322"/>
      <c r="L13" s="322">
        <v>22</v>
      </c>
      <c r="M13" s="322">
        <v>12</v>
      </c>
      <c r="N13" s="322"/>
    </row>
    <row r="14" spans="1:14" ht="14.45">
      <c r="A14" s="322" t="s">
        <v>704</v>
      </c>
      <c r="B14" s="322">
        <v>3</v>
      </c>
      <c r="C14" s="322">
        <v>40.5</v>
      </c>
      <c r="D14" s="322">
        <v>55.8</v>
      </c>
      <c r="E14" s="322">
        <v>56.8</v>
      </c>
      <c r="F14" s="322">
        <v>35.299999999999997</v>
      </c>
      <c r="G14" s="322">
        <v>36.1</v>
      </c>
      <c r="H14" s="322">
        <f>F14/2</f>
        <v>17.649999999999999</v>
      </c>
      <c r="I14" s="322">
        <f>G14/2</f>
        <v>18.05</v>
      </c>
    </row>
    <row r="15" spans="1:14" ht="14.45">
      <c r="A15" s="322"/>
    </row>
  </sheetData>
  <mergeCells count="3">
    <mergeCell ref="D3:E3"/>
    <mergeCell ref="F3:G3"/>
    <mergeCell ref="H3:I3"/>
  </mergeCells>
  <pageMargins left="0.7" right="0.7" top="0.75" bottom="0.75" header="0.3" footer="0.3"/>
  <headerFooter>
    <oddFooter>&amp;C_x000D_&amp;1#&amp;"Century Gothic"&amp;7&amp;K7F7F7F BUSINESS USE ONLY</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4CE35B-8D82-483F-867B-17BC45342BE9}">
  <sheetPr>
    <tabColor rgb="FF92D050"/>
  </sheetPr>
  <dimension ref="A1:C10"/>
  <sheetViews>
    <sheetView workbookViewId="0">
      <selection activeCell="L29" sqref="L29"/>
    </sheetView>
  </sheetViews>
  <sheetFormatPr defaultColWidth="9.140625" defaultRowHeight="13.9"/>
  <cols>
    <col min="1" max="16384" width="9.140625" style="345"/>
  </cols>
  <sheetData>
    <row r="1" spans="1:3">
      <c r="A1" s="345" t="s">
        <v>648</v>
      </c>
      <c r="B1" s="345" t="s">
        <v>649</v>
      </c>
      <c r="C1" s="345" t="s">
        <v>705</v>
      </c>
    </row>
    <row r="2" spans="1:3">
      <c r="A2" s="345" t="s">
        <v>661</v>
      </c>
      <c r="B2" s="345" t="s">
        <v>662</v>
      </c>
      <c r="C2" s="345">
        <v>1</v>
      </c>
    </row>
    <row r="3" spans="1:3">
      <c r="A3" s="345" t="s">
        <v>661</v>
      </c>
      <c r="B3" s="345" t="s">
        <v>667</v>
      </c>
      <c r="C3" s="345">
        <v>1</v>
      </c>
    </row>
    <row r="4" spans="1:3">
      <c r="A4" s="345" t="s">
        <v>661</v>
      </c>
      <c r="B4" s="345" t="s">
        <v>706</v>
      </c>
      <c r="C4" s="345">
        <v>1</v>
      </c>
    </row>
    <row r="5" spans="1:3">
      <c r="A5" s="345" t="s">
        <v>661</v>
      </c>
      <c r="B5" s="345" t="s">
        <v>668</v>
      </c>
      <c r="C5" s="345">
        <v>1</v>
      </c>
    </row>
    <row r="6" spans="1:3">
      <c r="A6" s="345" t="s">
        <v>661</v>
      </c>
      <c r="B6" s="345" t="s">
        <v>669</v>
      </c>
      <c r="C6" s="345">
        <v>0.99</v>
      </c>
    </row>
    <row r="7" spans="1:3">
      <c r="A7" s="345" t="s">
        <v>661</v>
      </c>
      <c r="B7" s="345" t="s">
        <v>672</v>
      </c>
      <c r="C7" s="345">
        <v>0.99</v>
      </c>
    </row>
    <row r="8" spans="1:3">
      <c r="A8" s="345" t="s">
        <v>661</v>
      </c>
      <c r="B8" s="345" t="s">
        <v>670</v>
      </c>
      <c r="C8" s="345">
        <v>1</v>
      </c>
    </row>
    <row r="9" spans="1:3">
      <c r="A9" s="345" t="s">
        <v>661</v>
      </c>
      <c r="B9" s="345" t="s">
        <v>671</v>
      </c>
      <c r="C9" s="345">
        <v>1</v>
      </c>
    </row>
    <row r="10" spans="1:3">
      <c r="A10" s="345" t="s">
        <v>661</v>
      </c>
      <c r="B10" s="345" t="s">
        <v>673</v>
      </c>
      <c r="C10" s="345">
        <v>0.99</v>
      </c>
    </row>
  </sheetData>
  <autoFilter ref="A1:C10" xr:uid="{244CE35B-8D82-483F-867B-17BC45342BE9}"/>
  <pageMargins left="0.7" right="0.7" top="0.75" bottom="0.75" header="0.3" footer="0.3"/>
  <headerFooter>
    <oddFooter>&amp;C_x000D_&amp;1#&amp;"Century Gothic"&amp;7&amp;K7F7F7F BUSINESS USE ONLY</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9C3FBA-AACD-4230-9E5A-94B583C7A69C}">
  <sheetPr codeName="Sheet64">
    <tabColor rgb="FF92D050"/>
  </sheetPr>
  <dimension ref="A1:S31"/>
  <sheetViews>
    <sheetView workbookViewId="0">
      <selection activeCell="I24" sqref="I24"/>
    </sheetView>
  </sheetViews>
  <sheetFormatPr defaultColWidth="9" defaultRowHeight="13.9"/>
  <cols>
    <col min="1" max="1" width="29.85546875" style="61" bestFit="1" customWidth="1"/>
    <col min="2" max="2" width="6.42578125" style="61" customWidth="1"/>
    <col min="3" max="3" width="20.5703125" style="61" customWidth="1"/>
    <col min="4" max="19" width="9.7109375" style="61" customWidth="1"/>
    <col min="20" max="16384" width="9" style="61"/>
  </cols>
  <sheetData>
    <row r="1" spans="1:19">
      <c r="A1" s="60" t="s">
        <v>707</v>
      </c>
      <c r="B1" s="60"/>
      <c r="C1" s="448" t="s">
        <v>708</v>
      </c>
      <c r="D1" s="448"/>
      <c r="E1" s="448"/>
      <c r="F1" s="448"/>
      <c r="G1" s="448"/>
      <c r="H1" s="448"/>
      <c r="I1" s="448"/>
      <c r="J1" s="448"/>
      <c r="K1" s="448"/>
      <c r="L1" s="448"/>
    </row>
    <row r="2" spans="1:19">
      <c r="A2" s="355" t="s">
        <v>282</v>
      </c>
      <c r="B2" s="62"/>
      <c r="C2" s="61" t="str">
        <f>ZSS</f>
        <v>LLG</v>
      </c>
    </row>
    <row r="3" spans="1:19" ht="14.45">
      <c r="A3" s="63" t="s">
        <v>217</v>
      </c>
      <c r="B3" s="63"/>
      <c r="D3" s="64"/>
    </row>
    <row r="4" spans="1:19" ht="14.45">
      <c r="C4" s="64"/>
      <c r="D4" s="64"/>
      <c r="E4" s="64"/>
      <c r="F4" s="64" t="s">
        <v>666</v>
      </c>
      <c r="G4" s="64" t="s">
        <v>666</v>
      </c>
      <c r="H4" s="64" t="s">
        <v>666</v>
      </c>
      <c r="I4" s="64" t="s">
        <v>666</v>
      </c>
      <c r="J4" s="64" t="s">
        <v>666</v>
      </c>
      <c r="K4" s="64" t="s">
        <v>666</v>
      </c>
      <c r="L4" s="64" t="s">
        <v>666</v>
      </c>
      <c r="M4" s="64" t="s">
        <v>666</v>
      </c>
      <c r="N4" s="64" t="s">
        <v>666</v>
      </c>
      <c r="O4" s="64" t="s">
        <v>666</v>
      </c>
      <c r="P4" s="64" t="s">
        <v>666</v>
      </c>
      <c r="Q4" s="64" t="s">
        <v>666</v>
      </c>
      <c r="R4" s="64" t="s">
        <v>666</v>
      </c>
      <c r="S4" s="64" t="s">
        <v>666</v>
      </c>
    </row>
    <row r="5" spans="1:19" ht="14.45" hidden="1">
      <c r="A5" s="64" t="s">
        <v>709</v>
      </c>
      <c r="B5" s="64"/>
      <c r="C5" s="64" t="s">
        <v>710</v>
      </c>
      <c r="D5" s="61" t="s">
        <v>711</v>
      </c>
      <c r="E5" s="61" t="s">
        <v>712</v>
      </c>
      <c r="F5" s="61" t="s">
        <v>713</v>
      </c>
      <c r="G5" s="65" t="s">
        <v>714</v>
      </c>
      <c r="H5" s="65" t="s">
        <v>715</v>
      </c>
      <c r="I5" s="65" t="s">
        <v>716</v>
      </c>
      <c r="J5" s="65" t="s">
        <v>717</v>
      </c>
      <c r="K5" s="65" t="s">
        <v>718</v>
      </c>
      <c r="L5" s="61" t="s">
        <v>719</v>
      </c>
      <c r="M5" s="61" t="s">
        <v>720</v>
      </c>
      <c r="N5" s="61" t="s">
        <v>721</v>
      </c>
      <c r="O5" s="61" t="s">
        <v>722</v>
      </c>
      <c r="P5" s="61" t="s">
        <v>723</v>
      </c>
      <c r="Q5" s="61" t="s">
        <v>724</v>
      </c>
      <c r="R5" s="61" t="s">
        <v>725</v>
      </c>
      <c r="S5" s="61" t="s">
        <v>726</v>
      </c>
    </row>
    <row r="6" spans="1:19" ht="14.45" hidden="1">
      <c r="A6" s="64" t="s">
        <v>709</v>
      </c>
      <c r="B6" s="64"/>
      <c r="C6" s="64">
        <v>2022</v>
      </c>
      <c r="D6" s="61">
        <v>2023</v>
      </c>
      <c r="E6" s="61">
        <v>2024</v>
      </c>
      <c r="F6" s="61">
        <v>2025</v>
      </c>
      <c r="G6" s="65">
        <v>2026</v>
      </c>
      <c r="H6" s="65">
        <v>2027</v>
      </c>
      <c r="I6" s="65">
        <v>2028</v>
      </c>
      <c r="J6" s="65">
        <v>2029</v>
      </c>
      <c r="K6" s="65">
        <v>2030</v>
      </c>
      <c r="L6" s="61">
        <v>2031</v>
      </c>
      <c r="M6" s="61">
        <v>2032</v>
      </c>
      <c r="N6" s="61">
        <v>2033</v>
      </c>
      <c r="O6" s="61">
        <v>2034</v>
      </c>
      <c r="P6" s="61">
        <v>2035</v>
      </c>
      <c r="Q6" s="61">
        <v>2036</v>
      </c>
      <c r="R6" s="61">
        <v>2037</v>
      </c>
      <c r="S6" s="61">
        <v>2038</v>
      </c>
    </row>
    <row r="7" spans="1:19" ht="14.45" hidden="1">
      <c r="A7" s="64" t="s">
        <v>727</v>
      </c>
      <c r="B7" s="64"/>
      <c r="C7" s="64" t="s">
        <v>710</v>
      </c>
      <c r="D7" s="64" t="s">
        <v>711</v>
      </c>
      <c r="E7" s="61" t="s">
        <v>712</v>
      </c>
      <c r="F7" s="61" t="s">
        <v>713</v>
      </c>
      <c r="G7" s="66" t="s">
        <v>714</v>
      </c>
      <c r="H7" s="66" t="s">
        <v>715</v>
      </c>
      <c r="I7" s="66" t="s">
        <v>716</v>
      </c>
      <c r="J7" s="66" t="s">
        <v>717</v>
      </c>
      <c r="K7" s="66" t="s">
        <v>718</v>
      </c>
      <c r="L7" s="61" t="s">
        <v>719</v>
      </c>
      <c r="M7" s="61" t="s">
        <v>720</v>
      </c>
      <c r="N7" s="61" t="s">
        <v>721</v>
      </c>
      <c r="O7" s="61" t="s">
        <v>722</v>
      </c>
      <c r="P7" s="61" t="s">
        <v>723</v>
      </c>
      <c r="Q7" s="61" t="s">
        <v>724</v>
      </c>
      <c r="R7" s="61" t="s">
        <v>725</v>
      </c>
      <c r="S7" s="61" t="s">
        <v>726</v>
      </c>
    </row>
    <row r="8" spans="1:19" ht="14.45">
      <c r="A8" s="64" t="s">
        <v>727</v>
      </c>
      <c r="B8" s="64"/>
      <c r="C8" s="64"/>
      <c r="D8" s="64"/>
      <c r="E8" s="64" t="s">
        <v>208</v>
      </c>
      <c r="F8" s="64" t="s">
        <v>728</v>
      </c>
      <c r="G8" s="67" t="s">
        <v>729</v>
      </c>
      <c r="H8" s="67" t="s">
        <v>730</v>
      </c>
      <c r="I8" s="67" t="s">
        <v>731</v>
      </c>
      <c r="J8" s="67" t="s">
        <v>732</v>
      </c>
      <c r="K8" s="67" t="s">
        <v>149</v>
      </c>
      <c r="L8" s="64" t="s">
        <v>733</v>
      </c>
      <c r="M8" s="64" t="s">
        <v>734</v>
      </c>
      <c r="N8" s="64" t="s">
        <v>735</v>
      </c>
      <c r="O8" s="64" t="s">
        <v>736</v>
      </c>
      <c r="P8" s="64" t="s">
        <v>737</v>
      </c>
      <c r="Q8" s="64" t="s">
        <v>738</v>
      </c>
      <c r="R8" s="64" t="s">
        <v>739</v>
      </c>
      <c r="S8" s="64" t="s">
        <v>740</v>
      </c>
    </row>
    <row r="9" spans="1:19" ht="14.45">
      <c r="A9" s="64" t="s">
        <v>138</v>
      </c>
      <c r="B9" s="64">
        <v>50</v>
      </c>
      <c r="C9" s="72"/>
      <c r="D9" s="72"/>
      <c r="E9" s="72" cm="1">
        <f t="array" ref="E9">_xlfn._xlws.FILTER('Forecast - Summer'!$J:$J,  ('Forecast - Summer'!$B:$B=$C$2) *  ('Forecast - Summer'!$D:$D=E$4) *  ('Forecast - Summer'!$E:$E=E$6) *  ('Forecast - Summer'!$G:$G=$B$9),  "No match")</f>
        <v>23.5081455320943</v>
      </c>
      <c r="F9" s="72" cm="1">
        <f t="array" ref="F9">_xlfn._xlws.FILTER('Forecast - Summer'!$J:$J,  ('Forecast - Summer'!$B:$B=$C$2) *  ('Forecast - Summer'!$D:$D=F$4) *  ('Forecast - Summer'!$E:$E=F$6) *  ('Forecast - Summer'!$G:$G=$B$9),  "No match")</f>
        <v>26.097626210048801</v>
      </c>
      <c r="G9" s="72" cm="1">
        <f t="array" ref="G9">_xlfn._xlws.FILTER('Forecast - Summer'!$J:$J,  ('Forecast - Summer'!$B:$B=$C$2) *  ('Forecast - Summer'!$D:$D=G$4) *  ('Forecast - Summer'!$E:$E=G$6) *  ('Forecast - Summer'!$G:$G=$B$9),  "No match")</f>
        <v>30.457450856750501</v>
      </c>
      <c r="H9" s="72" cm="1">
        <f t="array" ref="H9">_xlfn._xlws.FILTER('Forecast - Summer'!$J:$J,  ('Forecast - Summer'!$B:$B=$C$2) *  ('Forecast - Summer'!$D:$D=H$4) *  ('Forecast - Summer'!$E:$E=H$6) *  ('Forecast - Summer'!$G:$G=$B$9),  "No match")</f>
        <v>30.4246945111245</v>
      </c>
      <c r="I9" s="72" cm="1">
        <f t="array" ref="I9">_xlfn._xlws.FILTER('Forecast - Summer'!$J:$J,  ('Forecast - Summer'!$B:$B=$C$2) *  ('Forecast - Summer'!$D:$D=I$4) *  ('Forecast - Summer'!$E:$E=I$6) *  ('Forecast - Summer'!$G:$G=$B$9),  "No match")</f>
        <v>30.395172341899801</v>
      </c>
      <c r="J9" s="72" cm="1">
        <f t="array" ref="J9">_xlfn._xlws.FILTER('Forecast - Summer'!$J:$J,  ('Forecast - Summer'!$B:$B=$C$2) *  ('Forecast - Summer'!$D:$D=J$4) *  ('Forecast - Summer'!$E:$E=J$6) *  ('Forecast - Summer'!$G:$G=$B$9),  "No match")</f>
        <v>30.867739669741699</v>
      </c>
      <c r="K9" s="72" cm="1">
        <f t="array" ref="K9">_xlfn._xlws.FILTER('Forecast - Summer'!$J:$J,  ('Forecast - Summer'!$B:$B=$C$2) *  ('Forecast - Summer'!$D:$D=K$4) *  ('Forecast - Summer'!$E:$E=K$6) *  ('Forecast - Summer'!$G:$G=$B$9),  "No match")</f>
        <v>31.561565240577298</v>
      </c>
      <c r="L9" s="72" cm="1">
        <f t="array" ref="L9">_xlfn._xlws.FILTER('Forecast - Summer'!$J:$J,  ('Forecast - Summer'!$B:$B=$C$2) *  ('Forecast - Summer'!$D:$D=L$4) *  ('Forecast - Summer'!$E:$E=L$6) *  ('Forecast - Summer'!$G:$G=$B$9),  "No match")</f>
        <v>32.037024744713001</v>
      </c>
      <c r="M9" s="72" cm="1">
        <f t="array" ref="M9">_xlfn._xlws.FILTER('Forecast - Summer'!$J:$J,  ('Forecast - Summer'!$B:$B=$C$2) *  ('Forecast - Summer'!$D:$D=M$4) *  ('Forecast - Summer'!$E:$E=M$6) *  ('Forecast - Summer'!$G:$G=$B$9),  "No match")</f>
        <v>31.4590917761832</v>
      </c>
      <c r="N9" s="72" cm="1">
        <f t="array" ref="N9">_xlfn._xlws.FILTER('Forecast - Summer'!$J:$J,  ('Forecast - Summer'!$B:$B=$C$2) *  ('Forecast - Summer'!$D:$D=N$4) *  ('Forecast - Summer'!$E:$E=N$6) *  ('Forecast - Summer'!$G:$G=$B$9),  "No match")</f>
        <v>31.516562332411802</v>
      </c>
      <c r="O9" s="72" cm="1">
        <f t="array" ref="O9">_xlfn._xlws.FILTER('Forecast - Summer'!$J:$J,  ('Forecast - Summer'!$B:$B=$C$2) *  ('Forecast - Summer'!$D:$D=O$4) *  ('Forecast - Summer'!$E:$E=O$6) *  ('Forecast - Summer'!$G:$G=$B$9),  "No match")</f>
        <v>31.792002878675</v>
      </c>
      <c r="P9" s="72" cm="1">
        <f t="array" ref="P9">_xlfn._xlws.FILTER('Forecast - Summer'!$J:$J,  ('Forecast - Summer'!$B:$B=$C$2) *  ('Forecast - Summer'!$D:$D=P$4) *  ('Forecast - Summer'!$E:$E=P$6) *  ('Forecast - Summer'!$G:$G=$B$9),  "No match")</f>
        <v>32.882742118794397</v>
      </c>
      <c r="Q9" s="72" cm="1">
        <f t="array" ref="Q9">_xlfn._xlws.FILTER('Forecast - Summer'!$J:$J,  ('Forecast - Summer'!$B:$B=$C$2) *  ('Forecast - Summer'!$D:$D=Q$4) *  ('Forecast - Summer'!$E:$E=Q$6) *  ('Forecast - Summer'!$G:$G=$B$9),  "No match")</f>
        <v>31.849239059105599</v>
      </c>
      <c r="R9" s="72" cm="1">
        <f t="array" ref="R9">_xlfn._xlws.FILTER('Forecast - Summer'!$J:$J,  ('Forecast - Summer'!$B:$B=$C$2) *  ('Forecast - Summer'!$D:$D=R$4) *  ('Forecast - Summer'!$E:$E=R$6) *  ('Forecast - Summer'!$G:$G=$B$9),  "No match")</f>
        <v>31.788526210511499</v>
      </c>
      <c r="S9" s="72" cm="1">
        <f t="array" ref="S9">_xlfn._xlws.FILTER('Forecast - Summer'!$J:$J,  ('Forecast - Summer'!$B:$B=$C$2) *  ('Forecast - Summer'!$D:$D=S$4) *  ('Forecast - Summer'!$E:$E=S$6) *  ('Forecast - Summer'!$G:$G=$B$9),  "No match")</f>
        <v>31.7233741164492</v>
      </c>
    </row>
    <row r="10" spans="1:19" ht="14.45">
      <c r="A10" s="64" t="s">
        <v>139</v>
      </c>
      <c r="B10" s="64">
        <v>10</v>
      </c>
      <c r="C10" s="72"/>
      <c r="D10" s="72"/>
      <c r="E10" s="72" cm="1">
        <f t="array" ref="E10">_xlfn._xlws.FILTER('Forecast - Summer'!$J:$J,  ('Forecast - Summer'!$B:$B=$C$2) *  ('Forecast - Summer'!$D:$D=E4) *  ('Forecast - Summer'!$E:$E=E6) *  ('Forecast - Summer'!$G:$G=$B$10),  "No match")</f>
        <v>25.5440063670281</v>
      </c>
      <c r="F10" s="72" cm="1">
        <f t="array" ref="F10">_xlfn._xlws.FILTER('Forecast - Summer'!$J:$J,  ('Forecast - Summer'!$B:$B=$C$2) *  ('Forecast - Summer'!$D:$D=F4) *  ('Forecast - Summer'!$E:$E=F6) *  ('Forecast - Summer'!$G:$G=$B$10),  "No match")</f>
        <v>28.7311507794455</v>
      </c>
      <c r="G10" s="72" cm="1">
        <f t="array" ref="G10">_xlfn._xlws.FILTER('Forecast - Summer'!$J:$J,  ('Forecast - Summer'!$B:$B=$C$2) *  ('Forecast - Summer'!$D:$D=G4) *  ('Forecast - Summer'!$E:$E=G6) *  ('Forecast - Summer'!$G:$G=$B$10),  "No match")</f>
        <v>33.083366407631303</v>
      </c>
      <c r="H10" s="72" cm="1">
        <f t="array" ref="H10">_xlfn._xlws.FILTER('Forecast - Summer'!$J:$J,  ('Forecast - Summer'!$B:$B=$C$2) *  ('Forecast - Summer'!$D:$D=H4) *  ('Forecast - Summer'!$E:$E=H6) *  ('Forecast - Summer'!$G:$G=$B$10),  "No match")</f>
        <v>33.024905658097303</v>
      </c>
      <c r="I10" s="72" cm="1">
        <f t="array" ref="I10">_xlfn._xlws.FILTER('Forecast - Summer'!$J:$J,  ('Forecast - Summer'!$B:$B=$C$2) *  ('Forecast - Summer'!$D:$D=I4) *  ('Forecast - Summer'!$E:$E=I6) *  ('Forecast - Summer'!$G:$G=$B$10),  "No match")</f>
        <v>33.063261038870102</v>
      </c>
      <c r="J10" s="72" cm="1">
        <f t="array" ref="J10">_xlfn._xlws.FILTER('Forecast - Summer'!$J:$J,  ('Forecast - Summer'!$B:$B=$C$2) *  ('Forecast - Summer'!$D:$D=J4) *  ('Forecast - Summer'!$E:$E=J6) *  ('Forecast - Summer'!$G:$G=$B$10),  "No match")</f>
        <v>33.1822418294851</v>
      </c>
      <c r="K10" s="72" cm="1">
        <f t="array" ref="K10">_xlfn._xlws.FILTER('Forecast - Summer'!$J:$J,  ('Forecast - Summer'!$B:$B=$C$2) *  ('Forecast - Summer'!$D:$D=K4) *  ('Forecast - Summer'!$E:$E=K6) *  ('Forecast - Summer'!$G:$G=$B$10),  "No match")</f>
        <v>33.586520962170802</v>
      </c>
      <c r="L10" s="72" cm="1">
        <f t="array" ref="L10">_xlfn._xlws.FILTER('Forecast - Summer'!$J:$J,  ('Forecast - Summer'!$B:$B=$C$2) *  ('Forecast - Summer'!$D:$D=L4) *  ('Forecast - Summer'!$E:$E=L6) *  ('Forecast - Summer'!$G:$G=$B$10),  "No match")</f>
        <v>33.857312201010103</v>
      </c>
      <c r="M10" s="72" cm="1">
        <f t="array" ref="M10">_xlfn._xlws.FILTER('Forecast - Summer'!$J:$J,  ('Forecast - Summer'!$B:$B=$C$2) *  ('Forecast - Summer'!$D:$D=M4) *  ('Forecast - Summer'!$E:$E=M6) *  ('Forecast - Summer'!$G:$G=$B$10),  "No match")</f>
        <v>34.079413848366499</v>
      </c>
      <c r="N10" s="72" cm="1">
        <f t="array" ref="N10">_xlfn._xlws.FILTER('Forecast - Summer'!$J:$J,  ('Forecast - Summer'!$B:$B=$C$2) *  ('Forecast - Summer'!$D:$D=N4) *  ('Forecast - Summer'!$E:$E=N6) *  ('Forecast - Summer'!$G:$G=$B$10),  "No match")</f>
        <v>34.1121187899573</v>
      </c>
      <c r="O10" s="72" cm="1">
        <f t="array" ref="O10">_xlfn._xlws.FILTER('Forecast - Summer'!$J:$J,  ('Forecast - Summer'!$B:$B=$C$2) *  ('Forecast - Summer'!$D:$D=O4) *  ('Forecast - Summer'!$E:$E=O6) *  ('Forecast - Summer'!$G:$G=$B$10),  "No match")</f>
        <v>34.312427706377498</v>
      </c>
      <c r="P10" s="72" cm="1">
        <f t="array" ref="P10">_xlfn._xlws.FILTER('Forecast - Summer'!$J:$J,  ('Forecast - Summer'!$B:$B=$C$2) *  ('Forecast - Summer'!$D:$D=P4) *  ('Forecast - Summer'!$E:$E=P6) *  ('Forecast - Summer'!$G:$G=$B$10),  "No match")</f>
        <v>34.383416852640103</v>
      </c>
      <c r="Q10" s="72" cm="1">
        <f t="array" ref="Q10">_xlfn._xlws.FILTER('Forecast - Summer'!$J:$J,  ('Forecast - Summer'!$B:$B=$C$2) *  ('Forecast - Summer'!$D:$D=Q4) *  ('Forecast - Summer'!$E:$E=Q6) *  ('Forecast - Summer'!$G:$G=$B$10),  "No match")</f>
        <v>34.383237291331902</v>
      </c>
      <c r="R10" s="72" cm="1">
        <f t="array" ref="R10">_xlfn._xlws.FILTER('Forecast - Summer'!$J:$J,  ('Forecast - Summer'!$B:$B=$C$2) *  ('Forecast - Summer'!$D:$D=R4) *  ('Forecast - Summer'!$E:$E=R6) *  ('Forecast - Summer'!$G:$G=$B$10),  "No match")</f>
        <v>34.337378062267497</v>
      </c>
      <c r="S10" s="72" cm="1">
        <f t="array" ref="S10">_xlfn._xlws.FILTER('Forecast - Summer'!$J:$J,  ('Forecast - Summer'!$B:$B=$C$2) *  ('Forecast - Summer'!$D:$D=S4) *  ('Forecast - Summer'!$E:$E=S6) *  ('Forecast - Summer'!$G:$G=$B$10),  "No match")</f>
        <v>34.327630667177402</v>
      </c>
    </row>
    <row r="11" spans="1:19" ht="14.45">
      <c r="A11" s="63" t="s">
        <v>220</v>
      </c>
      <c r="B11" s="63"/>
      <c r="C11" s="68"/>
      <c r="D11" s="68"/>
      <c r="E11" s="68"/>
      <c r="F11" s="68"/>
      <c r="G11" s="68"/>
      <c r="H11" s="68"/>
      <c r="I11" s="68"/>
      <c r="J11" s="68"/>
      <c r="K11" s="68"/>
      <c r="L11" s="68"/>
      <c r="M11" s="68"/>
      <c r="N11" s="68"/>
      <c r="O11" s="68"/>
      <c r="P11" s="68"/>
      <c r="Q11" s="68"/>
      <c r="R11" s="68"/>
      <c r="S11" s="68"/>
    </row>
    <row r="12" spans="1:19" ht="14.45">
      <c r="A12" s="63"/>
      <c r="B12" s="63"/>
      <c r="C12" s="64"/>
      <c r="D12" s="64"/>
      <c r="E12" s="64"/>
      <c r="F12" s="64" t="s">
        <v>666</v>
      </c>
      <c r="G12" s="64" t="s">
        <v>666</v>
      </c>
      <c r="H12" s="64" t="s">
        <v>666</v>
      </c>
      <c r="I12" s="64" t="s">
        <v>666</v>
      </c>
      <c r="J12" s="64" t="s">
        <v>666</v>
      </c>
      <c r="K12" s="64" t="s">
        <v>666</v>
      </c>
      <c r="L12" s="64" t="s">
        <v>666</v>
      </c>
      <c r="M12" s="64" t="s">
        <v>666</v>
      </c>
      <c r="N12" s="64" t="s">
        <v>666</v>
      </c>
      <c r="O12" s="64" t="s">
        <v>666</v>
      </c>
      <c r="P12" s="64" t="s">
        <v>666</v>
      </c>
      <c r="Q12" s="64" t="s">
        <v>666</v>
      </c>
      <c r="R12" s="64" t="s">
        <v>666</v>
      </c>
      <c r="S12" s="64" t="s">
        <v>666</v>
      </c>
    </row>
    <row r="13" spans="1:19" ht="14.45" hidden="1">
      <c r="A13" s="64" t="s">
        <v>741</v>
      </c>
      <c r="B13" s="64"/>
      <c r="C13" s="64"/>
      <c r="E13" s="61" t="s">
        <v>712</v>
      </c>
      <c r="F13" s="61" t="s">
        <v>713</v>
      </c>
      <c r="G13" s="65" t="s">
        <v>714</v>
      </c>
      <c r="H13" s="65" t="s">
        <v>715</v>
      </c>
      <c r="I13" s="65" t="s">
        <v>716</v>
      </c>
      <c r="J13" s="65" t="s">
        <v>717</v>
      </c>
      <c r="K13" s="65" t="s">
        <v>718</v>
      </c>
      <c r="L13" s="61" t="s">
        <v>719</v>
      </c>
      <c r="M13" s="61" t="s">
        <v>720</v>
      </c>
      <c r="N13" s="61" t="s">
        <v>721</v>
      </c>
      <c r="O13" s="61" t="s">
        <v>722</v>
      </c>
      <c r="P13" s="61" t="s">
        <v>723</v>
      </c>
      <c r="Q13" s="61" t="s">
        <v>724</v>
      </c>
      <c r="R13" s="61" t="s">
        <v>725</v>
      </c>
      <c r="S13" s="61" t="s">
        <v>726</v>
      </c>
    </row>
    <row r="14" spans="1:19" ht="14.45" hidden="1">
      <c r="A14" s="64" t="s">
        <v>709</v>
      </c>
      <c r="B14" s="64"/>
      <c r="C14" s="64"/>
      <c r="E14" s="61">
        <v>2024</v>
      </c>
      <c r="F14" s="61">
        <v>2025</v>
      </c>
      <c r="G14" s="65">
        <v>2026</v>
      </c>
      <c r="H14" s="65">
        <v>2027</v>
      </c>
      <c r="I14" s="65">
        <v>2028</v>
      </c>
      <c r="J14" s="65">
        <v>2029</v>
      </c>
      <c r="K14" s="65">
        <v>2030</v>
      </c>
      <c r="L14" s="61">
        <v>2031</v>
      </c>
      <c r="M14" s="61">
        <v>2032</v>
      </c>
      <c r="N14" s="61">
        <v>2033</v>
      </c>
      <c r="O14" s="61">
        <v>2034</v>
      </c>
      <c r="P14" s="61">
        <v>2035</v>
      </c>
      <c r="Q14" s="61">
        <v>2036</v>
      </c>
      <c r="R14" s="61">
        <v>2037</v>
      </c>
      <c r="S14" s="61">
        <v>2038</v>
      </c>
    </row>
    <row r="15" spans="1:19" ht="14.45" hidden="1">
      <c r="A15" s="64" t="s">
        <v>727</v>
      </c>
      <c r="B15" s="64"/>
      <c r="C15" s="64"/>
      <c r="D15" s="64"/>
      <c r="E15" s="61" t="s">
        <v>712</v>
      </c>
      <c r="F15" s="61" t="s">
        <v>713</v>
      </c>
      <c r="G15" s="66" t="s">
        <v>714</v>
      </c>
      <c r="H15" s="66" t="s">
        <v>715</v>
      </c>
      <c r="I15" s="66" t="s">
        <v>716</v>
      </c>
      <c r="J15" s="66" t="s">
        <v>717</v>
      </c>
      <c r="K15" s="66" t="s">
        <v>718</v>
      </c>
      <c r="L15" s="61" t="s">
        <v>719</v>
      </c>
      <c r="M15" s="61" t="s">
        <v>720</v>
      </c>
      <c r="N15" s="61" t="s">
        <v>721</v>
      </c>
      <c r="O15" s="61" t="s">
        <v>722</v>
      </c>
      <c r="P15" s="61" t="s">
        <v>723</v>
      </c>
      <c r="Q15" s="61" t="s">
        <v>724</v>
      </c>
      <c r="R15" s="61" t="s">
        <v>725</v>
      </c>
      <c r="S15" s="61" t="s">
        <v>726</v>
      </c>
    </row>
    <row r="16" spans="1:19" ht="14.45">
      <c r="A16" s="64" t="s">
        <v>727</v>
      </c>
      <c r="B16" s="64"/>
      <c r="C16" s="64"/>
      <c r="D16" s="64"/>
      <c r="E16" s="64" t="s">
        <v>208</v>
      </c>
      <c r="F16" s="64" t="s">
        <v>728</v>
      </c>
      <c r="G16" s="67" t="s">
        <v>729</v>
      </c>
      <c r="H16" s="67" t="s">
        <v>730</v>
      </c>
      <c r="I16" s="67" t="s">
        <v>731</v>
      </c>
      <c r="J16" s="67" t="s">
        <v>732</v>
      </c>
      <c r="K16" s="67" t="s">
        <v>149</v>
      </c>
      <c r="L16" s="64" t="s">
        <v>733</v>
      </c>
      <c r="M16" s="64" t="s">
        <v>734</v>
      </c>
      <c r="N16" s="64" t="s">
        <v>735</v>
      </c>
      <c r="O16" s="64" t="s">
        <v>736</v>
      </c>
      <c r="P16" s="64" t="s">
        <v>737</v>
      </c>
      <c r="Q16" s="64" t="s">
        <v>738</v>
      </c>
      <c r="R16" s="64" t="s">
        <v>739</v>
      </c>
      <c r="S16" s="64" t="s">
        <v>740</v>
      </c>
    </row>
    <row r="17" spans="1:19" ht="14.45">
      <c r="A17" s="64" t="s">
        <v>140</v>
      </c>
      <c r="B17" s="64">
        <v>50</v>
      </c>
      <c r="C17" s="72"/>
      <c r="D17" s="72"/>
      <c r="E17" s="72" cm="1">
        <f t="array" ref="E17">_xlfn._xlws.FILTER('Forecast- Winter'!$J:$J,  ('Forecast- Winter'!$B:$B=$C$2) *  ('Forecast- Winter'!$D:$D=E$12) *  ('Forecast- Winter'!$E:$E=E$14) *  ('Forecast- Winter'!$G:$G=$B$17),  "No match")</f>
        <v>20.573818448019001</v>
      </c>
      <c r="F17" s="72" cm="1">
        <f t="array" ref="F17">_xlfn._xlws.FILTER('Forecast- Winter'!$J:$J,  ('Forecast- Winter'!$B:$B=$C$2) *  ('Forecast- Winter'!$D:$D=F$12) *  ('Forecast- Winter'!$E:$E=F$14) *  ('Forecast- Winter'!$G:$G=$B$17),  "No match")</f>
        <v>23.915922076927401</v>
      </c>
      <c r="G17" s="72" cm="1">
        <f t="array" ref="G17">_xlfn._xlws.FILTER('Forecast- Winter'!$J:$J,  ('Forecast- Winter'!$B:$B=$C$2) *  ('Forecast- Winter'!$D:$D=G$12) *  ('Forecast- Winter'!$E:$E=G$14) *  ('Forecast- Winter'!$G:$G=$B$17),  "No match")</f>
        <v>28.439775491855901</v>
      </c>
      <c r="H17" s="72" cm="1">
        <f t="array" ref="H17">_xlfn._xlws.FILTER('Forecast- Winter'!$J:$J,  ('Forecast- Winter'!$B:$B=$C$2) *  ('Forecast- Winter'!$D:$D=H$12) *  ('Forecast- Winter'!$E:$E=H$14) *  ('Forecast- Winter'!$G:$G=$B$17),  "No match")</f>
        <v>28.840208654984</v>
      </c>
      <c r="I17" s="72" cm="1">
        <f t="array" ref="I17">_xlfn._xlws.FILTER('Forecast- Winter'!$J:$J,  ('Forecast- Winter'!$B:$B=$C$2) *  ('Forecast- Winter'!$D:$D=I$12) *  ('Forecast- Winter'!$E:$E=I$14) *  ('Forecast- Winter'!$G:$G=$B$17),  "No match")</f>
        <v>29.108037669993699</v>
      </c>
      <c r="J17" s="72" cm="1">
        <f t="array" ref="J17">_xlfn._xlws.FILTER('Forecast- Winter'!$J:$J,  ('Forecast- Winter'!$B:$B=$C$2) *  ('Forecast- Winter'!$D:$D=J$12) *  ('Forecast- Winter'!$E:$E=J$14) *  ('Forecast- Winter'!$G:$G=$B$17),  "No match")</f>
        <v>29.4845610756384</v>
      </c>
      <c r="K17" s="72" cm="1">
        <f t="array" ref="K17">_xlfn._xlws.FILTER('Forecast- Winter'!$J:$J,  ('Forecast- Winter'!$B:$B=$C$2) *  ('Forecast- Winter'!$D:$D=K$12) *  ('Forecast- Winter'!$E:$E=K$14) *  ('Forecast- Winter'!$G:$G=$B$17),  "No match")</f>
        <v>30.3425786850385</v>
      </c>
      <c r="L17" s="72" cm="1">
        <f t="array" ref="L17">_xlfn._xlws.FILTER('Forecast- Winter'!$J:$J,  ('Forecast- Winter'!$B:$B=$C$2) *  ('Forecast- Winter'!$D:$D=L$12) *  ('Forecast- Winter'!$E:$E=L$14) *  ('Forecast- Winter'!$G:$G=$B$17),  "No match")</f>
        <v>31.016298218457901</v>
      </c>
      <c r="M17" s="72" cm="1">
        <f t="array" ref="M17">_xlfn._xlws.FILTER('Forecast- Winter'!$J:$J,  ('Forecast- Winter'!$B:$B=$C$2) *  ('Forecast- Winter'!$D:$D=M$12) *  ('Forecast- Winter'!$E:$E=M$14) *  ('Forecast- Winter'!$G:$G=$B$17),  "No match")</f>
        <v>31.6153537063973</v>
      </c>
      <c r="N17" s="72" cm="1">
        <f t="array" ref="N17">_xlfn._xlws.FILTER('Forecast- Winter'!$J:$J,  ('Forecast- Winter'!$B:$B=$C$2) *  ('Forecast- Winter'!$D:$D=N$12) *  ('Forecast- Winter'!$E:$E=N$14) *  ('Forecast- Winter'!$G:$G=$B$17),  "No match")</f>
        <v>31.825497030378099</v>
      </c>
      <c r="O17" s="72" cm="1">
        <f t="array" ref="O17">_xlfn._xlws.FILTER('Forecast- Winter'!$J:$J,  ('Forecast- Winter'!$B:$B=$C$2) *  ('Forecast- Winter'!$D:$D=O$12) *  ('Forecast- Winter'!$E:$E=O$14) *  ('Forecast- Winter'!$G:$G=$B$17),  "No match")</f>
        <v>32.065591290999301</v>
      </c>
      <c r="P17" s="72" cm="1">
        <f t="array" ref="P17">_xlfn._xlws.FILTER('Forecast- Winter'!$J:$J,  ('Forecast- Winter'!$B:$B=$C$2) *  ('Forecast- Winter'!$D:$D=P$12) *  ('Forecast- Winter'!$E:$E=P$14) *  ('Forecast- Winter'!$G:$G=$B$17),  "No match")</f>
        <v>31.729922246094201</v>
      </c>
      <c r="Q17" s="72" cm="1">
        <f t="array" ref="Q17">_xlfn._xlws.FILTER('Forecast- Winter'!$J:$J,  ('Forecast- Winter'!$B:$B=$C$2) *  ('Forecast- Winter'!$D:$D=Q$12) *  ('Forecast- Winter'!$E:$E=Q$14) *  ('Forecast- Winter'!$G:$G=$B$17),  "No match")</f>
        <v>31.906931826896798</v>
      </c>
      <c r="R17" s="72" cm="1">
        <f t="array" ref="R17">_xlfn._xlws.FILTER('Forecast- Winter'!$J:$J,  ('Forecast- Winter'!$B:$B=$C$2) *  ('Forecast- Winter'!$D:$D=R$12) *  ('Forecast- Winter'!$E:$E=R$14) *  ('Forecast- Winter'!$G:$G=$B$17),  "No match")</f>
        <v>32.7389393182684</v>
      </c>
      <c r="S17" s="72" cm="1">
        <f t="array" ref="S17">_xlfn._xlws.FILTER('Forecast- Winter'!$J:$J,  ('Forecast- Winter'!$B:$B=$C$2) *  ('Forecast- Winter'!$D:$D=S$12) *  ('Forecast- Winter'!$E:$E=S$14) *  ('Forecast- Winter'!$G:$G=$B$17),  "No match")</f>
        <v>32.370932859232198</v>
      </c>
    </row>
    <row r="18" spans="1:19" ht="14.45">
      <c r="A18" s="64" t="s">
        <v>141</v>
      </c>
      <c r="B18" s="64">
        <v>10</v>
      </c>
      <c r="C18" s="72"/>
      <c r="D18" s="72"/>
      <c r="E18" s="72" cm="1">
        <f t="array" ref="E18">_xlfn._xlws.FILTER('Forecast- Winter'!$J:$J,  ('Forecast- Winter'!$B:$B=$C$2) *  ('Forecast- Winter'!$D:$D=E$12) *  ('Forecast- Winter'!$E:$E=E$14) *  ('Forecast- Winter'!$G:$G=$B$18),  "No match")</f>
        <v>22.770536100120101</v>
      </c>
      <c r="F18" s="72" cm="1">
        <f t="array" ref="F18">_xlfn._xlws.FILTER('Forecast- Winter'!$J:$J,  ('Forecast- Winter'!$B:$B=$C$2) *  ('Forecast- Winter'!$D:$D=F$12) *  ('Forecast- Winter'!$E:$E=F$14) *  ('Forecast- Winter'!$G:$G=$B$18),  "No match")</f>
        <v>26.122485990805</v>
      </c>
      <c r="G18" s="72" cm="1">
        <f t="array" ref="G18">_xlfn._xlws.FILTER('Forecast- Winter'!$J:$J,  ('Forecast- Winter'!$B:$B=$C$2) *  ('Forecast- Winter'!$D:$D=G$12) *  ('Forecast- Winter'!$E:$E=G$14) *  ('Forecast- Winter'!$G:$G=$B$18),  "No match")</f>
        <v>30.6828745017336</v>
      </c>
      <c r="H18" s="72" cm="1">
        <f t="array" ref="H18">_xlfn._xlws.FILTER('Forecast- Winter'!$J:$J,  ('Forecast- Winter'!$B:$B=$C$2) *  ('Forecast- Winter'!$D:$D=H$12) *  ('Forecast- Winter'!$E:$E=H$14) *  ('Forecast- Winter'!$G:$G=$B$18),  "No match")</f>
        <v>31.049022457538001</v>
      </c>
      <c r="I18" s="72" cm="1">
        <f t="array" ref="I18">_xlfn._xlws.FILTER('Forecast- Winter'!$J:$J,  ('Forecast- Winter'!$B:$B=$C$2) *  ('Forecast- Winter'!$D:$D=I$12) *  ('Forecast- Winter'!$E:$E=I$14) *  ('Forecast- Winter'!$G:$G=$B$18),  "No match")</f>
        <v>31.306377350824999</v>
      </c>
      <c r="J18" s="72" cm="1">
        <f t="array" ref="J18">_xlfn._xlws.FILTER('Forecast- Winter'!$J:$J,  ('Forecast- Winter'!$B:$B=$C$2) *  ('Forecast- Winter'!$D:$D=J$12) *  ('Forecast- Winter'!$E:$E=J$14) *  ('Forecast- Winter'!$G:$G=$B$18),  "No match")</f>
        <v>31.571364377857901</v>
      </c>
      <c r="K18" s="72" cm="1">
        <f t="array" ref="K18">_xlfn._xlws.FILTER('Forecast- Winter'!$J:$J,  ('Forecast- Winter'!$B:$B=$C$2) *  ('Forecast- Winter'!$D:$D=K$12) *  ('Forecast- Winter'!$E:$E=K$14) *  ('Forecast- Winter'!$G:$G=$B$18),  "No match")</f>
        <v>32.593209577405197</v>
      </c>
      <c r="L18" s="72" cm="1">
        <f t="array" ref="L18">_xlfn._xlws.FILTER('Forecast- Winter'!$J:$J,  ('Forecast- Winter'!$B:$B=$C$2) *  ('Forecast- Winter'!$D:$D=L$12) *  ('Forecast- Winter'!$E:$E=L$14) *  ('Forecast- Winter'!$G:$G=$B$18),  "No match")</f>
        <v>33.190509673620802</v>
      </c>
      <c r="M18" s="72" cm="1">
        <f t="array" ref="M18">_xlfn._xlws.FILTER('Forecast- Winter'!$J:$J,  ('Forecast- Winter'!$B:$B=$C$2) *  ('Forecast- Winter'!$D:$D=M$12) *  ('Forecast- Winter'!$E:$E=M$14) *  ('Forecast- Winter'!$G:$G=$B$18),  "No match")</f>
        <v>33.801402479914302</v>
      </c>
      <c r="N18" s="72" cm="1">
        <f t="array" ref="N18">_xlfn._xlws.FILTER('Forecast- Winter'!$J:$J,  ('Forecast- Winter'!$B:$B=$C$2) *  ('Forecast- Winter'!$D:$D=N$12) *  ('Forecast- Winter'!$E:$E=N$14) *  ('Forecast- Winter'!$G:$G=$B$18),  "No match")</f>
        <v>34.079287616971399</v>
      </c>
      <c r="O18" s="72" cm="1">
        <f t="array" ref="O18">_xlfn._xlws.FILTER('Forecast- Winter'!$J:$J,  ('Forecast- Winter'!$B:$B=$C$2) *  ('Forecast- Winter'!$D:$D=O$12) *  ('Forecast- Winter'!$E:$E=O$14) *  ('Forecast- Winter'!$G:$G=$B$18),  "No match")</f>
        <v>34.225343157148899</v>
      </c>
      <c r="P18" s="72" cm="1">
        <f t="array" ref="P18">_xlfn._xlws.FILTER('Forecast- Winter'!$J:$J,  ('Forecast- Winter'!$B:$B=$C$2) *  ('Forecast- Winter'!$D:$D=P$12) *  ('Forecast- Winter'!$E:$E=P$14) *  ('Forecast- Winter'!$G:$G=$B$18),  "No match")</f>
        <v>33.718536514954799</v>
      </c>
      <c r="Q18" s="72" cm="1">
        <f t="array" ref="Q18">_xlfn._xlws.FILTER('Forecast- Winter'!$J:$J,  ('Forecast- Winter'!$B:$B=$C$2) *  ('Forecast- Winter'!$D:$D=Q$12) *  ('Forecast- Winter'!$E:$E=Q$14) *  ('Forecast- Winter'!$G:$G=$B$18),  "No match")</f>
        <v>33.9831581110328</v>
      </c>
      <c r="R18" s="72" cm="1">
        <f t="array" ref="R18">_xlfn._xlws.FILTER('Forecast- Winter'!$J:$J,  ('Forecast- Winter'!$B:$B=$C$2) *  ('Forecast- Winter'!$D:$D=R$12) *  ('Forecast- Winter'!$E:$E=R$14) *  ('Forecast- Winter'!$G:$G=$B$18),  "No match")</f>
        <v>34.998678547023502</v>
      </c>
      <c r="S18" s="72" cm="1">
        <f t="array" ref="S18">_xlfn._xlws.FILTER('Forecast- Winter'!$J:$J,  ('Forecast- Winter'!$B:$B=$C$2) *  ('Forecast- Winter'!$D:$D=S$12) *  ('Forecast- Winter'!$E:$E=S$14) *  ('Forecast- Winter'!$G:$G=$B$18),  "No match")</f>
        <v>34.5208789450231</v>
      </c>
    </row>
    <row r="19" spans="1:19" ht="14.45">
      <c r="A19" s="64"/>
      <c r="B19" s="64"/>
      <c r="C19" s="72"/>
      <c r="D19" s="72"/>
      <c r="E19" s="72"/>
      <c r="F19" s="72"/>
      <c r="G19" s="72"/>
      <c r="H19" s="72"/>
      <c r="I19" s="72"/>
      <c r="J19" s="72"/>
      <c r="K19" s="72"/>
      <c r="L19" s="72"/>
      <c r="M19" s="72"/>
      <c r="N19" s="72"/>
      <c r="O19" s="72"/>
      <c r="P19" s="72"/>
      <c r="Q19" s="72"/>
      <c r="R19" s="72"/>
      <c r="S19" s="72"/>
    </row>
    <row r="20" spans="1:19">
      <c r="C20" s="356"/>
    </row>
    <row r="21" spans="1:19" ht="14.45">
      <c r="A21" s="63"/>
      <c r="F21" s="349"/>
      <c r="G21" s="357"/>
      <c r="H21" s="357"/>
      <c r="I21" s="357"/>
      <c r="J21" s="357"/>
      <c r="K21" s="357"/>
      <c r="L21" s="357"/>
    </row>
    <row r="22" spans="1:19">
      <c r="D22" s="71"/>
      <c r="F22" s="349"/>
      <c r="G22" s="357"/>
      <c r="H22" s="357"/>
      <c r="I22" s="357"/>
      <c r="J22" s="357"/>
      <c r="K22" s="357"/>
      <c r="L22" s="357"/>
    </row>
    <row r="23" spans="1:19">
      <c r="D23" s="71"/>
      <c r="F23" s="349"/>
      <c r="G23" s="357"/>
      <c r="H23" s="357"/>
      <c r="I23" s="357"/>
      <c r="J23" s="357"/>
      <c r="K23" s="357"/>
      <c r="L23" s="357"/>
    </row>
    <row r="24" spans="1:19">
      <c r="D24" s="71"/>
    </row>
    <row r="27" spans="1:19">
      <c r="C27" s="356" t="s">
        <v>742</v>
      </c>
    </row>
    <row r="28" spans="1:19">
      <c r="C28" s="61" t="s">
        <v>279</v>
      </c>
      <c r="D28" s="61" t="s">
        <v>208</v>
      </c>
      <c r="E28" s="61" t="s">
        <v>728</v>
      </c>
      <c r="F28" s="61" t="s">
        <v>729</v>
      </c>
      <c r="G28" s="61" t="s">
        <v>730</v>
      </c>
      <c r="H28" s="61" t="s">
        <v>731</v>
      </c>
      <c r="I28" s="61" t="s">
        <v>732</v>
      </c>
      <c r="J28" s="61" t="s">
        <v>149</v>
      </c>
      <c r="K28" s="61" t="s">
        <v>733</v>
      </c>
      <c r="L28" s="61" t="s">
        <v>734</v>
      </c>
      <c r="M28" s="61" t="s">
        <v>735</v>
      </c>
      <c r="N28" s="61" t="s">
        <v>736</v>
      </c>
      <c r="O28" s="61" t="s">
        <v>737</v>
      </c>
      <c r="P28" s="61" t="s">
        <v>738</v>
      </c>
      <c r="Q28" s="61" t="s">
        <v>739</v>
      </c>
      <c r="R28" s="61" t="s">
        <v>740</v>
      </c>
    </row>
    <row r="29" spans="1:19">
      <c r="C29" s="61" t="str">
        <f>C2</f>
        <v>LLG</v>
      </c>
      <c r="D29" s="61">
        <v>0</v>
      </c>
      <c r="E29" s="61">
        <v>0</v>
      </c>
      <c r="F29" s="61">
        <v>0</v>
      </c>
      <c r="G29" s="61">
        <v>0</v>
      </c>
      <c r="H29" s="61">
        <v>0</v>
      </c>
      <c r="I29" s="61">
        <v>0</v>
      </c>
      <c r="J29" s="61">
        <v>0</v>
      </c>
      <c r="K29" s="61">
        <v>0</v>
      </c>
      <c r="L29" s="61">
        <v>0</v>
      </c>
      <c r="M29" s="61">
        <v>0</v>
      </c>
      <c r="N29" s="61">
        <v>0</v>
      </c>
      <c r="O29" s="61">
        <v>0</v>
      </c>
      <c r="P29" s="61">
        <v>0</v>
      </c>
      <c r="Q29" s="61">
        <v>0</v>
      </c>
      <c r="R29" s="61">
        <v>0</v>
      </c>
    </row>
    <row r="31" spans="1:19">
      <c r="C31" s="356" t="s">
        <v>743</v>
      </c>
      <c r="D31" s="61">
        <f>_xlfn.XLOOKUP(ZSS,'Power Factor'!B:B,'Power Factor'!C:C,"NF",0,1)</f>
        <v>0.99</v>
      </c>
      <c r="E31" s="356"/>
    </row>
  </sheetData>
  <mergeCells count="1">
    <mergeCell ref="C1:L1"/>
  </mergeCells>
  <phoneticPr fontId="58" type="noConversion"/>
  <pageMargins left="0.7" right="0.7" top="0.75" bottom="0.75" header="0.3" footer="0.3"/>
  <headerFooter>
    <oddFooter>&amp;C_x000D_&amp;1#&amp;"Century Gothic"&amp;7&amp;K7F7F7F BUSINESS USE ONLY</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5171C-9341-439A-9B8E-92828B338D3C}">
  <sheetPr codeName="Sheet54">
    <tabColor rgb="FF92D050"/>
  </sheetPr>
  <dimension ref="A1:DR74"/>
  <sheetViews>
    <sheetView workbookViewId="0"/>
  </sheetViews>
  <sheetFormatPr defaultColWidth="9" defaultRowHeight="13.9"/>
  <cols>
    <col min="1" max="1" width="9" style="2"/>
    <col min="2" max="2" width="10.140625" style="2" customWidth="1"/>
    <col min="3" max="6" width="26.5703125" style="2" customWidth="1"/>
    <col min="7" max="7" width="9" style="2"/>
    <col min="8" max="8" width="9.28515625" style="2" bestFit="1" customWidth="1"/>
    <col min="9" max="16384" width="9" style="2"/>
  </cols>
  <sheetData>
    <row r="1" spans="1:122">
      <c r="C1" s="105" t="s">
        <v>744</v>
      </c>
      <c r="D1" s="105"/>
      <c r="E1" s="105"/>
      <c r="F1" s="354"/>
    </row>
    <row r="2" spans="1:122">
      <c r="C2" s="105" t="str">
        <f>'Key Model Assumption &amp; Inputs'!$B$1</f>
        <v>LLG</v>
      </c>
      <c r="D2" s="105"/>
      <c r="E2" s="105"/>
    </row>
    <row r="3" spans="1:122" s="106" customFormat="1">
      <c r="A3" s="449" t="s">
        <v>745</v>
      </c>
      <c r="B3" s="449"/>
      <c r="C3" s="449"/>
      <c r="D3" s="449"/>
      <c r="E3" s="449"/>
      <c r="F3" s="449"/>
    </row>
    <row r="4" spans="1:122">
      <c r="H4" s="34" t="s">
        <v>746</v>
      </c>
      <c r="I4" s="34" t="s">
        <v>699</v>
      </c>
      <c r="J4" s="34"/>
      <c r="K4" s="34" t="s">
        <v>696</v>
      </c>
      <c r="L4" s="34"/>
      <c r="M4" s="34" t="s">
        <v>694</v>
      </c>
      <c r="N4" s="34"/>
      <c r="O4" s="34" t="s">
        <v>693</v>
      </c>
      <c r="P4" s="34"/>
      <c r="Q4" s="34" t="s">
        <v>703</v>
      </c>
      <c r="R4" s="34"/>
      <c r="S4" s="34" t="s">
        <v>702</v>
      </c>
      <c r="T4" s="34"/>
      <c r="U4" s="34" t="s">
        <v>198</v>
      </c>
      <c r="V4" s="34"/>
      <c r="W4" s="34" t="s">
        <v>704</v>
      </c>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153"/>
      <c r="DD4" s="153"/>
      <c r="DE4" s="153"/>
      <c r="DF4" s="154"/>
      <c r="DG4" s="34"/>
      <c r="DH4" s="34"/>
      <c r="DI4" s="34"/>
      <c r="DJ4" s="34"/>
      <c r="DK4" s="34"/>
      <c r="DL4" s="34"/>
      <c r="DM4" s="34"/>
      <c r="DN4" s="34"/>
      <c r="DO4" s="34"/>
      <c r="DP4" s="34"/>
      <c r="DQ4" s="34"/>
      <c r="DR4" s="34"/>
    </row>
    <row r="5" spans="1:122" ht="32.25" customHeight="1">
      <c r="B5" s="17" t="s">
        <v>147</v>
      </c>
      <c r="C5" s="17" t="s">
        <v>162</v>
      </c>
      <c r="D5" s="17" t="s">
        <v>161</v>
      </c>
      <c r="E5" s="69" t="s">
        <v>158</v>
      </c>
      <c r="F5" s="17" t="s">
        <v>157</v>
      </c>
      <c r="H5" s="37" t="s">
        <v>747</v>
      </c>
      <c r="I5" s="38" t="s">
        <v>748</v>
      </c>
      <c r="J5" s="39" t="s">
        <v>749</v>
      </c>
      <c r="K5" s="38" t="s">
        <v>748</v>
      </c>
      <c r="L5" s="39" t="s">
        <v>749</v>
      </c>
      <c r="M5" s="38" t="s">
        <v>748</v>
      </c>
      <c r="N5" s="39" t="s">
        <v>749</v>
      </c>
      <c r="O5" s="38" t="s">
        <v>748</v>
      </c>
      <c r="P5" s="39" t="s">
        <v>749</v>
      </c>
      <c r="Q5" s="38" t="s">
        <v>748</v>
      </c>
      <c r="R5" s="39" t="s">
        <v>749</v>
      </c>
      <c r="S5" s="38" t="s">
        <v>748</v>
      </c>
      <c r="T5" s="39" t="s">
        <v>749</v>
      </c>
      <c r="U5" s="38" t="s">
        <v>748</v>
      </c>
      <c r="V5" s="39" t="s">
        <v>749</v>
      </c>
      <c r="W5" s="38" t="s">
        <v>748</v>
      </c>
      <c r="X5" s="39" t="s">
        <v>749</v>
      </c>
      <c r="Y5" s="38"/>
      <c r="Z5" s="39"/>
      <c r="AA5" s="38"/>
      <c r="AB5" s="39"/>
      <c r="AC5" s="38"/>
      <c r="AD5" s="39"/>
      <c r="AE5" s="38"/>
      <c r="AF5" s="39"/>
      <c r="AG5" s="38"/>
      <c r="AH5" s="39"/>
      <c r="AI5" s="38"/>
      <c r="AJ5" s="39"/>
      <c r="AK5" s="38"/>
      <c r="AL5" s="39"/>
      <c r="AM5" s="38"/>
      <c r="AN5" s="39"/>
      <c r="AO5" s="38"/>
      <c r="AP5" s="39"/>
      <c r="AQ5" s="38"/>
      <c r="AR5" s="39"/>
      <c r="AS5" s="38"/>
      <c r="AT5" s="39"/>
      <c r="AU5" s="38"/>
      <c r="AV5" s="39"/>
      <c r="AW5" s="38"/>
      <c r="AX5" s="39"/>
      <c r="AY5" s="38"/>
      <c r="AZ5" s="39"/>
      <c r="BA5" s="38"/>
      <c r="BB5" s="39"/>
      <c r="BC5" s="38"/>
      <c r="BD5" s="39"/>
      <c r="BE5" s="38"/>
      <c r="BF5" s="39"/>
      <c r="BG5" s="38"/>
      <c r="BH5" s="39"/>
      <c r="BI5" s="38"/>
      <c r="BJ5" s="39"/>
      <c r="BK5" s="38"/>
      <c r="BL5" s="39"/>
      <c r="BM5" s="38"/>
      <c r="BN5" s="39"/>
      <c r="BO5" s="38"/>
      <c r="BP5" s="39"/>
      <c r="BQ5" s="38"/>
      <c r="BR5" s="39"/>
      <c r="BS5" s="38"/>
      <c r="BT5" s="39"/>
      <c r="BU5" s="38"/>
      <c r="BV5" s="39"/>
      <c r="BW5" s="38"/>
      <c r="BX5" s="39"/>
      <c r="BY5" s="38"/>
      <c r="BZ5" s="39"/>
      <c r="CA5" s="38"/>
      <c r="CB5" s="39"/>
      <c r="CC5" s="38"/>
      <c r="CD5" s="39"/>
      <c r="CE5" s="38"/>
      <c r="CF5" s="39"/>
      <c r="CG5" s="38"/>
      <c r="CH5" s="39"/>
      <c r="CI5" s="38"/>
      <c r="CJ5" s="39"/>
      <c r="CK5" s="38"/>
      <c r="CL5" s="39"/>
      <c r="CM5" s="38"/>
      <c r="CN5" s="39"/>
      <c r="CO5" s="38"/>
      <c r="CP5" s="39"/>
      <c r="CQ5" s="38"/>
      <c r="CR5" s="39"/>
      <c r="CS5" s="38"/>
      <c r="CT5" s="39"/>
      <c r="CU5" s="38"/>
      <c r="CV5" s="39"/>
      <c r="CW5" s="38"/>
      <c r="CX5" s="39"/>
      <c r="CY5" s="38"/>
      <c r="CZ5" s="39"/>
      <c r="DA5" s="38"/>
      <c r="DB5" s="39"/>
      <c r="DC5" s="77"/>
      <c r="DD5" s="78"/>
      <c r="DE5" s="79"/>
      <c r="DF5" s="94"/>
      <c r="DG5" s="38"/>
      <c r="DH5" s="39"/>
      <c r="DI5" s="38"/>
      <c r="DJ5" s="39"/>
      <c r="DK5" s="38"/>
      <c r="DL5" s="39"/>
      <c r="DM5" s="36"/>
      <c r="DN5" s="35"/>
      <c r="DO5" s="38"/>
      <c r="DP5" s="39"/>
      <c r="DQ5" s="38"/>
      <c r="DR5" s="39"/>
    </row>
    <row r="6" spans="1:122" ht="14.45">
      <c r="B6" s="18">
        <v>1</v>
      </c>
      <c r="C6" s="124">
        <f ca="1">OFFSET(H6,0,MATCH($C$2,$I$4:$DZ$4,0)+1)</f>
        <v>0</v>
      </c>
      <c r="D6" s="125">
        <f t="shared" ref="D6:D29" ca="1" si="0">$C6*POE10_Winter_Hours</f>
        <v>0</v>
      </c>
      <c r="E6" s="124">
        <f ca="1">OFFSET(H6,0,MATCH($C$2,$I$4:$DZ$4,0))</f>
        <v>0</v>
      </c>
      <c r="F6" s="125">
        <f t="shared" ref="F6:F29" ca="1" si="1">$E6*POE10_Summer_Hours</f>
        <v>0</v>
      </c>
      <c r="H6" s="42">
        <v>1</v>
      </c>
      <c r="I6" s="40">
        <v>0</v>
      </c>
      <c r="J6" s="41">
        <v>0</v>
      </c>
      <c r="K6" s="40">
        <v>0</v>
      </c>
      <c r="L6" s="41">
        <v>0</v>
      </c>
      <c r="M6" s="40">
        <v>0</v>
      </c>
      <c r="N6" s="41">
        <v>0</v>
      </c>
      <c r="O6" s="40">
        <v>0</v>
      </c>
      <c r="P6" s="41">
        <v>0</v>
      </c>
      <c r="Q6" s="40">
        <v>0</v>
      </c>
      <c r="R6" s="41">
        <v>0</v>
      </c>
      <c r="S6" s="40">
        <v>0</v>
      </c>
      <c r="T6" s="41">
        <v>0</v>
      </c>
      <c r="U6" s="40">
        <v>0</v>
      </c>
      <c r="V6" s="41">
        <v>0</v>
      </c>
      <c r="W6" s="40">
        <v>0</v>
      </c>
      <c r="X6" s="41">
        <v>0</v>
      </c>
      <c r="Y6" s="40"/>
      <c r="Z6" s="41"/>
      <c r="AA6" s="40"/>
      <c r="AB6" s="41"/>
      <c r="AC6" s="40"/>
      <c r="AD6" s="41"/>
      <c r="AE6" s="40"/>
      <c r="AF6" s="41"/>
      <c r="AG6" s="40"/>
      <c r="AH6" s="41"/>
      <c r="AI6" s="40"/>
      <c r="AJ6" s="41"/>
      <c r="AK6" s="40"/>
      <c r="AL6" s="41"/>
      <c r="AM6" s="40"/>
      <c r="AN6" s="41"/>
      <c r="AO6" s="40"/>
      <c r="AP6" s="41"/>
      <c r="AQ6" s="40"/>
      <c r="AR6" s="41"/>
      <c r="AS6" s="40"/>
      <c r="AT6" s="41"/>
      <c r="AU6" s="40"/>
      <c r="AV6" s="41"/>
      <c r="AW6" s="40"/>
      <c r="AX6" s="41"/>
      <c r="AY6" s="40"/>
      <c r="AZ6" s="41"/>
      <c r="BA6" s="40"/>
      <c r="BB6" s="41"/>
      <c r="BC6" s="40"/>
      <c r="BD6" s="41"/>
      <c r="BE6" s="40"/>
      <c r="BF6" s="41"/>
      <c r="BG6" s="40"/>
      <c r="BH6" s="41"/>
      <c r="BI6" s="40"/>
      <c r="BJ6" s="41"/>
      <c r="BK6" s="40"/>
      <c r="BL6" s="41"/>
      <c r="BM6" s="40"/>
      <c r="BN6" s="41"/>
      <c r="BO6" s="40"/>
      <c r="BP6" s="41"/>
      <c r="BQ6" s="40"/>
      <c r="BR6" s="41"/>
      <c r="BS6" s="40"/>
      <c r="BT6" s="41"/>
      <c r="BU6" s="40"/>
      <c r="BV6" s="41"/>
      <c r="BW6" s="40"/>
      <c r="BX6" s="41"/>
      <c r="BY6" s="40"/>
      <c r="BZ6" s="41"/>
      <c r="CA6" s="40"/>
      <c r="CB6" s="41"/>
      <c r="CC6" s="40"/>
      <c r="CD6" s="41"/>
      <c r="CE6" s="40"/>
      <c r="CF6" s="41"/>
      <c r="CG6" s="40"/>
      <c r="CH6" s="41"/>
      <c r="CI6" s="40"/>
      <c r="CJ6" s="41"/>
      <c r="CK6" s="40"/>
      <c r="CL6" s="41"/>
      <c r="CM6" s="40"/>
      <c r="CN6" s="41"/>
      <c r="CO6" s="40"/>
      <c r="CP6" s="41"/>
      <c r="CQ6" s="40"/>
      <c r="CR6" s="41"/>
      <c r="CS6" s="40"/>
      <c r="CT6" s="41"/>
      <c r="CU6" s="40"/>
      <c r="CV6" s="41"/>
      <c r="CW6" s="40"/>
      <c r="CX6" s="41"/>
      <c r="CY6" s="40"/>
      <c r="CZ6" s="41"/>
      <c r="DA6" s="40"/>
      <c r="DB6" s="41"/>
      <c r="DC6" s="83"/>
      <c r="DD6" s="84"/>
      <c r="DE6" s="85"/>
      <c r="DF6" s="95"/>
      <c r="DG6" s="40"/>
      <c r="DH6" s="41"/>
      <c r="DI6" s="40"/>
      <c r="DJ6" s="41"/>
      <c r="DK6" s="40"/>
      <c r="DL6" s="41"/>
      <c r="DM6" s="40"/>
      <c r="DN6" s="41"/>
      <c r="DO6" s="40"/>
      <c r="DP6" s="41"/>
      <c r="DQ6" s="40"/>
      <c r="DR6" s="41"/>
    </row>
    <row r="7" spans="1:122" ht="14.45">
      <c r="B7" s="18">
        <v>0.99</v>
      </c>
      <c r="C7" s="124">
        <f t="shared" ref="C7:C29" ca="1" si="2">OFFSET(H7,0,MATCH($C$2,$I$4:$DZ$4,0)+1)</f>
        <v>6.766815536608472E-5</v>
      </c>
      <c r="D7" s="125">
        <f t="shared" ca="1" si="0"/>
        <v>0.2971985383678441</v>
      </c>
      <c r="E7" s="124">
        <f t="shared" ref="E7:E29" ca="1" si="3">OFFSET(H7,0,MATCH($C$2,$I$4:$DZ$4,0))</f>
        <v>2.5830893748923713E-4</v>
      </c>
      <c r="F7" s="125">
        <f t="shared" ca="1" si="1"/>
        <v>1.1344928534527294</v>
      </c>
      <c r="H7" s="42">
        <v>0.99</v>
      </c>
      <c r="I7" s="43">
        <v>1.7220595832615808E-4</v>
      </c>
      <c r="J7" s="44">
        <v>2.7067262146433888E-4</v>
      </c>
      <c r="K7" s="43">
        <v>0</v>
      </c>
      <c r="L7" s="44">
        <v>4.7367708756259296E-4</v>
      </c>
      <c r="M7" s="43">
        <v>0</v>
      </c>
      <c r="N7" s="44">
        <v>0</v>
      </c>
      <c r="O7" s="43">
        <v>8.6102979163079038E-5</v>
      </c>
      <c r="P7" s="44">
        <v>1.3533631073216944E-4</v>
      </c>
      <c r="Q7" s="43">
        <v>3.4441191665231615E-4</v>
      </c>
      <c r="R7" s="44">
        <v>3.3834077683042357E-4</v>
      </c>
      <c r="S7" s="43">
        <v>1.7220595832615808E-4</v>
      </c>
      <c r="T7" s="44">
        <v>2.0300446609825416E-4</v>
      </c>
      <c r="U7" s="43">
        <v>2.5830893748923713E-4</v>
      </c>
      <c r="V7" s="44">
        <v>6.766815536608472E-5</v>
      </c>
      <c r="W7" s="43">
        <v>0</v>
      </c>
      <c r="X7" s="44">
        <v>6.766815536608472E-5</v>
      </c>
      <c r="Y7" s="43"/>
      <c r="Z7" s="44"/>
      <c r="AA7" s="43"/>
      <c r="AB7" s="44"/>
      <c r="AC7" s="43"/>
      <c r="AD7" s="44"/>
      <c r="AE7" s="43"/>
      <c r="AF7" s="44"/>
      <c r="AG7" s="43"/>
      <c r="AH7" s="44"/>
      <c r="AI7" s="43"/>
      <c r="AJ7" s="44"/>
      <c r="AK7" s="43"/>
      <c r="AL7" s="44"/>
      <c r="AM7" s="43"/>
      <c r="AN7" s="44"/>
      <c r="AO7" s="43"/>
      <c r="AP7" s="44"/>
      <c r="AQ7" s="43"/>
      <c r="AR7" s="44"/>
      <c r="AS7" s="43"/>
      <c r="AT7" s="44"/>
      <c r="AU7" s="43"/>
      <c r="AV7" s="44"/>
      <c r="AW7" s="43"/>
      <c r="AX7" s="44"/>
      <c r="AY7" s="43"/>
      <c r="AZ7" s="44"/>
      <c r="BA7" s="43"/>
      <c r="BB7" s="44"/>
      <c r="BC7" s="43"/>
      <c r="BD7" s="44"/>
      <c r="BE7" s="43"/>
      <c r="BF7" s="44"/>
      <c r="BG7" s="43"/>
      <c r="BH7" s="44"/>
      <c r="BI7" s="43"/>
      <c r="BJ7" s="44"/>
      <c r="BK7" s="43"/>
      <c r="BL7" s="44"/>
      <c r="BM7" s="43"/>
      <c r="BN7" s="44"/>
      <c r="BO7" s="43"/>
      <c r="BP7" s="44"/>
      <c r="BQ7" s="43"/>
      <c r="BR7" s="44"/>
      <c r="BS7" s="43"/>
      <c r="BT7" s="44"/>
      <c r="BU7" s="43"/>
      <c r="BV7" s="44"/>
      <c r="BW7" s="43"/>
      <c r="BX7" s="44"/>
      <c r="BY7" s="43"/>
      <c r="BZ7" s="44"/>
      <c r="CA7" s="43"/>
      <c r="CB7" s="44"/>
      <c r="CC7" s="43"/>
      <c r="CD7" s="44"/>
      <c r="CE7" s="43"/>
      <c r="CF7" s="44"/>
      <c r="CG7" s="43"/>
      <c r="CH7" s="44"/>
      <c r="CI7" s="43"/>
      <c r="CJ7" s="44"/>
      <c r="CK7" s="43"/>
      <c r="CL7" s="44"/>
      <c r="CM7" s="43"/>
      <c r="CN7" s="44"/>
      <c r="CO7" s="43"/>
      <c r="CP7" s="44"/>
      <c r="CQ7" s="43"/>
      <c r="CR7" s="44"/>
      <c r="CS7" s="43"/>
      <c r="CT7" s="44"/>
      <c r="CU7" s="43"/>
      <c r="CV7" s="44"/>
      <c r="CW7" s="43"/>
      <c r="CX7" s="44"/>
      <c r="CY7" s="43"/>
      <c r="CZ7" s="44"/>
      <c r="DA7" s="43"/>
      <c r="DB7" s="44"/>
      <c r="DC7" s="83"/>
      <c r="DD7" s="84"/>
      <c r="DE7" s="85"/>
      <c r="DF7" s="96"/>
      <c r="DG7" s="43"/>
      <c r="DH7" s="44"/>
      <c r="DI7" s="43"/>
      <c r="DJ7" s="44"/>
      <c r="DK7" s="43"/>
      <c r="DL7" s="44"/>
      <c r="DM7" s="43"/>
      <c r="DN7" s="44"/>
      <c r="DO7" s="43"/>
      <c r="DP7" s="44"/>
      <c r="DQ7" s="43"/>
      <c r="DR7" s="44"/>
    </row>
    <row r="8" spans="1:122" ht="14.45">
      <c r="B8" s="18">
        <v>0.98</v>
      </c>
      <c r="C8" s="124">
        <f t="shared" ca="1" si="2"/>
        <v>2.0300446609825416E-4</v>
      </c>
      <c r="D8" s="125">
        <f t="shared" ca="1" si="0"/>
        <v>0.89159561510353225</v>
      </c>
      <c r="E8" s="124">
        <f t="shared" ca="1" si="3"/>
        <v>4.3051489581539518E-4</v>
      </c>
      <c r="F8" s="125">
        <f t="shared" ca="1" si="1"/>
        <v>1.8908214224212156</v>
      </c>
      <c r="H8" s="42">
        <v>0.98</v>
      </c>
      <c r="I8" s="43">
        <v>1.7220595832615808E-4</v>
      </c>
      <c r="J8" s="44">
        <v>7.4434970902693173E-4</v>
      </c>
      <c r="K8" s="43">
        <v>8.6102979163079038E-5</v>
      </c>
      <c r="L8" s="44">
        <v>8.7968601975910111E-4</v>
      </c>
      <c r="M8" s="43">
        <v>2.5830893748923713E-4</v>
      </c>
      <c r="N8" s="44">
        <v>1.3533631073216944E-4</v>
      </c>
      <c r="O8" s="43">
        <v>2.5830893748923713E-4</v>
      </c>
      <c r="P8" s="44">
        <v>2.0300446609825416E-4</v>
      </c>
      <c r="Q8" s="43">
        <v>5.1661787497847425E-4</v>
      </c>
      <c r="R8" s="44">
        <v>7.4434970902693173E-4</v>
      </c>
      <c r="S8" s="43">
        <v>2.5830893748923713E-4</v>
      </c>
      <c r="T8" s="44">
        <v>8.1201786439301642E-4</v>
      </c>
      <c r="U8" s="43">
        <v>4.3051489581539518E-4</v>
      </c>
      <c r="V8" s="44">
        <v>2.0300446609825416E-4</v>
      </c>
      <c r="W8" s="43">
        <v>0</v>
      </c>
      <c r="X8" s="44">
        <v>6.766815536608472E-5</v>
      </c>
      <c r="Y8" s="43"/>
      <c r="Z8" s="44"/>
      <c r="AA8" s="43"/>
      <c r="AB8" s="44"/>
      <c r="AC8" s="43"/>
      <c r="AD8" s="44"/>
      <c r="AE8" s="43"/>
      <c r="AF8" s="44"/>
      <c r="AG8" s="43"/>
      <c r="AH8" s="44"/>
      <c r="AI8" s="43"/>
      <c r="AJ8" s="44"/>
      <c r="AK8" s="43"/>
      <c r="AL8" s="44"/>
      <c r="AM8" s="43"/>
      <c r="AN8" s="44"/>
      <c r="AO8" s="43"/>
      <c r="AP8" s="44"/>
      <c r="AQ8" s="43"/>
      <c r="AR8" s="44"/>
      <c r="AS8" s="43"/>
      <c r="AT8" s="44"/>
      <c r="AU8" s="43"/>
      <c r="AV8" s="44"/>
      <c r="AW8" s="43"/>
      <c r="AX8" s="44"/>
      <c r="AY8" s="43"/>
      <c r="AZ8" s="44"/>
      <c r="BA8" s="43"/>
      <c r="BB8" s="44"/>
      <c r="BC8" s="43"/>
      <c r="BD8" s="44"/>
      <c r="BE8" s="43"/>
      <c r="BF8" s="44"/>
      <c r="BG8" s="43"/>
      <c r="BH8" s="44"/>
      <c r="BI8" s="43"/>
      <c r="BJ8" s="44"/>
      <c r="BK8" s="43"/>
      <c r="BL8" s="44"/>
      <c r="BM8" s="43"/>
      <c r="BN8" s="44"/>
      <c r="BO8" s="43"/>
      <c r="BP8" s="44"/>
      <c r="BQ8" s="43"/>
      <c r="BR8" s="44"/>
      <c r="BS8" s="43"/>
      <c r="BT8" s="44"/>
      <c r="BU8" s="43"/>
      <c r="BV8" s="44"/>
      <c r="BW8" s="43"/>
      <c r="BX8" s="44"/>
      <c r="BY8" s="43"/>
      <c r="BZ8" s="44"/>
      <c r="CA8" s="43"/>
      <c r="CB8" s="44"/>
      <c r="CC8" s="43"/>
      <c r="CD8" s="44"/>
      <c r="CE8" s="43"/>
      <c r="CF8" s="44"/>
      <c r="CG8" s="43"/>
      <c r="CH8" s="44"/>
      <c r="CI8" s="43"/>
      <c r="CJ8" s="44"/>
      <c r="CK8" s="43"/>
      <c r="CL8" s="44"/>
      <c r="CM8" s="43"/>
      <c r="CN8" s="44"/>
      <c r="CO8" s="43"/>
      <c r="CP8" s="44"/>
      <c r="CQ8" s="43"/>
      <c r="CR8" s="44"/>
      <c r="CS8" s="43"/>
      <c r="CT8" s="44"/>
      <c r="CU8" s="43"/>
      <c r="CV8" s="44"/>
      <c r="CW8" s="43"/>
      <c r="CX8" s="44"/>
      <c r="CY8" s="43"/>
      <c r="CZ8" s="44"/>
      <c r="DA8" s="43"/>
      <c r="DB8" s="44"/>
      <c r="DC8" s="83"/>
      <c r="DD8" s="84"/>
      <c r="DE8" s="85"/>
      <c r="DF8" s="96"/>
      <c r="DG8" s="43"/>
      <c r="DH8" s="44"/>
      <c r="DI8" s="43"/>
      <c r="DJ8" s="44"/>
      <c r="DK8" s="43"/>
      <c r="DL8" s="44"/>
      <c r="DM8" s="43"/>
      <c r="DN8" s="44"/>
      <c r="DO8" s="43"/>
      <c r="DP8" s="44"/>
      <c r="DQ8" s="43"/>
      <c r="DR8" s="44"/>
    </row>
    <row r="9" spans="1:122" ht="14.45">
      <c r="B9" s="18">
        <v>0.97</v>
      </c>
      <c r="C9" s="124">
        <f t="shared" ca="1" si="2"/>
        <v>4.7367708756259296E-4</v>
      </c>
      <c r="D9" s="125">
        <f t="shared" ca="1" si="0"/>
        <v>2.0803897685749084</v>
      </c>
      <c r="E9" s="124">
        <f t="shared" ca="1" si="3"/>
        <v>5.1661787497847425E-4</v>
      </c>
      <c r="F9" s="125">
        <f t="shared" ca="1" si="1"/>
        <v>2.2689857069054589</v>
      </c>
      <c r="H9" s="42">
        <v>0.97</v>
      </c>
      <c r="I9" s="43">
        <v>2.5830893748923713E-4</v>
      </c>
      <c r="J9" s="44">
        <v>9.4735417512518581E-4</v>
      </c>
      <c r="K9" s="43">
        <v>2.5830893748923713E-4</v>
      </c>
      <c r="L9" s="44">
        <v>1.4210312626877788E-3</v>
      </c>
      <c r="M9" s="43">
        <v>4.3051489581539518E-4</v>
      </c>
      <c r="N9" s="44">
        <v>2.7067262146433888E-4</v>
      </c>
      <c r="O9" s="43">
        <v>5.1661787497847425E-4</v>
      </c>
      <c r="P9" s="44">
        <v>3.3834077683042357E-4</v>
      </c>
      <c r="Q9" s="43">
        <v>8.6102979163079057E-4</v>
      </c>
      <c r="R9" s="44">
        <v>1.5563675734199481E-3</v>
      </c>
      <c r="S9" s="43">
        <v>4.3051489581539518E-4</v>
      </c>
      <c r="T9" s="44">
        <v>1.0826904858573553E-3</v>
      </c>
      <c r="U9" s="43">
        <v>5.1661787497847425E-4</v>
      </c>
      <c r="V9" s="44">
        <v>4.7367708756259296E-4</v>
      </c>
      <c r="W9" s="43">
        <v>8.6102979163079038E-5</v>
      </c>
      <c r="X9" s="44">
        <v>6.766815536608472E-5</v>
      </c>
      <c r="Y9" s="43"/>
      <c r="Z9" s="44"/>
      <c r="AA9" s="43"/>
      <c r="AB9" s="44"/>
      <c r="AC9" s="43"/>
      <c r="AD9" s="44"/>
      <c r="AE9" s="43"/>
      <c r="AF9" s="44"/>
      <c r="AG9" s="43"/>
      <c r="AH9" s="44"/>
      <c r="AI9" s="43"/>
      <c r="AJ9" s="44"/>
      <c r="AK9" s="43"/>
      <c r="AL9" s="44"/>
      <c r="AM9" s="43"/>
      <c r="AN9" s="44"/>
      <c r="AO9" s="43"/>
      <c r="AP9" s="44"/>
      <c r="AQ9" s="43"/>
      <c r="AR9" s="44"/>
      <c r="AS9" s="43"/>
      <c r="AT9" s="44"/>
      <c r="AU9" s="43"/>
      <c r="AV9" s="44"/>
      <c r="AW9" s="43"/>
      <c r="AX9" s="44"/>
      <c r="AY9" s="43"/>
      <c r="AZ9" s="44"/>
      <c r="BA9" s="43"/>
      <c r="BB9" s="44"/>
      <c r="BC9" s="43"/>
      <c r="BD9" s="44"/>
      <c r="BE9" s="43"/>
      <c r="BF9" s="44"/>
      <c r="BG9" s="43"/>
      <c r="BH9" s="44"/>
      <c r="BI9" s="43"/>
      <c r="BJ9" s="44"/>
      <c r="BK9" s="43"/>
      <c r="BL9" s="44"/>
      <c r="BM9" s="43"/>
      <c r="BN9" s="44"/>
      <c r="BO9" s="43"/>
      <c r="BP9" s="44"/>
      <c r="BQ9" s="43"/>
      <c r="BR9" s="44"/>
      <c r="BS9" s="43"/>
      <c r="BT9" s="44"/>
      <c r="BU9" s="43"/>
      <c r="BV9" s="44"/>
      <c r="BW9" s="43"/>
      <c r="BX9" s="44"/>
      <c r="BY9" s="43"/>
      <c r="BZ9" s="44"/>
      <c r="CA9" s="43"/>
      <c r="CB9" s="44"/>
      <c r="CC9" s="43"/>
      <c r="CD9" s="44"/>
      <c r="CE9" s="43"/>
      <c r="CF9" s="44"/>
      <c r="CG9" s="43"/>
      <c r="CH9" s="44"/>
      <c r="CI9" s="43"/>
      <c r="CJ9" s="44"/>
      <c r="CK9" s="43"/>
      <c r="CL9" s="44"/>
      <c r="CM9" s="43"/>
      <c r="CN9" s="44"/>
      <c r="CO9" s="43"/>
      <c r="CP9" s="44"/>
      <c r="CQ9" s="43"/>
      <c r="CR9" s="44"/>
      <c r="CS9" s="43"/>
      <c r="CT9" s="44"/>
      <c r="CU9" s="43"/>
      <c r="CV9" s="44"/>
      <c r="CW9" s="43"/>
      <c r="CX9" s="44"/>
      <c r="CY9" s="43"/>
      <c r="CZ9" s="44"/>
      <c r="DA9" s="43"/>
      <c r="DB9" s="44"/>
      <c r="DC9" s="83"/>
      <c r="DD9" s="84"/>
      <c r="DE9" s="85"/>
      <c r="DF9" s="96"/>
      <c r="DG9" s="43"/>
      <c r="DH9" s="44"/>
      <c r="DI9" s="43"/>
      <c r="DJ9" s="44"/>
      <c r="DK9" s="43"/>
      <c r="DL9" s="44"/>
      <c r="DM9" s="43"/>
      <c r="DN9" s="44"/>
      <c r="DO9" s="43"/>
      <c r="DP9" s="44"/>
      <c r="DQ9" s="43"/>
      <c r="DR9" s="44"/>
    </row>
    <row r="10" spans="1:122" ht="14.45">
      <c r="B10" s="18">
        <v>0.95</v>
      </c>
      <c r="C10" s="124">
        <f t="shared" ca="1" si="2"/>
        <v>9.4735417512518581E-4</v>
      </c>
      <c r="D10" s="125">
        <f t="shared" ca="1" si="0"/>
        <v>4.160779537149816</v>
      </c>
      <c r="E10" s="124">
        <f t="shared" ca="1" si="3"/>
        <v>9.4713277079386965E-4</v>
      </c>
      <c r="F10" s="125">
        <f t="shared" ca="1" si="1"/>
        <v>4.1598071293266754</v>
      </c>
      <c r="H10" s="42">
        <v>0.95</v>
      </c>
      <c r="I10" s="43">
        <v>5.1661787497847425E-4</v>
      </c>
      <c r="J10" s="44">
        <v>1.8947083502503716E-3</v>
      </c>
      <c r="K10" s="43">
        <v>9.4713277079386965E-4</v>
      </c>
      <c r="L10" s="44">
        <v>3.5187440790364092E-3</v>
      </c>
      <c r="M10" s="43">
        <v>8.6102979163079057E-4</v>
      </c>
      <c r="N10" s="44">
        <v>8.7968601975910111E-4</v>
      </c>
      <c r="O10" s="43">
        <v>1.0332357499569487E-3</v>
      </c>
      <c r="P10" s="44">
        <v>5.4134524292867765E-4</v>
      </c>
      <c r="Q10" s="43">
        <v>1.3776476666092646E-3</v>
      </c>
      <c r="R10" s="44">
        <v>3.9924211665990032E-3</v>
      </c>
      <c r="S10" s="43">
        <v>7.7492681246771149E-4</v>
      </c>
      <c r="T10" s="44">
        <v>1.7593720395182022E-3</v>
      </c>
      <c r="U10" s="43">
        <v>9.4713277079386965E-4</v>
      </c>
      <c r="V10" s="44">
        <v>9.4735417512518581E-4</v>
      </c>
      <c r="W10" s="43">
        <v>8.6102979163079038E-5</v>
      </c>
      <c r="X10" s="44">
        <v>3.3834077683042357E-4</v>
      </c>
      <c r="Y10" s="43"/>
      <c r="Z10" s="44"/>
      <c r="AA10" s="43"/>
      <c r="AB10" s="44"/>
      <c r="AC10" s="43"/>
      <c r="AD10" s="44"/>
      <c r="AE10" s="43"/>
      <c r="AF10" s="44"/>
      <c r="AG10" s="43"/>
      <c r="AH10" s="44"/>
      <c r="AI10" s="43"/>
      <c r="AJ10" s="44"/>
      <c r="AK10" s="43"/>
      <c r="AL10" s="44"/>
      <c r="AM10" s="43"/>
      <c r="AN10" s="44"/>
      <c r="AO10" s="43"/>
      <c r="AP10" s="44"/>
      <c r="AQ10" s="43"/>
      <c r="AR10" s="44"/>
      <c r="AS10" s="43"/>
      <c r="AT10" s="44"/>
      <c r="AU10" s="43"/>
      <c r="AV10" s="44"/>
      <c r="AW10" s="43"/>
      <c r="AX10" s="44"/>
      <c r="AY10" s="43"/>
      <c r="AZ10" s="44"/>
      <c r="BA10" s="43"/>
      <c r="BB10" s="44"/>
      <c r="BC10" s="43"/>
      <c r="BD10" s="44"/>
      <c r="BE10" s="43"/>
      <c r="BF10" s="44"/>
      <c r="BG10" s="43"/>
      <c r="BH10" s="44"/>
      <c r="BI10" s="43"/>
      <c r="BJ10" s="44"/>
      <c r="BK10" s="43"/>
      <c r="BL10" s="44"/>
      <c r="BM10" s="43"/>
      <c r="BN10" s="44"/>
      <c r="BO10" s="43"/>
      <c r="BP10" s="44"/>
      <c r="BQ10" s="43"/>
      <c r="BR10" s="44"/>
      <c r="BS10" s="43"/>
      <c r="BT10" s="44"/>
      <c r="BU10" s="43"/>
      <c r="BV10" s="44"/>
      <c r="BW10" s="43"/>
      <c r="BX10" s="44"/>
      <c r="BY10" s="43"/>
      <c r="BZ10" s="44"/>
      <c r="CA10" s="43"/>
      <c r="CB10" s="44"/>
      <c r="CC10" s="43"/>
      <c r="CD10" s="44"/>
      <c r="CE10" s="43"/>
      <c r="CF10" s="44"/>
      <c r="CG10" s="43"/>
      <c r="CH10" s="44"/>
      <c r="CI10" s="43"/>
      <c r="CJ10" s="44"/>
      <c r="CK10" s="43"/>
      <c r="CL10" s="44"/>
      <c r="CM10" s="43"/>
      <c r="CN10" s="44"/>
      <c r="CO10" s="43"/>
      <c r="CP10" s="44"/>
      <c r="CQ10" s="43"/>
      <c r="CR10" s="44"/>
      <c r="CS10" s="43"/>
      <c r="CT10" s="44"/>
      <c r="CU10" s="43"/>
      <c r="CV10" s="44"/>
      <c r="CW10" s="43"/>
      <c r="CX10" s="44"/>
      <c r="CY10" s="43"/>
      <c r="CZ10" s="44"/>
      <c r="DA10" s="43"/>
      <c r="DB10" s="44"/>
      <c r="DC10" s="83"/>
      <c r="DD10" s="84"/>
      <c r="DE10" s="85"/>
      <c r="DF10" s="96"/>
      <c r="DG10" s="43"/>
      <c r="DH10" s="44"/>
      <c r="DI10" s="43"/>
      <c r="DJ10" s="44"/>
      <c r="DK10" s="43"/>
      <c r="DL10" s="44"/>
      <c r="DM10" s="43"/>
      <c r="DN10" s="44"/>
      <c r="DO10" s="43"/>
      <c r="DP10" s="44"/>
      <c r="DQ10" s="43"/>
      <c r="DR10" s="44"/>
    </row>
    <row r="11" spans="1:122" ht="14.45">
      <c r="B11" s="18">
        <v>0.9</v>
      </c>
      <c r="C11" s="124">
        <f t="shared" ca="1" si="2"/>
        <v>2.6390580592773054E-3</v>
      </c>
      <c r="D11" s="125">
        <f t="shared" ca="1" si="0"/>
        <v>11.590742996345925</v>
      </c>
      <c r="E11" s="124">
        <f t="shared" ca="1" si="3"/>
        <v>3.5302221456862391E-3</v>
      </c>
      <c r="F11" s="125">
        <f t="shared" ca="1" si="1"/>
        <v>15.504735663853962</v>
      </c>
      <c r="H11" s="45">
        <v>0.9</v>
      </c>
      <c r="I11" s="43">
        <v>8.6102979163079057E-4</v>
      </c>
      <c r="J11" s="44">
        <v>9.1352009744214233E-3</v>
      </c>
      <c r="K11" s="43">
        <v>1.8942655415877384E-3</v>
      </c>
      <c r="L11" s="44">
        <v>1.7864393016646322E-2</v>
      </c>
      <c r="M11" s="43">
        <v>1.8942655415877384E-3</v>
      </c>
      <c r="N11" s="44">
        <v>7.5788334010014804E-3</v>
      </c>
      <c r="O11" s="43">
        <v>1.8081625624246595E-3</v>
      </c>
      <c r="P11" s="44">
        <v>7.4434970902693173E-4</v>
      </c>
      <c r="Q11" s="43">
        <v>3.702428104012397E-3</v>
      </c>
      <c r="R11" s="44">
        <v>1.7932061172012407E-2</v>
      </c>
      <c r="S11" s="43">
        <v>2.0664714999138966E-3</v>
      </c>
      <c r="T11" s="44">
        <v>8.9321965083231699E-3</v>
      </c>
      <c r="U11" s="43">
        <v>3.5302221456862391E-3</v>
      </c>
      <c r="V11" s="44">
        <v>2.6390580592773054E-3</v>
      </c>
      <c r="W11" s="43">
        <v>1.7220595832615808E-4</v>
      </c>
      <c r="X11" s="44">
        <v>1.9623765056164563E-3</v>
      </c>
      <c r="Y11" s="43"/>
      <c r="Z11" s="44"/>
      <c r="AA11" s="43"/>
      <c r="AB11" s="44"/>
      <c r="AC11" s="43"/>
      <c r="AD11" s="44"/>
      <c r="AE11" s="43"/>
      <c r="AF11" s="44"/>
      <c r="AG11" s="43"/>
      <c r="AH11" s="44"/>
      <c r="AI11" s="43"/>
      <c r="AJ11" s="44"/>
      <c r="AK11" s="43"/>
      <c r="AL11" s="44"/>
      <c r="AM11" s="43"/>
      <c r="AN11" s="44"/>
      <c r="AO11" s="43"/>
      <c r="AP11" s="44"/>
      <c r="AQ11" s="43"/>
      <c r="AR11" s="44"/>
      <c r="AS11" s="43"/>
      <c r="AT11" s="44"/>
      <c r="AU11" s="43"/>
      <c r="AV11" s="44"/>
      <c r="AW11" s="43"/>
      <c r="AX11" s="44"/>
      <c r="AY11" s="43"/>
      <c r="AZ11" s="44"/>
      <c r="BA11" s="43"/>
      <c r="BB11" s="44"/>
      <c r="BC11" s="43"/>
      <c r="BD11" s="44"/>
      <c r="BE11" s="43"/>
      <c r="BF11" s="44"/>
      <c r="BG11" s="43"/>
      <c r="BH11" s="44"/>
      <c r="BI11" s="43"/>
      <c r="BJ11" s="44"/>
      <c r="BK11" s="43"/>
      <c r="BL11" s="44"/>
      <c r="BM11" s="43"/>
      <c r="BN11" s="44"/>
      <c r="BO11" s="43"/>
      <c r="BP11" s="44"/>
      <c r="BQ11" s="43"/>
      <c r="BR11" s="44"/>
      <c r="BS11" s="43"/>
      <c r="BT11" s="44"/>
      <c r="BU11" s="43"/>
      <c r="BV11" s="44"/>
      <c r="BW11" s="43"/>
      <c r="BX11" s="44"/>
      <c r="BY11" s="43"/>
      <c r="BZ11" s="44"/>
      <c r="CA11" s="43"/>
      <c r="CB11" s="44"/>
      <c r="CC11" s="43"/>
      <c r="CD11" s="44"/>
      <c r="CE11" s="43"/>
      <c r="CF11" s="44"/>
      <c r="CG11" s="43"/>
      <c r="CH11" s="44"/>
      <c r="CI11" s="43"/>
      <c r="CJ11" s="44"/>
      <c r="CK11" s="43"/>
      <c r="CL11" s="44"/>
      <c r="CM11" s="43"/>
      <c r="CN11" s="44"/>
      <c r="CO11" s="43"/>
      <c r="CP11" s="44"/>
      <c r="CQ11" s="43"/>
      <c r="CR11" s="44"/>
      <c r="CS11" s="43"/>
      <c r="CT11" s="44"/>
      <c r="CU11" s="43"/>
      <c r="CV11" s="44"/>
      <c r="CW11" s="43"/>
      <c r="CX11" s="44"/>
      <c r="CY11" s="43"/>
      <c r="CZ11" s="44"/>
      <c r="DA11" s="43"/>
      <c r="DB11" s="44"/>
      <c r="DC11" s="83"/>
      <c r="DD11" s="84"/>
      <c r="DE11" s="85"/>
      <c r="DF11" s="96"/>
      <c r="DG11" s="43"/>
      <c r="DH11" s="44"/>
      <c r="DI11" s="43"/>
      <c r="DJ11" s="44"/>
      <c r="DK11" s="43"/>
      <c r="DL11" s="44"/>
      <c r="DM11" s="43"/>
      <c r="DN11" s="44"/>
      <c r="DO11" s="43"/>
      <c r="DP11" s="44"/>
      <c r="DQ11" s="43"/>
      <c r="DR11" s="44"/>
    </row>
    <row r="12" spans="1:122" ht="14.45">
      <c r="B12" s="18">
        <v>0.85</v>
      </c>
      <c r="C12" s="124">
        <f t="shared" ca="1" si="2"/>
        <v>7.4434970902693114E-3</v>
      </c>
      <c r="D12" s="125">
        <f t="shared" ca="1" si="0"/>
        <v>32.691839220462818</v>
      </c>
      <c r="E12" s="124">
        <f t="shared" ca="1" si="3"/>
        <v>7.1465472705355563E-3</v>
      </c>
      <c r="F12" s="125">
        <f t="shared" ca="1" si="1"/>
        <v>31.387635612192163</v>
      </c>
      <c r="H12" s="42">
        <v>0.85</v>
      </c>
      <c r="I12" s="43">
        <v>1.2054417082831067E-3</v>
      </c>
      <c r="J12" s="44">
        <v>2.3548518067397418E-2</v>
      </c>
      <c r="K12" s="43">
        <v>3.5302221456862391E-3</v>
      </c>
      <c r="L12" s="44">
        <v>4.5879009338206045E-2</v>
      </c>
      <c r="M12" s="43">
        <v>2.6691923540554494E-3</v>
      </c>
      <c r="N12" s="44">
        <v>2.7608607389362487E-2</v>
      </c>
      <c r="O12" s="43">
        <v>3.2719132081970022E-3</v>
      </c>
      <c r="P12" s="44">
        <v>3.1804033022059847E-3</v>
      </c>
      <c r="Q12" s="43">
        <v>6.0272085414155296E-3</v>
      </c>
      <c r="R12" s="44">
        <v>5.393151982677051E-2</v>
      </c>
      <c r="S12" s="43">
        <v>3.702428104012397E-3</v>
      </c>
      <c r="T12" s="44">
        <v>2.6796589524969473E-2</v>
      </c>
      <c r="U12" s="43">
        <v>7.1465472705355563E-3</v>
      </c>
      <c r="V12" s="44">
        <v>7.4434970902693114E-3</v>
      </c>
      <c r="W12" s="43">
        <v>2.5830893748923713E-4</v>
      </c>
      <c r="X12" s="44">
        <v>9.1352009744214233E-3</v>
      </c>
      <c r="Y12" s="43"/>
      <c r="Z12" s="44"/>
      <c r="AA12" s="43"/>
      <c r="AB12" s="44"/>
      <c r="AC12" s="43"/>
      <c r="AD12" s="44"/>
      <c r="AE12" s="43"/>
      <c r="AF12" s="44"/>
      <c r="AG12" s="43"/>
      <c r="AH12" s="44"/>
      <c r="AI12" s="43"/>
      <c r="AJ12" s="44"/>
      <c r="AK12" s="43"/>
      <c r="AL12" s="44"/>
      <c r="AM12" s="43"/>
      <c r="AN12" s="44"/>
      <c r="AO12" s="43"/>
      <c r="AP12" s="44"/>
      <c r="AQ12" s="43"/>
      <c r="AR12" s="44"/>
      <c r="AS12" s="43"/>
      <c r="AT12" s="44"/>
      <c r="AU12" s="43"/>
      <c r="AV12" s="44"/>
      <c r="AW12" s="43"/>
      <c r="AX12" s="44"/>
      <c r="AY12" s="43"/>
      <c r="AZ12" s="44"/>
      <c r="BA12" s="43"/>
      <c r="BB12" s="44"/>
      <c r="BC12" s="43"/>
      <c r="BD12" s="44"/>
      <c r="BE12" s="43"/>
      <c r="BF12" s="44"/>
      <c r="BG12" s="43"/>
      <c r="BH12" s="44"/>
      <c r="BI12" s="43"/>
      <c r="BJ12" s="44"/>
      <c r="BK12" s="43"/>
      <c r="BL12" s="44"/>
      <c r="BM12" s="43"/>
      <c r="BN12" s="44"/>
      <c r="BO12" s="43"/>
      <c r="BP12" s="44"/>
      <c r="BQ12" s="43"/>
      <c r="BR12" s="44"/>
      <c r="BS12" s="43"/>
      <c r="BT12" s="44"/>
      <c r="BU12" s="43"/>
      <c r="BV12" s="44"/>
      <c r="BW12" s="43"/>
      <c r="BX12" s="44"/>
      <c r="BY12" s="43"/>
      <c r="BZ12" s="44"/>
      <c r="CA12" s="43"/>
      <c r="CB12" s="44"/>
      <c r="CC12" s="43"/>
      <c r="CD12" s="44"/>
      <c r="CE12" s="43"/>
      <c r="CF12" s="44"/>
      <c r="CG12" s="43"/>
      <c r="CH12" s="44"/>
      <c r="CI12" s="43"/>
      <c r="CJ12" s="44"/>
      <c r="CK12" s="43"/>
      <c r="CL12" s="44"/>
      <c r="CM12" s="43"/>
      <c r="CN12" s="44"/>
      <c r="CO12" s="43"/>
      <c r="CP12" s="44"/>
      <c r="CQ12" s="43"/>
      <c r="CR12" s="44"/>
      <c r="CS12" s="43"/>
      <c r="CT12" s="44"/>
      <c r="CU12" s="43"/>
      <c r="CV12" s="44"/>
      <c r="CW12" s="43"/>
      <c r="CX12" s="44"/>
      <c r="CY12" s="43"/>
      <c r="CZ12" s="44"/>
      <c r="DA12" s="43"/>
      <c r="DB12" s="44"/>
      <c r="DC12" s="83"/>
      <c r="DD12" s="84"/>
      <c r="DE12" s="85"/>
      <c r="DF12" s="96"/>
      <c r="DG12" s="43"/>
      <c r="DH12" s="44"/>
      <c r="DI12" s="43"/>
      <c r="DJ12" s="44"/>
      <c r="DK12" s="43"/>
      <c r="DL12" s="44"/>
      <c r="DM12" s="43"/>
      <c r="DN12" s="44"/>
      <c r="DO12" s="43"/>
      <c r="DP12" s="44"/>
      <c r="DQ12" s="43"/>
      <c r="DR12" s="44"/>
    </row>
    <row r="13" spans="1:122" ht="14.45">
      <c r="B13" s="18">
        <v>0.8</v>
      </c>
      <c r="C13" s="124">
        <f t="shared" ca="1" si="2"/>
        <v>1.9150087968601927E-2</v>
      </c>
      <c r="D13" s="125">
        <f t="shared" ca="1" si="0"/>
        <v>84.107186358099668</v>
      </c>
      <c r="E13" s="124">
        <f t="shared" ca="1" si="3"/>
        <v>1.3173755811951139E-2</v>
      </c>
      <c r="F13" s="125">
        <f t="shared" ca="1" si="1"/>
        <v>57.859135526089403</v>
      </c>
      <c r="H13" s="42">
        <v>0.8</v>
      </c>
      <c r="I13" s="43">
        <v>3.0997072498708442E-3</v>
      </c>
      <c r="J13" s="44">
        <v>5.6164568953851413E-2</v>
      </c>
      <c r="K13" s="43">
        <v>6.4577234372309245E-3</v>
      </c>
      <c r="L13" s="44">
        <v>8.884828799567189E-2</v>
      </c>
      <c r="M13" s="43">
        <v>4.2190459789908713E-3</v>
      </c>
      <c r="N13" s="44">
        <v>6.7871159832184627E-2</v>
      </c>
      <c r="O13" s="43">
        <v>4.4773549164801082E-3</v>
      </c>
      <c r="P13" s="44">
        <v>9.4058735958857612E-3</v>
      </c>
      <c r="Q13" s="43">
        <v>7.749268124677109E-3</v>
      </c>
      <c r="R13" s="44">
        <v>0.11327649208282964</v>
      </c>
      <c r="S13" s="43">
        <v>5.6827966247632138E-3</v>
      </c>
      <c r="T13" s="44">
        <v>6.1104344295575833E-2</v>
      </c>
      <c r="U13" s="43">
        <v>1.3173755811951139E-2</v>
      </c>
      <c r="V13" s="44">
        <v>1.9150087968601927E-2</v>
      </c>
      <c r="W13" s="43">
        <v>6.0272085414155333E-4</v>
      </c>
      <c r="X13" s="44">
        <v>2.1180132629584462E-2</v>
      </c>
      <c r="Y13" s="43"/>
      <c r="Z13" s="44"/>
      <c r="AA13" s="43"/>
      <c r="AB13" s="44"/>
      <c r="AC13" s="43"/>
      <c r="AD13" s="44"/>
      <c r="AE13" s="43"/>
      <c r="AF13" s="44"/>
      <c r="AG13" s="43"/>
      <c r="AH13" s="44"/>
      <c r="AI13" s="43"/>
      <c r="AJ13" s="44"/>
      <c r="AK13" s="43"/>
      <c r="AL13" s="44"/>
      <c r="AM13" s="43"/>
      <c r="AN13" s="44"/>
      <c r="AO13" s="43"/>
      <c r="AP13" s="44"/>
      <c r="AQ13" s="43"/>
      <c r="AR13" s="44"/>
      <c r="AS13" s="43"/>
      <c r="AT13" s="44"/>
      <c r="AU13" s="43"/>
      <c r="AV13" s="44"/>
      <c r="AW13" s="43"/>
      <c r="AX13" s="44"/>
      <c r="AY13" s="43"/>
      <c r="AZ13" s="44"/>
      <c r="BA13" s="43"/>
      <c r="BB13" s="44"/>
      <c r="BC13" s="43"/>
      <c r="BD13" s="44"/>
      <c r="BE13" s="43"/>
      <c r="BF13" s="44"/>
      <c r="BG13" s="43"/>
      <c r="BH13" s="44"/>
      <c r="BI13" s="43"/>
      <c r="BJ13" s="44"/>
      <c r="BK13" s="43"/>
      <c r="BL13" s="44"/>
      <c r="BM13" s="43"/>
      <c r="BN13" s="44"/>
      <c r="BO13" s="43"/>
      <c r="BP13" s="44"/>
      <c r="BQ13" s="43"/>
      <c r="BR13" s="44"/>
      <c r="BS13" s="43"/>
      <c r="BT13" s="44"/>
      <c r="BU13" s="43"/>
      <c r="BV13" s="44"/>
      <c r="BW13" s="43"/>
      <c r="BX13" s="44"/>
      <c r="BY13" s="43"/>
      <c r="BZ13" s="44"/>
      <c r="CA13" s="43"/>
      <c r="CB13" s="44"/>
      <c r="CC13" s="43"/>
      <c r="CD13" s="44"/>
      <c r="CE13" s="43"/>
      <c r="CF13" s="44"/>
      <c r="CG13" s="43"/>
      <c r="CH13" s="44"/>
      <c r="CI13" s="43"/>
      <c r="CJ13" s="44"/>
      <c r="CK13" s="43"/>
      <c r="CL13" s="44"/>
      <c r="CM13" s="43"/>
      <c r="CN13" s="44"/>
      <c r="CO13" s="43"/>
      <c r="CP13" s="44"/>
      <c r="CQ13" s="43"/>
      <c r="CR13" s="44"/>
      <c r="CS13" s="43"/>
      <c r="CT13" s="44"/>
      <c r="CU13" s="43"/>
      <c r="CV13" s="44"/>
      <c r="CW13" s="43"/>
      <c r="CX13" s="44"/>
      <c r="CY13" s="43"/>
      <c r="CZ13" s="44"/>
      <c r="DA13" s="43"/>
      <c r="DB13" s="44"/>
      <c r="DC13" s="83"/>
      <c r="DD13" s="84"/>
      <c r="DE13" s="85"/>
      <c r="DF13" s="96"/>
      <c r="DG13" s="43"/>
      <c r="DH13" s="44"/>
      <c r="DI13" s="43"/>
      <c r="DJ13" s="44"/>
      <c r="DK13" s="43"/>
      <c r="DL13" s="44"/>
      <c r="DM13" s="43"/>
      <c r="DN13" s="44"/>
      <c r="DO13" s="43"/>
      <c r="DP13" s="44"/>
      <c r="DQ13" s="43"/>
      <c r="DR13" s="44"/>
    </row>
    <row r="14" spans="1:122" ht="14.45">
      <c r="B14" s="18">
        <v>0.75</v>
      </c>
      <c r="C14" s="124">
        <f t="shared" ca="1" si="2"/>
        <v>4.6014345648938221E-2</v>
      </c>
      <c r="D14" s="125">
        <f t="shared" ca="1" si="0"/>
        <v>202.09500609013668</v>
      </c>
      <c r="E14" s="124">
        <f t="shared" ca="1" si="3"/>
        <v>2.763905631134831E-2</v>
      </c>
      <c r="F14" s="125">
        <f t="shared" ca="1" si="1"/>
        <v>121.39073531944177</v>
      </c>
      <c r="H14" s="42">
        <v>0.75</v>
      </c>
      <c r="I14" s="43">
        <v>4.8217668331324241E-3</v>
      </c>
      <c r="J14" s="44">
        <v>9.9945865475710313E-2</v>
      </c>
      <c r="K14" s="43">
        <v>9.9879455829171848E-3</v>
      </c>
      <c r="L14" s="44">
        <v>0.14047909053999383</v>
      </c>
      <c r="M14" s="43">
        <v>5.3383847081108979E-3</v>
      </c>
      <c r="N14" s="44">
        <v>0.11760725402625927</v>
      </c>
      <c r="O14" s="43">
        <v>5.8550025830893717E-3</v>
      </c>
      <c r="P14" s="44">
        <v>2.8758966030585923E-2</v>
      </c>
      <c r="Q14" s="43">
        <v>1.1021181332874143E-2</v>
      </c>
      <c r="R14" s="44">
        <v>0.18297469210988834</v>
      </c>
      <c r="S14" s="43">
        <v>7.4909591871878721E-3</v>
      </c>
      <c r="T14" s="44">
        <v>0.10380295033157733</v>
      </c>
      <c r="U14" s="43">
        <v>2.763905631134831E-2</v>
      </c>
      <c r="V14" s="44">
        <v>4.6014345648938221E-2</v>
      </c>
      <c r="W14" s="43">
        <v>7.7492681246771149E-4</v>
      </c>
      <c r="X14" s="44">
        <v>4.4863987007714726E-2</v>
      </c>
      <c r="Y14" s="43"/>
      <c r="Z14" s="44"/>
      <c r="AA14" s="43"/>
      <c r="AB14" s="44"/>
      <c r="AC14" s="43"/>
      <c r="AD14" s="44"/>
      <c r="AE14" s="43"/>
      <c r="AF14" s="44"/>
      <c r="AG14" s="43"/>
      <c r="AH14" s="44"/>
      <c r="AI14" s="43"/>
      <c r="AJ14" s="44"/>
      <c r="AK14" s="43"/>
      <c r="AL14" s="44"/>
      <c r="AM14" s="43"/>
      <c r="AN14" s="44"/>
      <c r="AO14" s="43"/>
      <c r="AP14" s="44"/>
      <c r="AQ14" s="43"/>
      <c r="AR14" s="44"/>
      <c r="AS14" s="43"/>
      <c r="AT14" s="44"/>
      <c r="AU14" s="43"/>
      <c r="AV14" s="44"/>
      <c r="AW14" s="43"/>
      <c r="AX14" s="44"/>
      <c r="AY14" s="43"/>
      <c r="AZ14" s="44"/>
      <c r="BA14" s="43"/>
      <c r="BB14" s="44"/>
      <c r="BC14" s="43"/>
      <c r="BD14" s="44"/>
      <c r="BE14" s="43"/>
      <c r="BF14" s="44"/>
      <c r="BG14" s="43"/>
      <c r="BH14" s="44"/>
      <c r="BI14" s="43"/>
      <c r="BJ14" s="44"/>
      <c r="BK14" s="43"/>
      <c r="BL14" s="44"/>
      <c r="BM14" s="43"/>
      <c r="BN14" s="44"/>
      <c r="BO14" s="43"/>
      <c r="BP14" s="44"/>
      <c r="BQ14" s="43"/>
      <c r="BR14" s="44"/>
      <c r="BS14" s="43"/>
      <c r="BT14" s="44"/>
      <c r="BU14" s="43"/>
      <c r="BV14" s="44"/>
      <c r="BW14" s="43"/>
      <c r="BX14" s="44"/>
      <c r="BY14" s="43"/>
      <c r="BZ14" s="44"/>
      <c r="CA14" s="43"/>
      <c r="CB14" s="44"/>
      <c r="CC14" s="43"/>
      <c r="CD14" s="44"/>
      <c r="CE14" s="43"/>
      <c r="CF14" s="44"/>
      <c r="CG14" s="43"/>
      <c r="CH14" s="44"/>
      <c r="CI14" s="43"/>
      <c r="CJ14" s="44"/>
      <c r="CK14" s="43"/>
      <c r="CL14" s="44"/>
      <c r="CM14" s="43"/>
      <c r="CN14" s="44"/>
      <c r="CO14" s="43"/>
      <c r="CP14" s="44"/>
      <c r="CQ14" s="43"/>
      <c r="CR14" s="44"/>
      <c r="CS14" s="43"/>
      <c r="CT14" s="44"/>
      <c r="CU14" s="43"/>
      <c r="CV14" s="44"/>
      <c r="CW14" s="43"/>
      <c r="CX14" s="44"/>
      <c r="CY14" s="43"/>
      <c r="CZ14" s="44"/>
      <c r="DA14" s="43"/>
      <c r="DB14" s="44"/>
      <c r="DC14" s="83"/>
      <c r="DD14" s="84"/>
      <c r="DE14" s="85"/>
      <c r="DF14" s="96"/>
      <c r="DG14" s="43"/>
      <c r="DH14" s="44"/>
      <c r="DI14" s="43"/>
      <c r="DJ14" s="44"/>
      <c r="DK14" s="43"/>
      <c r="DL14" s="44"/>
      <c r="DM14" s="43"/>
      <c r="DN14" s="44"/>
      <c r="DO14" s="43"/>
      <c r="DP14" s="44"/>
      <c r="DQ14" s="43"/>
      <c r="DR14" s="44"/>
    </row>
    <row r="15" spans="1:122" ht="14.45">
      <c r="B15" s="18">
        <v>0.7</v>
      </c>
      <c r="C15" s="124">
        <f t="shared" ca="1" si="2"/>
        <v>8.8374610908109275E-2</v>
      </c>
      <c r="D15" s="125">
        <f t="shared" ca="1" si="0"/>
        <v>388.14129110841594</v>
      </c>
      <c r="E15" s="124">
        <f t="shared" ca="1" si="3"/>
        <v>6.2252453934906957E-2</v>
      </c>
      <c r="F15" s="125">
        <f t="shared" ca="1" si="1"/>
        <v>273.41277768211137</v>
      </c>
      <c r="H15" s="42">
        <v>0.7</v>
      </c>
      <c r="I15" s="43">
        <v>7.4909591871878721E-3</v>
      </c>
      <c r="J15" s="44">
        <v>0.14115577209365457</v>
      </c>
      <c r="K15" s="43">
        <v>1.4981918374375815E-2</v>
      </c>
      <c r="L15" s="44">
        <v>0.19880904046554967</v>
      </c>
      <c r="M15" s="43">
        <v>8.4380919579817477E-3</v>
      </c>
      <c r="N15" s="44">
        <v>0.17559886317498627</v>
      </c>
      <c r="O15" s="43">
        <v>7.9214740830032687E-3</v>
      </c>
      <c r="P15" s="44">
        <v>7.3758289349034278E-2</v>
      </c>
      <c r="Q15" s="43">
        <v>1.7392801790942016E-2</v>
      </c>
      <c r="R15" s="44">
        <v>0.26302611990795399</v>
      </c>
      <c r="S15" s="43">
        <v>9.5574306871017856E-3</v>
      </c>
      <c r="T15" s="44">
        <v>0.15732846122614627</v>
      </c>
      <c r="U15" s="43">
        <v>6.2252453934906957E-2</v>
      </c>
      <c r="V15" s="44">
        <v>8.8374610908109275E-2</v>
      </c>
      <c r="W15" s="43">
        <v>1.2915446874461856E-3</v>
      </c>
      <c r="X15" s="44">
        <v>8.6073893625662284E-2</v>
      </c>
      <c r="Y15" s="43"/>
      <c r="Z15" s="44"/>
      <c r="AA15" s="43"/>
      <c r="AB15" s="44"/>
      <c r="AC15" s="43"/>
      <c r="AD15" s="44"/>
      <c r="AE15" s="43"/>
      <c r="AF15" s="44"/>
      <c r="AG15" s="43"/>
      <c r="AH15" s="44"/>
      <c r="AI15" s="43"/>
      <c r="AJ15" s="44"/>
      <c r="AK15" s="43"/>
      <c r="AL15" s="44"/>
      <c r="AM15" s="43"/>
      <c r="AN15" s="44"/>
      <c r="AO15" s="43"/>
      <c r="AP15" s="44"/>
      <c r="AQ15" s="43"/>
      <c r="AR15" s="44"/>
      <c r="AS15" s="43"/>
      <c r="AT15" s="44"/>
      <c r="AU15" s="43"/>
      <c r="AV15" s="44"/>
      <c r="AW15" s="43"/>
      <c r="AX15" s="44"/>
      <c r="AY15" s="43"/>
      <c r="AZ15" s="44"/>
      <c r="BA15" s="43"/>
      <c r="BB15" s="44"/>
      <c r="BC15" s="43"/>
      <c r="BD15" s="44"/>
      <c r="BE15" s="43"/>
      <c r="BF15" s="44"/>
      <c r="BG15" s="43"/>
      <c r="BH15" s="44"/>
      <c r="BI15" s="43"/>
      <c r="BJ15" s="44"/>
      <c r="BK15" s="43"/>
      <c r="BL15" s="44"/>
      <c r="BM15" s="43"/>
      <c r="BN15" s="44"/>
      <c r="BO15" s="43"/>
      <c r="BP15" s="44"/>
      <c r="BQ15" s="43"/>
      <c r="BR15" s="44"/>
      <c r="BS15" s="43"/>
      <c r="BT15" s="44"/>
      <c r="BU15" s="43"/>
      <c r="BV15" s="44"/>
      <c r="BW15" s="43"/>
      <c r="BX15" s="44"/>
      <c r="BY15" s="43"/>
      <c r="BZ15" s="44"/>
      <c r="CA15" s="43"/>
      <c r="CB15" s="44"/>
      <c r="CC15" s="43"/>
      <c r="CD15" s="44"/>
      <c r="CE15" s="43"/>
      <c r="CF15" s="44"/>
      <c r="CG15" s="43"/>
      <c r="CH15" s="44"/>
      <c r="CI15" s="43"/>
      <c r="CJ15" s="44"/>
      <c r="CK15" s="43"/>
      <c r="CL15" s="44"/>
      <c r="CM15" s="43"/>
      <c r="CN15" s="44"/>
      <c r="CO15" s="43"/>
      <c r="CP15" s="44"/>
      <c r="CQ15" s="43"/>
      <c r="CR15" s="44"/>
      <c r="CS15" s="43"/>
      <c r="CT15" s="44"/>
      <c r="CU15" s="43"/>
      <c r="CV15" s="44"/>
      <c r="CW15" s="43"/>
      <c r="CX15" s="44"/>
      <c r="CY15" s="43"/>
      <c r="CZ15" s="44"/>
      <c r="DA15" s="43"/>
      <c r="DB15" s="44"/>
      <c r="DC15" s="83"/>
      <c r="DD15" s="84"/>
      <c r="DE15" s="85"/>
      <c r="DF15" s="96"/>
      <c r="DG15" s="43"/>
      <c r="DH15" s="44"/>
      <c r="DI15" s="43"/>
      <c r="DJ15" s="44"/>
      <c r="DK15" s="43"/>
      <c r="DL15" s="44"/>
      <c r="DM15" s="43"/>
      <c r="DN15" s="44"/>
      <c r="DO15" s="43"/>
      <c r="DP15" s="44"/>
      <c r="DQ15" s="43"/>
      <c r="DR15" s="44"/>
    </row>
    <row r="16" spans="1:122" ht="14.45">
      <c r="B16" s="18">
        <v>0.65</v>
      </c>
      <c r="C16" s="124">
        <f t="shared" ca="1" si="2"/>
        <v>0.15252402219515501</v>
      </c>
      <c r="D16" s="125">
        <f t="shared" ca="1" si="0"/>
        <v>669.88550548112084</v>
      </c>
      <c r="E16" s="124">
        <f t="shared" ca="1" si="3"/>
        <v>0.1205441708283085</v>
      </c>
      <c r="F16" s="125">
        <f t="shared" ca="1" si="1"/>
        <v>529.42999827793096</v>
      </c>
      <c r="H16" s="42">
        <v>0.65</v>
      </c>
      <c r="I16" s="43">
        <v>1.1537799207852622E-2</v>
      </c>
      <c r="J16" s="44">
        <v>0.18838814453917427</v>
      </c>
      <c r="K16" s="43">
        <v>2.264508351988978E-2</v>
      </c>
      <c r="L16" s="44">
        <v>0.27107863039651681</v>
      </c>
      <c r="M16" s="43">
        <v>1.1021181332874143E-2</v>
      </c>
      <c r="N16" s="44">
        <v>0.25213154689401607</v>
      </c>
      <c r="O16" s="43">
        <v>1.0504563457895664E-2</v>
      </c>
      <c r="P16" s="44">
        <v>0.12511841927189501</v>
      </c>
      <c r="Q16" s="43">
        <v>2.6003099707249826E-2</v>
      </c>
      <c r="R16" s="44">
        <v>0.35363377994312717</v>
      </c>
      <c r="S16" s="43">
        <v>1.5412433270191215E-2</v>
      </c>
      <c r="T16" s="44">
        <v>0.22032751387196123</v>
      </c>
      <c r="U16" s="43">
        <v>0.1205441708283085</v>
      </c>
      <c r="V16" s="44">
        <v>0.15252402219515501</v>
      </c>
      <c r="W16" s="43">
        <v>1.4637506457723436E-3</v>
      </c>
      <c r="X16" s="44">
        <v>0.14027608607389561</v>
      </c>
      <c r="Y16" s="43"/>
      <c r="Z16" s="44"/>
      <c r="AA16" s="43"/>
      <c r="AB16" s="44"/>
      <c r="AC16" s="43"/>
      <c r="AD16" s="44"/>
      <c r="AE16" s="43"/>
      <c r="AF16" s="44"/>
      <c r="AG16" s="43"/>
      <c r="AH16" s="44"/>
      <c r="AI16" s="43"/>
      <c r="AJ16" s="44"/>
      <c r="AK16" s="43"/>
      <c r="AL16" s="44"/>
      <c r="AM16" s="43"/>
      <c r="AN16" s="44"/>
      <c r="AO16" s="43"/>
      <c r="AP16" s="44"/>
      <c r="AQ16" s="43"/>
      <c r="AR16" s="44"/>
      <c r="AS16" s="43"/>
      <c r="AT16" s="44"/>
      <c r="AU16" s="43"/>
      <c r="AV16" s="44"/>
      <c r="AW16" s="43"/>
      <c r="AX16" s="44"/>
      <c r="AY16" s="43"/>
      <c r="AZ16" s="44"/>
      <c r="BA16" s="43"/>
      <c r="BB16" s="44"/>
      <c r="BC16" s="43"/>
      <c r="BD16" s="44"/>
      <c r="BE16" s="43"/>
      <c r="BF16" s="44"/>
      <c r="BG16" s="43"/>
      <c r="BH16" s="44"/>
      <c r="BI16" s="43"/>
      <c r="BJ16" s="44"/>
      <c r="BK16" s="43"/>
      <c r="BL16" s="44"/>
      <c r="BM16" s="43"/>
      <c r="BN16" s="44"/>
      <c r="BO16" s="43"/>
      <c r="BP16" s="44"/>
      <c r="BQ16" s="43"/>
      <c r="BR16" s="44"/>
      <c r="BS16" s="43"/>
      <c r="BT16" s="44"/>
      <c r="BU16" s="43"/>
      <c r="BV16" s="44"/>
      <c r="BW16" s="43"/>
      <c r="BX16" s="44"/>
      <c r="BY16" s="43"/>
      <c r="BZ16" s="44"/>
      <c r="CA16" s="43"/>
      <c r="CB16" s="44"/>
      <c r="CC16" s="43"/>
      <c r="CD16" s="44"/>
      <c r="CE16" s="43"/>
      <c r="CF16" s="44"/>
      <c r="CG16" s="43"/>
      <c r="CH16" s="44"/>
      <c r="CI16" s="43"/>
      <c r="CJ16" s="44"/>
      <c r="CK16" s="43"/>
      <c r="CL16" s="44"/>
      <c r="CM16" s="43"/>
      <c r="CN16" s="44"/>
      <c r="CO16" s="43"/>
      <c r="CP16" s="44"/>
      <c r="CQ16" s="43"/>
      <c r="CR16" s="44"/>
      <c r="CS16" s="43"/>
      <c r="CT16" s="44"/>
      <c r="CU16" s="43"/>
      <c r="CV16" s="44"/>
      <c r="CW16" s="43"/>
      <c r="CX16" s="44"/>
      <c r="CY16" s="43"/>
      <c r="CZ16" s="44"/>
      <c r="DA16" s="43"/>
      <c r="DB16" s="44"/>
      <c r="DC16" s="83"/>
      <c r="DD16" s="84"/>
      <c r="DE16" s="85"/>
      <c r="DF16" s="96"/>
      <c r="DG16" s="43"/>
      <c r="DH16" s="44"/>
      <c r="DI16" s="43"/>
      <c r="DJ16" s="44"/>
      <c r="DK16" s="43"/>
      <c r="DL16" s="44"/>
      <c r="DM16" s="43"/>
      <c r="DN16" s="44"/>
      <c r="DO16" s="43"/>
      <c r="DP16" s="44"/>
      <c r="DQ16" s="43"/>
      <c r="DR16" s="44"/>
    </row>
    <row r="17" spans="1:122" ht="14.45">
      <c r="B17" s="18">
        <v>0.6</v>
      </c>
      <c r="C17" s="124">
        <f t="shared" ca="1" si="2"/>
        <v>0.2515225334957214</v>
      </c>
      <c r="D17" s="125">
        <f t="shared" ca="1" si="0"/>
        <v>1104.6869671132083</v>
      </c>
      <c r="E17" s="124">
        <f t="shared" ca="1" si="3"/>
        <v>0.20923023936628896</v>
      </c>
      <c r="F17" s="125">
        <f t="shared" ca="1" si="1"/>
        <v>918.93921129674106</v>
      </c>
      <c r="H17" s="42">
        <v>0.6</v>
      </c>
      <c r="I17" s="43">
        <v>1.6015154124332766E-2</v>
      </c>
      <c r="J17" s="44">
        <v>0.25138719718498925</v>
      </c>
      <c r="K17" s="43">
        <v>3.2030308248665325E-2</v>
      </c>
      <c r="L17" s="44">
        <v>0.35214508052507354</v>
      </c>
      <c r="M17" s="43">
        <v>1.6273463061822001E-2</v>
      </c>
      <c r="N17" s="44">
        <v>0.33624306401404613</v>
      </c>
      <c r="O17" s="43">
        <v>1.7478904770105094E-2</v>
      </c>
      <c r="P17" s="44">
        <v>0.18202733793476331</v>
      </c>
      <c r="Q17" s="43">
        <v>4.05545031858104E-2</v>
      </c>
      <c r="R17" s="44">
        <v>0.46136148328591708</v>
      </c>
      <c r="S17" s="43">
        <v>2.2472877561563624E-2</v>
      </c>
      <c r="T17" s="44">
        <v>0.29435647584244629</v>
      </c>
      <c r="U17" s="43">
        <v>0.20923023936628896</v>
      </c>
      <c r="V17" s="44">
        <v>0.2515225334957214</v>
      </c>
      <c r="W17" s="43">
        <v>2.5830893748923704E-3</v>
      </c>
      <c r="X17" s="44">
        <v>0.21288401678169308</v>
      </c>
      <c r="Y17" s="43"/>
      <c r="Z17" s="44"/>
      <c r="AA17" s="43"/>
      <c r="AB17" s="44"/>
      <c r="AC17" s="43"/>
      <c r="AD17" s="44"/>
      <c r="AE17" s="43"/>
      <c r="AF17" s="44"/>
      <c r="AG17" s="43"/>
      <c r="AH17" s="44"/>
      <c r="AI17" s="43"/>
      <c r="AJ17" s="44"/>
      <c r="AK17" s="43"/>
      <c r="AL17" s="44"/>
      <c r="AM17" s="43"/>
      <c r="AN17" s="44"/>
      <c r="AO17" s="43"/>
      <c r="AP17" s="44"/>
      <c r="AQ17" s="43"/>
      <c r="AR17" s="44"/>
      <c r="AS17" s="43"/>
      <c r="AT17" s="44"/>
      <c r="AU17" s="43"/>
      <c r="AV17" s="44"/>
      <c r="AW17" s="43"/>
      <c r="AX17" s="44"/>
      <c r="AY17" s="43"/>
      <c r="AZ17" s="44"/>
      <c r="BA17" s="43"/>
      <c r="BB17" s="44"/>
      <c r="BC17" s="43"/>
      <c r="BD17" s="44"/>
      <c r="BE17" s="43"/>
      <c r="BF17" s="44"/>
      <c r="BG17" s="43"/>
      <c r="BH17" s="44"/>
      <c r="BI17" s="43"/>
      <c r="BJ17" s="44"/>
      <c r="BK17" s="43"/>
      <c r="BL17" s="44"/>
      <c r="BM17" s="43"/>
      <c r="BN17" s="44"/>
      <c r="BO17" s="43"/>
      <c r="BP17" s="44"/>
      <c r="BQ17" s="43"/>
      <c r="BR17" s="44"/>
      <c r="BS17" s="43"/>
      <c r="BT17" s="44"/>
      <c r="BU17" s="43"/>
      <c r="BV17" s="44"/>
      <c r="BW17" s="43"/>
      <c r="BX17" s="44"/>
      <c r="BY17" s="43"/>
      <c r="BZ17" s="44"/>
      <c r="CA17" s="43"/>
      <c r="CB17" s="44"/>
      <c r="CC17" s="43"/>
      <c r="CD17" s="44"/>
      <c r="CE17" s="43"/>
      <c r="CF17" s="44"/>
      <c r="CG17" s="43"/>
      <c r="CH17" s="44"/>
      <c r="CI17" s="43"/>
      <c r="CJ17" s="44"/>
      <c r="CK17" s="43"/>
      <c r="CL17" s="44"/>
      <c r="CM17" s="43"/>
      <c r="CN17" s="44"/>
      <c r="CO17" s="43"/>
      <c r="CP17" s="44"/>
      <c r="CQ17" s="43"/>
      <c r="CR17" s="44"/>
      <c r="CS17" s="43"/>
      <c r="CT17" s="44"/>
      <c r="CU17" s="43"/>
      <c r="CV17" s="44"/>
      <c r="CW17" s="43"/>
      <c r="CX17" s="44"/>
      <c r="CY17" s="43"/>
      <c r="CZ17" s="44"/>
      <c r="DA17" s="43"/>
      <c r="DB17" s="44"/>
      <c r="DC17" s="83"/>
      <c r="DD17" s="84"/>
      <c r="DE17" s="85"/>
      <c r="DF17" s="96"/>
      <c r="DG17" s="43"/>
      <c r="DH17" s="44"/>
      <c r="DI17" s="43"/>
      <c r="DJ17" s="44"/>
      <c r="DK17" s="43"/>
      <c r="DL17" s="44"/>
      <c r="DM17" s="43"/>
      <c r="DN17" s="44"/>
      <c r="DO17" s="43"/>
      <c r="DP17" s="44"/>
      <c r="DQ17" s="43"/>
      <c r="DR17" s="44"/>
    </row>
    <row r="18" spans="1:122" ht="14.45">
      <c r="B18" s="18">
        <v>0.55000000000000104</v>
      </c>
      <c r="C18" s="124">
        <f t="shared" ca="1" si="2"/>
        <v>0.37149817295977072</v>
      </c>
      <c r="D18" s="125">
        <f t="shared" ca="1" si="0"/>
        <v>1631.619975639313</v>
      </c>
      <c r="E18" s="124">
        <f t="shared" ca="1" si="3"/>
        <v>0.33106595488203305</v>
      </c>
      <c r="F18" s="125">
        <f t="shared" ca="1" si="1"/>
        <v>1454.0416738418892</v>
      </c>
      <c r="H18" s="42">
        <v>0.55000000000000004</v>
      </c>
      <c r="I18" s="43">
        <v>2.4108834165662108E-2</v>
      </c>
      <c r="J18" s="44">
        <v>0.33556638246038539</v>
      </c>
      <c r="K18" s="43">
        <v>4.3568107456518256E-2</v>
      </c>
      <c r="L18" s="44">
        <v>0.45330897279735427</v>
      </c>
      <c r="M18" s="43">
        <v>2.4797657998966733E-2</v>
      </c>
      <c r="N18" s="44">
        <v>0.42678305589385324</v>
      </c>
      <c r="O18" s="43">
        <v>2.4194937144825186E-2</v>
      </c>
      <c r="P18" s="44">
        <v>0.25416159155499829</v>
      </c>
      <c r="Q18" s="43">
        <v>7.0948854830377509E-2</v>
      </c>
      <c r="R18" s="44">
        <v>0.59162268236560966</v>
      </c>
      <c r="S18" s="43">
        <v>3.4957809540210098E-2</v>
      </c>
      <c r="T18" s="44">
        <v>0.37501691703880657</v>
      </c>
      <c r="U18" s="43">
        <v>0.33106595488203305</v>
      </c>
      <c r="V18" s="44">
        <v>0.37149817295977072</v>
      </c>
      <c r="W18" s="43">
        <v>8.0936800413294284E-3</v>
      </c>
      <c r="X18" s="44">
        <v>0.2984842333197768</v>
      </c>
      <c r="Y18" s="43"/>
      <c r="Z18" s="44"/>
      <c r="AA18" s="43"/>
      <c r="AB18" s="44"/>
      <c r="AC18" s="43"/>
      <c r="AD18" s="44"/>
      <c r="AE18" s="43"/>
      <c r="AF18" s="44"/>
      <c r="AG18" s="43"/>
      <c r="AH18" s="44"/>
      <c r="AI18" s="43"/>
      <c r="AJ18" s="44"/>
      <c r="AK18" s="43"/>
      <c r="AL18" s="44"/>
      <c r="AM18" s="43"/>
      <c r="AN18" s="44"/>
      <c r="AO18" s="43"/>
      <c r="AP18" s="44"/>
      <c r="AQ18" s="43"/>
      <c r="AR18" s="44"/>
      <c r="AS18" s="43"/>
      <c r="AT18" s="44"/>
      <c r="AU18" s="43"/>
      <c r="AV18" s="44"/>
      <c r="AW18" s="43"/>
      <c r="AX18" s="44"/>
      <c r="AY18" s="43"/>
      <c r="AZ18" s="44"/>
      <c r="BA18" s="43"/>
      <c r="BB18" s="44"/>
      <c r="BC18" s="43"/>
      <c r="BD18" s="44"/>
      <c r="BE18" s="43"/>
      <c r="BF18" s="44"/>
      <c r="BG18" s="43"/>
      <c r="BH18" s="44"/>
      <c r="BI18" s="43"/>
      <c r="BJ18" s="44"/>
      <c r="BK18" s="43"/>
      <c r="BL18" s="44"/>
      <c r="BM18" s="43"/>
      <c r="BN18" s="44"/>
      <c r="BO18" s="43"/>
      <c r="BP18" s="44"/>
      <c r="BQ18" s="43"/>
      <c r="BR18" s="44"/>
      <c r="BS18" s="43"/>
      <c r="BT18" s="44"/>
      <c r="BU18" s="43"/>
      <c r="BV18" s="44"/>
      <c r="BW18" s="43"/>
      <c r="BX18" s="44"/>
      <c r="BY18" s="43"/>
      <c r="BZ18" s="44"/>
      <c r="CA18" s="43"/>
      <c r="CB18" s="44"/>
      <c r="CC18" s="43"/>
      <c r="CD18" s="44"/>
      <c r="CE18" s="43"/>
      <c r="CF18" s="44"/>
      <c r="CG18" s="43"/>
      <c r="CH18" s="44"/>
      <c r="CI18" s="43"/>
      <c r="CJ18" s="44"/>
      <c r="CK18" s="43"/>
      <c r="CL18" s="44"/>
      <c r="CM18" s="43"/>
      <c r="CN18" s="44"/>
      <c r="CO18" s="43"/>
      <c r="CP18" s="44"/>
      <c r="CQ18" s="43"/>
      <c r="CR18" s="44"/>
      <c r="CS18" s="43"/>
      <c r="CT18" s="44"/>
      <c r="CU18" s="43"/>
      <c r="CV18" s="44"/>
      <c r="CW18" s="43"/>
      <c r="CX18" s="44"/>
      <c r="CY18" s="43"/>
      <c r="CZ18" s="44"/>
      <c r="DA18" s="43"/>
      <c r="DB18" s="44"/>
      <c r="DC18" s="83"/>
      <c r="DD18" s="84"/>
      <c r="DE18" s="85"/>
      <c r="DF18" s="96"/>
      <c r="DG18" s="43"/>
      <c r="DH18" s="44"/>
      <c r="DI18" s="43"/>
      <c r="DJ18" s="44"/>
      <c r="DK18" s="43"/>
      <c r="DL18" s="44"/>
      <c r="DM18" s="43"/>
      <c r="DN18" s="44"/>
      <c r="DO18" s="43"/>
      <c r="DP18" s="44"/>
      <c r="DQ18" s="43"/>
      <c r="DR18" s="44"/>
    </row>
    <row r="19" spans="1:122" ht="14.45">
      <c r="B19" s="18">
        <v>0.500000000000001</v>
      </c>
      <c r="C19" s="124">
        <f t="shared" ca="1" si="2"/>
        <v>0.51319529029632982</v>
      </c>
      <c r="D19" s="125">
        <f t="shared" ca="1" si="0"/>
        <v>2253.9537149814805</v>
      </c>
      <c r="E19" s="124">
        <f t="shared" ca="1" si="3"/>
        <v>0.47933528500082367</v>
      </c>
      <c r="F19" s="125">
        <f t="shared" ca="1" si="1"/>
        <v>2105.2405717236174</v>
      </c>
      <c r="H19" s="42">
        <v>0.5</v>
      </c>
      <c r="I19" s="43">
        <v>4.597899087308454E-2</v>
      </c>
      <c r="J19" s="44">
        <v>0.44248206793878242</v>
      </c>
      <c r="K19" s="43">
        <v>6.3027380747374642E-2</v>
      </c>
      <c r="L19" s="44">
        <v>0.58255514954655574</v>
      </c>
      <c r="M19" s="43">
        <v>3.8401928706733361E-2</v>
      </c>
      <c r="N19" s="44">
        <v>0.54865340370815263</v>
      </c>
      <c r="O19" s="43">
        <v>4.0640606164973482E-2</v>
      </c>
      <c r="P19" s="44">
        <v>0.34037082149137665</v>
      </c>
      <c r="Q19" s="43">
        <v>0.14482521095229875</v>
      </c>
      <c r="R19" s="44">
        <v>0.73622953038290995</v>
      </c>
      <c r="S19" s="43">
        <v>5.8808334768383694E-2</v>
      </c>
      <c r="T19" s="44">
        <v>0.47909053999182849</v>
      </c>
      <c r="U19" s="43">
        <v>0.47933528500082367</v>
      </c>
      <c r="V19" s="44">
        <v>0.51319529029632982</v>
      </c>
      <c r="W19" s="43">
        <v>2.1697950749095921E-2</v>
      </c>
      <c r="X19" s="44">
        <v>0.39396400054130731</v>
      </c>
      <c r="Y19" s="43"/>
      <c r="Z19" s="44"/>
      <c r="AA19" s="43"/>
      <c r="AB19" s="44"/>
      <c r="AC19" s="43"/>
      <c r="AD19" s="44"/>
      <c r="AE19" s="43"/>
      <c r="AF19" s="44"/>
      <c r="AG19" s="43"/>
      <c r="AH19" s="44"/>
      <c r="AI19" s="43"/>
      <c r="AJ19" s="44"/>
      <c r="AK19" s="43"/>
      <c r="AL19" s="44"/>
      <c r="AM19" s="43"/>
      <c r="AN19" s="44"/>
      <c r="AO19" s="43"/>
      <c r="AP19" s="44"/>
      <c r="AQ19" s="43"/>
      <c r="AR19" s="44"/>
      <c r="AS19" s="43"/>
      <c r="AT19" s="44"/>
      <c r="AU19" s="43"/>
      <c r="AV19" s="44"/>
      <c r="AW19" s="43"/>
      <c r="AX19" s="44"/>
      <c r="AY19" s="43"/>
      <c r="AZ19" s="44"/>
      <c r="BA19" s="43"/>
      <c r="BB19" s="44"/>
      <c r="BC19" s="43"/>
      <c r="BD19" s="44"/>
      <c r="BE19" s="43"/>
      <c r="BF19" s="44"/>
      <c r="BG19" s="43"/>
      <c r="BH19" s="44"/>
      <c r="BI19" s="43"/>
      <c r="BJ19" s="44"/>
      <c r="BK19" s="43"/>
      <c r="BL19" s="44"/>
      <c r="BM19" s="43"/>
      <c r="BN19" s="44"/>
      <c r="BO19" s="43"/>
      <c r="BP19" s="44"/>
      <c r="BQ19" s="43"/>
      <c r="BR19" s="44"/>
      <c r="BS19" s="43"/>
      <c r="BT19" s="44"/>
      <c r="BU19" s="43"/>
      <c r="BV19" s="44"/>
      <c r="BW19" s="43"/>
      <c r="BX19" s="44"/>
      <c r="BY19" s="43"/>
      <c r="BZ19" s="44"/>
      <c r="CA19" s="43"/>
      <c r="CB19" s="44"/>
      <c r="CC19" s="43"/>
      <c r="CD19" s="44"/>
      <c r="CE19" s="43"/>
      <c r="CF19" s="44"/>
      <c r="CG19" s="43"/>
      <c r="CH19" s="44"/>
      <c r="CI19" s="43"/>
      <c r="CJ19" s="44"/>
      <c r="CK19" s="43"/>
      <c r="CL19" s="44"/>
      <c r="CM19" s="43"/>
      <c r="CN19" s="44"/>
      <c r="CO19" s="43"/>
      <c r="CP19" s="44"/>
      <c r="CQ19" s="43"/>
      <c r="CR19" s="44"/>
      <c r="CS19" s="43"/>
      <c r="CT19" s="44"/>
      <c r="CU19" s="43"/>
      <c r="CV19" s="44"/>
      <c r="CW19" s="43"/>
      <c r="CX19" s="44"/>
      <c r="CY19" s="43"/>
      <c r="CZ19" s="44"/>
      <c r="DA19" s="43"/>
      <c r="DB19" s="44"/>
      <c r="DC19" s="83"/>
      <c r="DD19" s="84"/>
      <c r="DE19" s="85"/>
      <c r="DF19" s="96"/>
      <c r="DG19" s="43"/>
      <c r="DH19" s="44"/>
      <c r="DI19" s="43"/>
      <c r="DJ19" s="44"/>
      <c r="DK19" s="43"/>
      <c r="DL19" s="44"/>
      <c r="DM19" s="43"/>
      <c r="DN19" s="44"/>
      <c r="DO19" s="43"/>
      <c r="DP19" s="44"/>
      <c r="DQ19" s="43"/>
      <c r="DR19" s="44"/>
    </row>
    <row r="20" spans="1:122" ht="14.45">
      <c r="B20" s="18">
        <v>0.45000000000000101</v>
      </c>
      <c r="C20" s="124">
        <f t="shared" ca="1" si="2"/>
        <v>0.65854648802265692</v>
      </c>
      <c r="D20" s="125">
        <f t="shared" ca="1" si="0"/>
        <v>2892.3361753955091</v>
      </c>
      <c r="E20" s="124">
        <f t="shared" ca="1" si="3"/>
        <v>0.62803513001551214</v>
      </c>
      <c r="F20" s="125">
        <f t="shared" ca="1" si="1"/>
        <v>2758.3302910281295</v>
      </c>
      <c r="H20" s="42">
        <v>0.45</v>
      </c>
      <c r="I20" s="43">
        <v>9.5918718787669152E-2</v>
      </c>
      <c r="J20" s="44">
        <v>0.58979564217072566</v>
      </c>
      <c r="K20" s="43">
        <v>0.1079731358704996</v>
      </c>
      <c r="L20" s="44">
        <v>0.69359859250228328</v>
      </c>
      <c r="M20" s="43">
        <v>6.5352161184777657E-2</v>
      </c>
      <c r="N20" s="44">
        <v>0.71484639328723054</v>
      </c>
      <c r="O20" s="43">
        <v>8.3778198725675629E-2</v>
      </c>
      <c r="P20" s="44">
        <v>0.45628637163346153</v>
      </c>
      <c r="Q20" s="43">
        <v>0.26855519200965094</v>
      </c>
      <c r="R20" s="44">
        <v>0.85958857761526297</v>
      </c>
      <c r="S20" s="43">
        <v>0.11133115205785951</v>
      </c>
      <c r="T20" s="44">
        <v>0.62295303830010196</v>
      </c>
      <c r="U20" s="43">
        <v>0.62803513001551214</v>
      </c>
      <c r="V20" s="44">
        <v>0.65854648802265692</v>
      </c>
      <c r="W20" s="43">
        <v>4.7528844498020008E-2</v>
      </c>
      <c r="X20" s="44">
        <v>0.49363919339553441</v>
      </c>
      <c r="Y20" s="43"/>
      <c r="Z20" s="44"/>
      <c r="AA20" s="43"/>
      <c r="AB20" s="44"/>
      <c r="AC20" s="43"/>
      <c r="AD20" s="44"/>
      <c r="AE20" s="43"/>
      <c r="AF20" s="44"/>
      <c r="AG20" s="43"/>
      <c r="AH20" s="44"/>
      <c r="AI20" s="43"/>
      <c r="AJ20" s="44"/>
      <c r="AK20" s="43"/>
      <c r="AL20" s="44"/>
      <c r="AM20" s="43"/>
      <c r="AN20" s="44"/>
      <c r="AO20" s="43"/>
      <c r="AP20" s="44"/>
      <c r="AQ20" s="43"/>
      <c r="AR20" s="44"/>
      <c r="AS20" s="43"/>
      <c r="AT20" s="44"/>
      <c r="AU20" s="43"/>
      <c r="AV20" s="44"/>
      <c r="AW20" s="43"/>
      <c r="AX20" s="44"/>
      <c r="AY20" s="43"/>
      <c r="AZ20" s="44"/>
      <c r="BA20" s="43"/>
      <c r="BB20" s="44"/>
      <c r="BC20" s="43"/>
      <c r="BD20" s="44"/>
      <c r="BE20" s="43"/>
      <c r="BF20" s="44"/>
      <c r="BG20" s="43"/>
      <c r="BH20" s="44"/>
      <c r="BI20" s="43"/>
      <c r="BJ20" s="44"/>
      <c r="BK20" s="43"/>
      <c r="BL20" s="44"/>
      <c r="BM20" s="43"/>
      <c r="BN20" s="44"/>
      <c r="BO20" s="43"/>
      <c r="BP20" s="44"/>
      <c r="BQ20" s="43"/>
      <c r="BR20" s="44"/>
      <c r="BS20" s="43"/>
      <c r="BT20" s="44"/>
      <c r="BU20" s="43"/>
      <c r="BV20" s="44"/>
      <c r="BW20" s="43"/>
      <c r="BX20" s="44"/>
      <c r="BY20" s="43"/>
      <c r="BZ20" s="44"/>
      <c r="CA20" s="43"/>
      <c r="CB20" s="44"/>
      <c r="CC20" s="43"/>
      <c r="CD20" s="44"/>
      <c r="CE20" s="43"/>
      <c r="CF20" s="44"/>
      <c r="CG20" s="43"/>
      <c r="CH20" s="44"/>
      <c r="CI20" s="43"/>
      <c r="CJ20" s="44"/>
      <c r="CK20" s="43"/>
      <c r="CL20" s="44"/>
      <c r="CM20" s="43"/>
      <c r="CN20" s="44"/>
      <c r="CO20" s="43"/>
      <c r="CP20" s="44"/>
      <c r="CQ20" s="43"/>
      <c r="CR20" s="44"/>
      <c r="CS20" s="43"/>
      <c r="CT20" s="44"/>
      <c r="CU20" s="43"/>
      <c r="CV20" s="44"/>
      <c r="CW20" s="43"/>
      <c r="CX20" s="44"/>
      <c r="CY20" s="43"/>
      <c r="CZ20" s="44"/>
      <c r="DA20" s="43"/>
      <c r="DB20" s="44"/>
      <c r="DC20" s="83"/>
      <c r="DD20" s="84"/>
      <c r="DE20" s="85"/>
      <c r="DF20" s="96"/>
      <c r="DG20" s="43"/>
      <c r="DH20" s="44"/>
      <c r="DI20" s="43"/>
      <c r="DJ20" s="44"/>
      <c r="DK20" s="43"/>
      <c r="DL20" s="44"/>
      <c r="DM20" s="43"/>
      <c r="DN20" s="44"/>
      <c r="DO20" s="43"/>
      <c r="DP20" s="44"/>
      <c r="DQ20" s="43"/>
      <c r="DR20" s="44"/>
    </row>
    <row r="21" spans="1:122" ht="14.45">
      <c r="B21" s="18">
        <v>0.40000000000000102</v>
      </c>
      <c r="C21" s="124">
        <f t="shared" ca="1" si="2"/>
        <v>0.79083773176333172</v>
      </c>
      <c r="D21" s="125">
        <f t="shared" ca="1" si="0"/>
        <v>3473.3593179045529</v>
      </c>
      <c r="E21" s="124">
        <f t="shared" ca="1" si="3"/>
        <v>0.76235577750997352</v>
      </c>
      <c r="F21" s="125">
        <f t="shared" ca="1" si="1"/>
        <v>3348.2665748238037</v>
      </c>
      <c r="H21" s="42">
        <v>0.4</v>
      </c>
      <c r="I21" s="43">
        <v>0.19829516101257672</v>
      </c>
      <c r="J21" s="44">
        <v>0.71647042901601632</v>
      </c>
      <c r="K21" s="43">
        <v>0.21198553469950779</v>
      </c>
      <c r="L21" s="44">
        <v>0.75977804845030372</v>
      </c>
      <c r="M21" s="43">
        <v>0.14008954709832888</v>
      </c>
      <c r="N21" s="44">
        <v>0.8430775477059409</v>
      </c>
      <c r="O21" s="43">
        <v>0.16876183915963736</v>
      </c>
      <c r="P21" s="44">
        <v>0.65509541209898714</v>
      </c>
      <c r="Q21" s="43">
        <v>0.41174444635782098</v>
      </c>
      <c r="R21" s="44">
        <v>0.92732440113670311</v>
      </c>
      <c r="S21" s="43">
        <v>0.21129671086620308</v>
      </c>
      <c r="T21" s="44">
        <v>0.79320611720114431</v>
      </c>
      <c r="U21" s="43">
        <v>0.76235577750997352</v>
      </c>
      <c r="V21" s="44">
        <v>0.79083773176333172</v>
      </c>
      <c r="W21" s="43">
        <v>8.6619597038057092E-2</v>
      </c>
      <c r="X21" s="44">
        <v>0.59419407226952048</v>
      </c>
      <c r="Y21" s="43"/>
      <c r="Z21" s="44"/>
      <c r="AA21" s="43"/>
      <c r="AB21" s="44"/>
      <c r="AC21" s="43"/>
      <c r="AD21" s="44"/>
      <c r="AE21" s="43"/>
      <c r="AF21" s="44"/>
      <c r="AG21" s="43"/>
      <c r="AH21" s="44"/>
      <c r="AI21" s="43"/>
      <c r="AJ21" s="44"/>
      <c r="AK21" s="43"/>
      <c r="AL21" s="44"/>
      <c r="AM21" s="43"/>
      <c r="AN21" s="44"/>
      <c r="AO21" s="43"/>
      <c r="AP21" s="44"/>
      <c r="AQ21" s="43"/>
      <c r="AR21" s="44"/>
      <c r="AS21" s="43"/>
      <c r="AT21" s="44"/>
      <c r="AU21" s="43"/>
      <c r="AV21" s="44"/>
      <c r="AW21" s="43"/>
      <c r="AX21" s="44"/>
      <c r="AY21" s="43"/>
      <c r="AZ21" s="44"/>
      <c r="BA21" s="43"/>
      <c r="BB21" s="44"/>
      <c r="BC21" s="43"/>
      <c r="BD21" s="44"/>
      <c r="BE21" s="43"/>
      <c r="BF21" s="44"/>
      <c r="BG21" s="43"/>
      <c r="BH21" s="44"/>
      <c r="BI21" s="43"/>
      <c r="BJ21" s="44"/>
      <c r="BK21" s="43"/>
      <c r="BL21" s="44"/>
      <c r="BM21" s="43"/>
      <c r="BN21" s="44"/>
      <c r="BO21" s="43"/>
      <c r="BP21" s="44"/>
      <c r="BQ21" s="43"/>
      <c r="BR21" s="44"/>
      <c r="BS21" s="43"/>
      <c r="BT21" s="44"/>
      <c r="BU21" s="43"/>
      <c r="BV21" s="44"/>
      <c r="BW21" s="43"/>
      <c r="BX21" s="44"/>
      <c r="BY21" s="43"/>
      <c r="BZ21" s="44"/>
      <c r="CA21" s="43"/>
      <c r="CB21" s="44"/>
      <c r="CC21" s="43"/>
      <c r="CD21" s="44"/>
      <c r="CE21" s="43"/>
      <c r="CF21" s="44"/>
      <c r="CG21" s="43"/>
      <c r="CH21" s="44"/>
      <c r="CI21" s="43"/>
      <c r="CJ21" s="44"/>
      <c r="CK21" s="43"/>
      <c r="CL21" s="44"/>
      <c r="CM21" s="43"/>
      <c r="CN21" s="44"/>
      <c r="CO21" s="43"/>
      <c r="CP21" s="44"/>
      <c r="CQ21" s="43"/>
      <c r="CR21" s="44"/>
      <c r="CS21" s="43"/>
      <c r="CT21" s="44"/>
      <c r="CU21" s="43"/>
      <c r="CV21" s="44"/>
      <c r="CW21" s="43"/>
      <c r="CX21" s="44"/>
      <c r="CY21" s="43"/>
      <c r="CZ21" s="44"/>
      <c r="DA21" s="43"/>
      <c r="DB21" s="44"/>
      <c r="DC21" s="83"/>
      <c r="DD21" s="84"/>
      <c r="DE21" s="85"/>
      <c r="DF21" s="96"/>
      <c r="DG21" s="43"/>
      <c r="DH21" s="44"/>
      <c r="DI21" s="43"/>
      <c r="DJ21" s="44"/>
      <c r="DK21" s="43"/>
      <c r="DL21" s="44"/>
      <c r="DM21" s="43"/>
      <c r="DN21" s="44"/>
      <c r="DO21" s="43"/>
      <c r="DP21" s="44"/>
      <c r="DQ21" s="43"/>
      <c r="DR21" s="44"/>
    </row>
    <row r="22" spans="1:122" ht="14.45">
      <c r="B22" s="18">
        <v>0.35000000000000098</v>
      </c>
      <c r="C22" s="124">
        <f t="shared" ca="1" si="2"/>
        <v>0.88408444985778178</v>
      </c>
      <c r="D22" s="125">
        <f t="shared" ca="1" si="0"/>
        <v>3882.8989037753777</v>
      </c>
      <c r="E22" s="124">
        <f t="shared" ca="1" si="3"/>
        <v>0.86895126571391146</v>
      </c>
      <c r="F22" s="125">
        <f t="shared" ca="1" si="1"/>
        <v>3816.4339590154991</v>
      </c>
      <c r="H22" s="45">
        <v>0.35</v>
      </c>
      <c r="I22" s="43">
        <v>0.37738935767175974</v>
      </c>
      <c r="J22" s="44">
        <v>0.78941670050064416</v>
      </c>
      <c r="K22" s="43">
        <v>0.37583950404682465</v>
      </c>
      <c r="L22" s="44">
        <v>0.85160373528206623</v>
      </c>
      <c r="M22" s="43">
        <v>0.27527122438436968</v>
      </c>
      <c r="N22" s="44">
        <v>0.88516714034363897</v>
      </c>
      <c r="O22" s="43">
        <v>0.26588599965559606</v>
      </c>
      <c r="P22" s="44">
        <v>0.78664230613063513</v>
      </c>
      <c r="Q22" s="43">
        <v>0.63277079386948354</v>
      </c>
      <c r="R22" s="44">
        <v>0.95601569901191852</v>
      </c>
      <c r="S22" s="43">
        <v>0.34845875667297133</v>
      </c>
      <c r="T22" s="44">
        <v>0.87210718635798667</v>
      </c>
      <c r="U22" s="43">
        <v>0.86895126571391146</v>
      </c>
      <c r="V22" s="44">
        <v>0.88408444985778178</v>
      </c>
      <c r="W22" s="43">
        <v>0.15860168761839291</v>
      </c>
      <c r="X22" s="44">
        <v>0.68263635133297929</v>
      </c>
      <c r="Y22" s="43"/>
      <c r="Z22" s="44"/>
      <c r="AA22" s="43"/>
      <c r="AB22" s="44"/>
      <c r="AC22" s="43"/>
      <c r="AD22" s="44"/>
      <c r="AE22" s="43"/>
      <c r="AF22" s="44"/>
      <c r="AG22" s="43"/>
      <c r="AH22" s="44"/>
      <c r="AI22" s="43"/>
      <c r="AJ22" s="44"/>
      <c r="AK22" s="43"/>
      <c r="AL22" s="44"/>
      <c r="AM22" s="43"/>
      <c r="AN22" s="44"/>
      <c r="AO22" s="43"/>
      <c r="AP22" s="44"/>
      <c r="AQ22" s="43"/>
      <c r="AR22" s="44"/>
      <c r="AS22" s="43"/>
      <c r="AT22" s="44"/>
      <c r="AU22" s="43"/>
      <c r="AV22" s="44"/>
      <c r="AW22" s="43"/>
      <c r="AX22" s="44"/>
      <c r="AY22" s="43"/>
      <c r="AZ22" s="44"/>
      <c r="BA22" s="43"/>
      <c r="BB22" s="44"/>
      <c r="BC22" s="43"/>
      <c r="BD22" s="44"/>
      <c r="BE22" s="43"/>
      <c r="BF22" s="44"/>
      <c r="BG22" s="43"/>
      <c r="BH22" s="44"/>
      <c r="BI22" s="43"/>
      <c r="BJ22" s="44"/>
      <c r="BK22" s="43"/>
      <c r="BL22" s="44"/>
      <c r="BM22" s="43"/>
      <c r="BN22" s="44"/>
      <c r="BO22" s="43"/>
      <c r="BP22" s="44"/>
      <c r="BQ22" s="43"/>
      <c r="BR22" s="44"/>
      <c r="BS22" s="43"/>
      <c r="BT22" s="44"/>
      <c r="BU22" s="43"/>
      <c r="BV22" s="44"/>
      <c r="BW22" s="43"/>
      <c r="BX22" s="44"/>
      <c r="BY22" s="43"/>
      <c r="BZ22" s="44"/>
      <c r="CA22" s="43"/>
      <c r="CB22" s="44"/>
      <c r="CC22" s="43"/>
      <c r="CD22" s="44"/>
      <c r="CE22" s="43"/>
      <c r="CF22" s="44"/>
      <c r="CG22" s="43"/>
      <c r="CH22" s="44"/>
      <c r="CI22" s="43"/>
      <c r="CJ22" s="44"/>
      <c r="CK22" s="43"/>
      <c r="CL22" s="44"/>
      <c r="CM22" s="43"/>
      <c r="CN22" s="44"/>
      <c r="CO22" s="43"/>
      <c r="CP22" s="44"/>
      <c r="CQ22" s="43"/>
      <c r="CR22" s="44"/>
      <c r="CS22" s="43"/>
      <c r="CT22" s="44"/>
      <c r="CU22" s="43"/>
      <c r="CV22" s="44"/>
      <c r="CW22" s="43"/>
      <c r="CX22" s="44"/>
      <c r="CY22" s="43"/>
      <c r="CZ22" s="44"/>
      <c r="DA22" s="43"/>
      <c r="DB22" s="44"/>
      <c r="DC22" s="83"/>
      <c r="DD22" s="84"/>
      <c r="DE22" s="85"/>
      <c r="DF22" s="96"/>
      <c r="DG22" s="43"/>
      <c r="DH22" s="44"/>
      <c r="DI22" s="43"/>
      <c r="DJ22" s="44"/>
      <c r="DK22" s="43"/>
      <c r="DL22" s="44"/>
      <c r="DM22" s="43"/>
      <c r="DN22" s="44"/>
      <c r="DO22" s="43"/>
      <c r="DP22" s="44"/>
      <c r="DQ22" s="43"/>
      <c r="DR22" s="44"/>
    </row>
    <row r="23" spans="1:122" ht="14.45">
      <c r="B23" s="18">
        <v>0.30000000000000099</v>
      </c>
      <c r="C23" s="124">
        <f t="shared" ca="1" si="2"/>
        <v>0.93970767356869467</v>
      </c>
      <c r="D23" s="125">
        <f t="shared" ca="1" si="0"/>
        <v>4127.1961023137073</v>
      </c>
      <c r="E23" s="124">
        <f t="shared" ca="1" si="3"/>
        <v>0.92603754089905754</v>
      </c>
      <c r="F23" s="125">
        <f t="shared" ca="1" si="1"/>
        <v>4067.1568796286606</v>
      </c>
      <c r="H23" s="42">
        <v>0.3</v>
      </c>
      <c r="I23" s="43">
        <v>0.66815911830552432</v>
      </c>
      <c r="J23" s="44">
        <v>0.8323859791581012</v>
      </c>
      <c r="K23" s="43">
        <v>0.57094885483036606</v>
      </c>
      <c r="L23" s="44">
        <v>0.93375287589648015</v>
      </c>
      <c r="M23" s="43">
        <v>0.49733080764590337</v>
      </c>
      <c r="N23" s="44">
        <v>0.90979834889688993</v>
      </c>
      <c r="O23" s="43">
        <v>0.45591527466847115</v>
      </c>
      <c r="P23" s="44">
        <v>0.83414535119761912</v>
      </c>
      <c r="Q23" s="43">
        <v>0.86843464783893276</v>
      </c>
      <c r="R23" s="44">
        <v>0.97252672892124059</v>
      </c>
      <c r="S23" s="43">
        <v>0.5902359221629041</v>
      </c>
      <c r="T23" s="44">
        <v>0.90018947083490741</v>
      </c>
      <c r="U23" s="43">
        <v>0.92603754089905754</v>
      </c>
      <c r="V23" s="44">
        <v>0.93970767356869467</v>
      </c>
      <c r="W23" s="43">
        <v>0.28706733252970901</v>
      </c>
      <c r="X23" s="44">
        <v>0.75348491000125883</v>
      </c>
      <c r="Y23" s="43"/>
      <c r="Z23" s="44"/>
      <c r="AA23" s="43"/>
      <c r="AB23" s="44"/>
      <c r="AC23" s="43"/>
      <c r="AD23" s="44"/>
      <c r="AE23" s="43"/>
      <c r="AF23" s="44"/>
      <c r="AG23" s="43"/>
      <c r="AH23" s="44"/>
      <c r="AI23" s="43"/>
      <c r="AJ23" s="44"/>
      <c r="AK23" s="43"/>
      <c r="AL23" s="44"/>
      <c r="AM23" s="43"/>
      <c r="AN23" s="44"/>
      <c r="AO23" s="43"/>
      <c r="AP23" s="44"/>
      <c r="AQ23" s="43"/>
      <c r="AR23" s="44"/>
      <c r="AS23" s="43"/>
      <c r="AT23" s="44"/>
      <c r="AU23" s="43"/>
      <c r="AV23" s="44"/>
      <c r="AW23" s="43"/>
      <c r="AX23" s="44"/>
      <c r="AY23" s="43"/>
      <c r="AZ23" s="44"/>
      <c r="BA23" s="43"/>
      <c r="BB23" s="44"/>
      <c r="BC23" s="43"/>
      <c r="BD23" s="44"/>
      <c r="BE23" s="43"/>
      <c r="BF23" s="44"/>
      <c r="BG23" s="43"/>
      <c r="BH23" s="44"/>
      <c r="BI23" s="43"/>
      <c r="BJ23" s="44"/>
      <c r="BK23" s="43"/>
      <c r="BL23" s="44"/>
      <c r="BM23" s="43"/>
      <c r="BN23" s="44"/>
      <c r="BO23" s="43"/>
      <c r="BP23" s="44"/>
      <c r="BQ23" s="43"/>
      <c r="BR23" s="44"/>
      <c r="BS23" s="43"/>
      <c r="BT23" s="44"/>
      <c r="BU23" s="43"/>
      <c r="BV23" s="44"/>
      <c r="BW23" s="43"/>
      <c r="BX23" s="44"/>
      <c r="BY23" s="43"/>
      <c r="BZ23" s="44"/>
      <c r="CA23" s="43"/>
      <c r="CB23" s="44"/>
      <c r="CC23" s="43"/>
      <c r="CD23" s="44"/>
      <c r="CE23" s="43"/>
      <c r="CF23" s="44"/>
      <c r="CG23" s="43"/>
      <c r="CH23" s="44"/>
      <c r="CI23" s="43"/>
      <c r="CJ23" s="44"/>
      <c r="CK23" s="43"/>
      <c r="CL23" s="44"/>
      <c r="CM23" s="43"/>
      <c r="CN23" s="44"/>
      <c r="CO23" s="43"/>
      <c r="CP23" s="44"/>
      <c r="CQ23" s="43"/>
      <c r="CR23" s="44"/>
      <c r="CS23" s="43"/>
      <c r="CT23" s="44"/>
      <c r="CU23" s="43"/>
      <c r="CV23" s="44"/>
      <c r="CW23" s="43"/>
      <c r="CX23" s="44"/>
      <c r="CY23" s="43"/>
      <c r="CZ23" s="44"/>
      <c r="DA23" s="43"/>
      <c r="DB23" s="44"/>
      <c r="DC23" s="83"/>
      <c r="DD23" s="84"/>
      <c r="DE23" s="85"/>
      <c r="DF23" s="96"/>
      <c r="DG23" s="43"/>
      <c r="DH23" s="44"/>
      <c r="DI23" s="43"/>
      <c r="DJ23" s="44"/>
      <c r="DK23" s="43"/>
      <c r="DL23" s="44"/>
      <c r="DM23" s="43"/>
      <c r="DN23" s="44"/>
      <c r="DO23" s="43"/>
      <c r="DP23" s="44"/>
      <c r="DQ23" s="43"/>
      <c r="DR23" s="44"/>
    </row>
    <row r="24" spans="1:122" ht="14.45">
      <c r="B24" s="18">
        <v>0.250000000000001</v>
      </c>
      <c r="C24" s="124">
        <f t="shared" ca="1" si="2"/>
        <v>0.96657193124902607</v>
      </c>
      <c r="D24" s="125">
        <f t="shared" ca="1" si="0"/>
        <v>4245.1839220457223</v>
      </c>
      <c r="E24" s="124">
        <f t="shared" ca="1" si="3"/>
        <v>0.96469777854329675</v>
      </c>
      <c r="F24" s="125">
        <f t="shared" ca="1" si="1"/>
        <v>4236.9526433621595</v>
      </c>
      <c r="H24" s="42">
        <v>0.25</v>
      </c>
      <c r="I24" s="43">
        <v>0.77329085586368929</v>
      </c>
      <c r="J24" s="44">
        <v>0.87427256732970104</v>
      </c>
      <c r="K24" s="43">
        <v>0.77750990184268198</v>
      </c>
      <c r="L24" s="44">
        <v>0.96095547435364193</v>
      </c>
      <c r="M24" s="43">
        <v>0.81074565179964486</v>
      </c>
      <c r="N24" s="44">
        <v>0.93436188929477482</v>
      </c>
      <c r="O24" s="43">
        <v>0.7225762011366138</v>
      </c>
      <c r="P24" s="44">
        <v>0.87948301529288875</v>
      </c>
      <c r="Q24" s="43">
        <v>0.94876872739812024</v>
      </c>
      <c r="R24" s="44">
        <v>0.98403031533347318</v>
      </c>
      <c r="S24" s="43">
        <v>0.83321852936121821</v>
      </c>
      <c r="T24" s="44">
        <v>0.92461767492206015</v>
      </c>
      <c r="U24" s="43">
        <v>0.96469777854329675</v>
      </c>
      <c r="V24" s="44">
        <v>0.96657193124902607</v>
      </c>
      <c r="W24" s="43">
        <v>0.44747718271049119</v>
      </c>
      <c r="X24" s="44">
        <v>0.80552172147776979</v>
      </c>
      <c r="Y24" s="43"/>
      <c r="Z24" s="44"/>
      <c r="AA24" s="43"/>
      <c r="AB24" s="44"/>
      <c r="AC24" s="43"/>
      <c r="AD24" s="44"/>
      <c r="AE24" s="43"/>
      <c r="AF24" s="44"/>
      <c r="AG24" s="43"/>
      <c r="AH24" s="44"/>
      <c r="AI24" s="43"/>
      <c r="AJ24" s="44"/>
      <c r="AK24" s="43"/>
      <c r="AL24" s="44"/>
      <c r="AM24" s="43"/>
      <c r="AN24" s="44"/>
      <c r="AO24" s="43"/>
      <c r="AP24" s="44"/>
      <c r="AQ24" s="43"/>
      <c r="AR24" s="44"/>
      <c r="AS24" s="43"/>
      <c r="AT24" s="44"/>
      <c r="AU24" s="43"/>
      <c r="AV24" s="44"/>
      <c r="AW24" s="43"/>
      <c r="AX24" s="44"/>
      <c r="AY24" s="43"/>
      <c r="AZ24" s="44"/>
      <c r="BA24" s="43"/>
      <c r="BB24" s="44"/>
      <c r="BC24" s="43"/>
      <c r="BD24" s="44"/>
      <c r="BE24" s="43"/>
      <c r="BF24" s="44"/>
      <c r="BG24" s="43"/>
      <c r="BH24" s="44"/>
      <c r="BI24" s="43"/>
      <c r="BJ24" s="44"/>
      <c r="BK24" s="43"/>
      <c r="BL24" s="44"/>
      <c r="BM24" s="43"/>
      <c r="BN24" s="44"/>
      <c r="BO24" s="43"/>
      <c r="BP24" s="44"/>
      <c r="BQ24" s="43"/>
      <c r="BR24" s="44"/>
      <c r="BS24" s="43"/>
      <c r="BT24" s="44"/>
      <c r="BU24" s="43"/>
      <c r="BV24" s="44"/>
      <c r="BW24" s="43"/>
      <c r="BX24" s="44"/>
      <c r="BY24" s="43"/>
      <c r="BZ24" s="44"/>
      <c r="CA24" s="43"/>
      <c r="CB24" s="44"/>
      <c r="CC24" s="43"/>
      <c r="CD24" s="44"/>
      <c r="CE24" s="43"/>
      <c r="CF24" s="44"/>
      <c r="CG24" s="43"/>
      <c r="CH24" s="44"/>
      <c r="CI24" s="43"/>
      <c r="CJ24" s="44"/>
      <c r="CK24" s="43"/>
      <c r="CL24" s="44"/>
      <c r="CM24" s="43"/>
      <c r="CN24" s="44"/>
      <c r="CO24" s="43"/>
      <c r="CP24" s="44"/>
      <c r="CQ24" s="43"/>
      <c r="CR24" s="44"/>
      <c r="CS24" s="43"/>
      <c r="CT24" s="44"/>
      <c r="CU24" s="43"/>
      <c r="CV24" s="44"/>
      <c r="CW24" s="43"/>
      <c r="CX24" s="44"/>
      <c r="CY24" s="43"/>
      <c r="CZ24" s="44"/>
      <c r="DA24" s="43"/>
      <c r="DB24" s="44"/>
      <c r="DC24" s="83"/>
      <c r="DD24" s="84"/>
      <c r="DE24" s="85"/>
      <c r="DF24" s="96"/>
      <c r="DG24" s="43"/>
      <c r="DH24" s="44"/>
      <c r="DI24" s="43"/>
      <c r="DJ24" s="44"/>
      <c r="DK24" s="43"/>
      <c r="DL24" s="44"/>
      <c r="DM24" s="43"/>
      <c r="DN24" s="44"/>
      <c r="DO24" s="43"/>
      <c r="DP24" s="44"/>
      <c r="DQ24" s="43"/>
      <c r="DR24" s="44"/>
    </row>
    <row r="25" spans="1:122" ht="14.45">
      <c r="B25" s="18">
        <v>0.20000000000000101</v>
      </c>
      <c r="C25" s="124">
        <f t="shared" ca="1" si="2"/>
        <v>0.98409798348883926</v>
      </c>
      <c r="D25" s="125">
        <f t="shared" ca="1" si="0"/>
        <v>4322.1583434829818</v>
      </c>
      <c r="E25" s="124">
        <f t="shared" ca="1" si="3"/>
        <v>0.98648183227156516</v>
      </c>
      <c r="F25" s="125">
        <f t="shared" ca="1" si="1"/>
        <v>4332.6282073367138</v>
      </c>
      <c r="H25" s="45">
        <v>0.2</v>
      </c>
      <c r="I25" s="43">
        <v>0.85586361288111779</v>
      </c>
      <c r="J25" s="44">
        <v>0.92055758560009571</v>
      </c>
      <c r="K25" s="43">
        <v>0.96840020664731075</v>
      </c>
      <c r="L25" s="44">
        <v>0.97645148193247289</v>
      </c>
      <c r="M25" s="43">
        <v>0.89219907008795285</v>
      </c>
      <c r="N25" s="44">
        <v>0.95648937609948104</v>
      </c>
      <c r="O25" s="43">
        <v>0.79180299638375928</v>
      </c>
      <c r="P25" s="44">
        <v>0.93869265123820356</v>
      </c>
      <c r="Q25" s="43">
        <v>0.97511623902203381</v>
      </c>
      <c r="R25" s="44">
        <v>0.99113547164691096</v>
      </c>
      <c r="S25" s="43">
        <v>0.91200275529546959</v>
      </c>
      <c r="T25" s="44">
        <v>0.94836919745555215</v>
      </c>
      <c r="U25" s="43">
        <v>0.98648183227156516</v>
      </c>
      <c r="V25" s="44">
        <v>0.98409798348883926</v>
      </c>
      <c r="W25" s="43">
        <v>0.56698811778886271</v>
      </c>
      <c r="X25" s="44">
        <v>0.84950602246571794</v>
      </c>
      <c r="Y25" s="43"/>
      <c r="Z25" s="44"/>
      <c r="AA25" s="43"/>
      <c r="AB25" s="44"/>
      <c r="AC25" s="43"/>
      <c r="AD25" s="44"/>
      <c r="AE25" s="43"/>
      <c r="AF25" s="44"/>
      <c r="AG25" s="43"/>
      <c r="AH25" s="44"/>
      <c r="AI25" s="43"/>
      <c r="AJ25" s="44"/>
      <c r="AK25" s="43"/>
      <c r="AL25" s="44"/>
      <c r="AM25" s="43"/>
      <c r="AN25" s="44"/>
      <c r="AO25" s="43"/>
      <c r="AP25" s="44"/>
      <c r="AQ25" s="43"/>
      <c r="AR25" s="44"/>
      <c r="AS25" s="43"/>
      <c r="AT25" s="44"/>
      <c r="AU25" s="43"/>
      <c r="AV25" s="44"/>
      <c r="AW25" s="43"/>
      <c r="AX25" s="44"/>
      <c r="AY25" s="43"/>
      <c r="AZ25" s="44"/>
      <c r="BA25" s="43"/>
      <c r="BB25" s="44"/>
      <c r="BC25" s="43"/>
      <c r="BD25" s="44"/>
      <c r="BE25" s="43"/>
      <c r="BF25" s="44"/>
      <c r="BG25" s="43"/>
      <c r="BH25" s="44"/>
      <c r="BI25" s="43"/>
      <c r="BJ25" s="44"/>
      <c r="BK25" s="43"/>
      <c r="BL25" s="44"/>
      <c r="BM25" s="43"/>
      <c r="BN25" s="44"/>
      <c r="BO25" s="43"/>
      <c r="BP25" s="44"/>
      <c r="BQ25" s="43"/>
      <c r="BR25" s="44"/>
      <c r="BS25" s="43"/>
      <c r="BT25" s="44"/>
      <c r="BU25" s="43"/>
      <c r="BV25" s="44"/>
      <c r="BW25" s="43"/>
      <c r="BX25" s="44"/>
      <c r="BY25" s="43"/>
      <c r="BZ25" s="44"/>
      <c r="CA25" s="43"/>
      <c r="CB25" s="44"/>
      <c r="CC25" s="43"/>
      <c r="CD25" s="44"/>
      <c r="CE25" s="43"/>
      <c r="CF25" s="44"/>
      <c r="CG25" s="43"/>
      <c r="CH25" s="44"/>
      <c r="CI25" s="43"/>
      <c r="CJ25" s="44"/>
      <c r="CK25" s="43"/>
      <c r="CL25" s="44"/>
      <c r="CM25" s="43"/>
      <c r="CN25" s="44"/>
      <c r="CO25" s="43"/>
      <c r="CP25" s="44"/>
      <c r="CQ25" s="43"/>
      <c r="CR25" s="44"/>
      <c r="CS25" s="43"/>
      <c r="CT25" s="44"/>
      <c r="CU25" s="43"/>
      <c r="CV25" s="44"/>
      <c r="CW25" s="43"/>
      <c r="CX25" s="44"/>
      <c r="CY25" s="43"/>
      <c r="CZ25" s="44"/>
      <c r="DA25" s="43"/>
      <c r="DB25" s="44"/>
      <c r="DC25" s="83"/>
      <c r="DD25" s="84"/>
      <c r="DE25" s="85"/>
      <c r="DF25" s="96"/>
      <c r="DG25" s="43"/>
      <c r="DH25" s="44"/>
      <c r="DI25" s="43"/>
      <c r="DJ25" s="44"/>
      <c r="DK25" s="43"/>
      <c r="DL25" s="44"/>
      <c r="DM25" s="43"/>
      <c r="DN25" s="44"/>
      <c r="DO25" s="43"/>
      <c r="DP25" s="44"/>
      <c r="DQ25" s="43"/>
      <c r="DR25" s="44"/>
    </row>
    <row r="26" spans="1:122" ht="14.45">
      <c r="B26" s="18">
        <v>0.15000000000000099</v>
      </c>
      <c r="C26" s="124">
        <f t="shared" ca="1" si="2"/>
        <v>0.99140614426837526</v>
      </c>
      <c r="D26" s="125">
        <f t="shared" ca="1" si="0"/>
        <v>4354.255785626704</v>
      </c>
      <c r="E26" s="124">
        <f t="shared" ca="1" si="3"/>
        <v>0.99311176166712511</v>
      </c>
      <c r="F26" s="125">
        <f t="shared" ca="1" si="1"/>
        <v>4361.7468572420139</v>
      </c>
      <c r="H26" s="42">
        <v>0.15</v>
      </c>
      <c r="I26" s="43">
        <v>0.96142586533509833</v>
      </c>
      <c r="J26" s="44">
        <v>0.98897009067519659</v>
      </c>
      <c r="K26" s="43">
        <v>0.99638367487532353</v>
      </c>
      <c r="L26" s="44">
        <v>0.98653403708201792</v>
      </c>
      <c r="M26" s="43">
        <v>0.96108145341844586</v>
      </c>
      <c r="N26" s="44">
        <v>0.97428610096075852</v>
      </c>
      <c r="O26" s="43">
        <v>0.86257964525584085</v>
      </c>
      <c r="P26" s="44">
        <v>0.99553390174570577</v>
      </c>
      <c r="Q26" s="43">
        <v>0.99380058550043004</v>
      </c>
      <c r="R26" s="44">
        <v>0.99485722019204503</v>
      </c>
      <c r="S26" s="43">
        <v>0.97477182710538135</v>
      </c>
      <c r="T26" s="44">
        <v>0.97232372445514237</v>
      </c>
      <c r="U26" s="43">
        <v>0.99311176166712511</v>
      </c>
      <c r="V26" s="44">
        <v>0.99140614426837526</v>
      </c>
      <c r="W26" s="43">
        <v>0.68253831582576474</v>
      </c>
      <c r="X26" s="44">
        <v>0.8903099201514606</v>
      </c>
      <c r="Y26" s="43"/>
      <c r="Z26" s="44"/>
      <c r="AA26" s="43"/>
      <c r="AB26" s="44"/>
      <c r="AC26" s="43"/>
      <c r="AD26" s="44"/>
      <c r="AE26" s="43"/>
      <c r="AF26" s="44"/>
      <c r="AG26" s="43"/>
      <c r="AH26" s="44"/>
      <c r="AI26" s="43"/>
      <c r="AJ26" s="44"/>
      <c r="AK26" s="43"/>
      <c r="AL26" s="44"/>
      <c r="AM26" s="43"/>
      <c r="AN26" s="44"/>
      <c r="AO26" s="43"/>
      <c r="AP26" s="44"/>
      <c r="AQ26" s="43"/>
      <c r="AR26" s="44"/>
      <c r="AS26" s="43"/>
      <c r="AT26" s="44"/>
      <c r="AU26" s="43"/>
      <c r="AV26" s="44"/>
      <c r="AW26" s="43"/>
      <c r="AX26" s="44"/>
      <c r="AY26" s="43"/>
      <c r="AZ26" s="44"/>
      <c r="BA26" s="43"/>
      <c r="BB26" s="44"/>
      <c r="BC26" s="43"/>
      <c r="BD26" s="44"/>
      <c r="BE26" s="43"/>
      <c r="BF26" s="44"/>
      <c r="BG26" s="43"/>
      <c r="BH26" s="44"/>
      <c r="BI26" s="43"/>
      <c r="BJ26" s="44"/>
      <c r="BK26" s="43"/>
      <c r="BL26" s="44"/>
      <c r="BM26" s="43"/>
      <c r="BN26" s="44"/>
      <c r="BO26" s="43"/>
      <c r="BP26" s="44"/>
      <c r="BQ26" s="43"/>
      <c r="BR26" s="44"/>
      <c r="BS26" s="43"/>
      <c r="BT26" s="44"/>
      <c r="BU26" s="43"/>
      <c r="BV26" s="44"/>
      <c r="BW26" s="43"/>
      <c r="BX26" s="44"/>
      <c r="BY26" s="43"/>
      <c r="BZ26" s="44"/>
      <c r="CA26" s="43"/>
      <c r="CB26" s="44"/>
      <c r="CC26" s="43"/>
      <c r="CD26" s="44"/>
      <c r="CE26" s="43"/>
      <c r="CF26" s="44"/>
      <c r="CG26" s="43"/>
      <c r="CH26" s="44"/>
      <c r="CI26" s="43"/>
      <c r="CJ26" s="44"/>
      <c r="CK26" s="43"/>
      <c r="CL26" s="44"/>
      <c r="CM26" s="43"/>
      <c r="CN26" s="44"/>
      <c r="CO26" s="43"/>
      <c r="CP26" s="44"/>
      <c r="CQ26" s="43"/>
      <c r="CR26" s="44"/>
      <c r="CS26" s="43"/>
      <c r="CT26" s="44"/>
      <c r="CU26" s="43"/>
      <c r="CV26" s="44"/>
      <c r="CW26" s="43"/>
      <c r="CX26" s="44"/>
      <c r="CY26" s="43"/>
      <c r="CZ26" s="44"/>
      <c r="DA26" s="43"/>
      <c r="DB26" s="44"/>
      <c r="DC26" s="83"/>
      <c r="DD26" s="84"/>
      <c r="DE26" s="85"/>
      <c r="DF26" s="96"/>
      <c r="DG26" s="43"/>
      <c r="DH26" s="44"/>
      <c r="DI26" s="43"/>
      <c r="DJ26" s="44"/>
      <c r="DK26" s="43"/>
      <c r="DL26" s="44"/>
      <c r="DM26" s="43"/>
      <c r="DN26" s="44"/>
      <c r="DO26" s="43"/>
      <c r="DP26" s="44"/>
      <c r="DQ26" s="43"/>
      <c r="DR26" s="44"/>
    </row>
    <row r="27" spans="1:122" ht="14.45">
      <c r="B27" s="18">
        <v>0.100000000000001</v>
      </c>
      <c r="C27" s="124">
        <f t="shared" ca="1" si="2"/>
        <v>0.99411287048301822</v>
      </c>
      <c r="D27" s="125">
        <f t="shared" ca="1" si="0"/>
        <v>4366.1437271614159</v>
      </c>
      <c r="E27" s="124">
        <f t="shared" ca="1" si="3"/>
        <v>0.99629757189616042</v>
      </c>
      <c r="F27" s="125">
        <f t="shared" ca="1" si="1"/>
        <v>4375.7389357679367</v>
      </c>
      <c r="H27" s="42">
        <v>0.1</v>
      </c>
      <c r="I27" s="43">
        <v>0.9999138970210113</v>
      </c>
      <c r="J27" s="44">
        <v>0.99993233184450059</v>
      </c>
      <c r="K27" s="43">
        <v>0.9999138970210113</v>
      </c>
      <c r="L27" s="44">
        <v>0.99160914873447348</v>
      </c>
      <c r="M27" s="43">
        <v>0.99896676425021702</v>
      </c>
      <c r="N27" s="44">
        <v>0.98781973203397333</v>
      </c>
      <c r="O27" s="43">
        <v>0.98303771310504051</v>
      </c>
      <c r="P27" s="44">
        <v>0.99600757883326829</v>
      </c>
      <c r="Q27" s="43">
        <v>0.9999138970210113</v>
      </c>
      <c r="R27" s="44">
        <v>0.99695493300839333</v>
      </c>
      <c r="S27" s="43">
        <v>0.9999138970210113</v>
      </c>
      <c r="T27" s="44">
        <v>0.99587224252253614</v>
      </c>
      <c r="U27" s="43">
        <v>0.99629757189616042</v>
      </c>
      <c r="V27" s="44">
        <v>0.99411287048301822</v>
      </c>
      <c r="W27" s="43">
        <v>0.79498880661279459</v>
      </c>
      <c r="X27" s="44">
        <v>0.92786574637963171</v>
      </c>
      <c r="Y27" s="43"/>
      <c r="Z27" s="44"/>
      <c r="AA27" s="43"/>
      <c r="AB27" s="44"/>
      <c r="AC27" s="43"/>
      <c r="AD27" s="44"/>
      <c r="AE27" s="43"/>
      <c r="AF27" s="44"/>
      <c r="AG27" s="43"/>
      <c r="AH27" s="44"/>
      <c r="AI27" s="43"/>
      <c r="AJ27" s="44"/>
      <c r="AK27" s="43"/>
      <c r="AL27" s="44"/>
      <c r="AM27" s="43"/>
      <c r="AN27" s="44"/>
      <c r="AO27" s="43"/>
      <c r="AP27" s="44"/>
      <c r="AQ27" s="43"/>
      <c r="AR27" s="44"/>
      <c r="AS27" s="43"/>
      <c r="AT27" s="44"/>
      <c r="AU27" s="43"/>
      <c r="AV27" s="44"/>
      <c r="AW27" s="43"/>
      <c r="AX27" s="44"/>
      <c r="AY27" s="43"/>
      <c r="AZ27" s="44"/>
      <c r="BA27" s="43"/>
      <c r="BB27" s="44"/>
      <c r="BC27" s="43"/>
      <c r="BD27" s="44"/>
      <c r="BE27" s="43"/>
      <c r="BF27" s="44"/>
      <c r="BG27" s="43"/>
      <c r="BH27" s="44"/>
      <c r="BI27" s="43"/>
      <c r="BJ27" s="44"/>
      <c r="BK27" s="43"/>
      <c r="BL27" s="44"/>
      <c r="BM27" s="43"/>
      <c r="BN27" s="44"/>
      <c r="BO27" s="43"/>
      <c r="BP27" s="44"/>
      <c r="BQ27" s="43"/>
      <c r="BR27" s="44"/>
      <c r="BS27" s="43"/>
      <c r="BT27" s="44"/>
      <c r="BU27" s="43"/>
      <c r="BV27" s="44"/>
      <c r="BW27" s="43"/>
      <c r="BX27" s="44"/>
      <c r="BY27" s="43"/>
      <c r="BZ27" s="44"/>
      <c r="CA27" s="43"/>
      <c r="CB27" s="44"/>
      <c r="CC27" s="43"/>
      <c r="CD27" s="44"/>
      <c r="CE27" s="43"/>
      <c r="CF27" s="44"/>
      <c r="CG27" s="43"/>
      <c r="CH27" s="44"/>
      <c r="CI27" s="43"/>
      <c r="CJ27" s="44"/>
      <c r="CK27" s="43"/>
      <c r="CL27" s="44"/>
      <c r="CM27" s="43"/>
      <c r="CN27" s="44"/>
      <c r="CO27" s="43"/>
      <c r="CP27" s="44"/>
      <c r="CQ27" s="43"/>
      <c r="CR27" s="44"/>
      <c r="CS27" s="43"/>
      <c r="CT27" s="44"/>
      <c r="CU27" s="43"/>
      <c r="CV27" s="44"/>
      <c r="CW27" s="43"/>
      <c r="CX27" s="44"/>
      <c r="CY27" s="43"/>
      <c r="CZ27" s="44"/>
      <c r="DA27" s="43"/>
      <c r="DB27" s="44"/>
      <c r="DC27" s="83"/>
      <c r="DD27" s="84"/>
      <c r="DE27" s="85"/>
      <c r="DF27" s="96"/>
      <c r="DG27" s="43"/>
      <c r="DH27" s="44"/>
      <c r="DI27" s="43"/>
      <c r="DJ27" s="44"/>
      <c r="DK27" s="43"/>
      <c r="DL27" s="44"/>
      <c r="DM27" s="43"/>
      <c r="DN27" s="44"/>
      <c r="DO27" s="43"/>
      <c r="DP27" s="44"/>
      <c r="DQ27" s="43"/>
      <c r="DR27" s="44"/>
    </row>
    <row r="28" spans="1:122" ht="14.45">
      <c r="B28" s="18">
        <v>5.0000000000001002E-2</v>
      </c>
      <c r="C28" s="124">
        <f t="shared" ca="1" si="2"/>
        <v>0.99600757883326829</v>
      </c>
      <c r="D28" s="125">
        <f t="shared" ca="1" si="0"/>
        <v>4374.4652862357143</v>
      </c>
      <c r="E28" s="124">
        <f t="shared" ca="1" si="3"/>
        <v>0.99681418977113911</v>
      </c>
      <c r="F28" s="125">
        <f t="shared" ca="1" si="1"/>
        <v>4378.007921474843</v>
      </c>
      <c r="H28" s="45">
        <v>0.05</v>
      </c>
      <c r="I28" s="43">
        <v>0.9999138970210113</v>
      </c>
      <c r="J28" s="44">
        <v>0.99993233184450059</v>
      </c>
      <c r="K28" s="43">
        <v>0.9999138970210113</v>
      </c>
      <c r="L28" s="44">
        <v>0.99485722019204503</v>
      </c>
      <c r="M28" s="43">
        <v>0.9999138970210113</v>
      </c>
      <c r="N28" s="44">
        <v>0.997563946406688</v>
      </c>
      <c r="O28" s="43">
        <v>0.9999138970210113</v>
      </c>
      <c r="P28" s="44">
        <v>0.99607524698863437</v>
      </c>
      <c r="Q28" s="43">
        <v>0.9999138970210113</v>
      </c>
      <c r="R28" s="44">
        <v>0.99993233184450059</v>
      </c>
      <c r="S28" s="43">
        <v>0.9999138970210113</v>
      </c>
      <c r="T28" s="44">
        <v>0.99993233184450059</v>
      </c>
      <c r="U28" s="43">
        <v>0.99681418977113911</v>
      </c>
      <c r="V28" s="44">
        <v>0.99600757883326829</v>
      </c>
      <c r="W28" s="43">
        <v>0.90072326502510136</v>
      </c>
      <c r="X28" s="44">
        <v>0.9680606306670797</v>
      </c>
      <c r="Y28" s="43"/>
      <c r="Z28" s="44"/>
      <c r="AA28" s="43"/>
      <c r="AB28" s="44"/>
      <c r="AC28" s="43"/>
      <c r="AD28" s="44"/>
      <c r="AE28" s="43"/>
      <c r="AF28" s="44"/>
      <c r="AG28" s="43"/>
      <c r="AH28" s="44"/>
      <c r="AI28" s="43"/>
      <c r="AJ28" s="44"/>
      <c r="AK28" s="43"/>
      <c r="AL28" s="44"/>
      <c r="AM28" s="43"/>
      <c r="AN28" s="44"/>
      <c r="AO28" s="43"/>
      <c r="AP28" s="44"/>
      <c r="AQ28" s="43"/>
      <c r="AR28" s="44"/>
      <c r="AS28" s="43"/>
      <c r="AT28" s="44"/>
      <c r="AU28" s="43"/>
      <c r="AV28" s="44"/>
      <c r="AW28" s="43"/>
      <c r="AX28" s="44"/>
      <c r="AY28" s="43"/>
      <c r="AZ28" s="44"/>
      <c r="BA28" s="43"/>
      <c r="BB28" s="44"/>
      <c r="BC28" s="43"/>
      <c r="BD28" s="44"/>
      <c r="BE28" s="43"/>
      <c r="BF28" s="44"/>
      <c r="BG28" s="43"/>
      <c r="BH28" s="44"/>
      <c r="BI28" s="43"/>
      <c r="BJ28" s="44"/>
      <c r="BK28" s="43"/>
      <c r="BL28" s="44"/>
      <c r="BM28" s="43"/>
      <c r="BN28" s="44"/>
      <c r="BO28" s="43"/>
      <c r="BP28" s="44"/>
      <c r="BQ28" s="43"/>
      <c r="BR28" s="44"/>
      <c r="BS28" s="43"/>
      <c r="BT28" s="44"/>
      <c r="BU28" s="43"/>
      <c r="BV28" s="44"/>
      <c r="BW28" s="43"/>
      <c r="BX28" s="44"/>
      <c r="BY28" s="43"/>
      <c r="BZ28" s="44"/>
      <c r="CA28" s="43"/>
      <c r="CB28" s="44"/>
      <c r="CC28" s="43"/>
      <c r="CD28" s="44"/>
      <c r="CE28" s="43"/>
      <c r="CF28" s="44"/>
      <c r="CG28" s="43"/>
      <c r="CH28" s="44"/>
      <c r="CI28" s="43"/>
      <c r="CJ28" s="44"/>
      <c r="CK28" s="43"/>
      <c r="CL28" s="44"/>
      <c r="CM28" s="43"/>
      <c r="CN28" s="44"/>
      <c r="CO28" s="43"/>
      <c r="CP28" s="44"/>
      <c r="CQ28" s="43"/>
      <c r="CR28" s="44"/>
      <c r="CS28" s="43"/>
      <c r="CT28" s="44"/>
      <c r="CU28" s="43"/>
      <c r="CV28" s="44"/>
      <c r="CW28" s="43"/>
      <c r="CX28" s="44"/>
      <c r="CY28" s="43"/>
      <c r="CZ28" s="44"/>
      <c r="DA28" s="43"/>
      <c r="DB28" s="44"/>
      <c r="DC28" s="83"/>
      <c r="DD28" s="84"/>
      <c r="DE28" s="85"/>
      <c r="DF28" s="96"/>
      <c r="DG28" s="43"/>
      <c r="DH28" s="44"/>
      <c r="DI28" s="43"/>
      <c r="DJ28" s="44"/>
      <c r="DK28" s="43"/>
      <c r="DL28" s="44"/>
      <c r="DM28" s="43"/>
      <c r="DN28" s="44"/>
      <c r="DO28" s="43"/>
      <c r="DP28" s="44"/>
      <c r="DQ28" s="43"/>
      <c r="DR28" s="44"/>
    </row>
    <row r="29" spans="1:122" ht="14.45">
      <c r="B29" s="18">
        <v>9.9920072216264108E-16</v>
      </c>
      <c r="C29" s="124">
        <f t="shared" ca="1" si="2"/>
        <v>0.99634591961009866</v>
      </c>
      <c r="D29" s="125">
        <f t="shared" ca="1" si="0"/>
        <v>4375.9512789275532</v>
      </c>
      <c r="E29" s="124">
        <f t="shared" ca="1" si="3"/>
        <v>0.99707249870862846</v>
      </c>
      <c r="F29" s="125">
        <f t="shared" ca="1" si="1"/>
        <v>4379.1424143282966</v>
      </c>
      <c r="H29" s="48">
        <v>0</v>
      </c>
      <c r="I29" s="46">
        <v>0.9999138970210113</v>
      </c>
      <c r="J29" s="47">
        <v>0.99993233184450059</v>
      </c>
      <c r="K29" s="46">
        <v>0.9999138970210113</v>
      </c>
      <c r="L29" s="47">
        <v>0.99993233184450059</v>
      </c>
      <c r="M29" s="46">
        <v>0.9999138970210113</v>
      </c>
      <c r="N29" s="47">
        <v>0.99993233184450059</v>
      </c>
      <c r="O29" s="46">
        <v>0.9999138970210113</v>
      </c>
      <c r="P29" s="47">
        <v>0.99634591961009866</v>
      </c>
      <c r="Q29" s="46">
        <v>0.9999138970210113</v>
      </c>
      <c r="R29" s="47">
        <v>0.99993233184450059</v>
      </c>
      <c r="S29" s="46">
        <v>0.9999138970210113</v>
      </c>
      <c r="T29" s="47">
        <v>0.99993233184450059</v>
      </c>
      <c r="U29" s="46">
        <v>0.99707249870862846</v>
      </c>
      <c r="V29" s="47">
        <v>0.99634591961009866</v>
      </c>
      <c r="W29" s="46">
        <v>0.9999138970210113</v>
      </c>
      <c r="X29" s="47">
        <v>0.99993233184450059</v>
      </c>
      <c r="Y29" s="46"/>
      <c r="Z29" s="47"/>
      <c r="AA29" s="46"/>
      <c r="AB29" s="47"/>
      <c r="AC29" s="46"/>
      <c r="AD29" s="47"/>
      <c r="AE29" s="46"/>
      <c r="AF29" s="47"/>
      <c r="AG29" s="46"/>
      <c r="AH29" s="47"/>
      <c r="AI29" s="46"/>
      <c r="AJ29" s="47"/>
      <c r="AK29" s="46"/>
      <c r="AL29" s="47"/>
      <c r="AM29" s="46"/>
      <c r="AN29" s="47"/>
      <c r="AO29" s="46"/>
      <c r="AP29" s="47"/>
      <c r="AQ29" s="46"/>
      <c r="AR29" s="47"/>
      <c r="AS29" s="46"/>
      <c r="AT29" s="47"/>
      <c r="AU29" s="46"/>
      <c r="AV29" s="47"/>
      <c r="AW29" s="46"/>
      <c r="AX29" s="47"/>
      <c r="AY29" s="46"/>
      <c r="AZ29" s="47"/>
      <c r="BA29" s="46"/>
      <c r="BB29" s="47"/>
      <c r="BC29" s="46"/>
      <c r="BD29" s="47"/>
      <c r="BE29" s="46"/>
      <c r="BF29" s="47"/>
      <c r="BG29" s="46"/>
      <c r="BH29" s="47"/>
      <c r="BI29" s="46"/>
      <c r="BJ29" s="47"/>
      <c r="BK29" s="46"/>
      <c r="BL29" s="47"/>
      <c r="BM29" s="46"/>
      <c r="BN29" s="47"/>
      <c r="BO29" s="46"/>
      <c r="BP29" s="47"/>
      <c r="BQ29" s="46"/>
      <c r="BR29" s="47"/>
      <c r="BS29" s="46"/>
      <c r="BT29" s="47"/>
      <c r="BU29" s="46"/>
      <c r="BV29" s="47"/>
      <c r="BW29" s="46"/>
      <c r="BX29" s="47"/>
      <c r="BY29" s="46"/>
      <c r="BZ29" s="47"/>
      <c r="CA29" s="46"/>
      <c r="CB29" s="47"/>
      <c r="CC29" s="46"/>
      <c r="CD29" s="47"/>
      <c r="CE29" s="46"/>
      <c r="CF29" s="47"/>
      <c r="CG29" s="46"/>
      <c r="CH29" s="47"/>
      <c r="CI29" s="46"/>
      <c r="CJ29" s="47"/>
      <c r="CK29" s="46"/>
      <c r="CL29" s="47"/>
      <c r="CM29" s="46"/>
      <c r="CN29" s="47"/>
      <c r="CO29" s="46"/>
      <c r="CP29" s="47"/>
      <c r="CQ29" s="46"/>
      <c r="CR29" s="47"/>
      <c r="CS29" s="46"/>
      <c r="CT29" s="47"/>
      <c r="CU29" s="46"/>
      <c r="CV29" s="47"/>
      <c r="CW29" s="46"/>
      <c r="CX29" s="47"/>
      <c r="CY29" s="46"/>
      <c r="CZ29" s="47"/>
      <c r="DA29" s="46"/>
      <c r="DB29" s="47"/>
      <c r="DC29" s="91"/>
      <c r="DD29" s="92"/>
      <c r="DE29" s="93"/>
      <c r="DF29" s="97"/>
      <c r="DG29" s="46"/>
      <c r="DH29" s="47"/>
      <c r="DI29" s="46"/>
      <c r="DJ29" s="47"/>
      <c r="DK29" s="46"/>
      <c r="DL29" s="47"/>
      <c r="DM29" s="46"/>
      <c r="DN29" s="47"/>
      <c r="DO29" s="46"/>
      <c r="DP29" s="47"/>
      <c r="DQ29" s="46"/>
      <c r="DR29" s="47"/>
    </row>
    <row r="30" spans="1:122">
      <c r="B30" s="6"/>
      <c r="C30" s="6"/>
      <c r="D30" s="6"/>
      <c r="E30" s="6"/>
      <c r="F30" s="6"/>
    </row>
    <row r="31" spans="1:122">
      <c r="B31" s="6"/>
      <c r="C31" s="6"/>
      <c r="D31" s="6"/>
      <c r="E31" s="6"/>
      <c r="F31" s="6"/>
    </row>
    <row r="32" spans="1:122" s="106" customFormat="1">
      <c r="A32" s="449" t="s">
        <v>750</v>
      </c>
      <c r="B32" s="449"/>
      <c r="C32" s="449"/>
      <c r="D32" s="449"/>
      <c r="E32" s="449"/>
      <c r="F32" s="449"/>
      <c r="G32" s="449"/>
    </row>
    <row r="33" spans="1:122">
      <c r="A33" s="107"/>
      <c r="B33" s="107"/>
      <c r="C33" s="107"/>
      <c r="D33" s="107"/>
      <c r="E33" s="107"/>
      <c r="F33" s="107"/>
      <c r="G33" s="107"/>
      <c r="H33" s="73" t="s">
        <v>746</v>
      </c>
      <c r="I33" s="73" t="s">
        <v>699</v>
      </c>
      <c r="J33" s="73"/>
      <c r="K33" s="73" t="s">
        <v>696</v>
      </c>
      <c r="L33" s="73"/>
      <c r="M33" s="73" t="s">
        <v>694</v>
      </c>
      <c r="N33" s="73"/>
      <c r="O33" s="73" t="s">
        <v>693</v>
      </c>
      <c r="P33" s="73"/>
      <c r="Q33" s="73" t="s">
        <v>703</v>
      </c>
      <c r="R33" s="73"/>
      <c r="S33" s="73" t="s">
        <v>702</v>
      </c>
      <c r="T33" s="73"/>
      <c r="U33" s="73" t="s">
        <v>198</v>
      </c>
      <c r="V33" s="73"/>
      <c r="W33" s="73" t="s">
        <v>704</v>
      </c>
      <c r="X33" s="73"/>
      <c r="Y33" s="73"/>
      <c r="Z33" s="73"/>
      <c r="AA33" s="154"/>
      <c r="AB33" s="154"/>
      <c r="AC33" s="154"/>
      <c r="AD33" s="154"/>
      <c r="AE33" s="154"/>
      <c r="AF33" s="154"/>
      <c r="AG33" s="154"/>
      <c r="AH33" s="154"/>
      <c r="AI33" s="154"/>
      <c r="AJ33" s="154"/>
      <c r="AK33" s="154"/>
      <c r="AL33" s="154"/>
      <c r="AM33" s="154"/>
      <c r="AN33" s="154"/>
      <c r="AO33" s="154"/>
      <c r="AP33" s="154"/>
      <c r="AQ33" s="154"/>
      <c r="AR33" s="154"/>
      <c r="AS33" s="154"/>
      <c r="AT33" s="154"/>
      <c r="AU33" s="154"/>
      <c r="AV33" s="154"/>
      <c r="AW33" s="154"/>
      <c r="AX33" s="154"/>
      <c r="AY33" s="154"/>
      <c r="AZ33" s="154"/>
      <c r="BA33" s="154"/>
      <c r="BB33" s="154"/>
      <c r="BC33" s="154"/>
      <c r="BD33" s="154"/>
      <c r="BE33" s="154"/>
      <c r="BF33" s="154"/>
      <c r="BG33" s="154"/>
      <c r="BH33" s="154"/>
      <c r="BI33" s="154"/>
      <c r="BJ33" s="154"/>
      <c r="BK33" s="154"/>
      <c r="BL33" s="154"/>
      <c r="BM33" s="154"/>
      <c r="BN33" s="154"/>
      <c r="BO33" s="154"/>
      <c r="BP33" s="154"/>
      <c r="BQ33" s="154"/>
      <c r="BR33" s="154"/>
      <c r="BS33" s="154"/>
      <c r="BT33" s="154"/>
      <c r="BU33" s="154"/>
      <c r="BV33" s="154"/>
      <c r="BW33" s="154"/>
      <c r="BX33" s="154"/>
      <c r="BY33" s="154"/>
      <c r="BZ33" s="154"/>
      <c r="CA33" s="154"/>
      <c r="CB33" s="154"/>
      <c r="CC33" s="154"/>
      <c r="CD33" s="154"/>
      <c r="CE33" s="154"/>
      <c r="CF33" s="154"/>
      <c r="CG33" s="154"/>
      <c r="CH33" s="154"/>
      <c r="CI33" s="154"/>
      <c r="CJ33" s="154"/>
      <c r="CK33" s="154"/>
      <c r="CL33" s="154"/>
      <c r="CM33" s="154"/>
      <c r="CN33" s="154"/>
      <c r="CO33" s="154"/>
      <c r="CP33" s="154"/>
      <c r="CQ33" s="154"/>
      <c r="CR33" s="154"/>
      <c r="CS33" s="154"/>
      <c r="CT33" s="154"/>
      <c r="CU33" s="154"/>
      <c r="CV33" s="154"/>
      <c r="CW33" s="154"/>
      <c r="CX33" s="154"/>
      <c r="CY33" s="154"/>
      <c r="CZ33" s="154"/>
      <c r="DA33" s="154"/>
      <c r="DB33" s="154"/>
      <c r="DC33" s="153"/>
      <c r="DD33" s="153"/>
      <c r="DE33" s="153"/>
      <c r="DF33" s="153"/>
      <c r="DG33" s="34"/>
      <c r="DH33" s="34"/>
      <c r="DI33" s="34"/>
      <c r="DJ33" s="34"/>
      <c r="DK33" s="34"/>
      <c r="DL33" s="34"/>
      <c r="DM33" s="34"/>
      <c r="DN33" s="34"/>
      <c r="DO33" s="34"/>
      <c r="DP33" s="34"/>
      <c r="DQ33" s="34"/>
      <c r="DR33" s="34"/>
    </row>
    <row r="34" spans="1:122" ht="41.45">
      <c r="B34" s="17" t="str">
        <f>B5</f>
        <v>% of MD</v>
      </c>
      <c r="C34" s="17" t="s">
        <v>160</v>
      </c>
      <c r="D34" s="17" t="s">
        <v>159</v>
      </c>
      <c r="E34" s="17" t="s">
        <v>154</v>
      </c>
      <c r="F34" s="17" t="s">
        <v>148</v>
      </c>
      <c r="H34" s="74" t="s">
        <v>747</v>
      </c>
      <c r="I34" s="328" t="s">
        <v>748</v>
      </c>
      <c r="J34" s="329" t="s">
        <v>749</v>
      </c>
      <c r="K34" s="328" t="s">
        <v>748</v>
      </c>
      <c r="L34" s="329" t="s">
        <v>749</v>
      </c>
      <c r="M34" s="328" t="s">
        <v>748</v>
      </c>
      <c r="N34" s="329" t="s">
        <v>749</v>
      </c>
      <c r="O34" s="328" t="s">
        <v>748</v>
      </c>
      <c r="P34" s="329" t="s">
        <v>749</v>
      </c>
      <c r="Q34" s="328" t="s">
        <v>748</v>
      </c>
      <c r="R34" s="329" t="s">
        <v>749</v>
      </c>
      <c r="S34" s="328" t="s">
        <v>748</v>
      </c>
      <c r="T34" s="329" t="s">
        <v>749</v>
      </c>
      <c r="U34" s="328" t="s">
        <v>748</v>
      </c>
      <c r="V34" s="329" t="s">
        <v>749</v>
      </c>
      <c r="W34" s="328" t="s">
        <v>748</v>
      </c>
      <c r="X34" s="329" t="s">
        <v>749</v>
      </c>
      <c r="Y34" s="328"/>
      <c r="Z34" s="329"/>
      <c r="AA34" s="75"/>
      <c r="AB34" s="76"/>
      <c r="AC34" s="75"/>
      <c r="AD34" s="76"/>
      <c r="AE34" s="75"/>
      <c r="AF34" s="76"/>
      <c r="AG34" s="75"/>
      <c r="AH34" s="76"/>
      <c r="AI34" s="75"/>
      <c r="AJ34" s="76"/>
      <c r="AK34" s="75"/>
      <c r="AL34" s="76"/>
      <c r="AM34" s="75"/>
      <c r="AN34" s="76"/>
      <c r="AO34" s="75"/>
      <c r="AP34" s="76"/>
      <c r="AQ34" s="75"/>
      <c r="AR34" s="76"/>
      <c r="AS34" s="75"/>
      <c r="AT34" s="76"/>
      <c r="AU34" s="75"/>
      <c r="AV34" s="76"/>
      <c r="AW34" s="75"/>
      <c r="AX34" s="76"/>
      <c r="AY34" s="75"/>
      <c r="AZ34" s="76"/>
      <c r="BA34" s="75"/>
      <c r="BB34" s="76"/>
      <c r="BC34" s="75"/>
      <c r="BD34" s="76"/>
      <c r="BE34" s="75"/>
      <c r="BF34" s="76"/>
      <c r="BG34" s="75"/>
      <c r="BH34" s="76"/>
      <c r="BI34" s="75"/>
      <c r="BJ34" s="76"/>
      <c r="BK34" s="75"/>
      <c r="BL34" s="76"/>
      <c r="BM34" s="75"/>
      <c r="BN34" s="76"/>
      <c r="BO34" s="75"/>
      <c r="BP34" s="76"/>
      <c r="BQ34" s="75"/>
      <c r="BR34" s="76"/>
      <c r="BS34" s="75"/>
      <c r="BT34" s="76"/>
      <c r="BU34" s="75"/>
      <c r="BV34" s="76"/>
      <c r="BW34" s="75"/>
      <c r="BX34" s="76"/>
      <c r="BY34" s="75"/>
      <c r="BZ34" s="76"/>
      <c r="CA34" s="75"/>
      <c r="CB34" s="76"/>
      <c r="CC34" s="75"/>
      <c r="CD34" s="76"/>
      <c r="CE34" s="75"/>
      <c r="CF34" s="76"/>
      <c r="CG34" s="75"/>
      <c r="CH34" s="76"/>
      <c r="CI34" s="75"/>
      <c r="CJ34" s="76"/>
      <c r="CK34" s="75"/>
      <c r="CL34" s="76"/>
      <c r="CM34" s="75"/>
      <c r="CN34" s="76"/>
      <c r="CO34" s="75"/>
      <c r="CP34" s="76"/>
      <c r="CQ34" s="75"/>
      <c r="CR34" s="76"/>
      <c r="CS34" s="75"/>
      <c r="CT34" s="76"/>
      <c r="CU34" s="75"/>
      <c r="CV34" s="76"/>
      <c r="CW34" s="75"/>
      <c r="CX34" s="76"/>
      <c r="CY34" s="75"/>
      <c r="CZ34" s="76"/>
      <c r="DA34" s="75"/>
      <c r="DB34" s="76"/>
      <c r="DC34" s="77"/>
      <c r="DD34" s="78"/>
      <c r="DE34" s="79"/>
      <c r="DF34" s="78"/>
      <c r="DG34" s="38"/>
      <c r="DH34" s="39"/>
      <c r="DI34" s="38"/>
      <c r="DJ34" s="39"/>
      <c r="DK34" s="38"/>
      <c r="DL34" s="39"/>
      <c r="DM34" s="36"/>
      <c r="DN34" s="35"/>
      <c r="DO34" s="38"/>
      <c r="DP34" s="39"/>
      <c r="DQ34" s="38"/>
      <c r="DR34" s="39"/>
    </row>
    <row r="35" spans="1:122" ht="14.45">
      <c r="B35" s="18">
        <f t="shared" ref="B35:B58" si="4">B6</f>
        <v>1</v>
      </c>
      <c r="C35" s="124">
        <f ca="1">OFFSET(H35,0,MATCH($C$2,$I$33:$DZ$33,0)+1)</f>
        <v>0</v>
      </c>
      <c r="D35" s="125">
        <f t="shared" ref="D35:D58" ca="1" si="5">$C35*POE50_Winter_Hours</f>
        <v>0</v>
      </c>
      <c r="E35" s="340">
        <f ca="1">OFFSET(H35,0,MATCH($C$2,$I$33:$DZ$33,0))</f>
        <v>0</v>
      </c>
      <c r="F35" s="125">
        <f t="shared" ref="F35:F58" ca="1" si="6">$E35*POE50_Summer_Hours</f>
        <v>0</v>
      </c>
      <c r="H35" s="80">
        <v>1</v>
      </c>
      <c r="I35" s="330">
        <v>0</v>
      </c>
      <c r="J35" s="95">
        <v>0</v>
      </c>
      <c r="K35" s="330">
        <v>0</v>
      </c>
      <c r="L35" s="95">
        <v>0</v>
      </c>
      <c r="M35" s="330">
        <v>0</v>
      </c>
      <c r="N35" s="95">
        <v>0</v>
      </c>
      <c r="O35" s="330">
        <v>0</v>
      </c>
      <c r="P35" s="95">
        <v>0</v>
      </c>
      <c r="Q35" s="330">
        <v>0</v>
      </c>
      <c r="R35" s="95">
        <v>0</v>
      </c>
      <c r="S35" s="330">
        <v>0</v>
      </c>
      <c r="T35" s="95">
        <v>0</v>
      </c>
      <c r="U35" s="330">
        <v>0</v>
      </c>
      <c r="V35" s="95">
        <v>0</v>
      </c>
      <c r="W35" s="330">
        <v>0</v>
      </c>
      <c r="X35" s="95">
        <v>0</v>
      </c>
      <c r="Y35" s="330"/>
      <c r="Z35" s="95"/>
      <c r="AA35" s="81"/>
      <c r="AB35" s="82"/>
      <c r="AC35" s="81"/>
      <c r="AD35" s="82"/>
      <c r="AE35" s="81"/>
      <c r="AF35" s="82"/>
      <c r="AG35" s="81"/>
      <c r="AH35" s="82"/>
      <c r="AI35" s="81"/>
      <c r="AJ35" s="82"/>
      <c r="AK35" s="81"/>
      <c r="AL35" s="82"/>
      <c r="AM35" s="81"/>
      <c r="AN35" s="82"/>
      <c r="AO35" s="81"/>
      <c r="AP35" s="82"/>
      <c r="AQ35" s="81"/>
      <c r="AR35" s="82"/>
      <c r="AS35" s="81"/>
      <c r="AT35" s="82"/>
      <c r="AU35" s="81"/>
      <c r="AV35" s="82"/>
      <c r="AW35" s="81"/>
      <c r="AX35" s="82"/>
      <c r="AY35" s="81"/>
      <c r="AZ35" s="82"/>
      <c r="BA35" s="81"/>
      <c r="BB35" s="82"/>
      <c r="BC35" s="81"/>
      <c r="BD35" s="82"/>
      <c r="BE35" s="81"/>
      <c r="BF35" s="82"/>
      <c r="BG35" s="81"/>
      <c r="BH35" s="82"/>
      <c r="BI35" s="81"/>
      <c r="BJ35" s="82"/>
      <c r="BK35" s="81"/>
      <c r="BL35" s="82"/>
      <c r="BM35" s="81"/>
      <c r="BN35" s="82"/>
      <c r="BO35" s="81"/>
      <c r="BP35" s="82"/>
      <c r="BQ35" s="81"/>
      <c r="BR35" s="82"/>
      <c r="BS35" s="81"/>
      <c r="BT35" s="82"/>
      <c r="BU35" s="81"/>
      <c r="BV35" s="82"/>
      <c r="BW35" s="81"/>
      <c r="BX35" s="82"/>
      <c r="BY35" s="81"/>
      <c r="BZ35" s="82"/>
      <c r="CA35" s="81"/>
      <c r="CB35" s="82"/>
      <c r="CC35" s="81"/>
      <c r="CD35" s="82"/>
      <c r="CE35" s="81"/>
      <c r="CF35" s="82"/>
      <c r="CG35" s="81"/>
      <c r="CH35" s="82"/>
      <c r="CI35" s="81"/>
      <c r="CJ35" s="82"/>
      <c r="CK35" s="81"/>
      <c r="CL35" s="82"/>
      <c r="CM35" s="81"/>
      <c r="CN35" s="82"/>
      <c r="CO35" s="81"/>
      <c r="CP35" s="82"/>
      <c r="CQ35" s="81"/>
      <c r="CR35" s="82"/>
      <c r="CS35" s="81"/>
      <c r="CT35" s="82"/>
      <c r="CU35" s="81"/>
      <c r="CV35" s="82"/>
      <c r="CW35" s="81"/>
      <c r="CX35" s="82"/>
      <c r="CY35" s="81"/>
      <c r="CZ35" s="82"/>
      <c r="DA35" s="81"/>
      <c r="DB35" s="82"/>
      <c r="DC35" s="83"/>
      <c r="DD35" s="84"/>
      <c r="DE35" s="85"/>
      <c r="DF35" s="84"/>
      <c r="DG35" s="40"/>
      <c r="DH35" s="41"/>
      <c r="DI35" s="40"/>
      <c r="DJ35" s="41"/>
      <c r="DK35" s="40"/>
      <c r="DL35" s="41"/>
      <c r="DM35" s="40"/>
      <c r="DN35" s="41"/>
      <c r="DO35" s="40"/>
      <c r="DP35" s="41"/>
      <c r="DQ35" s="40"/>
      <c r="DR35" s="41"/>
    </row>
    <row r="36" spans="1:122" ht="14.45">
      <c r="B36" s="18">
        <f t="shared" si="4"/>
        <v>0.99</v>
      </c>
      <c r="C36" s="124">
        <f t="shared" ref="C36:C58" ca="1" si="7">OFFSET(H36,0,MATCH($C$2,$I$33:$DZ$33,0)+1)</f>
        <v>6.766815536608472E-5</v>
      </c>
      <c r="D36" s="125">
        <f t="shared" ca="1" si="5"/>
        <v>0.2971985383678441</v>
      </c>
      <c r="E36" s="340">
        <f t="shared" ref="E36:E58" ca="1" si="8">OFFSET(H36,0,MATCH($C$2,$I$33:$DZ$33,0))</f>
        <v>8.6102979163079038E-5</v>
      </c>
      <c r="F36" s="125">
        <f t="shared" ca="1" si="6"/>
        <v>0.37816428448424311</v>
      </c>
      <c r="H36" s="80">
        <v>0.99</v>
      </c>
      <c r="I36" s="331">
        <v>3.4441191665231615E-4</v>
      </c>
      <c r="J36" s="96">
        <v>2.7067262146433888E-4</v>
      </c>
      <c r="K36" s="331">
        <v>4.3051489581539518E-4</v>
      </c>
      <c r="L36" s="96">
        <v>4.7367708756259296E-4</v>
      </c>
      <c r="M36" s="331">
        <v>0</v>
      </c>
      <c r="N36" s="96">
        <v>0</v>
      </c>
      <c r="O36" s="331">
        <v>0</v>
      </c>
      <c r="P36" s="96">
        <v>1.3533631073216944E-4</v>
      </c>
      <c r="Q36" s="331">
        <v>0</v>
      </c>
      <c r="R36" s="96">
        <v>3.3834077683042357E-4</v>
      </c>
      <c r="S36" s="331">
        <v>0</v>
      </c>
      <c r="T36" s="96">
        <v>2.0300446609825416E-4</v>
      </c>
      <c r="U36" s="331">
        <v>8.6102979163079038E-5</v>
      </c>
      <c r="V36" s="96">
        <v>6.766815536608472E-5</v>
      </c>
      <c r="W36" s="331">
        <v>8.6102979163079038E-5</v>
      </c>
      <c r="X36" s="96">
        <v>6.766815536608472E-5</v>
      </c>
      <c r="Y36" s="331"/>
      <c r="Z36" s="96"/>
      <c r="AA36" s="86"/>
      <c r="AB36" s="87"/>
      <c r="AC36" s="86"/>
      <c r="AD36" s="87"/>
      <c r="AE36" s="86"/>
      <c r="AF36" s="87"/>
      <c r="AG36" s="86"/>
      <c r="AH36" s="87"/>
      <c r="AI36" s="86"/>
      <c r="AJ36" s="87"/>
      <c r="AK36" s="86"/>
      <c r="AL36" s="87"/>
      <c r="AM36" s="86"/>
      <c r="AN36" s="87"/>
      <c r="AO36" s="86"/>
      <c r="AP36" s="87"/>
      <c r="AQ36" s="86"/>
      <c r="AR36" s="87"/>
      <c r="AS36" s="86"/>
      <c r="AT36" s="87"/>
      <c r="AU36" s="86"/>
      <c r="AV36" s="87"/>
      <c r="AW36" s="86"/>
      <c r="AX36" s="87"/>
      <c r="AY36" s="86"/>
      <c r="AZ36" s="87"/>
      <c r="BA36" s="86"/>
      <c r="BB36" s="87"/>
      <c r="BC36" s="86"/>
      <c r="BD36" s="87"/>
      <c r="BE36" s="86"/>
      <c r="BF36" s="87"/>
      <c r="BG36" s="86"/>
      <c r="BH36" s="87"/>
      <c r="BI36" s="86"/>
      <c r="BJ36" s="87"/>
      <c r="BK36" s="86"/>
      <c r="BL36" s="87"/>
      <c r="BM36" s="86"/>
      <c r="BN36" s="87"/>
      <c r="BO36" s="86"/>
      <c r="BP36" s="87"/>
      <c r="BQ36" s="86"/>
      <c r="BR36" s="87"/>
      <c r="BS36" s="86"/>
      <c r="BT36" s="87"/>
      <c r="BU36" s="86"/>
      <c r="BV36" s="87"/>
      <c r="BW36" s="86"/>
      <c r="BX36" s="87"/>
      <c r="BY36" s="86"/>
      <c r="BZ36" s="87"/>
      <c r="CA36" s="86"/>
      <c r="CB36" s="87"/>
      <c r="CC36" s="86"/>
      <c r="CD36" s="87"/>
      <c r="CE36" s="86"/>
      <c r="CF36" s="87"/>
      <c r="CG36" s="86"/>
      <c r="CH36" s="87"/>
      <c r="CI36" s="86"/>
      <c r="CJ36" s="87"/>
      <c r="CK36" s="86"/>
      <c r="CL36" s="87"/>
      <c r="CM36" s="86"/>
      <c r="CN36" s="87"/>
      <c r="CO36" s="86"/>
      <c r="CP36" s="87"/>
      <c r="CQ36" s="86"/>
      <c r="CR36" s="87"/>
      <c r="CS36" s="86"/>
      <c r="CT36" s="87"/>
      <c r="CU36" s="86"/>
      <c r="CV36" s="87"/>
      <c r="CW36" s="86"/>
      <c r="CX36" s="87"/>
      <c r="CY36" s="86"/>
      <c r="CZ36" s="87"/>
      <c r="DA36" s="86"/>
      <c r="DB36" s="87"/>
      <c r="DC36" s="83"/>
      <c r="DD36" s="84"/>
      <c r="DE36" s="85"/>
      <c r="DF36" s="84"/>
      <c r="DG36" s="43"/>
      <c r="DH36" s="44"/>
      <c r="DI36" s="43"/>
      <c r="DJ36" s="44"/>
      <c r="DK36" s="43"/>
      <c r="DL36" s="44"/>
      <c r="DM36" s="43"/>
      <c r="DN36" s="44"/>
      <c r="DO36" s="43"/>
      <c r="DP36" s="44"/>
      <c r="DQ36" s="43"/>
      <c r="DR36" s="44"/>
    </row>
    <row r="37" spans="1:122" ht="14.45">
      <c r="B37" s="18">
        <f t="shared" si="4"/>
        <v>0.98</v>
      </c>
      <c r="C37" s="124">
        <f t="shared" ca="1" si="7"/>
        <v>2.0300446609825416E-4</v>
      </c>
      <c r="D37" s="125">
        <f t="shared" ca="1" si="5"/>
        <v>0.89159561510353225</v>
      </c>
      <c r="E37" s="340">
        <f t="shared" ca="1" si="8"/>
        <v>8.6102979163079038E-5</v>
      </c>
      <c r="F37" s="125">
        <f t="shared" ca="1" si="6"/>
        <v>0.37816428448424311</v>
      </c>
      <c r="H37" s="80">
        <v>0.98</v>
      </c>
      <c r="I37" s="331">
        <v>5.1661787497847425E-4</v>
      </c>
      <c r="J37" s="96">
        <v>7.4434970902693173E-4</v>
      </c>
      <c r="K37" s="331">
        <v>7.7492681246771149E-4</v>
      </c>
      <c r="L37" s="96">
        <v>8.7968601975910111E-4</v>
      </c>
      <c r="M37" s="331">
        <v>0</v>
      </c>
      <c r="N37" s="96">
        <v>1.3533631073216944E-4</v>
      </c>
      <c r="O37" s="331">
        <v>8.6102979163079038E-5</v>
      </c>
      <c r="P37" s="96">
        <v>2.0300446609825416E-4</v>
      </c>
      <c r="Q37" s="331">
        <v>0</v>
      </c>
      <c r="R37" s="96">
        <v>7.4434970902693173E-4</v>
      </c>
      <c r="S37" s="331">
        <v>8.6102979163079038E-5</v>
      </c>
      <c r="T37" s="96">
        <v>8.1201786439301642E-4</v>
      </c>
      <c r="U37" s="331">
        <v>8.6102979163079038E-5</v>
      </c>
      <c r="V37" s="96">
        <v>2.0300446609825416E-4</v>
      </c>
      <c r="W37" s="331">
        <v>8.6102979163079038E-5</v>
      </c>
      <c r="X37" s="96">
        <v>6.766815536608472E-5</v>
      </c>
      <c r="Y37" s="331"/>
      <c r="Z37" s="96"/>
      <c r="AA37" s="86"/>
      <c r="AB37" s="87"/>
      <c r="AC37" s="86"/>
      <c r="AD37" s="87"/>
      <c r="AE37" s="86"/>
      <c r="AF37" s="87"/>
      <c r="AG37" s="86"/>
      <c r="AH37" s="87"/>
      <c r="AI37" s="86"/>
      <c r="AJ37" s="87"/>
      <c r="AK37" s="86"/>
      <c r="AL37" s="87"/>
      <c r="AM37" s="86"/>
      <c r="AN37" s="87"/>
      <c r="AO37" s="86"/>
      <c r="AP37" s="87"/>
      <c r="AQ37" s="86"/>
      <c r="AR37" s="87"/>
      <c r="AS37" s="86"/>
      <c r="AT37" s="87"/>
      <c r="AU37" s="86"/>
      <c r="AV37" s="87"/>
      <c r="AW37" s="86"/>
      <c r="AX37" s="87"/>
      <c r="AY37" s="86"/>
      <c r="AZ37" s="87"/>
      <c r="BA37" s="86"/>
      <c r="BB37" s="87"/>
      <c r="BC37" s="86"/>
      <c r="BD37" s="87"/>
      <c r="BE37" s="86"/>
      <c r="BF37" s="87"/>
      <c r="BG37" s="86"/>
      <c r="BH37" s="87"/>
      <c r="BI37" s="86"/>
      <c r="BJ37" s="87"/>
      <c r="BK37" s="86"/>
      <c r="BL37" s="87"/>
      <c r="BM37" s="86"/>
      <c r="BN37" s="87"/>
      <c r="BO37" s="86"/>
      <c r="BP37" s="87"/>
      <c r="BQ37" s="86"/>
      <c r="BR37" s="87"/>
      <c r="BS37" s="86"/>
      <c r="BT37" s="87"/>
      <c r="BU37" s="86"/>
      <c r="BV37" s="87"/>
      <c r="BW37" s="86"/>
      <c r="BX37" s="87"/>
      <c r="BY37" s="86"/>
      <c r="BZ37" s="87"/>
      <c r="CA37" s="86"/>
      <c r="CB37" s="87"/>
      <c r="CC37" s="86"/>
      <c r="CD37" s="87"/>
      <c r="CE37" s="86"/>
      <c r="CF37" s="87"/>
      <c r="CG37" s="86"/>
      <c r="CH37" s="87"/>
      <c r="CI37" s="86"/>
      <c r="CJ37" s="87"/>
      <c r="CK37" s="86"/>
      <c r="CL37" s="87"/>
      <c r="CM37" s="86"/>
      <c r="CN37" s="87"/>
      <c r="CO37" s="86"/>
      <c r="CP37" s="87"/>
      <c r="CQ37" s="86"/>
      <c r="CR37" s="87"/>
      <c r="CS37" s="86"/>
      <c r="CT37" s="87"/>
      <c r="CU37" s="86"/>
      <c r="CV37" s="87"/>
      <c r="CW37" s="86"/>
      <c r="CX37" s="87"/>
      <c r="CY37" s="86"/>
      <c r="CZ37" s="87"/>
      <c r="DA37" s="86"/>
      <c r="DB37" s="87"/>
      <c r="DC37" s="83"/>
      <c r="DD37" s="84"/>
      <c r="DE37" s="85"/>
      <c r="DF37" s="84"/>
      <c r="DG37" s="43"/>
      <c r="DH37" s="44"/>
      <c r="DI37" s="43"/>
      <c r="DJ37" s="44"/>
      <c r="DK37" s="43"/>
      <c r="DL37" s="44"/>
      <c r="DM37" s="43"/>
      <c r="DN37" s="44"/>
      <c r="DO37" s="43"/>
      <c r="DP37" s="44"/>
      <c r="DQ37" s="43"/>
      <c r="DR37" s="44"/>
    </row>
    <row r="38" spans="1:122" ht="14.45">
      <c r="B38" s="18">
        <f t="shared" si="4"/>
        <v>0.97</v>
      </c>
      <c r="C38" s="124">
        <f t="shared" ca="1" si="7"/>
        <v>4.0600893219650826E-4</v>
      </c>
      <c r="D38" s="125">
        <f t="shared" ca="1" si="5"/>
        <v>1.7831912302070643</v>
      </c>
      <c r="E38" s="340">
        <f t="shared" ca="1" si="8"/>
        <v>1.7220595832615808E-4</v>
      </c>
      <c r="F38" s="125">
        <f t="shared" ca="1" si="6"/>
        <v>0.75632856896848621</v>
      </c>
      <c r="H38" s="80">
        <v>0.97</v>
      </c>
      <c r="I38" s="331">
        <v>6.8882383330463241E-4</v>
      </c>
      <c r="J38" s="96">
        <v>9.4735417512518581E-4</v>
      </c>
      <c r="K38" s="331">
        <v>7.7492681246771149E-4</v>
      </c>
      <c r="L38" s="96">
        <v>1.4210312626877788E-3</v>
      </c>
      <c r="M38" s="331">
        <v>2.5830893748923713E-4</v>
      </c>
      <c r="N38" s="96">
        <v>2.7067262146433888E-4</v>
      </c>
      <c r="O38" s="331">
        <v>1.7220595832615808E-4</v>
      </c>
      <c r="P38" s="96">
        <v>3.3834077683042357E-4</v>
      </c>
      <c r="Q38" s="331">
        <v>8.6102979163079038E-5</v>
      </c>
      <c r="R38" s="96">
        <v>1.5563675734199481E-3</v>
      </c>
      <c r="S38" s="331">
        <v>1.7220595832615808E-4</v>
      </c>
      <c r="T38" s="96">
        <v>1.0826904858573553E-3</v>
      </c>
      <c r="U38" s="331">
        <v>1.7220595832615808E-4</v>
      </c>
      <c r="V38" s="96">
        <v>4.0600893219650826E-4</v>
      </c>
      <c r="W38" s="331">
        <v>8.6102979163079038E-5</v>
      </c>
      <c r="X38" s="96">
        <v>6.766815536608472E-5</v>
      </c>
      <c r="Y38" s="331"/>
      <c r="Z38" s="96"/>
      <c r="AA38" s="86"/>
      <c r="AB38" s="87"/>
      <c r="AC38" s="86"/>
      <c r="AD38" s="87"/>
      <c r="AE38" s="86"/>
      <c r="AF38" s="87"/>
      <c r="AG38" s="86"/>
      <c r="AH38" s="87"/>
      <c r="AI38" s="86"/>
      <c r="AJ38" s="87"/>
      <c r="AK38" s="86"/>
      <c r="AL38" s="87"/>
      <c r="AM38" s="86"/>
      <c r="AN38" s="87"/>
      <c r="AO38" s="86"/>
      <c r="AP38" s="87"/>
      <c r="AQ38" s="86"/>
      <c r="AR38" s="87"/>
      <c r="AS38" s="86"/>
      <c r="AT38" s="87"/>
      <c r="AU38" s="86"/>
      <c r="AV38" s="87"/>
      <c r="AW38" s="86"/>
      <c r="AX38" s="87"/>
      <c r="AY38" s="86"/>
      <c r="AZ38" s="87"/>
      <c r="BA38" s="86"/>
      <c r="BB38" s="87"/>
      <c r="BC38" s="86"/>
      <c r="BD38" s="87"/>
      <c r="BE38" s="86"/>
      <c r="BF38" s="87"/>
      <c r="BG38" s="86"/>
      <c r="BH38" s="87"/>
      <c r="BI38" s="86"/>
      <c r="BJ38" s="87"/>
      <c r="BK38" s="86"/>
      <c r="BL38" s="87"/>
      <c r="BM38" s="86"/>
      <c r="BN38" s="87"/>
      <c r="BO38" s="86"/>
      <c r="BP38" s="87"/>
      <c r="BQ38" s="86"/>
      <c r="BR38" s="87"/>
      <c r="BS38" s="86"/>
      <c r="BT38" s="87"/>
      <c r="BU38" s="86"/>
      <c r="BV38" s="87"/>
      <c r="BW38" s="86"/>
      <c r="BX38" s="87"/>
      <c r="BY38" s="86"/>
      <c r="BZ38" s="87"/>
      <c r="CA38" s="86"/>
      <c r="CB38" s="87"/>
      <c r="CC38" s="86"/>
      <c r="CD38" s="87"/>
      <c r="CE38" s="86"/>
      <c r="CF38" s="87"/>
      <c r="CG38" s="86"/>
      <c r="CH38" s="87"/>
      <c r="CI38" s="86"/>
      <c r="CJ38" s="87"/>
      <c r="CK38" s="86"/>
      <c r="CL38" s="87"/>
      <c r="CM38" s="86"/>
      <c r="CN38" s="87"/>
      <c r="CO38" s="86"/>
      <c r="CP38" s="87"/>
      <c r="CQ38" s="86"/>
      <c r="CR38" s="87"/>
      <c r="CS38" s="86"/>
      <c r="CT38" s="87"/>
      <c r="CU38" s="86"/>
      <c r="CV38" s="87"/>
      <c r="CW38" s="86"/>
      <c r="CX38" s="87"/>
      <c r="CY38" s="86"/>
      <c r="CZ38" s="87"/>
      <c r="DA38" s="86"/>
      <c r="DB38" s="87"/>
      <c r="DC38" s="83"/>
      <c r="DD38" s="84"/>
      <c r="DE38" s="85"/>
      <c r="DF38" s="84"/>
      <c r="DG38" s="43"/>
      <c r="DH38" s="44"/>
      <c r="DI38" s="43"/>
      <c r="DJ38" s="44"/>
      <c r="DK38" s="43"/>
      <c r="DL38" s="44"/>
      <c r="DM38" s="43"/>
      <c r="DN38" s="44"/>
      <c r="DO38" s="43"/>
      <c r="DP38" s="44"/>
      <c r="DQ38" s="43"/>
      <c r="DR38" s="44"/>
    </row>
    <row r="39" spans="1:122" ht="14.45">
      <c r="B39" s="18">
        <f t="shared" si="4"/>
        <v>0.95</v>
      </c>
      <c r="C39" s="124">
        <f t="shared" ca="1" si="7"/>
        <v>1.0150223304912706E-3</v>
      </c>
      <c r="D39" s="125">
        <f t="shared" ca="1" si="5"/>
        <v>4.4579780755176603</v>
      </c>
      <c r="E39" s="340">
        <f t="shared" ca="1" si="8"/>
        <v>1.7220595832615808E-4</v>
      </c>
      <c r="F39" s="125">
        <f t="shared" ca="1" si="6"/>
        <v>0.75632856896848621</v>
      </c>
      <c r="H39" s="80">
        <v>0.95</v>
      </c>
      <c r="I39" s="331">
        <v>8.6102979163079057E-4</v>
      </c>
      <c r="J39" s="96">
        <v>1.8947083502503716E-3</v>
      </c>
      <c r="K39" s="331">
        <v>1.3776476666092646E-3</v>
      </c>
      <c r="L39" s="96">
        <v>3.5187440790364092E-3</v>
      </c>
      <c r="M39" s="331">
        <v>4.3051489581539518E-4</v>
      </c>
      <c r="N39" s="96">
        <v>8.7968601975910111E-4</v>
      </c>
      <c r="O39" s="331">
        <v>2.5830893748923713E-4</v>
      </c>
      <c r="P39" s="96">
        <v>5.4134524292867765E-4</v>
      </c>
      <c r="Q39" s="331">
        <v>5.1661787497847425E-4</v>
      </c>
      <c r="R39" s="96">
        <v>3.9924211665990032E-3</v>
      </c>
      <c r="S39" s="331">
        <v>4.3051489581539518E-4</v>
      </c>
      <c r="T39" s="96">
        <v>1.7593720395182022E-3</v>
      </c>
      <c r="U39" s="331">
        <v>1.7220595832615808E-4</v>
      </c>
      <c r="V39" s="96">
        <v>1.0150223304912706E-3</v>
      </c>
      <c r="W39" s="331">
        <v>1.7220595832615808E-4</v>
      </c>
      <c r="X39" s="96">
        <v>3.3834077683042357E-4</v>
      </c>
      <c r="Y39" s="331"/>
      <c r="Z39" s="96"/>
      <c r="AA39" s="86"/>
      <c r="AB39" s="87"/>
      <c r="AC39" s="86"/>
      <c r="AD39" s="87"/>
      <c r="AE39" s="86"/>
      <c r="AF39" s="87"/>
      <c r="AG39" s="86"/>
      <c r="AH39" s="87"/>
      <c r="AI39" s="86"/>
      <c r="AJ39" s="87"/>
      <c r="AK39" s="86"/>
      <c r="AL39" s="87"/>
      <c r="AM39" s="86"/>
      <c r="AN39" s="87"/>
      <c r="AO39" s="86"/>
      <c r="AP39" s="87"/>
      <c r="AQ39" s="86"/>
      <c r="AR39" s="87"/>
      <c r="AS39" s="86"/>
      <c r="AT39" s="87"/>
      <c r="AU39" s="86"/>
      <c r="AV39" s="87"/>
      <c r="AW39" s="86"/>
      <c r="AX39" s="87"/>
      <c r="AY39" s="86"/>
      <c r="AZ39" s="87"/>
      <c r="BA39" s="86"/>
      <c r="BB39" s="87"/>
      <c r="BC39" s="86"/>
      <c r="BD39" s="87"/>
      <c r="BE39" s="86"/>
      <c r="BF39" s="87"/>
      <c r="BG39" s="86"/>
      <c r="BH39" s="87"/>
      <c r="BI39" s="86"/>
      <c r="BJ39" s="87"/>
      <c r="BK39" s="86"/>
      <c r="BL39" s="87"/>
      <c r="BM39" s="86"/>
      <c r="BN39" s="87"/>
      <c r="BO39" s="86"/>
      <c r="BP39" s="87"/>
      <c r="BQ39" s="86"/>
      <c r="BR39" s="87"/>
      <c r="BS39" s="86"/>
      <c r="BT39" s="87"/>
      <c r="BU39" s="86"/>
      <c r="BV39" s="87"/>
      <c r="BW39" s="86"/>
      <c r="BX39" s="87"/>
      <c r="BY39" s="86"/>
      <c r="BZ39" s="87"/>
      <c r="CA39" s="86"/>
      <c r="CB39" s="87"/>
      <c r="CC39" s="86"/>
      <c r="CD39" s="87"/>
      <c r="CE39" s="86"/>
      <c r="CF39" s="87"/>
      <c r="CG39" s="86"/>
      <c r="CH39" s="87"/>
      <c r="CI39" s="86"/>
      <c r="CJ39" s="87"/>
      <c r="CK39" s="86"/>
      <c r="CL39" s="87"/>
      <c r="CM39" s="86"/>
      <c r="CN39" s="87"/>
      <c r="CO39" s="86"/>
      <c r="CP39" s="87"/>
      <c r="CQ39" s="86"/>
      <c r="CR39" s="87"/>
      <c r="CS39" s="86"/>
      <c r="CT39" s="87"/>
      <c r="CU39" s="86"/>
      <c r="CV39" s="87"/>
      <c r="CW39" s="86"/>
      <c r="CX39" s="87"/>
      <c r="CY39" s="86"/>
      <c r="CZ39" s="87"/>
      <c r="DA39" s="86"/>
      <c r="DB39" s="87"/>
      <c r="DC39" s="83"/>
      <c r="DD39" s="84"/>
      <c r="DE39" s="85"/>
      <c r="DF39" s="84"/>
      <c r="DG39" s="43"/>
      <c r="DH39" s="44"/>
      <c r="DI39" s="43"/>
      <c r="DJ39" s="44"/>
      <c r="DK39" s="43"/>
      <c r="DL39" s="44"/>
      <c r="DM39" s="43"/>
      <c r="DN39" s="44"/>
      <c r="DO39" s="43"/>
      <c r="DP39" s="44"/>
      <c r="DQ39" s="43"/>
      <c r="DR39" s="44"/>
    </row>
    <row r="40" spans="1:122" ht="14.45">
      <c r="B40" s="18">
        <f t="shared" si="4"/>
        <v>0.9</v>
      </c>
      <c r="C40" s="124">
        <f t="shared" ca="1" si="7"/>
        <v>3.4510759236703243E-3</v>
      </c>
      <c r="D40" s="125">
        <f t="shared" ca="1" si="5"/>
        <v>15.157125456760065</v>
      </c>
      <c r="E40" s="340">
        <f t="shared" ca="1" si="8"/>
        <v>8.6102979163079057E-4</v>
      </c>
      <c r="F40" s="125">
        <f t="shared" ca="1" si="6"/>
        <v>3.7816428448424322</v>
      </c>
      <c r="H40" s="80">
        <v>0.9</v>
      </c>
      <c r="I40" s="331">
        <v>1.2915446874461856E-3</v>
      </c>
      <c r="J40" s="96">
        <v>9.1352009744214233E-3</v>
      </c>
      <c r="K40" s="331">
        <v>2.5830893748923704E-3</v>
      </c>
      <c r="L40" s="96">
        <v>1.7864393016646322E-2</v>
      </c>
      <c r="M40" s="331">
        <v>1.1193387291200277E-3</v>
      </c>
      <c r="N40" s="96">
        <v>7.5788334010014804E-3</v>
      </c>
      <c r="O40" s="331">
        <v>1.0332357499569487E-3</v>
      </c>
      <c r="P40" s="96">
        <v>7.4434970902693173E-4</v>
      </c>
      <c r="Q40" s="331">
        <v>1.2915446874461856E-3</v>
      </c>
      <c r="R40" s="96">
        <v>1.7932061172012407E-2</v>
      </c>
      <c r="S40" s="331">
        <v>1.0332357499569487E-3</v>
      </c>
      <c r="T40" s="96">
        <v>8.9321965083231699E-3</v>
      </c>
      <c r="U40" s="331">
        <v>8.6102979163079057E-4</v>
      </c>
      <c r="V40" s="96">
        <v>3.4510759236703243E-3</v>
      </c>
      <c r="W40" s="331">
        <v>2.0664714999138966E-3</v>
      </c>
      <c r="X40" s="96">
        <v>1.9623765056164563E-3</v>
      </c>
      <c r="Y40" s="331"/>
      <c r="Z40" s="96"/>
      <c r="AA40" s="86"/>
      <c r="AB40" s="87"/>
      <c r="AC40" s="86"/>
      <c r="AD40" s="87"/>
      <c r="AE40" s="86"/>
      <c r="AF40" s="87"/>
      <c r="AG40" s="86"/>
      <c r="AH40" s="87"/>
      <c r="AI40" s="86"/>
      <c r="AJ40" s="87"/>
      <c r="AK40" s="86"/>
      <c r="AL40" s="87"/>
      <c r="AM40" s="86"/>
      <c r="AN40" s="87"/>
      <c r="AO40" s="86"/>
      <c r="AP40" s="87"/>
      <c r="AQ40" s="86"/>
      <c r="AR40" s="87"/>
      <c r="AS40" s="86"/>
      <c r="AT40" s="87"/>
      <c r="AU40" s="86"/>
      <c r="AV40" s="87"/>
      <c r="AW40" s="86"/>
      <c r="AX40" s="87"/>
      <c r="AY40" s="86"/>
      <c r="AZ40" s="87"/>
      <c r="BA40" s="86"/>
      <c r="BB40" s="87"/>
      <c r="BC40" s="86"/>
      <c r="BD40" s="87"/>
      <c r="BE40" s="86"/>
      <c r="BF40" s="87"/>
      <c r="BG40" s="86"/>
      <c r="BH40" s="87"/>
      <c r="BI40" s="86"/>
      <c r="BJ40" s="87"/>
      <c r="BK40" s="86"/>
      <c r="BL40" s="87"/>
      <c r="BM40" s="86"/>
      <c r="BN40" s="87"/>
      <c r="BO40" s="86"/>
      <c r="BP40" s="87"/>
      <c r="BQ40" s="86"/>
      <c r="BR40" s="87"/>
      <c r="BS40" s="86"/>
      <c r="BT40" s="87"/>
      <c r="BU40" s="86"/>
      <c r="BV40" s="87"/>
      <c r="BW40" s="86"/>
      <c r="BX40" s="87"/>
      <c r="BY40" s="86"/>
      <c r="BZ40" s="87"/>
      <c r="CA40" s="86"/>
      <c r="CB40" s="87"/>
      <c r="CC40" s="86"/>
      <c r="CD40" s="87"/>
      <c r="CE40" s="86"/>
      <c r="CF40" s="87"/>
      <c r="CG40" s="86"/>
      <c r="CH40" s="87"/>
      <c r="CI40" s="86"/>
      <c r="CJ40" s="87"/>
      <c r="CK40" s="86"/>
      <c r="CL40" s="87"/>
      <c r="CM40" s="86"/>
      <c r="CN40" s="87"/>
      <c r="CO40" s="86"/>
      <c r="CP40" s="87"/>
      <c r="CQ40" s="86"/>
      <c r="CR40" s="87"/>
      <c r="CS40" s="86"/>
      <c r="CT40" s="87"/>
      <c r="CU40" s="86"/>
      <c r="CV40" s="87"/>
      <c r="CW40" s="86"/>
      <c r="CX40" s="87"/>
      <c r="CY40" s="86"/>
      <c r="CZ40" s="87"/>
      <c r="DA40" s="86"/>
      <c r="DB40" s="87"/>
      <c r="DC40" s="83"/>
      <c r="DD40" s="84"/>
      <c r="DE40" s="85"/>
      <c r="DF40" s="84"/>
      <c r="DG40" s="43"/>
      <c r="DH40" s="44"/>
      <c r="DI40" s="43"/>
      <c r="DJ40" s="44"/>
      <c r="DK40" s="43"/>
      <c r="DL40" s="44"/>
      <c r="DM40" s="43"/>
      <c r="DN40" s="44"/>
      <c r="DO40" s="43"/>
      <c r="DP40" s="44"/>
      <c r="DQ40" s="43"/>
      <c r="DR40" s="44"/>
    </row>
    <row r="41" spans="1:122" ht="14.45">
      <c r="B41" s="18">
        <f t="shared" si="4"/>
        <v>0.85</v>
      </c>
      <c r="C41" s="124">
        <f t="shared" ca="1" si="7"/>
        <v>8.9998646636892544E-3</v>
      </c>
      <c r="D41" s="125">
        <f t="shared" ca="1" si="5"/>
        <v>39.527405602923203</v>
      </c>
      <c r="E41" s="340">
        <f t="shared" ca="1" si="8"/>
        <v>3.0997072498708442E-3</v>
      </c>
      <c r="F41" s="125">
        <f t="shared" ca="1" si="6"/>
        <v>13.613914241432747</v>
      </c>
      <c r="H41" s="80">
        <v>0.85</v>
      </c>
      <c r="I41" s="331">
        <v>2.4969863957292914E-3</v>
      </c>
      <c r="J41" s="96">
        <v>2.3548518067397418E-2</v>
      </c>
      <c r="K41" s="331">
        <v>4.6495608748062661E-3</v>
      </c>
      <c r="L41" s="96">
        <v>4.5879009338206045E-2</v>
      </c>
      <c r="M41" s="331">
        <v>2.7552953332185283E-3</v>
      </c>
      <c r="N41" s="96">
        <v>2.7608607389362487E-2</v>
      </c>
      <c r="O41" s="331">
        <v>1.8081625624246595E-3</v>
      </c>
      <c r="P41" s="96">
        <v>3.1804033022059847E-3</v>
      </c>
      <c r="Q41" s="331">
        <v>3.616325124849318E-3</v>
      </c>
      <c r="R41" s="96">
        <v>5.393151982677051E-2</v>
      </c>
      <c r="S41" s="331">
        <v>2.0664714999138966E-3</v>
      </c>
      <c r="T41" s="96">
        <v>2.6796589524969473E-2</v>
      </c>
      <c r="U41" s="331">
        <v>3.0997072498708442E-3</v>
      </c>
      <c r="V41" s="96">
        <v>8.9998646636892544E-3</v>
      </c>
      <c r="W41" s="331">
        <v>9.2130187704494663E-3</v>
      </c>
      <c r="X41" s="96">
        <v>9.1352009744214233E-3</v>
      </c>
      <c r="Y41" s="331"/>
      <c r="Z41" s="96"/>
      <c r="AA41" s="86"/>
      <c r="AB41" s="87"/>
      <c r="AC41" s="86"/>
      <c r="AD41" s="87"/>
      <c r="AE41" s="86"/>
      <c r="AF41" s="87"/>
      <c r="AG41" s="86"/>
      <c r="AH41" s="87"/>
      <c r="AI41" s="86"/>
      <c r="AJ41" s="87"/>
      <c r="AK41" s="86"/>
      <c r="AL41" s="87"/>
      <c r="AM41" s="86"/>
      <c r="AN41" s="87"/>
      <c r="AO41" s="86"/>
      <c r="AP41" s="87"/>
      <c r="AQ41" s="86"/>
      <c r="AR41" s="87"/>
      <c r="AS41" s="86"/>
      <c r="AT41" s="87"/>
      <c r="AU41" s="86"/>
      <c r="AV41" s="87"/>
      <c r="AW41" s="86"/>
      <c r="AX41" s="87"/>
      <c r="AY41" s="86"/>
      <c r="AZ41" s="87"/>
      <c r="BA41" s="86"/>
      <c r="BB41" s="87"/>
      <c r="BC41" s="86"/>
      <c r="BD41" s="87"/>
      <c r="BE41" s="86"/>
      <c r="BF41" s="87"/>
      <c r="BG41" s="86"/>
      <c r="BH41" s="87"/>
      <c r="BI41" s="86"/>
      <c r="BJ41" s="87"/>
      <c r="BK41" s="86"/>
      <c r="BL41" s="87"/>
      <c r="BM41" s="86"/>
      <c r="BN41" s="87"/>
      <c r="BO41" s="86"/>
      <c r="BP41" s="87"/>
      <c r="BQ41" s="86"/>
      <c r="BR41" s="87"/>
      <c r="BS41" s="86"/>
      <c r="BT41" s="87"/>
      <c r="BU41" s="86"/>
      <c r="BV41" s="87"/>
      <c r="BW41" s="86"/>
      <c r="BX41" s="87"/>
      <c r="BY41" s="86"/>
      <c r="BZ41" s="87"/>
      <c r="CA41" s="86"/>
      <c r="CB41" s="87"/>
      <c r="CC41" s="86"/>
      <c r="CD41" s="87"/>
      <c r="CE41" s="86"/>
      <c r="CF41" s="87"/>
      <c r="CG41" s="86"/>
      <c r="CH41" s="87"/>
      <c r="CI41" s="86"/>
      <c r="CJ41" s="87"/>
      <c r="CK41" s="86"/>
      <c r="CL41" s="87"/>
      <c r="CM41" s="86"/>
      <c r="CN41" s="87"/>
      <c r="CO41" s="86"/>
      <c r="CP41" s="87"/>
      <c r="CQ41" s="86"/>
      <c r="CR41" s="87"/>
      <c r="CS41" s="86"/>
      <c r="CT41" s="87"/>
      <c r="CU41" s="86"/>
      <c r="CV41" s="87"/>
      <c r="CW41" s="86"/>
      <c r="CX41" s="87"/>
      <c r="CY41" s="86"/>
      <c r="CZ41" s="87"/>
      <c r="DA41" s="86"/>
      <c r="DB41" s="87"/>
      <c r="DC41" s="83"/>
      <c r="DD41" s="84"/>
      <c r="DE41" s="85"/>
      <c r="DF41" s="84"/>
      <c r="DG41" s="43"/>
      <c r="DH41" s="44"/>
      <c r="DI41" s="43"/>
      <c r="DJ41" s="44"/>
      <c r="DK41" s="43"/>
      <c r="DL41" s="44"/>
      <c r="DM41" s="43"/>
      <c r="DN41" s="44"/>
      <c r="DO41" s="43"/>
      <c r="DP41" s="44"/>
      <c r="DQ41" s="43"/>
      <c r="DR41" s="44"/>
    </row>
    <row r="42" spans="1:122" ht="14.45">
      <c r="B42" s="18">
        <f t="shared" si="4"/>
        <v>0.8</v>
      </c>
      <c r="C42" s="124">
        <f t="shared" ca="1" si="7"/>
        <v>2.5172553796183446E-2</v>
      </c>
      <c r="D42" s="125">
        <f t="shared" ca="1" si="5"/>
        <v>110.5578562728377</v>
      </c>
      <c r="E42" s="340">
        <f t="shared" ca="1" si="8"/>
        <v>8.0075770621663486E-3</v>
      </c>
      <c r="F42" s="125">
        <f t="shared" ca="1" si="6"/>
        <v>35.169278457034601</v>
      </c>
      <c r="H42" s="80">
        <v>0.8</v>
      </c>
      <c r="I42" s="331">
        <v>4.1329429998277923E-3</v>
      </c>
      <c r="J42" s="96">
        <v>5.6164568953851413E-2</v>
      </c>
      <c r="K42" s="331">
        <v>7.8353711038401889E-3</v>
      </c>
      <c r="L42" s="96">
        <v>8.884828799567189E-2</v>
      </c>
      <c r="M42" s="331">
        <v>6.1133115205786086E-3</v>
      </c>
      <c r="N42" s="96">
        <v>6.7871159832184627E-2</v>
      </c>
      <c r="O42" s="331">
        <v>2.6691923540554494E-3</v>
      </c>
      <c r="P42" s="96">
        <v>9.4058735958857612E-3</v>
      </c>
      <c r="Q42" s="331">
        <v>7.0604442913724773E-3</v>
      </c>
      <c r="R42" s="96">
        <v>0.11327649208282964</v>
      </c>
      <c r="S42" s="331">
        <v>6.2855174789047666E-3</v>
      </c>
      <c r="T42" s="96">
        <v>6.1104344295575833E-2</v>
      </c>
      <c r="U42" s="331">
        <v>8.0075770621663486E-3</v>
      </c>
      <c r="V42" s="96">
        <v>2.5172553796183446E-2</v>
      </c>
      <c r="W42" s="331">
        <v>2.1525744790769765E-2</v>
      </c>
      <c r="X42" s="96">
        <v>2.1180132629584462E-2</v>
      </c>
      <c r="Y42" s="331"/>
      <c r="Z42" s="96"/>
      <c r="AA42" s="86"/>
      <c r="AB42" s="87"/>
      <c r="AC42" s="86"/>
      <c r="AD42" s="87"/>
      <c r="AE42" s="86"/>
      <c r="AF42" s="87"/>
      <c r="AG42" s="86"/>
      <c r="AH42" s="87"/>
      <c r="AI42" s="86"/>
      <c r="AJ42" s="87"/>
      <c r="AK42" s="86"/>
      <c r="AL42" s="87"/>
      <c r="AM42" s="86"/>
      <c r="AN42" s="87"/>
      <c r="AO42" s="86"/>
      <c r="AP42" s="87"/>
      <c r="AQ42" s="86"/>
      <c r="AR42" s="87"/>
      <c r="AS42" s="86"/>
      <c r="AT42" s="87"/>
      <c r="AU42" s="86"/>
      <c r="AV42" s="87"/>
      <c r="AW42" s="86"/>
      <c r="AX42" s="87"/>
      <c r="AY42" s="86"/>
      <c r="AZ42" s="87"/>
      <c r="BA42" s="86"/>
      <c r="BB42" s="87"/>
      <c r="BC42" s="86"/>
      <c r="BD42" s="87"/>
      <c r="BE42" s="86"/>
      <c r="BF42" s="87"/>
      <c r="BG42" s="86"/>
      <c r="BH42" s="87"/>
      <c r="BI42" s="86"/>
      <c r="BJ42" s="87"/>
      <c r="BK42" s="86"/>
      <c r="BL42" s="87"/>
      <c r="BM42" s="86"/>
      <c r="BN42" s="87"/>
      <c r="BO42" s="86"/>
      <c r="BP42" s="87"/>
      <c r="BQ42" s="86"/>
      <c r="BR42" s="87"/>
      <c r="BS42" s="86"/>
      <c r="BT42" s="87"/>
      <c r="BU42" s="86"/>
      <c r="BV42" s="87"/>
      <c r="BW42" s="86"/>
      <c r="BX42" s="87"/>
      <c r="BY42" s="86"/>
      <c r="BZ42" s="87"/>
      <c r="CA42" s="86"/>
      <c r="CB42" s="87"/>
      <c r="CC42" s="86"/>
      <c r="CD42" s="87"/>
      <c r="CE42" s="86"/>
      <c r="CF42" s="87"/>
      <c r="CG42" s="86"/>
      <c r="CH42" s="87"/>
      <c r="CI42" s="86"/>
      <c r="CJ42" s="87"/>
      <c r="CK42" s="86"/>
      <c r="CL42" s="87"/>
      <c r="CM42" s="86"/>
      <c r="CN42" s="87"/>
      <c r="CO42" s="86"/>
      <c r="CP42" s="87"/>
      <c r="CQ42" s="86"/>
      <c r="CR42" s="87"/>
      <c r="CS42" s="86"/>
      <c r="CT42" s="87"/>
      <c r="CU42" s="86"/>
      <c r="CV42" s="87"/>
      <c r="CW42" s="86"/>
      <c r="CX42" s="87"/>
      <c r="CY42" s="86"/>
      <c r="CZ42" s="87"/>
      <c r="DA42" s="86"/>
      <c r="DB42" s="87"/>
      <c r="DC42" s="83"/>
      <c r="DD42" s="84"/>
      <c r="DE42" s="85"/>
      <c r="DF42" s="84"/>
      <c r="DG42" s="43"/>
      <c r="DH42" s="44"/>
      <c r="DI42" s="43"/>
      <c r="DJ42" s="44"/>
      <c r="DK42" s="43"/>
      <c r="DL42" s="44"/>
      <c r="DM42" s="43"/>
      <c r="DN42" s="44"/>
      <c r="DO42" s="43"/>
      <c r="DP42" s="44"/>
      <c r="DQ42" s="43"/>
      <c r="DR42" s="44"/>
    </row>
    <row r="43" spans="1:122" ht="14.45">
      <c r="B43" s="18">
        <f t="shared" si="4"/>
        <v>0.75</v>
      </c>
      <c r="C43" s="124">
        <f t="shared" ca="1" si="7"/>
        <v>5.5623223710922709E-2</v>
      </c>
      <c r="D43" s="125">
        <f t="shared" ca="1" si="5"/>
        <v>244.29719853837253</v>
      </c>
      <c r="E43" s="340">
        <f t="shared" ca="1" si="8"/>
        <v>1.8339934561735875E-2</v>
      </c>
      <c r="F43" s="125">
        <f t="shared" ca="1" si="6"/>
        <v>80.548992595143957</v>
      </c>
      <c r="H43" s="80">
        <v>0.75</v>
      </c>
      <c r="I43" s="331">
        <v>8.3519889788186679E-3</v>
      </c>
      <c r="J43" s="96">
        <v>9.9945865475710313E-2</v>
      </c>
      <c r="K43" s="331">
        <v>1.257103495780958E-2</v>
      </c>
      <c r="L43" s="96">
        <v>0.14047909053999383</v>
      </c>
      <c r="M43" s="331">
        <v>9.901842603754105E-3</v>
      </c>
      <c r="N43" s="96">
        <v>0.11760725402625927</v>
      </c>
      <c r="O43" s="331">
        <v>4.0468400206647133E-3</v>
      </c>
      <c r="P43" s="96">
        <v>2.8758966030585923E-2</v>
      </c>
      <c r="Q43" s="331">
        <v>1.6617874978474313E-2</v>
      </c>
      <c r="R43" s="96">
        <v>0.18297469210988834</v>
      </c>
      <c r="S43" s="331">
        <v>1.3087652832788059E-2</v>
      </c>
      <c r="T43" s="96">
        <v>0.10380295033157733</v>
      </c>
      <c r="U43" s="331">
        <v>1.8339934561735875E-2</v>
      </c>
      <c r="V43" s="96">
        <v>5.5623223710922709E-2</v>
      </c>
      <c r="W43" s="331">
        <v>4.4859652143964479E-2</v>
      </c>
      <c r="X43" s="96">
        <v>4.4863987007714726E-2</v>
      </c>
      <c r="Y43" s="331"/>
      <c r="Z43" s="96"/>
      <c r="AA43" s="86"/>
      <c r="AB43" s="87"/>
      <c r="AC43" s="86"/>
      <c r="AD43" s="87"/>
      <c r="AE43" s="86"/>
      <c r="AF43" s="87"/>
      <c r="AG43" s="86"/>
      <c r="AH43" s="87"/>
      <c r="AI43" s="86"/>
      <c r="AJ43" s="87"/>
      <c r="AK43" s="86"/>
      <c r="AL43" s="87"/>
      <c r="AM43" s="86"/>
      <c r="AN43" s="87"/>
      <c r="AO43" s="86"/>
      <c r="AP43" s="87"/>
      <c r="AQ43" s="86"/>
      <c r="AR43" s="87"/>
      <c r="AS43" s="86"/>
      <c r="AT43" s="87"/>
      <c r="AU43" s="86"/>
      <c r="AV43" s="87"/>
      <c r="AW43" s="86"/>
      <c r="AX43" s="87"/>
      <c r="AY43" s="86"/>
      <c r="AZ43" s="87"/>
      <c r="BA43" s="86"/>
      <c r="BB43" s="87"/>
      <c r="BC43" s="86"/>
      <c r="BD43" s="87"/>
      <c r="BE43" s="86"/>
      <c r="BF43" s="87"/>
      <c r="BG43" s="86"/>
      <c r="BH43" s="87"/>
      <c r="BI43" s="86"/>
      <c r="BJ43" s="87"/>
      <c r="BK43" s="86"/>
      <c r="BL43" s="87"/>
      <c r="BM43" s="86"/>
      <c r="BN43" s="87"/>
      <c r="BO43" s="86"/>
      <c r="BP43" s="87"/>
      <c r="BQ43" s="86"/>
      <c r="BR43" s="87"/>
      <c r="BS43" s="86"/>
      <c r="BT43" s="87"/>
      <c r="BU43" s="86"/>
      <c r="BV43" s="87"/>
      <c r="BW43" s="86"/>
      <c r="BX43" s="87"/>
      <c r="BY43" s="86"/>
      <c r="BZ43" s="87"/>
      <c r="CA43" s="86"/>
      <c r="CB43" s="87"/>
      <c r="CC43" s="86"/>
      <c r="CD43" s="87"/>
      <c r="CE43" s="86"/>
      <c r="CF43" s="87"/>
      <c r="CG43" s="86"/>
      <c r="CH43" s="87"/>
      <c r="CI43" s="86"/>
      <c r="CJ43" s="87"/>
      <c r="CK43" s="86"/>
      <c r="CL43" s="87"/>
      <c r="CM43" s="86"/>
      <c r="CN43" s="87"/>
      <c r="CO43" s="86"/>
      <c r="CP43" s="87"/>
      <c r="CQ43" s="86"/>
      <c r="CR43" s="87"/>
      <c r="CS43" s="86"/>
      <c r="CT43" s="87"/>
      <c r="CU43" s="86"/>
      <c r="CV43" s="87"/>
      <c r="CW43" s="86"/>
      <c r="CX43" s="87"/>
      <c r="CY43" s="86"/>
      <c r="CZ43" s="87"/>
      <c r="DA43" s="86"/>
      <c r="DB43" s="87"/>
      <c r="DC43" s="83"/>
      <c r="DD43" s="84"/>
      <c r="DE43" s="85"/>
      <c r="DF43" s="84"/>
      <c r="DG43" s="43"/>
      <c r="DH43" s="44"/>
      <c r="DI43" s="43"/>
      <c r="DJ43" s="44"/>
      <c r="DK43" s="43"/>
      <c r="DL43" s="44"/>
      <c r="DM43" s="43"/>
      <c r="DN43" s="44"/>
      <c r="DO43" s="43"/>
      <c r="DP43" s="44"/>
      <c r="DQ43" s="43"/>
      <c r="DR43" s="44"/>
    </row>
    <row r="44" spans="1:122" ht="14.45">
      <c r="B44" s="18">
        <f t="shared" si="4"/>
        <v>0.7</v>
      </c>
      <c r="C44" s="124">
        <f t="shared" ca="1" si="7"/>
        <v>0.10109622411693381</v>
      </c>
      <c r="D44" s="125">
        <f t="shared" ca="1" si="5"/>
        <v>444.01461632157327</v>
      </c>
      <c r="E44" s="340">
        <f t="shared" ca="1" si="8"/>
        <v>4.3740313414844419E-2</v>
      </c>
      <c r="F44" s="125">
        <f t="shared" ca="1" si="6"/>
        <v>192.1074565179967</v>
      </c>
      <c r="H44" s="80">
        <v>0.7</v>
      </c>
      <c r="I44" s="331">
        <v>1.6187360082658923E-2</v>
      </c>
      <c r="J44" s="96">
        <v>0.14115577209365457</v>
      </c>
      <c r="K44" s="331">
        <v>2.1009126915791296E-2</v>
      </c>
      <c r="L44" s="96">
        <v>0.19880904046554967</v>
      </c>
      <c r="M44" s="331">
        <v>1.9114861374203578E-2</v>
      </c>
      <c r="N44" s="96">
        <v>0.17559886317498627</v>
      </c>
      <c r="O44" s="331">
        <v>8.0075770621663486E-3</v>
      </c>
      <c r="P44" s="96">
        <v>7.3758289349034278E-2</v>
      </c>
      <c r="Q44" s="331">
        <v>3.4268985706905446E-2</v>
      </c>
      <c r="R44" s="96">
        <v>0.26302611990795399</v>
      </c>
      <c r="S44" s="331">
        <v>2.4194937144825186E-2</v>
      </c>
      <c r="T44" s="96">
        <v>0.15732846122614627</v>
      </c>
      <c r="U44" s="331">
        <v>4.3740313414844419E-2</v>
      </c>
      <c r="V44" s="96">
        <v>0.10109622411693381</v>
      </c>
      <c r="W44" s="331">
        <v>7.6717754434303509E-2</v>
      </c>
      <c r="X44" s="96">
        <v>8.6073893625662284E-2</v>
      </c>
      <c r="Y44" s="331"/>
      <c r="Z44" s="96"/>
      <c r="AA44" s="86"/>
      <c r="AB44" s="87"/>
      <c r="AC44" s="86"/>
      <c r="AD44" s="87"/>
      <c r="AE44" s="86"/>
      <c r="AF44" s="87"/>
      <c r="AG44" s="86"/>
      <c r="AH44" s="87"/>
      <c r="AI44" s="86"/>
      <c r="AJ44" s="87"/>
      <c r="AK44" s="86"/>
      <c r="AL44" s="87"/>
      <c r="AM44" s="86"/>
      <c r="AN44" s="87"/>
      <c r="AO44" s="86"/>
      <c r="AP44" s="87"/>
      <c r="AQ44" s="86"/>
      <c r="AR44" s="87"/>
      <c r="AS44" s="86"/>
      <c r="AT44" s="87"/>
      <c r="AU44" s="86"/>
      <c r="AV44" s="87"/>
      <c r="AW44" s="86"/>
      <c r="AX44" s="87"/>
      <c r="AY44" s="86"/>
      <c r="AZ44" s="87"/>
      <c r="BA44" s="86"/>
      <c r="BB44" s="87"/>
      <c r="BC44" s="86"/>
      <c r="BD44" s="87"/>
      <c r="BE44" s="86"/>
      <c r="BF44" s="87"/>
      <c r="BG44" s="86"/>
      <c r="BH44" s="87"/>
      <c r="BI44" s="86"/>
      <c r="BJ44" s="87"/>
      <c r="BK44" s="86"/>
      <c r="BL44" s="87"/>
      <c r="BM44" s="86"/>
      <c r="BN44" s="87"/>
      <c r="BO44" s="86"/>
      <c r="BP44" s="87"/>
      <c r="BQ44" s="86"/>
      <c r="BR44" s="87"/>
      <c r="BS44" s="86"/>
      <c r="BT44" s="87"/>
      <c r="BU44" s="86"/>
      <c r="BV44" s="87"/>
      <c r="BW44" s="86"/>
      <c r="BX44" s="87"/>
      <c r="BY44" s="86"/>
      <c r="BZ44" s="87"/>
      <c r="CA44" s="86"/>
      <c r="CB44" s="87"/>
      <c r="CC44" s="86"/>
      <c r="CD44" s="87"/>
      <c r="CE44" s="86"/>
      <c r="CF44" s="87"/>
      <c r="CG44" s="86"/>
      <c r="CH44" s="87"/>
      <c r="CI44" s="86"/>
      <c r="CJ44" s="87"/>
      <c r="CK44" s="86"/>
      <c r="CL44" s="87"/>
      <c r="CM44" s="86"/>
      <c r="CN44" s="87"/>
      <c r="CO44" s="86"/>
      <c r="CP44" s="87"/>
      <c r="CQ44" s="86"/>
      <c r="CR44" s="87"/>
      <c r="CS44" s="86"/>
      <c r="CT44" s="87"/>
      <c r="CU44" s="86"/>
      <c r="CV44" s="87"/>
      <c r="CW44" s="86"/>
      <c r="CX44" s="87"/>
      <c r="CY44" s="86"/>
      <c r="CZ44" s="87"/>
      <c r="DA44" s="86"/>
      <c r="DB44" s="87"/>
      <c r="DC44" s="83"/>
      <c r="DD44" s="84"/>
      <c r="DE44" s="85"/>
      <c r="DF44" s="84"/>
      <c r="DG44" s="43"/>
      <c r="DH44" s="44"/>
      <c r="DI44" s="43"/>
      <c r="DJ44" s="44"/>
      <c r="DK44" s="43"/>
      <c r="DL44" s="44"/>
      <c r="DM44" s="43"/>
      <c r="DN44" s="44"/>
      <c r="DO44" s="43"/>
      <c r="DP44" s="44"/>
      <c r="DQ44" s="43"/>
      <c r="DR44" s="44"/>
    </row>
    <row r="45" spans="1:122" ht="14.45">
      <c r="B45" s="18">
        <f t="shared" si="4"/>
        <v>0.65</v>
      </c>
      <c r="C45" s="124">
        <f t="shared" ca="1" si="7"/>
        <v>0.17539585870888805</v>
      </c>
      <c r="D45" s="125">
        <f t="shared" ca="1" si="5"/>
        <v>770.33861144943626</v>
      </c>
      <c r="E45" s="340">
        <f t="shared" ca="1" si="8"/>
        <v>9.178577578784157E-2</v>
      </c>
      <c r="F45" s="125">
        <f t="shared" ca="1" si="6"/>
        <v>403.12312726020019</v>
      </c>
      <c r="H45" s="80">
        <v>0.65</v>
      </c>
      <c r="I45" s="331">
        <v>3.0566557602892966E-2</v>
      </c>
      <c r="J45" s="96">
        <v>0.18838814453917427</v>
      </c>
      <c r="K45" s="331">
        <v>4.2879283623213603E-2</v>
      </c>
      <c r="L45" s="96">
        <v>0.27107863039651681</v>
      </c>
      <c r="M45" s="331">
        <v>3.504391251937318E-2</v>
      </c>
      <c r="N45" s="96">
        <v>0.25213154689401607</v>
      </c>
      <c r="O45" s="331">
        <v>1.3518167728603458E-2</v>
      </c>
      <c r="P45" s="96">
        <v>0.12511841927189501</v>
      </c>
      <c r="Q45" s="331">
        <v>8.1883933184087987E-2</v>
      </c>
      <c r="R45" s="96">
        <v>0.35363377994312717</v>
      </c>
      <c r="S45" s="331">
        <v>4.597899087308454E-2</v>
      </c>
      <c r="T45" s="96">
        <v>0.22032751387196123</v>
      </c>
      <c r="U45" s="331">
        <v>9.178577578784157E-2</v>
      </c>
      <c r="V45" s="96">
        <v>0.17539585870888805</v>
      </c>
      <c r="W45" s="331">
        <v>0.11873600826588393</v>
      </c>
      <c r="X45" s="96">
        <v>0.14027608607389561</v>
      </c>
      <c r="Y45" s="331"/>
      <c r="Z45" s="96"/>
      <c r="AA45" s="86"/>
      <c r="AB45" s="87"/>
      <c r="AC45" s="86"/>
      <c r="AD45" s="87"/>
      <c r="AE45" s="86"/>
      <c r="AF45" s="87"/>
      <c r="AG45" s="86"/>
      <c r="AH45" s="87"/>
      <c r="AI45" s="86"/>
      <c r="AJ45" s="87"/>
      <c r="AK45" s="86"/>
      <c r="AL45" s="87"/>
      <c r="AM45" s="86"/>
      <c r="AN45" s="87"/>
      <c r="AO45" s="86"/>
      <c r="AP45" s="87"/>
      <c r="AQ45" s="86"/>
      <c r="AR45" s="87"/>
      <c r="AS45" s="86"/>
      <c r="AT45" s="87"/>
      <c r="AU45" s="86"/>
      <c r="AV45" s="87"/>
      <c r="AW45" s="86"/>
      <c r="AX45" s="87"/>
      <c r="AY45" s="86"/>
      <c r="AZ45" s="87"/>
      <c r="BA45" s="86"/>
      <c r="BB45" s="87"/>
      <c r="BC45" s="86"/>
      <c r="BD45" s="87"/>
      <c r="BE45" s="86"/>
      <c r="BF45" s="87"/>
      <c r="BG45" s="86"/>
      <c r="BH45" s="87"/>
      <c r="BI45" s="86"/>
      <c r="BJ45" s="87"/>
      <c r="BK45" s="86"/>
      <c r="BL45" s="87"/>
      <c r="BM45" s="86"/>
      <c r="BN45" s="87"/>
      <c r="BO45" s="86"/>
      <c r="BP45" s="87"/>
      <c r="BQ45" s="86"/>
      <c r="BR45" s="87"/>
      <c r="BS45" s="86"/>
      <c r="BT45" s="87"/>
      <c r="BU45" s="86"/>
      <c r="BV45" s="87"/>
      <c r="BW45" s="86"/>
      <c r="BX45" s="87"/>
      <c r="BY45" s="86"/>
      <c r="BZ45" s="87"/>
      <c r="CA45" s="86"/>
      <c r="CB45" s="87"/>
      <c r="CC45" s="86"/>
      <c r="CD45" s="87"/>
      <c r="CE45" s="86"/>
      <c r="CF45" s="87"/>
      <c r="CG45" s="86"/>
      <c r="CH45" s="87"/>
      <c r="CI45" s="86"/>
      <c r="CJ45" s="87"/>
      <c r="CK45" s="86"/>
      <c r="CL45" s="87"/>
      <c r="CM45" s="86"/>
      <c r="CN45" s="87"/>
      <c r="CO45" s="86"/>
      <c r="CP45" s="87"/>
      <c r="CQ45" s="86"/>
      <c r="CR45" s="87"/>
      <c r="CS45" s="86"/>
      <c r="CT45" s="87"/>
      <c r="CU45" s="86"/>
      <c r="CV45" s="87"/>
      <c r="CW45" s="86"/>
      <c r="CX45" s="87"/>
      <c r="CY45" s="86"/>
      <c r="CZ45" s="87"/>
      <c r="DA45" s="86"/>
      <c r="DB45" s="87"/>
      <c r="DC45" s="83"/>
      <c r="DD45" s="84"/>
      <c r="DE45" s="85"/>
      <c r="DF45" s="84"/>
      <c r="DG45" s="43"/>
      <c r="DH45" s="44"/>
      <c r="DI45" s="43"/>
      <c r="DJ45" s="44"/>
      <c r="DK45" s="43"/>
      <c r="DL45" s="44"/>
      <c r="DM45" s="43"/>
      <c r="DN45" s="44"/>
      <c r="DO45" s="43"/>
      <c r="DP45" s="44"/>
      <c r="DQ45" s="43"/>
      <c r="DR45" s="44"/>
    </row>
    <row r="46" spans="1:122" ht="14.45">
      <c r="B46" s="18">
        <f t="shared" si="4"/>
        <v>0.6</v>
      </c>
      <c r="C46" s="124">
        <f t="shared" ca="1" si="7"/>
        <v>0.27534172418457947</v>
      </c>
      <c r="D46" s="125">
        <f t="shared" ca="1" si="5"/>
        <v>1209.3008526186729</v>
      </c>
      <c r="E46" s="340">
        <f t="shared" ca="1" si="8"/>
        <v>0.16833132426382191</v>
      </c>
      <c r="F46" s="125">
        <f t="shared" ca="1" si="6"/>
        <v>739.31117616670588</v>
      </c>
      <c r="H46" s="80">
        <v>0.6</v>
      </c>
      <c r="I46" s="331">
        <v>5.5278112622697349E-2</v>
      </c>
      <c r="J46" s="96">
        <v>0.25138719718498925</v>
      </c>
      <c r="K46" s="331">
        <v>9.3421732391939988E-2</v>
      </c>
      <c r="L46" s="96">
        <v>0.35214508052507354</v>
      </c>
      <c r="M46" s="331">
        <v>7.7578784225934255E-2</v>
      </c>
      <c r="N46" s="96">
        <v>0.33624306401404613</v>
      </c>
      <c r="O46" s="331">
        <v>3.5732736352677832E-2</v>
      </c>
      <c r="P46" s="96">
        <v>0.18202733793476331</v>
      </c>
      <c r="Q46" s="331">
        <v>0.15705183399345732</v>
      </c>
      <c r="R46" s="96">
        <v>0.46136148328591708</v>
      </c>
      <c r="S46" s="331">
        <v>9.1699672808678495E-2</v>
      </c>
      <c r="T46" s="96">
        <v>0.29435647584244629</v>
      </c>
      <c r="U46" s="331">
        <v>0.16833132426382191</v>
      </c>
      <c r="V46" s="96">
        <v>0.27534172418457947</v>
      </c>
      <c r="W46" s="331">
        <v>0.18503530222146108</v>
      </c>
      <c r="X46" s="96">
        <v>0.21288401678169308</v>
      </c>
      <c r="Y46" s="331"/>
      <c r="Z46" s="96"/>
      <c r="AA46" s="86"/>
      <c r="AB46" s="87"/>
      <c r="AC46" s="86"/>
      <c r="AD46" s="87"/>
      <c r="AE46" s="86"/>
      <c r="AF46" s="87"/>
      <c r="AG46" s="86"/>
      <c r="AH46" s="87"/>
      <c r="AI46" s="86"/>
      <c r="AJ46" s="87"/>
      <c r="AK46" s="86"/>
      <c r="AL46" s="87"/>
      <c r="AM46" s="86"/>
      <c r="AN46" s="87"/>
      <c r="AO46" s="86"/>
      <c r="AP46" s="87"/>
      <c r="AQ46" s="86"/>
      <c r="AR46" s="87"/>
      <c r="AS46" s="86"/>
      <c r="AT46" s="87"/>
      <c r="AU46" s="86"/>
      <c r="AV46" s="87"/>
      <c r="AW46" s="86"/>
      <c r="AX46" s="87"/>
      <c r="AY46" s="86"/>
      <c r="AZ46" s="87"/>
      <c r="BA46" s="86"/>
      <c r="BB46" s="87"/>
      <c r="BC46" s="86"/>
      <c r="BD46" s="87"/>
      <c r="BE46" s="86"/>
      <c r="BF46" s="87"/>
      <c r="BG46" s="86"/>
      <c r="BH46" s="87"/>
      <c r="BI46" s="86"/>
      <c r="BJ46" s="87"/>
      <c r="BK46" s="86"/>
      <c r="BL46" s="87"/>
      <c r="BM46" s="86"/>
      <c r="BN46" s="87"/>
      <c r="BO46" s="86"/>
      <c r="BP46" s="87"/>
      <c r="BQ46" s="86"/>
      <c r="BR46" s="87"/>
      <c r="BS46" s="86"/>
      <c r="BT46" s="87"/>
      <c r="BU46" s="86"/>
      <c r="BV46" s="87"/>
      <c r="BW46" s="86"/>
      <c r="BX46" s="87"/>
      <c r="BY46" s="86"/>
      <c r="BZ46" s="87"/>
      <c r="CA46" s="86"/>
      <c r="CB46" s="87"/>
      <c r="CC46" s="86"/>
      <c r="CD46" s="87"/>
      <c r="CE46" s="86"/>
      <c r="CF46" s="87"/>
      <c r="CG46" s="86"/>
      <c r="CH46" s="87"/>
      <c r="CI46" s="86"/>
      <c r="CJ46" s="87"/>
      <c r="CK46" s="86"/>
      <c r="CL46" s="87"/>
      <c r="CM46" s="86"/>
      <c r="CN46" s="87"/>
      <c r="CO46" s="86"/>
      <c r="CP46" s="87"/>
      <c r="CQ46" s="86"/>
      <c r="CR46" s="87"/>
      <c r="CS46" s="86"/>
      <c r="CT46" s="87"/>
      <c r="CU46" s="86"/>
      <c r="CV46" s="87"/>
      <c r="CW46" s="86"/>
      <c r="CX46" s="87"/>
      <c r="CY46" s="86"/>
      <c r="CZ46" s="87"/>
      <c r="DA46" s="86"/>
      <c r="DB46" s="87"/>
      <c r="DC46" s="83"/>
      <c r="DD46" s="84"/>
      <c r="DE46" s="85"/>
      <c r="DF46" s="84"/>
      <c r="DG46" s="43"/>
      <c r="DH46" s="44"/>
      <c r="DI46" s="43"/>
      <c r="DJ46" s="44"/>
      <c r="DK46" s="43"/>
      <c r="DL46" s="44"/>
      <c r="DM46" s="43"/>
      <c r="DN46" s="44"/>
      <c r="DO46" s="43"/>
      <c r="DP46" s="44"/>
      <c r="DQ46" s="43"/>
      <c r="DR46" s="44"/>
    </row>
    <row r="47" spans="1:122" ht="14.45">
      <c r="B47" s="18">
        <f t="shared" si="4"/>
        <v>0.55000000000000104</v>
      </c>
      <c r="C47" s="124">
        <f t="shared" ca="1" si="7"/>
        <v>0.40018947083498613</v>
      </c>
      <c r="D47" s="125">
        <f t="shared" ca="1" si="5"/>
        <v>1757.6321559072592</v>
      </c>
      <c r="E47" s="340">
        <f t="shared" ca="1" si="8"/>
        <v>0.27432409161357602</v>
      </c>
      <c r="F47" s="125">
        <f t="shared" ca="1" si="6"/>
        <v>1204.8314103668258</v>
      </c>
      <c r="H47" s="80">
        <v>0.55000000000000004</v>
      </c>
      <c r="I47" s="331">
        <v>0.11796108145341626</v>
      </c>
      <c r="J47" s="96">
        <v>0.33556638246038539</v>
      </c>
      <c r="K47" s="331">
        <v>0.17608059238849988</v>
      </c>
      <c r="L47" s="96">
        <v>0.45330897279735427</v>
      </c>
      <c r="M47" s="331">
        <v>0.16049595315998086</v>
      </c>
      <c r="N47" s="96">
        <v>0.42678305589385324</v>
      </c>
      <c r="O47" s="331">
        <v>8.2831065954881808E-2</v>
      </c>
      <c r="P47" s="96">
        <v>0.25416159155499829</v>
      </c>
      <c r="Q47" s="331">
        <v>0.24944033063545129</v>
      </c>
      <c r="R47" s="96">
        <v>0.59162268236560966</v>
      </c>
      <c r="S47" s="331">
        <v>0.14930256586877935</v>
      </c>
      <c r="T47" s="96">
        <v>0.37501691703880657</v>
      </c>
      <c r="U47" s="331">
        <v>0.27432409161357602</v>
      </c>
      <c r="V47" s="96">
        <v>0.40018947083498613</v>
      </c>
      <c r="W47" s="331">
        <v>0.27372137075943459</v>
      </c>
      <c r="X47" s="96">
        <v>0.2984842333197768</v>
      </c>
      <c r="Y47" s="331"/>
      <c r="Z47" s="96"/>
      <c r="AA47" s="86"/>
      <c r="AB47" s="87"/>
      <c r="AC47" s="86"/>
      <c r="AD47" s="87"/>
      <c r="AE47" s="86"/>
      <c r="AF47" s="87"/>
      <c r="AG47" s="86"/>
      <c r="AH47" s="87"/>
      <c r="AI47" s="86"/>
      <c r="AJ47" s="87"/>
      <c r="AK47" s="86"/>
      <c r="AL47" s="87"/>
      <c r="AM47" s="86"/>
      <c r="AN47" s="87"/>
      <c r="AO47" s="86"/>
      <c r="AP47" s="87"/>
      <c r="AQ47" s="86"/>
      <c r="AR47" s="87"/>
      <c r="AS47" s="86"/>
      <c r="AT47" s="87"/>
      <c r="AU47" s="86"/>
      <c r="AV47" s="87"/>
      <c r="AW47" s="86"/>
      <c r="AX47" s="87"/>
      <c r="AY47" s="86"/>
      <c r="AZ47" s="87"/>
      <c r="BA47" s="86"/>
      <c r="BB47" s="87"/>
      <c r="BC47" s="86"/>
      <c r="BD47" s="87"/>
      <c r="BE47" s="86"/>
      <c r="BF47" s="87"/>
      <c r="BG47" s="86"/>
      <c r="BH47" s="87"/>
      <c r="BI47" s="86"/>
      <c r="BJ47" s="87"/>
      <c r="BK47" s="86"/>
      <c r="BL47" s="87"/>
      <c r="BM47" s="86"/>
      <c r="BN47" s="87"/>
      <c r="BO47" s="86"/>
      <c r="BP47" s="87"/>
      <c r="BQ47" s="86"/>
      <c r="BR47" s="87"/>
      <c r="BS47" s="86"/>
      <c r="BT47" s="87"/>
      <c r="BU47" s="86"/>
      <c r="BV47" s="87"/>
      <c r="BW47" s="86"/>
      <c r="BX47" s="87"/>
      <c r="BY47" s="86"/>
      <c r="BZ47" s="87"/>
      <c r="CA47" s="86"/>
      <c r="CB47" s="87"/>
      <c r="CC47" s="86"/>
      <c r="CD47" s="87"/>
      <c r="CE47" s="86"/>
      <c r="CF47" s="87"/>
      <c r="CG47" s="86"/>
      <c r="CH47" s="87"/>
      <c r="CI47" s="86"/>
      <c r="CJ47" s="87"/>
      <c r="CK47" s="86"/>
      <c r="CL47" s="87"/>
      <c r="CM47" s="86"/>
      <c r="CN47" s="87"/>
      <c r="CO47" s="86"/>
      <c r="CP47" s="87"/>
      <c r="CQ47" s="86"/>
      <c r="CR47" s="87"/>
      <c r="CS47" s="86"/>
      <c r="CT47" s="87"/>
      <c r="CU47" s="86"/>
      <c r="CV47" s="87"/>
      <c r="CW47" s="86"/>
      <c r="CX47" s="87"/>
      <c r="CY47" s="86"/>
      <c r="CZ47" s="87"/>
      <c r="DA47" s="86"/>
      <c r="DB47" s="87"/>
      <c r="DC47" s="83"/>
      <c r="DD47" s="84"/>
      <c r="DE47" s="85"/>
      <c r="DF47" s="84"/>
      <c r="DG47" s="43"/>
      <c r="DH47" s="44"/>
      <c r="DI47" s="43"/>
      <c r="DJ47" s="44"/>
      <c r="DK47" s="43"/>
      <c r="DL47" s="44"/>
      <c r="DM47" s="43"/>
      <c r="DN47" s="44"/>
      <c r="DO47" s="43"/>
      <c r="DP47" s="44"/>
      <c r="DQ47" s="43"/>
      <c r="DR47" s="44"/>
    </row>
    <row r="48" spans="1:122" ht="14.45">
      <c r="B48" s="18">
        <f t="shared" si="4"/>
        <v>0.500000000000001</v>
      </c>
      <c r="C48" s="124">
        <f t="shared" ca="1" si="7"/>
        <v>0.54154824739471485</v>
      </c>
      <c r="D48" s="125">
        <f t="shared" ca="1" si="5"/>
        <v>2378.4799025575876</v>
      </c>
      <c r="E48" s="340">
        <f t="shared" ca="1" si="8"/>
        <v>0.40597554675389591</v>
      </c>
      <c r="F48" s="125">
        <f t="shared" ca="1" si="6"/>
        <v>1783.0446013431108</v>
      </c>
      <c r="H48" s="80">
        <v>0.5</v>
      </c>
      <c r="I48" s="331">
        <v>0.21474083003272662</v>
      </c>
      <c r="J48" s="96">
        <v>0.44248206793878242</v>
      </c>
      <c r="K48" s="331">
        <v>0.28457034613398025</v>
      </c>
      <c r="L48" s="96">
        <v>0.58255514954655574</v>
      </c>
      <c r="M48" s="331">
        <v>0.24849319786465732</v>
      </c>
      <c r="N48" s="96">
        <v>0.54865340370815263</v>
      </c>
      <c r="O48" s="331">
        <v>0.17565007749268444</v>
      </c>
      <c r="P48" s="96">
        <v>0.34037082149137665</v>
      </c>
      <c r="Q48" s="331">
        <v>0.37936972619251014</v>
      </c>
      <c r="R48" s="96">
        <v>0.73622953038290995</v>
      </c>
      <c r="S48" s="331">
        <v>0.22352333390736165</v>
      </c>
      <c r="T48" s="96">
        <v>0.47909053999182849</v>
      </c>
      <c r="U48" s="331">
        <v>0.40597554675389591</v>
      </c>
      <c r="V48" s="96">
        <v>0.54154824739471485</v>
      </c>
      <c r="W48" s="331">
        <v>0.38393318408815236</v>
      </c>
      <c r="X48" s="96">
        <v>0.39396400054130731</v>
      </c>
      <c r="Y48" s="331"/>
      <c r="Z48" s="96"/>
      <c r="AA48" s="86"/>
      <c r="AB48" s="87"/>
      <c r="AC48" s="86"/>
      <c r="AD48" s="87"/>
      <c r="AE48" s="86"/>
      <c r="AF48" s="87"/>
      <c r="AG48" s="86"/>
      <c r="AH48" s="87"/>
      <c r="AI48" s="86"/>
      <c r="AJ48" s="87"/>
      <c r="AK48" s="86"/>
      <c r="AL48" s="87"/>
      <c r="AM48" s="86"/>
      <c r="AN48" s="87"/>
      <c r="AO48" s="86"/>
      <c r="AP48" s="87"/>
      <c r="AQ48" s="86"/>
      <c r="AR48" s="87"/>
      <c r="AS48" s="86"/>
      <c r="AT48" s="87"/>
      <c r="AU48" s="86"/>
      <c r="AV48" s="87"/>
      <c r="AW48" s="86"/>
      <c r="AX48" s="87"/>
      <c r="AY48" s="86"/>
      <c r="AZ48" s="87"/>
      <c r="BA48" s="86"/>
      <c r="BB48" s="87"/>
      <c r="BC48" s="86"/>
      <c r="BD48" s="87"/>
      <c r="BE48" s="86"/>
      <c r="BF48" s="87"/>
      <c r="BG48" s="86"/>
      <c r="BH48" s="87"/>
      <c r="BI48" s="86"/>
      <c r="BJ48" s="87"/>
      <c r="BK48" s="86"/>
      <c r="BL48" s="87"/>
      <c r="BM48" s="86"/>
      <c r="BN48" s="87"/>
      <c r="BO48" s="86"/>
      <c r="BP48" s="87"/>
      <c r="BQ48" s="86"/>
      <c r="BR48" s="87"/>
      <c r="BS48" s="86"/>
      <c r="BT48" s="87"/>
      <c r="BU48" s="86"/>
      <c r="BV48" s="87"/>
      <c r="BW48" s="86"/>
      <c r="BX48" s="87"/>
      <c r="BY48" s="86"/>
      <c r="BZ48" s="87"/>
      <c r="CA48" s="86"/>
      <c r="CB48" s="87"/>
      <c r="CC48" s="86"/>
      <c r="CD48" s="87"/>
      <c r="CE48" s="86"/>
      <c r="CF48" s="87"/>
      <c r="CG48" s="86"/>
      <c r="CH48" s="87"/>
      <c r="CI48" s="86"/>
      <c r="CJ48" s="87"/>
      <c r="CK48" s="86"/>
      <c r="CL48" s="87"/>
      <c r="CM48" s="86"/>
      <c r="CN48" s="87"/>
      <c r="CO48" s="86"/>
      <c r="CP48" s="87"/>
      <c r="CQ48" s="86"/>
      <c r="CR48" s="87"/>
      <c r="CS48" s="86"/>
      <c r="CT48" s="87"/>
      <c r="CU48" s="86"/>
      <c r="CV48" s="87"/>
      <c r="CW48" s="86"/>
      <c r="CX48" s="87"/>
      <c r="CY48" s="86"/>
      <c r="CZ48" s="87"/>
      <c r="DA48" s="86"/>
      <c r="DB48" s="87"/>
      <c r="DC48" s="83"/>
      <c r="DD48" s="84"/>
      <c r="DE48" s="85"/>
      <c r="DF48" s="84"/>
      <c r="DG48" s="43"/>
      <c r="DH48" s="44"/>
      <c r="DI48" s="43"/>
      <c r="DJ48" s="44"/>
      <c r="DK48" s="43"/>
      <c r="DL48" s="44"/>
      <c r="DM48" s="43"/>
      <c r="DN48" s="44"/>
      <c r="DO48" s="43"/>
      <c r="DP48" s="44"/>
      <c r="DQ48" s="43"/>
      <c r="DR48" s="44"/>
    </row>
    <row r="49" spans="2:122" ht="14.45">
      <c r="B49" s="18">
        <f t="shared" si="4"/>
        <v>0.45000000000000101</v>
      </c>
      <c r="C49" s="124">
        <f t="shared" ca="1" si="7"/>
        <v>0.68392204628493469</v>
      </c>
      <c r="D49" s="125">
        <f t="shared" ca="1" si="5"/>
        <v>3003.7856272834333</v>
      </c>
      <c r="E49" s="340">
        <f t="shared" ca="1" si="8"/>
        <v>0.53969347339415485</v>
      </c>
      <c r="F49" s="125">
        <f t="shared" ca="1" si="6"/>
        <v>2370.3337351471282</v>
      </c>
      <c r="H49" s="80">
        <v>0.45</v>
      </c>
      <c r="I49" s="331">
        <v>0.35069743413121091</v>
      </c>
      <c r="J49" s="96">
        <v>0.58979564217072566</v>
      </c>
      <c r="K49" s="331">
        <v>0.42440158429479091</v>
      </c>
      <c r="L49" s="96">
        <v>0.69359859250228328</v>
      </c>
      <c r="M49" s="331">
        <v>0.37153435508867161</v>
      </c>
      <c r="N49" s="96">
        <v>0.71484639328723054</v>
      </c>
      <c r="O49" s="331">
        <v>0.28586189082142616</v>
      </c>
      <c r="P49" s="96">
        <v>0.45628637163346153</v>
      </c>
      <c r="Q49" s="331">
        <v>0.57060444291371359</v>
      </c>
      <c r="R49" s="96">
        <v>0.85958857761526297</v>
      </c>
      <c r="S49" s="331">
        <v>0.36946788358875815</v>
      </c>
      <c r="T49" s="96">
        <v>0.62295303830010196</v>
      </c>
      <c r="U49" s="331">
        <v>0.53969347339415485</v>
      </c>
      <c r="V49" s="96">
        <v>0.68392204628493469</v>
      </c>
      <c r="W49" s="331">
        <v>0.4847597726880965</v>
      </c>
      <c r="X49" s="96">
        <v>0.49363919339553441</v>
      </c>
      <c r="Y49" s="331"/>
      <c r="Z49" s="96"/>
      <c r="AA49" s="86"/>
      <c r="AB49" s="87"/>
      <c r="AC49" s="86"/>
      <c r="AD49" s="87"/>
      <c r="AE49" s="86"/>
      <c r="AF49" s="87"/>
      <c r="AG49" s="86"/>
      <c r="AH49" s="87"/>
      <c r="AI49" s="86"/>
      <c r="AJ49" s="87"/>
      <c r="AK49" s="86"/>
      <c r="AL49" s="87"/>
      <c r="AM49" s="86"/>
      <c r="AN49" s="87"/>
      <c r="AO49" s="86"/>
      <c r="AP49" s="87"/>
      <c r="AQ49" s="86"/>
      <c r="AR49" s="87"/>
      <c r="AS49" s="86"/>
      <c r="AT49" s="87"/>
      <c r="AU49" s="86"/>
      <c r="AV49" s="87"/>
      <c r="AW49" s="86"/>
      <c r="AX49" s="87"/>
      <c r="AY49" s="86"/>
      <c r="AZ49" s="87"/>
      <c r="BA49" s="86"/>
      <c r="BB49" s="87"/>
      <c r="BC49" s="86"/>
      <c r="BD49" s="87"/>
      <c r="BE49" s="86"/>
      <c r="BF49" s="87"/>
      <c r="BG49" s="86"/>
      <c r="BH49" s="87"/>
      <c r="BI49" s="86"/>
      <c r="BJ49" s="87"/>
      <c r="BK49" s="86"/>
      <c r="BL49" s="87"/>
      <c r="BM49" s="86"/>
      <c r="BN49" s="87"/>
      <c r="BO49" s="86"/>
      <c r="BP49" s="87"/>
      <c r="BQ49" s="86"/>
      <c r="BR49" s="87"/>
      <c r="BS49" s="86"/>
      <c r="BT49" s="87"/>
      <c r="BU49" s="86"/>
      <c r="BV49" s="87"/>
      <c r="BW49" s="86"/>
      <c r="BX49" s="87"/>
      <c r="BY49" s="86"/>
      <c r="BZ49" s="87"/>
      <c r="CA49" s="86"/>
      <c r="CB49" s="87"/>
      <c r="CC49" s="86"/>
      <c r="CD49" s="87"/>
      <c r="CE49" s="86"/>
      <c r="CF49" s="87"/>
      <c r="CG49" s="86"/>
      <c r="CH49" s="87"/>
      <c r="CI49" s="86"/>
      <c r="CJ49" s="87"/>
      <c r="CK49" s="86"/>
      <c r="CL49" s="87"/>
      <c r="CM49" s="86"/>
      <c r="CN49" s="87"/>
      <c r="CO49" s="86"/>
      <c r="CP49" s="87"/>
      <c r="CQ49" s="86"/>
      <c r="CR49" s="87"/>
      <c r="CS49" s="86"/>
      <c r="CT49" s="87"/>
      <c r="CU49" s="86"/>
      <c r="CV49" s="87"/>
      <c r="CW49" s="86"/>
      <c r="CX49" s="87"/>
      <c r="CY49" s="86"/>
      <c r="CZ49" s="87"/>
      <c r="DA49" s="86"/>
      <c r="DB49" s="87"/>
      <c r="DC49" s="83"/>
      <c r="DD49" s="84"/>
      <c r="DE49" s="85"/>
      <c r="DF49" s="84"/>
      <c r="DG49" s="43"/>
      <c r="DH49" s="44"/>
      <c r="DI49" s="43"/>
      <c r="DJ49" s="44"/>
      <c r="DK49" s="43"/>
      <c r="DL49" s="44"/>
      <c r="DM49" s="43"/>
      <c r="DN49" s="44"/>
      <c r="DO49" s="43"/>
      <c r="DP49" s="44"/>
      <c r="DQ49" s="43"/>
      <c r="DR49" s="44"/>
    </row>
    <row r="50" spans="2:122" ht="14.45">
      <c r="B50" s="18">
        <f t="shared" si="4"/>
        <v>0.40000000000000102</v>
      </c>
      <c r="C50" s="124">
        <f t="shared" ca="1" si="7"/>
        <v>0.80789010691558238</v>
      </c>
      <c r="D50" s="125">
        <f t="shared" ca="1" si="5"/>
        <v>3548.2533495732378</v>
      </c>
      <c r="E50" s="340">
        <f t="shared" ca="1" si="8"/>
        <v>0.6521439641811847</v>
      </c>
      <c r="F50" s="125">
        <f t="shared" ca="1" si="6"/>
        <v>2864.2162906837634</v>
      </c>
      <c r="H50" s="80">
        <v>0.4</v>
      </c>
      <c r="I50" s="331">
        <v>0.60780092991217982</v>
      </c>
      <c r="J50" s="96">
        <v>0.71647042901601632</v>
      </c>
      <c r="K50" s="331">
        <v>0.63345961770278847</v>
      </c>
      <c r="L50" s="96">
        <v>0.75977804845030372</v>
      </c>
      <c r="M50" s="331">
        <v>0.61167556397452005</v>
      </c>
      <c r="N50" s="96">
        <v>0.8430775477059409</v>
      </c>
      <c r="O50" s="331">
        <v>0.46883072154293026</v>
      </c>
      <c r="P50" s="96">
        <v>0.65509541209898714</v>
      </c>
      <c r="Q50" s="331">
        <v>0.72050972963669901</v>
      </c>
      <c r="R50" s="96">
        <v>0.92732440113670311</v>
      </c>
      <c r="S50" s="331">
        <v>0.55622524539347318</v>
      </c>
      <c r="T50" s="96">
        <v>0.79320611720114431</v>
      </c>
      <c r="U50" s="331">
        <v>0.6521439641811847</v>
      </c>
      <c r="V50" s="96">
        <v>0.80789010691558238</v>
      </c>
      <c r="W50" s="331">
        <v>0.56569657310141597</v>
      </c>
      <c r="X50" s="96">
        <v>0.59419407226952048</v>
      </c>
      <c r="Y50" s="331"/>
      <c r="Z50" s="96"/>
      <c r="AA50" s="86"/>
      <c r="AB50" s="87"/>
      <c r="AC50" s="86"/>
      <c r="AD50" s="87"/>
      <c r="AE50" s="86"/>
      <c r="AF50" s="87"/>
      <c r="AG50" s="86"/>
      <c r="AH50" s="87"/>
      <c r="AI50" s="86"/>
      <c r="AJ50" s="87"/>
      <c r="AK50" s="86"/>
      <c r="AL50" s="87"/>
      <c r="AM50" s="86"/>
      <c r="AN50" s="87"/>
      <c r="AO50" s="86"/>
      <c r="AP50" s="87"/>
      <c r="AQ50" s="86"/>
      <c r="AR50" s="87"/>
      <c r="AS50" s="86"/>
      <c r="AT50" s="87"/>
      <c r="AU50" s="86"/>
      <c r="AV50" s="87"/>
      <c r="AW50" s="86"/>
      <c r="AX50" s="87"/>
      <c r="AY50" s="86"/>
      <c r="AZ50" s="87"/>
      <c r="BA50" s="86"/>
      <c r="BB50" s="87"/>
      <c r="BC50" s="86"/>
      <c r="BD50" s="87"/>
      <c r="BE50" s="86"/>
      <c r="BF50" s="87"/>
      <c r="BG50" s="86"/>
      <c r="BH50" s="87"/>
      <c r="BI50" s="86"/>
      <c r="BJ50" s="87"/>
      <c r="BK50" s="86"/>
      <c r="BL50" s="87"/>
      <c r="BM50" s="86"/>
      <c r="BN50" s="87"/>
      <c r="BO50" s="86"/>
      <c r="BP50" s="87"/>
      <c r="BQ50" s="86"/>
      <c r="BR50" s="87"/>
      <c r="BS50" s="86"/>
      <c r="BT50" s="87"/>
      <c r="BU50" s="86"/>
      <c r="BV50" s="87"/>
      <c r="BW50" s="86"/>
      <c r="BX50" s="87"/>
      <c r="BY50" s="86"/>
      <c r="BZ50" s="87"/>
      <c r="CA50" s="86"/>
      <c r="CB50" s="87"/>
      <c r="CC50" s="86"/>
      <c r="CD50" s="87"/>
      <c r="CE50" s="86"/>
      <c r="CF50" s="87"/>
      <c r="CG50" s="86"/>
      <c r="CH50" s="87"/>
      <c r="CI50" s="86"/>
      <c r="CJ50" s="87"/>
      <c r="CK50" s="86"/>
      <c r="CL50" s="87"/>
      <c r="CM50" s="86"/>
      <c r="CN50" s="87"/>
      <c r="CO50" s="86"/>
      <c r="CP50" s="87"/>
      <c r="CQ50" s="86"/>
      <c r="CR50" s="87"/>
      <c r="CS50" s="86"/>
      <c r="CT50" s="87"/>
      <c r="CU50" s="86"/>
      <c r="CV50" s="87"/>
      <c r="CW50" s="86"/>
      <c r="CX50" s="87"/>
      <c r="CY50" s="86"/>
      <c r="CZ50" s="87"/>
      <c r="DA50" s="86"/>
      <c r="DB50" s="87"/>
      <c r="DC50" s="83"/>
      <c r="DD50" s="84"/>
      <c r="DE50" s="85"/>
      <c r="DF50" s="84"/>
      <c r="DG50" s="43"/>
      <c r="DH50" s="44"/>
      <c r="DI50" s="43"/>
      <c r="DJ50" s="44"/>
      <c r="DK50" s="43"/>
      <c r="DL50" s="44"/>
      <c r="DM50" s="43"/>
      <c r="DN50" s="44"/>
      <c r="DO50" s="43"/>
      <c r="DP50" s="44"/>
      <c r="DQ50" s="43"/>
      <c r="DR50" s="44"/>
    </row>
    <row r="51" spans="2:122" ht="14.45">
      <c r="B51" s="18">
        <f t="shared" si="4"/>
        <v>0.35000000000000098</v>
      </c>
      <c r="C51" s="124">
        <f t="shared" ca="1" si="7"/>
        <v>0.89430234131805897</v>
      </c>
      <c r="D51" s="125">
        <f t="shared" ca="1" si="5"/>
        <v>3927.7758830689149</v>
      </c>
      <c r="E51" s="340">
        <f t="shared" ca="1" si="8"/>
        <v>0.75090408128127906</v>
      </c>
      <c r="F51" s="125">
        <f t="shared" ca="1" si="6"/>
        <v>3297.9707249873777</v>
      </c>
      <c r="H51" s="80">
        <v>0.35</v>
      </c>
      <c r="I51" s="331">
        <v>0.70587222317896925</v>
      </c>
      <c r="J51" s="96">
        <v>0.78941670050064416</v>
      </c>
      <c r="K51" s="331">
        <v>0.76037540898922185</v>
      </c>
      <c r="L51" s="96">
        <v>0.85160373528206623</v>
      </c>
      <c r="M51" s="331">
        <v>0.71052178405377753</v>
      </c>
      <c r="N51" s="96">
        <v>0.88516714034363897</v>
      </c>
      <c r="O51" s="331">
        <v>0.69683141036684204</v>
      </c>
      <c r="P51" s="96">
        <v>0.78664230613063513</v>
      </c>
      <c r="Q51" s="331">
        <v>0.80859307732056696</v>
      </c>
      <c r="R51" s="96">
        <v>0.95601569901191852</v>
      </c>
      <c r="S51" s="331">
        <v>0.68460478732567953</v>
      </c>
      <c r="T51" s="96">
        <v>0.87210718635798667</v>
      </c>
      <c r="U51" s="331">
        <v>0.75090408128127906</v>
      </c>
      <c r="V51" s="96">
        <v>0.89430234131805897</v>
      </c>
      <c r="W51" s="331">
        <v>0.63940072326504349</v>
      </c>
      <c r="X51" s="96">
        <v>0.68263635133297929</v>
      </c>
      <c r="Y51" s="331"/>
      <c r="Z51" s="96"/>
      <c r="AA51" s="86"/>
      <c r="AB51" s="87"/>
      <c r="AC51" s="86"/>
      <c r="AD51" s="87"/>
      <c r="AE51" s="86"/>
      <c r="AF51" s="87"/>
      <c r="AG51" s="86"/>
      <c r="AH51" s="87"/>
      <c r="AI51" s="86"/>
      <c r="AJ51" s="87"/>
      <c r="AK51" s="86"/>
      <c r="AL51" s="87"/>
      <c r="AM51" s="86"/>
      <c r="AN51" s="87"/>
      <c r="AO51" s="86"/>
      <c r="AP51" s="87"/>
      <c r="AQ51" s="86"/>
      <c r="AR51" s="87"/>
      <c r="AS51" s="86"/>
      <c r="AT51" s="87"/>
      <c r="AU51" s="86"/>
      <c r="AV51" s="87"/>
      <c r="AW51" s="86"/>
      <c r="AX51" s="87"/>
      <c r="AY51" s="86"/>
      <c r="AZ51" s="87"/>
      <c r="BA51" s="86"/>
      <c r="BB51" s="87"/>
      <c r="BC51" s="86"/>
      <c r="BD51" s="87"/>
      <c r="BE51" s="86"/>
      <c r="BF51" s="87"/>
      <c r="BG51" s="86"/>
      <c r="BH51" s="87"/>
      <c r="BI51" s="86"/>
      <c r="BJ51" s="87"/>
      <c r="BK51" s="86"/>
      <c r="BL51" s="87"/>
      <c r="BM51" s="86"/>
      <c r="BN51" s="87"/>
      <c r="BO51" s="86"/>
      <c r="BP51" s="87"/>
      <c r="BQ51" s="86"/>
      <c r="BR51" s="87"/>
      <c r="BS51" s="86"/>
      <c r="BT51" s="87"/>
      <c r="BU51" s="86"/>
      <c r="BV51" s="87"/>
      <c r="BW51" s="86"/>
      <c r="BX51" s="87"/>
      <c r="BY51" s="86"/>
      <c r="BZ51" s="87"/>
      <c r="CA51" s="86"/>
      <c r="CB51" s="87"/>
      <c r="CC51" s="86"/>
      <c r="CD51" s="87"/>
      <c r="CE51" s="86"/>
      <c r="CF51" s="87"/>
      <c r="CG51" s="86"/>
      <c r="CH51" s="87"/>
      <c r="CI51" s="86"/>
      <c r="CJ51" s="87"/>
      <c r="CK51" s="86"/>
      <c r="CL51" s="87"/>
      <c r="CM51" s="86"/>
      <c r="CN51" s="87"/>
      <c r="CO51" s="86"/>
      <c r="CP51" s="87"/>
      <c r="CQ51" s="86"/>
      <c r="CR51" s="87"/>
      <c r="CS51" s="86"/>
      <c r="CT51" s="87"/>
      <c r="CU51" s="86"/>
      <c r="CV51" s="87"/>
      <c r="CW51" s="86"/>
      <c r="CX51" s="87"/>
      <c r="CY51" s="86"/>
      <c r="CZ51" s="87"/>
      <c r="DA51" s="86"/>
      <c r="DB51" s="87"/>
      <c r="DC51" s="83"/>
      <c r="DD51" s="84"/>
      <c r="DE51" s="85"/>
      <c r="DF51" s="84"/>
      <c r="DG51" s="43"/>
      <c r="DH51" s="44"/>
      <c r="DI51" s="43"/>
      <c r="DJ51" s="44"/>
      <c r="DK51" s="43"/>
      <c r="DL51" s="44"/>
      <c r="DM51" s="43"/>
      <c r="DN51" s="44"/>
      <c r="DO51" s="43"/>
      <c r="DP51" s="44"/>
      <c r="DQ51" s="43"/>
      <c r="DR51" s="44"/>
    </row>
    <row r="52" spans="2:122" ht="14.45">
      <c r="B52" s="18">
        <f t="shared" si="4"/>
        <v>0.30000000000000099</v>
      </c>
      <c r="C52" s="124">
        <f t="shared" ca="1" si="7"/>
        <v>0.94167005007431082</v>
      </c>
      <c r="D52" s="125">
        <f t="shared" ca="1" si="5"/>
        <v>4135.8148599263732</v>
      </c>
      <c r="E52" s="340">
        <f t="shared" ca="1" si="8"/>
        <v>0.81505080075780068</v>
      </c>
      <c r="F52" s="125">
        <f t="shared" ca="1" si="6"/>
        <v>3579.7031169282604</v>
      </c>
      <c r="H52" s="80">
        <v>0.3</v>
      </c>
      <c r="I52" s="331">
        <v>0.76726364732227115</v>
      </c>
      <c r="J52" s="96">
        <v>0.8323859791581012</v>
      </c>
      <c r="K52" s="331">
        <v>0.80971241604968747</v>
      </c>
      <c r="L52" s="96">
        <v>0.93375287589648015</v>
      </c>
      <c r="M52" s="331">
        <v>0.75064577234378971</v>
      </c>
      <c r="N52" s="96">
        <v>0.90979834889688993</v>
      </c>
      <c r="O52" s="331">
        <v>0.76640261753063998</v>
      </c>
      <c r="P52" s="96">
        <v>0.83414535119761912</v>
      </c>
      <c r="Q52" s="331">
        <v>0.85586361288111779</v>
      </c>
      <c r="R52" s="96">
        <v>0.97252672892124059</v>
      </c>
      <c r="S52" s="331">
        <v>0.74599621146898143</v>
      </c>
      <c r="T52" s="96">
        <v>0.90018947083490741</v>
      </c>
      <c r="U52" s="331">
        <v>0.81505080075780068</v>
      </c>
      <c r="V52" s="96">
        <v>0.94167005007431082</v>
      </c>
      <c r="W52" s="331">
        <v>0.70483898742901185</v>
      </c>
      <c r="X52" s="96">
        <v>0.75348491000125883</v>
      </c>
      <c r="Y52" s="331"/>
      <c r="Z52" s="96"/>
      <c r="AA52" s="86"/>
      <c r="AB52" s="87"/>
      <c r="AC52" s="86"/>
      <c r="AD52" s="87"/>
      <c r="AE52" s="86"/>
      <c r="AF52" s="87"/>
      <c r="AG52" s="86"/>
      <c r="AH52" s="87"/>
      <c r="AI52" s="86"/>
      <c r="AJ52" s="87"/>
      <c r="AK52" s="86"/>
      <c r="AL52" s="87"/>
      <c r="AM52" s="86"/>
      <c r="AN52" s="87"/>
      <c r="AO52" s="86"/>
      <c r="AP52" s="87"/>
      <c r="AQ52" s="86"/>
      <c r="AR52" s="87"/>
      <c r="AS52" s="86"/>
      <c r="AT52" s="87"/>
      <c r="AU52" s="86"/>
      <c r="AV52" s="87"/>
      <c r="AW52" s="86"/>
      <c r="AX52" s="87"/>
      <c r="AY52" s="86"/>
      <c r="AZ52" s="87"/>
      <c r="BA52" s="86"/>
      <c r="BB52" s="87"/>
      <c r="BC52" s="86"/>
      <c r="BD52" s="87"/>
      <c r="BE52" s="86"/>
      <c r="BF52" s="87"/>
      <c r="BG52" s="86"/>
      <c r="BH52" s="87"/>
      <c r="BI52" s="86"/>
      <c r="BJ52" s="87"/>
      <c r="BK52" s="86"/>
      <c r="BL52" s="87"/>
      <c r="BM52" s="86"/>
      <c r="BN52" s="87"/>
      <c r="BO52" s="86"/>
      <c r="BP52" s="87"/>
      <c r="BQ52" s="86"/>
      <c r="BR52" s="87"/>
      <c r="BS52" s="86"/>
      <c r="BT52" s="87"/>
      <c r="BU52" s="86"/>
      <c r="BV52" s="87"/>
      <c r="BW52" s="86"/>
      <c r="BX52" s="87"/>
      <c r="BY52" s="86"/>
      <c r="BZ52" s="87"/>
      <c r="CA52" s="86"/>
      <c r="CB52" s="87"/>
      <c r="CC52" s="86"/>
      <c r="CD52" s="87"/>
      <c r="CE52" s="86"/>
      <c r="CF52" s="87"/>
      <c r="CG52" s="86"/>
      <c r="CH52" s="87"/>
      <c r="CI52" s="86"/>
      <c r="CJ52" s="87"/>
      <c r="CK52" s="86"/>
      <c r="CL52" s="87"/>
      <c r="CM52" s="86"/>
      <c r="CN52" s="87"/>
      <c r="CO52" s="86"/>
      <c r="CP52" s="87"/>
      <c r="CQ52" s="86"/>
      <c r="CR52" s="87"/>
      <c r="CS52" s="86"/>
      <c r="CT52" s="87"/>
      <c r="CU52" s="86"/>
      <c r="CV52" s="87"/>
      <c r="CW52" s="86"/>
      <c r="CX52" s="87"/>
      <c r="CY52" s="86"/>
      <c r="CZ52" s="87"/>
      <c r="DA52" s="86"/>
      <c r="DB52" s="87"/>
      <c r="DC52" s="83"/>
      <c r="DD52" s="84"/>
      <c r="DE52" s="85"/>
      <c r="DF52" s="84"/>
      <c r="DG52" s="43"/>
      <c r="DH52" s="44"/>
      <c r="DI52" s="43"/>
      <c r="DJ52" s="44"/>
      <c r="DK52" s="43"/>
      <c r="DL52" s="44"/>
      <c r="DM52" s="43"/>
      <c r="DN52" s="44"/>
      <c r="DO52" s="43"/>
      <c r="DP52" s="44"/>
      <c r="DQ52" s="43"/>
      <c r="DR52" s="44"/>
    </row>
    <row r="53" spans="2:122" ht="14.45">
      <c r="B53" s="18">
        <f t="shared" si="4"/>
        <v>0.250000000000001</v>
      </c>
      <c r="C53" s="124">
        <f t="shared" ca="1" si="7"/>
        <v>0.96812829882244578</v>
      </c>
      <c r="D53" s="125">
        <f t="shared" ca="1" si="5"/>
        <v>4252.0194884281818</v>
      </c>
      <c r="E53" s="340">
        <f t="shared" ca="1" si="8"/>
        <v>0.8643878078182663</v>
      </c>
      <c r="F53" s="125">
        <f t="shared" ca="1" si="6"/>
        <v>3796.3912519378255</v>
      </c>
      <c r="H53" s="80">
        <v>0.25</v>
      </c>
      <c r="I53" s="331">
        <v>0.83080764594465095</v>
      </c>
      <c r="J53" s="96">
        <v>0.87427256732970104</v>
      </c>
      <c r="K53" s="331">
        <v>0.85414155329785546</v>
      </c>
      <c r="L53" s="96">
        <v>0.96095547435364193</v>
      </c>
      <c r="M53" s="331">
        <v>0.78560358188401491</v>
      </c>
      <c r="N53" s="96">
        <v>0.93436188929477482</v>
      </c>
      <c r="O53" s="331">
        <v>0.83933184088179946</v>
      </c>
      <c r="P53" s="96">
        <v>0.87948301529288875</v>
      </c>
      <c r="Q53" s="331">
        <v>0.89400723265037829</v>
      </c>
      <c r="R53" s="96">
        <v>0.98403031533347318</v>
      </c>
      <c r="S53" s="331">
        <v>0.78930600998802891</v>
      </c>
      <c r="T53" s="96">
        <v>0.92461767492206015</v>
      </c>
      <c r="U53" s="331">
        <v>0.8643878078182663</v>
      </c>
      <c r="V53" s="96">
        <v>0.96812829882244578</v>
      </c>
      <c r="W53" s="331">
        <v>0.76476666092654078</v>
      </c>
      <c r="X53" s="96">
        <v>0.80552172147776979</v>
      </c>
      <c r="Y53" s="331"/>
      <c r="Z53" s="96"/>
      <c r="AA53" s="86"/>
      <c r="AB53" s="87"/>
      <c r="AC53" s="86"/>
      <c r="AD53" s="87"/>
      <c r="AE53" s="86"/>
      <c r="AF53" s="87"/>
      <c r="AG53" s="86"/>
      <c r="AH53" s="87"/>
      <c r="AI53" s="86"/>
      <c r="AJ53" s="87"/>
      <c r="AK53" s="86"/>
      <c r="AL53" s="87"/>
      <c r="AM53" s="86"/>
      <c r="AN53" s="87"/>
      <c r="AO53" s="86"/>
      <c r="AP53" s="87"/>
      <c r="AQ53" s="86"/>
      <c r="AR53" s="87"/>
      <c r="AS53" s="86"/>
      <c r="AT53" s="87"/>
      <c r="AU53" s="86"/>
      <c r="AV53" s="87"/>
      <c r="AW53" s="86"/>
      <c r="AX53" s="87"/>
      <c r="AY53" s="86"/>
      <c r="AZ53" s="87"/>
      <c r="BA53" s="86"/>
      <c r="BB53" s="87"/>
      <c r="BC53" s="86"/>
      <c r="BD53" s="87"/>
      <c r="BE53" s="86"/>
      <c r="BF53" s="87"/>
      <c r="BG53" s="86"/>
      <c r="BH53" s="87"/>
      <c r="BI53" s="86"/>
      <c r="BJ53" s="87"/>
      <c r="BK53" s="86"/>
      <c r="BL53" s="87"/>
      <c r="BM53" s="86"/>
      <c r="BN53" s="87"/>
      <c r="BO53" s="86"/>
      <c r="BP53" s="87"/>
      <c r="BQ53" s="86"/>
      <c r="BR53" s="87"/>
      <c r="BS53" s="86"/>
      <c r="BT53" s="87"/>
      <c r="BU53" s="86"/>
      <c r="BV53" s="87"/>
      <c r="BW53" s="86"/>
      <c r="BX53" s="87"/>
      <c r="BY53" s="86"/>
      <c r="BZ53" s="87"/>
      <c r="CA53" s="86"/>
      <c r="CB53" s="87"/>
      <c r="CC53" s="86"/>
      <c r="CD53" s="87"/>
      <c r="CE53" s="86"/>
      <c r="CF53" s="87"/>
      <c r="CG53" s="86"/>
      <c r="CH53" s="87"/>
      <c r="CI53" s="86"/>
      <c r="CJ53" s="87"/>
      <c r="CK53" s="86"/>
      <c r="CL53" s="87"/>
      <c r="CM53" s="86"/>
      <c r="CN53" s="87"/>
      <c r="CO53" s="86"/>
      <c r="CP53" s="87"/>
      <c r="CQ53" s="86"/>
      <c r="CR53" s="87"/>
      <c r="CS53" s="86"/>
      <c r="CT53" s="87"/>
      <c r="CU53" s="86"/>
      <c r="CV53" s="87"/>
      <c r="CW53" s="86"/>
      <c r="CX53" s="87"/>
      <c r="CY53" s="86"/>
      <c r="CZ53" s="87"/>
      <c r="DA53" s="86"/>
      <c r="DB53" s="87"/>
      <c r="DC53" s="83"/>
      <c r="DD53" s="84"/>
      <c r="DE53" s="85"/>
      <c r="DF53" s="84"/>
      <c r="DG53" s="43"/>
      <c r="DH53" s="44"/>
      <c r="DI53" s="43"/>
      <c r="DJ53" s="44"/>
      <c r="DK53" s="43"/>
      <c r="DL53" s="44"/>
      <c r="DM53" s="43"/>
      <c r="DN53" s="44"/>
      <c r="DO53" s="43"/>
      <c r="DP53" s="44"/>
      <c r="DQ53" s="43"/>
      <c r="DR53" s="44"/>
    </row>
    <row r="54" spans="2:122" ht="14.45">
      <c r="B54" s="18">
        <f t="shared" si="4"/>
        <v>0.20000000000000101</v>
      </c>
      <c r="C54" s="124">
        <f t="shared" ca="1" si="7"/>
        <v>0.98484233319786607</v>
      </c>
      <c r="D54" s="125">
        <f t="shared" ca="1" si="5"/>
        <v>4325.4275274050278</v>
      </c>
      <c r="E54" s="340">
        <f t="shared" ca="1" si="8"/>
        <v>0.90520061994158341</v>
      </c>
      <c r="F54" s="125">
        <f t="shared" ca="1" si="6"/>
        <v>3975.6411227834342</v>
      </c>
      <c r="H54" s="80">
        <v>0.2</v>
      </c>
      <c r="I54" s="331">
        <v>0.91122782848300155</v>
      </c>
      <c r="J54" s="96">
        <v>0.92055758560009571</v>
      </c>
      <c r="K54" s="331">
        <v>0.89280179094209466</v>
      </c>
      <c r="L54" s="96">
        <v>0.97645148193247289</v>
      </c>
      <c r="M54" s="331">
        <v>0.81789219907018351</v>
      </c>
      <c r="N54" s="96">
        <v>0.95648937609948104</v>
      </c>
      <c r="O54" s="331">
        <v>0.91725503702441968</v>
      </c>
      <c r="P54" s="96">
        <v>0.93869265123820356</v>
      </c>
      <c r="Q54" s="331">
        <v>0.92224900981588043</v>
      </c>
      <c r="R54" s="96">
        <v>0.99113547164691096</v>
      </c>
      <c r="S54" s="331">
        <v>0.84561735836070695</v>
      </c>
      <c r="T54" s="96">
        <v>0.94836919745555215</v>
      </c>
      <c r="U54" s="331">
        <v>0.90520061994158341</v>
      </c>
      <c r="V54" s="96">
        <v>0.98484233319786607</v>
      </c>
      <c r="W54" s="331">
        <v>0.81711727225771547</v>
      </c>
      <c r="X54" s="96">
        <v>0.84950602246571794</v>
      </c>
      <c r="Y54" s="331"/>
      <c r="Z54" s="96"/>
      <c r="AA54" s="86"/>
      <c r="AB54" s="87"/>
      <c r="AC54" s="86"/>
      <c r="AD54" s="87"/>
      <c r="AE54" s="86"/>
      <c r="AF54" s="87"/>
      <c r="AG54" s="86"/>
      <c r="AH54" s="87"/>
      <c r="AI54" s="86"/>
      <c r="AJ54" s="87"/>
      <c r="AK54" s="86"/>
      <c r="AL54" s="87"/>
      <c r="AM54" s="86"/>
      <c r="AN54" s="87"/>
      <c r="AO54" s="86"/>
      <c r="AP54" s="87"/>
      <c r="AQ54" s="86"/>
      <c r="AR54" s="87"/>
      <c r="AS54" s="86"/>
      <c r="AT54" s="87"/>
      <c r="AU54" s="86"/>
      <c r="AV54" s="87"/>
      <c r="AW54" s="86"/>
      <c r="AX54" s="87"/>
      <c r="AY54" s="86"/>
      <c r="AZ54" s="87"/>
      <c r="BA54" s="86"/>
      <c r="BB54" s="87"/>
      <c r="BC54" s="86"/>
      <c r="BD54" s="87"/>
      <c r="BE54" s="86"/>
      <c r="BF54" s="87"/>
      <c r="BG54" s="86"/>
      <c r="BH54" s="87"/>
      <c r="BI54" s="86"/>
      <c r="BJ54" s="87"/>
      <c r="BK54" s="86"/>
      <c r="BL54" s="87"/>
      <c r="BM54" s="86"/>
      <c r="BN54" s="87"/>
      <c r="BO54" s="86"/>
      <c r="BP54" s="87"/>
      <c r="BQ54" s="86"/>
      <c r="BR54" s="87"/>
      <c r="BS54" s="86"/>
      <c r="BT54" s="87"/>
      <c r="BU54" s="86"/>
      <c r="BV54" s="87"/>
      <c r="BW54" s="86"/>
      <c r="BX54" s="87"/>
      <c r="BY54" s="86"/>
      <c r="BZ54" s="87"/>
      <c r="CA54" s="86"/>
      <c r="CB54" s="87"/>
      <c r="CC54" s="86"/>
      <c r="CD54" s="87"/>
      <c r="CE54" s="86"/>
      <c r="CF54" s="87"/>
      <c r="CG54" s="86"/>
      <c r="CH54" s="87"/>
      <c r="CI54" s="86"/>
      <c r="CJ54" s="87"/>
      <c r="CK54" s="86"/>
      <c r="CL54" s="87"/>
      <c r="CM54" s="86"/>
      <c r="CN54" s="87"/>
      <c r="CO54" s="86"/>
      <c r="CP54" s="87"/>
      <c r="CQ54" s="86"/>
      <c r="CR54" s="87"/>
      <c r="CS54" s="86"/>
      <c r="CT54" s="87"/>
      <c r="CU54" s="86"/>
      <c r="CV54" s="87"/>
      <c r="CW54" s="86"/>
      <c r="CX54" s="87"/>
      <c r="CY54" s="86"/>
      <c r="CZ54" s="87"/>
      <c r="DA54" s="86"/>
      <c r="DB54" s="87"/>
      <c r="DC54" s="83"/>
      <c r="DD54" s="84"/>
      <c r="DE54" s="85"/>
      <c r="DF54" s="84"/>
      <c r="DG54" s="43"/>
      <c r="DH54" s="44"/>
      <c r="DI54" s="43"/>
      <c r="DJ54" s="44"/>
      <c r="DK54" s="43"/>
      <c r="DL54" s="44"/>
      <c r="DM54" s="43"/>
      <c r="DN54" s="44"/>
      <c r="DO54" s="43"/>
      <c r="DP54" s="44"/>
      <c r="DQ54" s="43"/>
      <c r="DR54" s="44"/>
    </row>
    <row r="55" spans="2:122" ht="14.45">
      <c r="B55" s="18">
        <f t="shared" si="4"/>
        <v>0.15000000000000099</v>
      </c>
      <c r="C55" s="124">
        <f t="shared" ca="1" si="7"/>
        <v>0.99282717553106281</v>
      </c>
      <c r="D55" s="125">
        <f t="shared" ca="1" si="5"/>
        <v>4360.4969549324278</v>
      </c>
      <c r="E55" s="340">
        <f t="shared" ca="1" si="8"/>
        <v>0.93748923712775201</v>
      </c>
      <c r="F55" s="125">
        <f t="shared" ca="1" si="6"/>
        <v>4117.452729465087</v>
      </c>
      <c r="H55" s="80">
        <v>0.15</v>
      </c>
      <c r="I55" s="331">
        <v>0.99182021697967837</v>
      </c>
      <c r="J55" s="96">
        <v>0.98897009067519659</v>
      </c>
      <c r="K55" s="331">
        <v>0.92612364387822066</v>
      </c>
      <c r="L55" s="96">
        <v>0.98653403708201792</v>
      </c>
      <c r="M55" s="331">
        <v>0.86180471844337281</v>
      </c>
      <c r="N55" s="96">
        <v>0.97428610096075852</v>
      </c>
      <c r="O55" s="331">
        <v>0.989323230583948</v>
      </c>
      <c r="P55" s="96">
        <v>0.99553390174570577</v>
      </c>
      <c r="Q55" s="331">
        <v>0.94549681418992182</v>
      </c>
      <c r="R55" s="96">
        <v>0.99485722019204503</v>
      </c>
      <c r="S55" s="331">
        <v>0.92061305321178122</v>
      </c>
      <c r="T55" s="96">
        <v>0.97232372445514237</v>
      </c>
      <c r="U55" s="331">
        <v>0.93748923712775201</v>
      </c>
      <c r="V55" s="96">
        <v>0.99282717553106281</v>
      </c>
      <c r="W55" s="331">
        <v>0.86576545548487616</v>
      </c>
      <c r="X55" s="96">
        <v>0.8903099201514606</v>
      </c>
      <c r="Y55" s="331"/>
      <c r="Z55" s="96"/>
      <c r="AA55" s="86"/>
      <c r="AB55" s="87"/>
      <c r="AC55" s="86"/>
      <c r="AD55" s="87"/>
      <c r="AE55" s="86"/>
      <c r="AF55" s="87"/>
      <c r="AG55" s="86"/>
      <c r="AH55" s="87"/>
      <c r="AI55" s="86"/>
      <c r="AJ55" s="87"/>
      <c r="AK55" s="86"/>
      <c r="AL55" s="87"/>
      <c r="AM55" s="86"/>
      <c r="AN55" s="87"/>
      <c r="AO55" s="86"/>
      <c r="AP55" s="87"/>
      <c r="AQ55" s="86"/>
      <c r="AR55" s="87"/>
      <c r="AS55" s="86"/>
      <c r="AT55" s="87"/>
      <c r="AU55" s="86"/>
      <c r="AV55" s="87"/>
      <c r="AW55" s="86"/>
      <c r="AX55" s="87"/>
      <c r="AY55" s="86"/>
      <c r="AZ55" s="87"/>
      <c r="BA55" s="86"/>
      <c r="BB55" s="87"/>
      <c r="BC55" s="86"/>
      <c r="BD55" s="87"/>
      <c r="BE55" s="86"/>
      <c r="BF55" s="87"/>
      <c r="BG55" s="86"/>
      <c r="BH55" s="87"/>
      <c r="BI55" s="86"/>
      <c r="BJ55" s="87"/>
      <c r="BK55" s="86"/>
      <c r="BL55" s="87"/>
      <c r="BM55" s="86"/>
      <c r="BN55" s="87"/>
      <c r="BO55" s="86"/>
      <c r="BP55" s="87"/>
      <c r="BQ55" s="86"/>
      <c r="BR55" s="87"/>
      <c r="BS55" s="86"/>
      <c r="BT55" s="87"/>
      <c r="BU55" s="86"/>
      <c r="BV55" s="87"/>
      <c r="BW55" s="86"/>
      <c r="BX55" s="87"/>
      <c r="BY55" s="86"/>
      <c r="BZ55" s="87"/>
      <c r="CA55" s="86"/>
      <c r="CB55" s="87"/>
      <c r="CC55" s="86"/>
      <c r="CD55" s="87"/>
      <c r="CE55" s="86"/>
      <c r="CF55" s="87"/>
      <c r="CG55" s="86"/>
      <c r="CH55" s="87"/>
      <c r="CI55" s="86"/>
      <c r="CJ55" s="87"/>
      <c r="CK55" s="86"/>
      <c r="CL55" s="87"/>
      <c r="CM55" s="86"/>
      <c r="CN55" s="87"/>
      <c r="CO55" s="86"/>
      <c r="CP55" s="87"/>
      <c r="CQ55" s="86"/>
      <c r="CR55" s="87"/>
      <c r="CS55" s="86"/>
      <c r="CT55" s="87"/>
      <c r="CU55" s="86"/>
      <c r="CV55" s="87"/>
      <c r="CW55" s="86"/>
      <c r="CX55" s="87"/>
      <c r="CY55" s="86"/>
      <c r="CZ55" s="87"/>
      <c r="DA55" s="86"/>
      <c r="DB55" s="87"/>
      <c r="DC55" s="83"/>
      <c r="DD55" s="84"/>
      <c r="DE55" s="85"/>
      <c r="DF55" s="84"/>
      <c r="DG55" s="43"/>
      <c r="DH55" s="44"/>
      <c r="DI55" s="43"/>
      <c r="DJ55" s="44"/>
      <c r="DK55" s="43"/>
      <c r="DL55" s="44"/>
      <c r="DM55" s="43"/>
      <c r="DN55" s="44"/>
      <c r="DO55" s="43"/>
      <c r="DP55" s="44"/>
      <c r="DQ55" s="43"/>
      <c r="DR55" s="44"/>
    </row>
    <row r="56" spans="2:122" ht="14.45">
      <c r="B56" s="18">
        <f t="shared" si="4"/>
        <v>0.100000000000001</v>
      </c>
      <c r="C56" s="124">
        <f t="shared" ca="1" si="7"/>
        <v>0.99587224252253614</v>
      </c>
      <c r="D56" s="125">
        <f t="shared" ca="1" si="5"/>
        <v>4373.8708891589786</v>
      </c>
      <c r="E56" s="340">
        <f t="shared" ca="1" si="8"/>
        <v>0.96194248321007703</v>
      </c>
      <c r="F56" s="125">
        <f t="shared" ca="1" si="6"/>
        <v>4224.8513862586587</v>
      </c>
      <c r="H56" s="80">
        <v>0.1</v>
      </c>
      <c r="I56" s="331">
        <v>0.9999138970210113</v>
      </c>
      <c r="J56" s="96">
        <v>0.99993233184450059</v>
      </c>
      <c r="K56" s="331">
        <v>0.95161012571050307</v>
      </c>
      <c r="L56" s="96">
        <v>0.99160914873447348</v>
      </c>
      <c r="M56" s="331">
        <v>0.91725503702441968</v>
      </c>
      <c r="N56" s="96">
        <v>0.98781973203397333</v>
      </c>
      <c r="O56" s="331">
        <v>0.99750301360444404</v>
      </c>
      <c r="P56" s="96">
        <v>0.99600757883326829</v>
      </c>
      <c r="Q56" s="331">
        <v>0.96728086791819023</v>
      </c>
      <c r="R56" s="96">
        <v>0.99695493300839333</v>
      </c>
      <c r="S56" s="331">
        <v>0.99061477527139474</v>
      </c>
      <c r="T56" s="96">
        <v>0.99587224252253614</v>
      </c>
      <c r="U56" s="331">
        <v>0.96194248321007703</v>
      </c>
      <c r="V56" s="96">
        <v>0.99587224252253614</v>
      </c>
      <c r="W56" s="331">
        <v>0.91639400723278852</v>
      </c>
      <c r="X56" s="96">
        <v>0.92786574637963171</v>
      </c>
      <c r="Y56" s="331"/>
      <c r="Z56" s="96"/>
      <c r="AA56" s="86"/>
      <c r="AB56" s="87"/>
      <c r="AC56" s="86"/>
      <c r="AD56" s="87"/>
      <c r="AE56" s="86"/>
      <c r="AF56" s="87"/>
      <c r="AG56" s="86"/>
      <c r="AH56" s="87"/>
      <c r="AI56" s="86"/>
      <c r="AJ56" s="87"/>
      <c r="AK56" s="86"/>
      <c r="AL56" s="87"/>
      <c r="AM56" s="86"/>
      <c r="AN56" s="87"/>
      <c r="AO56" s="86"/>
      <c r="AP56" s="87"/>
      <c r="AQ56" s="86"/>
      <c r="AR56" s="87"/>
      <c r="AS56" s="86"/>
      <c r="AT56" s="87"/>
      <c r="AU56" s="86"/>
      <c r="AV56" s="87"/>
      <c r="AW56" s="86"/>
      <c r="AX56" s="87"/>
      <c r="AY56" s="86"/>
      <c r="AZ56" s="87"/>
      <c r="BA56" s="86"/>
      <c r="BB56" s="87"/>
      <c r="BC56" s="86"/>
      <c r="BD56" s="87"/>
      <c r="BE56" s="86"/>
      <c r="BF56" s="87"/>
      <c r="BG56" s="86"/>
      <c r="BH56" s="87"/>
      <c r="BI56" s="86"/>
      <c r="BJ56" s="87"/>
      <c r="BK56" s="86"/>
      <c r="BL56" s="87"/>
      <c r="BM56" s="86"/>
      <c r="BN56" s="87"/>
      <c r="BO56" s="86"/>
      <c r="BP56" s="87"/>
      <c r="BQ56" s="86"/>
      <c r="BR56" s="87"/>
      <c r="BS56" s="86"/>
      <c r="BT56" s="87"/>
      <c r="BU56" s="86"/>
      <c r="BV56" s="87"/>
      <c r="BW56" s="86"/>
      <c r="BX56" s="87"/>
      <c r="BY56" s="86"/>
      <c r="BZ56" s="87"/>
      <c r="CA56" s="86"/>
      <c r="CB56" s="87"/>
      <c r="CC56" s="86"/>
      <c r="CD56" s="87"/>
      <c r="CE56" s="86"/>
      <c r="CF56" s="87"/>
      <c r="CG56" s="86"/>
      <c r="CH56" s="87"/>
      <c r="CI56" s="86"/>
      <c r="CJ56" s="87"/>
      <c r="CK56" s="86"/>
      <c r="CL56" s="87"/>
      <c r="CM56" s="86"/>
      <c r="CN56" s="87"/>
      <c r="CO56" s="86"/>
      <c r="CP56" s="87"/>
      <c r="CQ56" s="86"/>
      <c r="CR56" s="87"/>
      <c r="CS56" s="86"/>
      <c r="CT56" s="87"/>
      <c r="CU56" s="86"/>
      <c r="CV56" s="87"/>
      <c r="CW56" s="86"/>
      <c r="CX56" s="87"/>
      <c r="CY56" s="86"/>
      <c r="CZ56" s="87"/>
      <c r="DA56" s="86"/>
      <c r="DB56" s="87"/>
      <c r="DC56" s="83"/>
      <c r="DD56" s="84"/>
      <c r="DE56" s="85"/>
      <c r="DF56" s="84"/>
      <c r="DG56" s="43"/>
      <c r="DH56" s="44"/>
      <c r="DI56" s="43"/>
      <c r="DJ56" s="44"/>
      <c r="DK56" s="43"/>
      <c r="DL56" s="44"/>
      <c r="DM56" s="43"/>
      <c r="DN56" s="44"/>
      <c r="DO56" s="43"/>
      <c r="DP56" s="44"/>
      <c r="DQ56" s="43"/>
      <c r="DR56" s="44"/>
    </row>
    <row r="57" spans="2:122" ht="14.45">
      <c r="B57" s="18">
        <f t="shared" si="4"/>
        <v>5.0000000000001002E-2</v>
      </c>
      <c r="C57" s="124">
        <f t="shared" ca="1" si="7"/>
        <v>0.99769928271742014</v>
      </c>
      <c r="D57" s="125">
        <f t="shared" ca="1" si="5"/>
        <v>4381.8952496949096</v>
      </c>
      <c r="E57" s="340">
        <f t="shared" ca="1" si="8"/>
        <v>0.9814017565009413</v>
      </c>
      <c r="F57" s="125">
        <f t="shared" ca="1" si="6"/>
        <v>4310.3165145521343</v>
      </c>
      <c r="H57" s="80">
        <v>0.05</v>
      </c>
      <c r="I57" s="331">
        <v>0.9999138970210113</v>
      </c>
      <c r="J57" s="96">
        <v>0.99993233184450059</v>
      </c>
      <c r="K57" s="331">
        <v>0.97149991389718293</v>
      </c>
      <c r="L57" s="96">
        <v>0.99485722019204503</v>
      </c>
      <c r="M57" s="331">
        <v>0.97838815223023223</v>
      </c>
      <c r="N57" s="96">
        <v>0.997563946406688</v>
      </c>
      <c r="O57" s="331">
        <v>0.9999138970210113</v>
      </c>
      <c r="P57" s="96">
        <v>0.99607524698863437</v>
      </c>
      <c r="Q57" s="331">
        <v>0.99311176166712511</v>
      </c>
      <c r="R57" s="96">
        <v>0.99993233184450059</v>
      </c>
      <c r="S57" s="331">
        <v>0.9999138970210113</v>
      </c>
      <c r="T57" s="96">
        <v>0.99993233184450059</v>
      </c>
      <c r="U57" s="331">
        <v>0.9814017565009413</v>
      </c>
      <c r="V57" s="96">
        <v>0.99769928271742014</v>
      </c>
      <c r="W57" s="331">
        <v>0.96538660237660168</v>
      </c>
      <c r="X57" s="96">
        <v>0.9680606306670797</v>
      </c>
      <c r="Y57" s="331"/>
      <c r="Z57" s="96"/>
      <c r="AA57" s="86"/>
      <c r="AB57" s="87"/>
      <c r="AC57" s="86"/>
      <c r="AD57" s="87"/>
      <c r="AE57" s="86"/>
      <c r="AF57" s="87"/>
      <c r="AG57" s="86"/>
      <c r="AH57" s="87"/>
      <c r="AI57" s="86"/>
      <c r="AJ57" s="87"/>
      <c r="AK57" s="86"/>
      <c r="AL57" s="87"/>
      <c r="AM57" s="86"/>
      <c r="AN57" s="87"/>
      <c r="AO57" s="86"/>
      <c r="AP57" s="87"/>
      <c r="AQ57" s="86"/>
      <c r="AR57" s="87"/>
      <c r="AS57" s="86"/>
      <c r="AT57" s="87"/>
      <c r="AU57" s="86"/>
      <c r="AV57" s="87"/>
      <c r="AW57" s="86"/>
      <c r="AX57" s="87"/>
      <c r="AY57" s="86"/>
      <c r="AZ57" s="87"/>
      <c r="BA57" s="86"/>
      <c r="BB57" s="87"/>
      <c r="BC57" s="86"/>
      <c r="BD57" s="87"/>
      <c r="BE57" s="86"/>
      <c r="BF57" s="87"/>
      <c r="BG57" s="86"/>
      <c r="BH57" s="87"/>
      <c r="BI57" s="86"/>
      <c r="BJ57" s="87"/>
      <c r="BK57" s="86"/>
      <c r="BL57" s="87"/>
      <c r="BM57" s="86"/>
      <c r="BN57" s="87"/>
      <c r="BO57" s="86"/>
      <c r="BP57" s="87"/>
      <c r="BQ57" s="86"/>
      <c r="BR57" s="87"/>
      <c r="BS57" s="86"/>
      <c r="BT57" s="87"/>
      <c r="BU57" s="86"/>
      <c r="BV57" s="87"/>
      <c r="BW57" s="86"/>
      <c r="BX57" s="87"/>
      <c r="BY57" s="86"/>
      <c r="BZ57" s="87"/>
      <c r="CA57" s="86"/>
      <c r="CB57" s="87"/>
      <c r="CC57" s="86"/>
      <c r="CD57" s="87"/>
      <c r="CE57" s="86"/>
      <c r="CF57" s="87"/>
      <c r="CG57" s="86"/>
      <c r="CH57" s="87"/>
      <c r="CI57" s="86"/>
      <c r="CJ57" s="87"/>
      <c r="CK57" s="86"/>
      <c r="CL57" s="87"/>
      <c r="CM57" s="86"/>
      <c r="CN57" s="87"/>
      <c r="CO57" s="86"/>
      <c r="CP57" s="87"/>
      <c r="CQ57" s="86"/>
      <c r="CR57" s="87"/>
      <c r="CS57" s="86"/>
      <c r="CT57" s="87"/>
      <c r="CU57" s="86"/>
      <c r="CV57" s="87"/>
      <c r="CW57" s="86"/>
      <c r="CX57" s="87"/>
      <c r="CY57" s="86"/>
      <c r="CZ57" s="87"/>
      <c r="DA57" s="86"/>
      <c r="DB57" s="87"/>
      <c r="DC57" s="83"/>
      <c r="DD57" s="84"/>
      <c r="DE57" s="85"/>
      <c r="DF57" s="84"/>
      <c r="DG57" s="43"/>
      <c r="DH57" s="44"/>
      <c r="DI57" s="43"/>
      <c r="DJ57" s="44"/>
      <c r="DK57" s="43"/>
      <c r="DL57" s="44"/>
      <c r="DM57" s="43"/>
      <c r="DN57" s="44"/>
      <c r="DO57" s="43"/>
      <c r="DP57" s="44"/>
      <c r="DQ57" s="43"/>
      <c r="DR57" s="44"/>
    </row>
    <row r="58" spans="2:122" ht="14.45">
      <c r="B58" s="18">
        <f t="shared" si="4"/>
        <v>9.9920072216264108E-16</v>
      </c>
      <c r="C58" s="124">
        <f t="shared" ca="1" si="7"/>
        <v>0.99993233184450059</v>
      </c>
      <c r="D58" s="125">
        <f t="shared" ca="1" si="5"/>
        <v>4391.7028014610469</v>
      </c>
      <c r="E58" s="340">
        <f t="shared" ca="1" si="8"/>
        <v>0.99784742552109651</v>
      </c>
      <c r="F58" s="125">
        <f t="shared" ca="1" si="6"/>
        <v>4382.5458928886555</v>
      </c>
      <c r="H58" s="88">
        <v>0</v>
      </c>
      <c r="I58" s="332">
        <v>0.9999138970210113</v>
      </c>
      <c r="J58" s="97">
        <v>0.99993233184450059</v>
      </c>
      <c r="K58" s="332">
        <v>0.9999138970210113</v>
      </c>
      <c r="L58" s="97">
        <v>0.99993233184450059</v>
      </c>
      <c r="M58" s="332">
        <v>0.9999138970210113</v>
      </c>
      <c r="N58" s="97">
        <v>0.99993233184450059</v>
      </c>
      <c r="O58" s="332">
        <v>0.9999138970210113</v>
      </c>
      <c r="P58" s="97">
        <v>0.99634591961009866</v>
      </c>
      <c r="Q58" s="332">
        <v>0.9999138970210113</v>
      </c>
      <c r="R58" s="97">
        <v>0.99993233184450059</v>
      </c>
      <c r="S58" s="332">
        <v>0.9999138970210113</v>
      </c>
      <c r="T58" s="97">
        <v>0.99993233184450059</v>
      </c>
      <c r="U58" s="332">
        <v>0.99784742552109651</v>
      </c>
      <c r="V58" s="97">
        <v>0.99993233184450059</v>
      </c>
      <c r="W58" s="332">
        <v>0.9999138970210113</v>
      </c>
      <c r="X58" s="97">
        <v>0.99993233184450059</v>
      </c>
      <c r="Y58" s="332"/>
      <c r="Z58" s="97"/>
      <c r="AA58" s="89"/>
      <c r="AB58" s="90"/>
      <c r="AC58" s="89"/>
      <c r="AD58" s="90"/>
      <c r="AE58" s="89"/>
      <c r="AF58" s="90"/>
      <c r="AG58" s="89"/>
      <c r="AH58" s="90"/>
      <c r="AI58" s="89"/>
      <c r="AJ58" s="90"/>
      <c r="AK58" s="89"/>
      <c r="AL58" s="90"/>
      <c r="AM58" s="89"/>
      <c r="AN58" s="90"/>
      <c r="AO58" s="89"/>
      <c r="AP58" s="90"/>
      <c r="AQ58" s="89"/>
      <c r="AR58" s="90"/>
      <c r="AS58" s="89"/>
      <c r="AT58" s="90"/>
      <c r="AU58" s="89"/>
      <c r="AV58" s="90"/>
      <c r="AW58" s="89"/>
      <c r="AX58" s="90"/>
      <c r="AY58" s="89"/>
      <c r="AZ58" s="90"/>
      <c r="BA58" s="89"/>
      <c r="BB58" s="90"/>
      <c r="BC58" s="89"/>
      <c r="BD58" s="90"/>
      <c r="BE58" s="89"/>
      <c r="BF58" s="90"/>
      <c r="BG58" s="89"/>
      <c r="BH58" s="90"/>
      <c r="BI58" s="89"/>
      <c r="BJ58" s="90"/>
      <c r="BK58" s="89"/>
      <c r="BL58" s="90"/>
      <c r="BM58" s="89"/>
      <c r="BN58" s="90"/>
      <c r="BO58" s="89"/>
      <c r="BP58" s="90"/>
      <c r="BQ58" s="89"/>
      <c r="BR58" s="90"/>
      <c r="BS58" s="89"/>
      <c r="BT58" s="90"/>
      <c r="BU58" s="89"/>
      <c r="BV58" s="90"/>
      <c r="BW58" s="89"/>
      <c r="BX58" s="90"/>
      <c r="BY58" s="89"/>
      <c r="BZ58" s="90"/>
      <c r="CA58" s="89"/>
      <c r="CB58" s="90"/>
      <c r="CC58" s="89"/>
      <c r="CD58" s="90"/>
      <c r="CE58" s="89"/>
      <c r="CF58" s="90"/>
      <c r="CG58" s="89"/>
      <c r="CH58" s="90"/>
      <c r="CI58" s="89"/>
      <c r="CJ58" s="90"/>
      <c r="CK58" s="89"/>
      <c r="CL58" s="90"/>
      <c r="CM58" s="89"/>
      <c r="CN58" s="90"/>
      <c r="CO58" s="89"/>
      <c r="CP58" s="90"/>
      <c r="CQ58" s="89"/>
      <c r="CR58" s="90"/>
      <c r="CS58" s="89"/>
      <c r="CT58" s="90"/>
      <c r="CU58" s="89"/>
      <c r="CV58" s="90"/>
      <c r="CW58" s="89"/>
      <c r="CX58" s="90"/>
      <c r="CY58" s="89"/>
      <c r="CZ58" s="90"/>
      <c r="DA58" s="89"/>
      <c r="DB58" s="90"/>
      <c r="DC58" s="91"/>
      <c r="DD58" s="92"/>
      <c r="DE58" s="93"/>
      <c r="DF58" s="92"/>
      <c r="DG58" s="46"/>
      <c r="DH58" s="47"/>
      <c r="DI58" s="46"/>
      <c r="DJ58" s="47"/>
      <c r="DK58" s="46"/>
      <c r="DL58" s="47"/>
      <c r="DM58" s="46"/>
      <c r="DN58" s="47"/>
      <c r="DO58" s="46"/>
      <c r="DP58" s="47"/>
      <c r="DQ58" s="46"/>
      <c r="DR58" s="47"/>
    </row>
    <row r="60" spans="2:122" ht="14.45" thickBot="1">
      <c r="B60" s="450" t="s">
        <v>751</v>
      </c>
      <c r="C60" s="451"/>
      <c r="D60" s="451"/>
    </row>
    <row r="61" spans="2:122">
      <c r="B61" s="49"/>
      <c r="C61" s="50" t="s">
        <v>217</v>
      </c>
      <c r="D61" s="51" t="s">
        <v>220</v>
      </c>
    </row>
    <row r="62" spans="2:122">
      <c r="B62" s="52" t="s">
        <v>129</v>
      </c>
      <c r="C62" s="53" t="s">
        <v>752</v>
      </c>
      <c r="D62" s="54">
        <v>2023</v>
      </c>
    </row>
    <row r="63" spans="2:122">
      <c r="B63" s="52" t="s">
        <v>753</v>
      </c>
      <c r="C63" s="55">
        <v>45566</v>
      </c>
      <c r="D63" s="56">
        <v>45383</v>
      </c>
    </row>
    <row r="64" spans="2:122">
      <c r="B64" s="52" t="s">
        <v>754</v>
      </c>
      <c r="C64" s="56">
        <v>45748</v>
      </c>
      <c r="D64" s="55">
        <v>45566</v>
      </c>
    </row>
    <row r="65" spans="2:5">
      <c r="B65" s="52" t="s">
        <v>755</v>
      </c>
      <c r="C65" s="53">
        <v>183</v>
      </c>
      <c r="D65" s="54">
        <v>183</v>
      </c>
    </row>
    <row r="66" spans="2:5" ht="14.45" thickBot="1">
      <c r="B66" s="57" t="s">
        <v>756</v>
      </c>
      <c r="C66" s="58">
        <v>4392</v>
      </c>
      <c r="D66" s="59">
        <v>4392</v>
      </c>
    </row>
    <row r="68" spans="2:5" ht="14.45" thickBot="1">
      <c r="B68" s="450" t="s">
        <v>757</v>
      </c>
      <c r="C68" s="451"/>
      <c r="D68" s="451"/>
      <c r="E68" s="354"/>
    </row>
    <row r="69" spans="2:5">
      <c r="B69" s="49"/>
      <c r="C69" s="50" t="s">
        <v>217</v>
      </c>
      <c r="D69" s="51" t="s">
        <v>220</v>
      </c>
    </row>
    <row r="70" spans="2:5">
      <c r="B70" s="52" t="s">
        <v>129</v>
      </c>
      <c r="C70" s="53" t="s">
        <v>758</v>
      </c>
      <c r="D70" s="54">
        <v>2023</v>
      </c>
    </row>
    <row r="71" spans="2:5">
      <c r="B71" s="52" t="s">
        <v>753</v>
      </c>
      <c r="C71" s="55">
        <v>45200</v>
      </c>
      <c r="D71" s="56">
        <v>45383</v>
      </c>
    </row>
    <row r="72" spans="2:5">
      <c r="B72" s="52" t="s">
        <v>754</v>
      </c>
      <c r="C72" s="56">
        <v>45383</v>
      </c>
      <c r="D72" s="55">
        <v>45566</v>
      </c>
    </row>
    <row r="73" spans="2:5">
      <c r="B73" s="52" t="s">
        <v>755</v>
      </c>
      <c r="C73" s="53">
        <v>183</v>
      </c>
      <c r="D73" s="54">
        <v>183</v>
      </c>
    </row>
    <row r="74" spans="2:5" ht="14.45" thickBot="1">
      <c r="B74" s="57" t="s">
        <v>756</v>
      </c>
      <c r="C74" s="58">
        <v>4392</v>
      </c>
      <c r="D74" s="59">
        <v>4392</v>
      </c>
    </row>
  </sheetData>
  <mergeCells count="4">
    <mergeCell ref="A3:F3"/>
    <mergeCell ref="A32:G32"/>
    <mergeCell ref="B60:D60"/>
    <mergeCell ref="B68:D68"/>
  </mergeCells>
  <pageMargins left="0.7" right="0.7" top="0.75" bottom="0.75" header="0.3" footer="0.3"/>
  <headerFooter>
    <oddFooter>&amp;C_x000D_&amp;1#&amp;"Century Gothic"&amp;7&amp;K7F7F7F BUSINESS USE ONLY</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4BFF38-2369-4713-BFF3-15853EB068D8}">
  <sheetPr codeName="Sheet5">
    <tabColor rgb="FF4FBDE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8EA52A-5362-4D9F-AEAC-3FAE9890918A}">
  <sheetPr codeName="Sheet51">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759</v>
      </c>
      <c r="B3" s="20">
        <f>_xlfn.XLOOKUP(ZSS,Ratings!A:A,Ratings!E:E,"NF",0,1)</f>
        <v>48.3</v>
      </c>
      <c r="C3" s="20">
        <f>B3+B5</f>
        <v>48.3</v>
      </c>
      <c r="D3" s="20">
        <f t="shared" ref="D3:AE3" si="0">C3+C5</f>
        <v>48.3</v>
      </c>
      <c r="E3" s="20">
        <f t="shared" si="0"/>
        <v>48.3</v>
      </c>
      <c r="F3" s="20">
        <f t="shared" si="0"/>
        <v>48.3</v>
      </c>
      <c r="G3" s="20">
        <f t="shared" si="0"/>
        <v>48.3</v>
      </c>
      <c r="H3" s="20">
        <f t="shared" si="0"/>
        <v>48.3</v>
      </c>
      <c r="I3" s="20">
        <f t="shared" si="0"/>
        <v>48.3</v>
      </c>
      <c r="J3" s="20">
        <f t="shared" si="0"/>
        <v>48.3</v>
      </c>
      <c r="K3" s="20">
        <f t="shared" si="0"/>
        <v>48.3</v>
      </c>
      <c r="L3" s="20">
        <f t="shared" si="0"/>
        <v>48.3</v>
      </c>
      <c r="M3" s="20">
        <f t="shared" si="0"/>
        <v>48.3</v>
      </c>
      <c r="N3" s="20">
        <f t="shared" si="0"/>
        <v>48.3</v>
      </c>
      <c r="O3" s="20">
        <f t="shared" si="0"/>
        <v>48.3</v>
      </c>
      <c r="P3" s="20">
        <f t="shared" si="0"/>
        <v>48.3</v>
      </c>
      <c r="Q3" s="20">
        <f t="shared" si="0"/>
        <v>48.3</v>
      </c>
      <c r="R3" s="20">
        <f t="shared" si="0"/>
        <v>48.3</v>
      </c>
      <c r="S3" s="20">
        <f t="shared" si="0"/>
        <v>48.3</v>
      </c>
      <c r="T3" s="20">
        <f t="shared" si="0"/>
        <v>48.3</v>
      </c>
      <c r="U3" s="20">
        <f t="shared" si="0"/>
        <v>48.3</v>
      </c>
      <c r="V3" s="20">
        <f t="shared" si="0"/>
        <v>48.3</v>
      </c>
      <c r="W3" s="20">
        <f t="shared" si="0"/>
        <v>48.3</v>
      </c>
      <c r="X3" s="20">
        <f t="shared" si="0"/>
        <v>48.3</v>
      </c>
      <c r="Y3" s="20">
        <f t="shared" si="0"/>
        <v>48.3</v>
      </c>
      <c r="Z3" s="20">
        <f t="shared" si="0"/>
        <v>48.3</v>
      </c>
      <c r="AA3" s="20">
        <f t="shared" si="0"/>
        <v>48.3</v>
      </c>
      <c r="AB3" s="20">
        <f t="shared" si="0"/>
        <v>48.3</v>
      </c>
      <c r="AC3" s="20">
        <f t="shared" si="0"/>
        <v>48.3</v>
      </c>
      <c r="AD3" s="20">
        <f t="shared" si="0"/>
        <v>48.3</v>
      </c>
      <c r="AE3" s="20">
        <f t="shared" si="0"/>
        <v>48.3</v>
      </c>
    </row>
    <row r="4" spans="1:36" s="6" customFormat="1">
      <c r="A4" s="6" t="s">
        <v>760</v>
      </c>
      <c r="B4" s="20">
        <f>_xlfn.XLOOKUP(ZSS,Ratings!A:A,Ratings!D:D,"NF",0,1)+B5</f>
        <v>47.4</v>
      </c>
      <c r="C4" s="20">
        <f>B4+C5</f>
        <v>47.4</v>
      </c>
      <c r="D4" s="20">
        <f t="shared" ref="D4:AE4" si="1">C4+D5</f>
        <v>47.4</v>
      </c>
      <c r="E4" s="20">
        <f t="shared" si="1"/>
        <v>47.4</v>
      </c>
      <c r="F4" s="20">
        <f t="shared" si="1"/>
        <v>47.4</v>
      </c>
      <c r="G4" s="20">
        <f t="shared" si="1"/>
        <v>47.4</v>
      </c>
      <c r="H4" s="20">
        <f t="shared" si="1"/>
        <v>47.4</v>
      </c>
      <c r="I4" s="20">
        <f t="shared" si="1"/>
        <v>47.4</v>
      </c>
      <c r="J4" s="20">
        <f t="shared" si="1"/>
        <v>47.4</v>
      </c>
      <c r="K4" s="20">
        <f t="shared" si="1"/>
        <v>47.4</v>
      </c>
      <c r="L4" s="20">
        <f t="shared" si="1"/>
        <v>47.4</v>
      </c>
      <c r="M4" s="20">
        <f t="shared" si="1"/>
        <v>47.4</v>
      </c>
      <c r="N4" s="20">
        <f t="shared" si="1"/>
        <v>47.4</v>
      </c>
      <c r="O4" s="20">
        <f t="shared" si="1"/>
        <v>47.4</v>
      </c>
      <c r="P4" s="20">
        <f t="shared" si="1"/>
        <v>47.4</v>
      </c>
      <c r="Q4" s="20">
        <f t="shared" si="1"/>
        <v>47.4</v>
      </c>
      <c r="R4" s="20">
        <f t="shared" si="1"/>
        <v>47.4</v>
      </c>
      <c r="S4" s="20">
        <f t="shared" si="1"/>
        <v>47.4</v>
      </c>
      <c r="T4" s="20">
        <f t="shared" si="1"/>
        <v>47.4</v>
      </c>
      <c r="U4" s="20">
        <f t="shared" si="1"/>
        <v>47.4</v>
      </c>
      <c r="V4" s="20">
        <f t="shared" si="1"/>
        <v>47.4</v>
      </c>
      <c r="W4" s="20">
        <f t="shared" si="1"/>
        <v>47.4</v>
      </c>
      <c r="X4" s="20">
        <f t="shared" si="1"/>
        <v>47.4</v>
      </c>
      <c r="Y4" s="20">
        <f t="shared" si="1"/>
        <v>47.4</v>
      </c>
      <c r="Z4" s="20">
        <f t="shared" si="1"/>
        <v>47.4</v>
      </c>
      <c r="AA4" s="20">
        <f t="shared" si="1"/>
        <v>47.4</v>
      </c>
      <c r="AB4" s="20">
        <f t="shared" si="1"/>
        <v>47.4</v>
      </c>
      <c r="AC4" s="20">
        <f t="shared" si="1"/>
        <v>47.4</v>
      </c>
      <c r="AD4" s="20">
        <f t="shared" si="1"/>
        <v>47.4</v>
      </c>
      <c r="AE4" s="20">
        <f t="shared" si="1"/>
        <v>47.4</v>
      </c>
      <c r="AI4" s="20"/>
      <c r="AJ4" s="20"/>
    </row>
    <row r="5" spans="1:36" s="6" customFormat="1">
      <c r="A5" s="109" t="s">
        <v>761</v>
      </c>
      <c r="B5" s="109" cm="1">
        <f t="array" ref="B5:H5">Added_Capacity__MVA__Option_1</f>
        <v>0</v>
      </c>
      <c r="C5" s="109">
        <v>0</v>
      </c>
      <c r="D5" s="109">
        <v>0</v>
      </c>
      <c r="E5" s="109">
        <v>0</v>
      </c>
      <c r="F5" s="109">
        <v>0</v>
      </c>
      <c r="G5" s="109">
        <v>0</v>
      </c>
      <c r="H5" s="109">
        <v>0</v>
      </c>
      <c r="I5" s="109"/>
      <c r="J5" s="109"/>
      <c r="K5" s="109"/>
      <c r="L5" s="109"/>
      <c r="M5" s="109"/>
      <c r="N5" s="109"/>
      <c r="O5" s="109"/>
      <c r="P5" s="109"/>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2 - 1A New PHS ZSS + Four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762</v>
      </c>
      <c r="B8" s="16" cm="1">
        <f t="array" ref="B8:AE8">WCR_BAU+B10:AE10</f>
        <v>48.3</v>
      </c>
      <c r="C8" s="16">
        <v>48.3</v>
      </c>
      <c r="D8" s="16">
        <v>48.3</v>
      </c>
      <c r="E8" s="16">
        <v>48.3</v>
      </c>
      <c r="F8" s="16">
        <v>48.3</v>
      </c>
      <c r="G8" s="16">
        <v>48.3</v>
      </c>
      <c r="H8" s="16">
        <v>48.3</v>
      </c>
      <c r="I8" s="16">
        <v>48.3</v>
      </c>
      <c r="J8" s="20">
        <v>48.3</v>
      </c>
      <c r="K8" s="20">
        <v>48.3</v>
      </c>
      <c r="L8" s="20">
        <v>48.3</v>
      </c>
      <c r="M8" s="20">
        <v>48.3</v>
      </c>
      <c r="N8" s="20">
        <v>48.3</v>
      </c>
      <c r="O8" s="20">
        <v>48.3</v>
      </c>
      <c r="P8" s="20">
        <v>48.3</v>
      </c>
      <c r="Q8" s="20">
        <v>48.3</v>
      </c>
      <c r="R8" s="20">
        <v>48.3</v>
      </c>
      <c r="S8" s="20">
        <v>48.3</v>
      </c>
      <c r="T8" s="20">
        <v>48.3</v>
      </c>
      <c r="U8" s="20">
        <v>48.3</v>
      </c>
      <c r="V8" s="20">
        <v>48.3</v>
      </c>
      <c r="W8" s="20">
        <v>48.3</v>
      </c>
      <c r="X8" s="20">
        <v>48.3</v>
      </c>
      <c r="Y8" s="20">
        <v>48.3</v>
      </c>
      <c r="Z8" s="20">
        <v>48.3</v>
      </c>
      <c r="AA8" s="20">
        <v>48.3</v>
      </c>
      <c r="AB8" s="20">
        <v>48.3</v>
      </c>
      <c r="AC8" s="20">
        <v>48.3</v>
      </c>
      <c r="AD8" s="20">
        <v>48.3</v>
      </c>
      <c r="AE8" s="20">
        <v>48.3</v>
      </c>
    </row>
    <row r="9" spans="1:36" s="6" customFormat="1">
      <c r="A9" s="6" t="s">
        <v>763</v>
      </c>
      <c r="B9" s="16" cm="1">
        <f t="array" ref="B9:AE9">SCR_BAU+B10:AE10</f>
        <v>47.4</v>
      </c>
      <c r="C9" s="16">
        <v>47.4</v>
      </c>
      <c r="D9" s="16">
        <v>47.4</v>
      </c>
      <c r="E9" s="16">
        <v>47.4</v>
      </c>
      <c r="F9" s="16">
        <v>47.4</v>
      </c>
      <c r="G9" s="16">
        <v>47.4</v>
      </c>
      <c r="H9" s="16">
        <v>47.4</v>
      </c>
      <c r="I9" s="16">
        <v>47.4</v>
      </c>
      <c r="J9" s="20">
        <v>47.4</v>
      </c>
      <c r="K9" s="20">
        <v>47.4</v>
      </c>
      <c r="L9" s="20">
        <v>47.4</v>
      </c>
      <c r="M9" s="20">
        <v>47.4</v>
      </c>
      <c r="N9" s="20">
        <v>47.4</v>
      </c>
      <c r="O9" s="20">
        <v>47.4</v>
      </c>
      <c r="P9" s="20">
        <v>47.4</v>
      </c>
      <c r="Q9" s="20">
        <v>47.4</v>
      </c>
      <c r="R9" s="20">
        <v>47.4</v>
      </c>
      <c r="S9" s="20">
        <v>47.4</v>
      </c>
      <c r="T9" s="20">
        <v>47.4</v>
      </c>
      <c r="U9" s="20">
        <v>47.4</v>
      </c>
      <c r="V9" s="20">
        <v>47.4</v>
      </c>
      <c r="W9" s="20">
        <v>47.4</v>
      </c>
      <c r="X9" s="20">
        <v>47.4</v>
      </c>
      <c r="Y9" s="20">
        <v>47.4</v>
      </c>
      <c r="Z9" s="20">
        <v>47.4</v>
      </c>
      <c r="AA9" s="20">
        <v>47.4</v>
      </c>
      <c r="AB9" s="20">
        <v>47.4</v>
      </c>
      <c r="AC9" s="20">
        <v>47.4</v>
      </c>
      <c r="AD9" s="20">
        <v>47.4</v>
      </c>
      <c r="AE9" s="20">
        <v>47.4</v>
      </c>
    </row>
    <row r="10" spans="1:36" s="6" customFormat="1">
      <c r="A10" s="6" t="s">
        <v>764</v>
      </c>
      <c r="B10" s="6" cm="1">
        <f t="array" ref="B10:P10">Added_Capacity__MVA__Option_2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3 - 2A PHM 3rd Tx + Switchroom + Three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765</v>
      </c>
      <c r="B14" s="20" cm="1">
        <f t="array" ref="B14:AE14">WCR_BAU+B16:AE16</f>
        <v>48.3</v>
      </c>
      <c r="C14" s="20">
        <v>48.3</v>
      </c>
      <c r="D14" s="20">
        <v>48.3</v>
      </c>
      <c r="E14" s="20">
        <v>48.3</v>
      </c>
      <c r="F14" s="20">
        <v>48.3</v>
      </c>
      <c r="G14" s="20">
        <v>48.3</v>
      </c>
      <c r="H14" s="20">
        <v>48.3</v>
      </c>
      <c r="I14" s="20">
        <v>48.3</v>
      </c>
      <c r="J14" s="20">
        <v>48.3</v>
      </c>
      <c r="K14" s="20">
        <v>48.3</v>
      </c>
      <c r="L14" s="20">
        <v>48.3</v>
      </c>
      <c r="M14" s="20">
        <v>48.3</v>
      </c>
      <c r="N14" s="20">
        <v>48.3</v>
      </c>
      <c r="O14" s="20">
        <v>48.3</v>
      </c>
      <c r="P14" s="20">
        <v>48.3</v>
      </c>
      <c r="Q14" s="20">
        <v>48.3</v>
      </c>
      <c r="R14" s="20">
        <v>48.3</v>
      </c>
      <c r="S14" s="20">
        <v>48.3</v>
      </c>
      <c r="T14" s="20">
        <v>48.3</v>
      </c>
      <c r="U14" s="20">
        <v>48.3</v>
      </c>
      <c r="V14" s="20">
        <v>48.3</v>
      </c>
      <c r="W14" s="20">
        <v>48.3</v>
      </c>
      <c r="X14" s="20">
        <v>48.3</v>
      </c>
      <c r="Y14" s="20">
        <v>48.3</v>
      </c>
      <c r="Z14" s="20">
        <v>48.3</v>
      </c>
      <c r="AA14" s="20">
        <v>48.3</v>
      </c>
      <c r="AB14" s="20">
        <v>48.3</v>
      </c>
      <c r="AC14" s="20">
        <v>48.3</v>
      </c>
      <c r="AD14" s="20">
        <v>48.3</v>
      </c>
      <c r="AE14" s="20">
        <v>48.3</v>
      </c>
    </row>
    <row r="15" spans="1:36" s="6" customFormat="1">
      <c r="A15" s="6" t="s">
        <v>766</v>
      </c>
      <c r="B15" s="20" cm="1">
        <f t="array" ref="B15:AE15">SCR_BAU+B16:AE16</f>
        <v>47.4</v>
      </c>
      <c r="C15" s="20">
        <v>47.4</v>
      </c>
      <c r="D15" s="20">
        <v>47.4</v>
      </c>
      <c r="E15" s="20">
        <v>47.4</v>
      </c>
      <c r="F15" s="20">
        <v>47.4</v>
      </c>
      <c r="G15" s="20">
        <v>47.4</v>
      </c>
      <c r="H15" s="20">
        <v>47.4</v>
      </c>
      <c r="I15" s="20">
        <v>47.4</v>
      </c>
      <c r="J15" s="20">
        <v>47.4</v>
      </c>
      <c r="K15" s="20">
        <v>47.4</v>
      </c>
      <c r="L15" s="20">
        <v>47.4</v>
      </c>
      <c r="M15" s="20">
        <v>47.4</v>
      </c>
      <c r="N15" s="20">
        <v>47.4</v>
      </c>
      <c r="O15" s="20">
        <v>47.4</v>
      </c>
      <c r="P15" s="20">
        <v>47.4</v>
      </c>
      <c r="Q15" s="20">
        <v>47.4</v>
      </c>
      <c r="R15" s="20">
        <v>47.4</v>
      </c>
      <c r="S15" s="20">
        <v>47.4</v>
      </c>
      <c r="T15" s="20">
        <v>47.4</v>
      </c>
      <c r="U15" s="20">
        <v>47.4</v>
      </c>
      <c r="V15" s="20">
        <v>47.4</v>
      </c>
      <c r="W15" s="20">
        <v>47.4</v>
      </c>
      <c r="X15" s="20">
        <v>47.4</v>
      </c>
      <c r="Y15" s="20">
        <v>47.4</v>
      </c>
      <c r="Z15" s="20">
        <v>47.4</v>
      </c>
      <c r="AA15" s="20">
        <v>47.4</v>
      </c>
      <c r="AB15" s="20">
        <v>47.4</v>
      </c>
      <c r="AC15" s="20">
        <v>47.4</v>
      </c>
      <c r="AD15" s="20">
        <v>47.4</v>
      </c>
      <c r="AE15" s="20">
        <v>47.4</v>
      </c>
    </row>
    <row r="16" spans="1:36" s="6" customFormat="1">
      <c r="A16" s="6" t="s">
        <v>764</v>
      </c>
      <c r="B16" s="6" cm="1">
        <f t="array" ref="B16:P16">Added_Capacity__MVA__Option_3</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4 - 3A OFR 3rd Tx + Switchroom + Three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767</v>
      </c>
      <c r="B20" s="20" cm="1">
        <f t="array" ref="B20:AE20">WCR_BAU+B22:AE22</f>
        <v>48.3</v>
      </c>
      <c r="C20" s="20">
        <v>48.3</v>
      </c>
      <c r="D20" s="20">
        <v>48.3</v>
      </c>
      <c r="E20" s="20">
        <v>48.3</v>
      </c>
      <c r="F20" s="20">
        <v>48.3</v>
      </c>
      <c r="G20" s="20">
        <v>48.3</v>
      </c>
      <c r="H20" s="20">
        <v>48.3</v>
      </c>
      <c r="I20" s="20">
        <v>48.3</v>
      </c>
      <c r="J20" s="20">
        <v>48.3</v>
      </c>
      <c r="K20" s="20">
        <v>48.3</v>
      </c>
      <c r="L20" s="20">
        <v>48.3</v>
      </c>
      <c r="M20" s="20">
        <v>48.3</v>
      </c>
      <c r="N20" s="20">
        <v>48.3</v>
      </c>
      <c r="O20" s="20">
        <v>48.3</v>
      </c>
      <c r="P20" s="20">
        <v>48.3</v>
      </c>
      <c r="Q20" s="20">
        <v>48.3</v>
      </c>
      <c r="R20" s="20">
        <v>48.3</v>
      </c>
      <c r="S20" s="20">
        <v>48.3</v>
      </c>
      <c r="T20" s="20">
        <v>48.3</v>
      </c>
      <c r="U20" s="20">
        <v>48.3</v>
      </c>
      <c r="V20" s="20">
        <v>48.3</v>
      </c>
      <c r="W20" s="20">
        <v>48.3</v>
      </c>
      <c r="X20" s="20">
        <v>48.3</v>
      </c>
      <c r="Y20" s="20">
        <v>48.3</v>
      </c>
      <c r="Z20" s="20">
        <v>48.3</v>
      </c>
      <c r="AA20" s="20">
        <v>48.3</v>
      </c>
      <c r="AB20" s="20">
        <v>48.3</v>
      </c>
      <c r="AC20" s="20">
        <v>48.3</v>
      </c>
      <c r="AD20" s="20">
        <v>48.3</v>
      </c>
      <c r="AE20" s="20">
        <v>48.3</v>
      </c>
    </row>
    <row r="21" spans="1:32" s="6" customFormat="1">
      <c r="A21" s="6" t="s">
        <v>768</v>
      </c>
      <c r="B21" s="20" cm="1">
        <f t="array" ref="B21:AE21">SCR_BAU+B22:AE22</f>
        <v>47.4</v>
      </c>
      <c r="C21" s="20">
        <v>47.4</v>
      </c>
      <c r="D21" s="20">
        <v>47.4</v>
      </c>
      <c r="E21" s="20">
        <v>47.4</v>
      </c>
      <c r="F21" s="20">
        <v>47.4</v>
      </c>
      <c r="G21" s="20">
        <v>47.4</v>
      </c>
      <c r="H21" s="20">
        <v>47.4</v>
      </c>
      <c r="I21" s="20">
        <v>47.4</v>
      </c>
      <c r="J21" s="20">
        <v>47.4</v>
      </c>
      <c r="K21" s="20">
        <v>47.4</v>
      </c>
      <c r="L21" s="20">
        <v>47.4</v>
      </c>
      <c r="M21" s="20">
        <v>47.4</v>
      </c>
      <c r="N21" s="20">
        <v>47.4</v>
      </c>
      <c r="O21" s="20">
        <v>47.4</v>
      </c>
      <c r="P21" s="20">
        <v>47.4</v>
      </c>
      <c r="Q21" s="20">
        <v>47.4</v>
      </c>
      <c r="R21" s="20">
        <v>47.4</v>
      </c>
      <c r="S21" s="20">
        <v>47.4</v>
      </c>
      <c r="T21" s="20">
        <v>47.4</v>
      </c>
      <c r="U21" s="20">
        <v>47.4</v>
      </c>
      <c r="V21" s="20">
        <v>47.4</v>
      </c>
      <c r="W21" s="20">
        <v>47.4</v>
      </c>
      <c r="X21" s="20">
        <v>47.4</v>
      </c>
      <c r="Y21" s="20">
        <v>47.4</v>
      </c>
      <c r="Z21" s="20">
        <v>47.4</v>
      </c>
      <c r="AA21" s="20">
        <v>47.4</v>
      </c>
      <c r="AB21" s="20">
        <v>47.4</v>
      </c>
      <c r="AC21" s="20">
        <v>47.4</v>
      </c>
      <c r="AD21" s="20">
        <v>47.4</v>
      </c>
      <c r="AE21" s="20">
        <v>47.4</v>
      </c>
    </row>
    <row r="22" spans="1:32" s="6" customFormat="1">
      <c r="A22" s="6" t="s">
        <v>764</v>
      </c>
      <c r="B22" s="6" cm="1">
        <f t="array" ref="B22:P22">Added_Capacity__MVA__Option_4</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5 - 4A LLG 2nd Tx + Switchroom + Three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769</v>
      </c>
      <c r="B26" s="20" cm="1">
        <f t="array" ref="B26:AE26">WCR_BAU+B28:AE28</f>
        <v>48.3</v>
      </c>
      <c r="C26" s="20">
        <v>48.3</v>
      </c>
      <c r="D26" s="20">
        <v>48.3</v>
      </c>
      <c r="E26" s="20">
        <v>95.699999999999989</v>
      </c>
      <c r="F26" s="20">
        <v>95.699999999999989</v>
      </c>
      <c r="G26" s="20">
        <v>95.699999999999989</v>
      </c>
      <c r="H26" s="20">
        <v>95.699999999999989</v>
      </c>
      <c r="I26" s="20">
        <v>95.699999999999989</v>
      </c>
      <c r="J26" s="20">
        <v>95.699999999999989</v>
      </c>
      <c r="K26" s="20">
        <v>95.699999999999989</v>
      </c>
      <c r="L26" s="20">
        <v>95.699999999999989</v>
      </c>
      <c r="M26" s="20">
        <v>95.699999999999989</v>
      </c>
      <c r="N26" s="20">
        <v>95.699999999999989</v>
      </c>
      <c r="O26" s="20">
        <v>95.699999999999989</v>
      </c>
      <c r="P26" s="20">
        <v>95.699999999999989</v>
      </c>
      <c r="Q26" s="20">
        <v>95.699999999999989</v>
      </c>
      <c r="R26" s="20">
        <v>95.699999999999989</v>
      </c>
      <c r="S26" s="20">
        <v>95.699999999999989</v>
      </c>
      <c r="T26" s="20">
        <v>95.699999999999989</v>
      </c>
      <c r="U26" s="20">
        <v>95.699999999999989</v>
      </c>
      <c r="V26" s="20">
        <v>95.699999999999989</v>
      </c>
      <c r="W26" s="20">
        <v>95.699999999999989</v>
      </c>
      <c r="X26" s="20">
        <v>95.699999999999989</v>
      </c>
      <c r="Y26" s="20">
        <v>95.699999999999989</v>
      </c>
      <c r="Z26" s="20">
        <v>95.699999999999989</v>
      </c>
      <c r="AA26" s="20">
        <v>95.699999999999989</v>
      </c>
      <c r="AB26" s="20">
        <v>95.699999999999989</v>
      </c>
      <c r="AC26" s="20">
        <v>95.699999999999989</v>
      </c>
      <c r="AD26" s="20">
        <v>95.699999999999989</v>
      </c>
      <c r="AE26" s="20">
        <v>95.699999999999989</v>
      </c>
    </row>
    <row r="27" spans="1:32">
      <c r="A27" s="6" t="s">
        <v>770</v>
      </c>
      <c r="B27" s="20" cm="1">
        <f t="array" ref="B27:AE27">SCR_BAU+B28:AE28</f>
        <v>47.4</v>
      </c>
      <c r="C27" s="20">
        <v>47.4</v>
      </c>
      <c r="D27" s="20">
        <v>47.4</v>
      </c>
      <c r="E27" s="20">
        <v>94.8</v>
      </c>
      <c r="F27" s="20">
        <v>94.8</v>
      </c>
      <c r="G27" s="20">
        <v>94.8</v>
      </c>
      <c r="H27" s="20">
        <v>94.8</v>
      </c>
      <c r="I27" s="20">
        <v>94.8</v>
      </c>
      <c r="J27" s="20">
        <v>94.8</v>
      </c>
      <c r="K27" s="20">
        <v>94.8</v>
      </c>
      <c r="L27" s="20">
        <v>94.8</v>
      </c>
      <c r="M27" s="20">
        <v>94.8</v>
      </c>
      <c r="N27" s="20">
        <v>94.8</v>
      </c>
      <c r="O27" s="20">
        <v>94.8</v>
      </c>
      <c r="P27" s="20">
        <v>94.8</v>
      </c>
      <c r="Q27" s="20">
        <v>94.8</v>
      </c>
      <c r="R27" s="20">
        <v>94.8</v>
      </c>
      <c r="S27" s="20">
        <v>94.8</v>
      </c>
      <c r="T27" s="20">
        <v>94.8</v>
      </c>
      <c r="U27" s="20">
        <v>94.8</v>
      </c>
      <c r="V27" s="20">
        <v>94.8</v>
      </c>
      <c r="W27" s="20">
        <v>94.8</v>
      </c>
      <c r="X27" s="20">
        <v>94.8</v>
      </c>
      <c r="Y27" s="20">
        <v>94.8</v>
      </c>
      <c r="Z27" s="20">
        <v>94.8</v>
      </c>
      <c r="AA27" s="20">
        <v>94.8</v>
      </c>
      <c r="AB27" s="20">
        <v>94.8</v>
      </c>
      <c r="AC27" s="20">
        <v>94.8</v>
      </c>
      <c r="AD27" s="20">
        <v>94.8</v>
      </c>
      <c r="AE27" s="20">
        <v>94.8</v>
      </c>
    </row>
    <row r="28" spans="1:32">
      <c r="A28" s="6" t="s">
        <v>764</v>
      </c>
      <c r="B28" s="6" cm="1">
        <f t="array" ref="B28:P28">Added_Capacity__MVA__Option_5</f>
        <v>0</v>
      </c>
      <c r="C28" s="6">
        <v>0</v>
      </c>
      <c r="D28" s="6">
        <v>0</v>
      </c>
      <c r="E28" s="6">
        <v>47.4</v>
      </c>
      <c r="F28" s="6">
        <v>47.4</v>
      </c>
      <c r="G28" s="6">
        <v>47.4</v>
      </c>
      <c r="H28" s="6">
        <v>47.4</v>
      </c>
      <c r="I28" s="6">
        <v>47.4</v>
      </c>
      <c r="J28" s="6">
        <v>47.4</v>
      </c>
      <c r="K28" s="6">
        <v>47.4</v>
      </c>
      <c r="L28" s="6">
        <v>47.4</v>
      </c>
      <c r="M28" s="6">
        <v>47.4</v>
      </c>
      <c r="N28" s="6">
        <v>47.4</v>
      </c>
      <c r="O28" s="6">
        <v>47.4</v>
      </c>
      <c r="P28" s="6">
        <v>47.4</v>
      </c>
      <c r="Q28" s="110">
        <f t="shared" ref="Q28:AE28" si="10">P28</f>
        <v>47.4</v>
      </c>
      <c r="R28" s="110">
        <f t="shared" si="10"/>
        <v>47.4</v>
      </c>
      <c r="S28" s="110">
        <f t="shared" si="10"/>
        <v>47.4</v>
      </c>
      <c r="T28" s="110">
        <f t="shared" si="10"/>
        <v>47.4</v>
      </c>
      <c r="U28" s="110">
        <f t="shared" si="10"/>
        <v>47.4</v>
      </c>
      <c r="V28" s="110">
        <f t="shared" si="10"/>
        <v>47.4</v>
      </c>
      <c r="W28" s="110">
        <f t="shared" si="10"/>
        <v>47.4</v>
      </c>
      <c r="X28" s="110">
        <f t="shared" si="10"/>
        <v>47.4</v>
      </c>
      <c r="Y28" s="110">
        <f t="shared" si="10"/>
        <v>47.4</v>
      </c>
      <c r="Z28" s="110">
        <f t="shared" si="10"/>
        <v>47.4</v>
      </c>
      <c r="AA28" s="110">
        <f t="shared" si="10"/>
        <v>47.4</v>
      </c>
      <c r="AB28" s="110">
        <f t="shared" si="10"/>
        <v>47.4</v>
      </c>
      <c r="AC28" s="110">
        <f t="shared" si="10"/>
        <v>47.4</v>
      </c>
      <c r="AD28" s="110">
        <f t="shared" si="10"/>
        <v>47.4</v>
      </c>
      <c r="AE28" s="110">
        <f t="shared" si="10"/>
        <v>47.4</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Non Network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771</v>
      </c>
      <c r="B32" s="20" cm="1">
        <f t="array" ref="B32:AE32">WCR_BAU+B34:AE34</f>
        <v>48.3</v>
      </c>
      <c r="C32" s="20">
        <v>48.3</v>
      </c>
      <c r="D32" s="20">
        <v>48.3</v>
      </c>
      <c r="E32" s="20">
        <v>48.3</v>
      </c>
      <c r="F32" s="20">
        <v>48.3</v>
      </c>
      <c r="G32" s="20">
        <v>48.3</v>
      </c>
      <c r="H32" s="20">
        <v>48.3</v>
      </c>
      <c r="I32" s="20">
        <v>48.3</v>
      </c>
      <c r="J32" s="20">
        <v>48.3</v>
      </c>
      <c r="K32" s="20">
        <v>48.3</v>
      </c>
      <c r="L32" s="20">
        <v>48.3</v>
      </c>
      <c r="M32" s="20">
        <v>48.3</v>
      </c>
      <c r="N32" s="20">
        <v>48.3</v>
      </c>
      <c r="O32" s="20">
        <v>48.3</v>
      </c>
      <c r="P32" s="20">
        <v>48.3</v>
      </c>
      <c r="Q32" s="20">
        <v>48.3</v>
      </c>
      <c r="R32" s="20">
        <v>48.3</v>
      </c>
      <c r="S32" s="20">
        <v>48.3</v>
      </c>
      <c r="T32" s="20">
        <v>48.3</v>
      </c>
      <c r="U32" s="20">
        <v>48.3</v>
      </c>
      <c r="V32" s="20">
        <v>48.3</v>
      </c>
      <c r="W32" s="20">
        <v>48.3</v>
      </c>
      <c r="X32" s="20">
        <v>48.3</v>
      </c>
      <c r="Y32" s="20">
        <v>48.3</v>
      </c>
      <c r="Z32" s="20">
        <v>48.3</v>
      </c>
      <c r="AA32" s="20">
        <v>48.3</v>
      </c>
      <c r="AB32" s="20">
        <v>48.3</v>
      </c>
      <c r="AC32" s="20">
        <v>48.3</v>
      </c>
      <c r="AD32" s="20">
        <v>48.3</v>
      </c>
      <c r="AE32" s="20">
        <v>48.3</v>
      </c>
    </row>
    <row r="33" spans="1:31">
      <c r="A33" s="6" t="s">
        <v>772</v>
      </c>
      <c r="B33" s="20" cm="1">
        <f t="array" ref="B33:AE33">SCR_BAU+B34:AE34</f>
        <v>47.4</v>
      </c>
      <c r="C33" s="20">
        <v>47.4</v>
      </c>
      <c r="D33" s="20">
        <v>47.4</v>
      </c>
      <c r="E33" s="20">
        <v>47.4</v>
      </c>
      <c r="F33" s="20">
        <v>47.4</v>
      </c>
      <c r="G33" s="20">
        <v>47.4</v>
      </c>
      <c r="H33" s="20">
        <v>47.4</v>
      </c>
      <c r="I33" s="20">
        <v>47.4</v>
      </c>
      <c r="J33" s="20">
        <v>47.4</v>
      </c>
      <c r="K33" s="20">
        <v>47.4</v>
      </c>
      <c r="L33" s="20">
        <v>47.4</v>
      </c>
      <c r="M33" s="20">
        <v>47.4</v>
      </c>
      <c r="N33" s="20">
        <v>47.4</v>
      </c>
      <c r="O33" s="20">
        <v>47.4</v>
      </c>
      <c r="P33" s="20">
        <v>47.4</v>
      </c>
      <c r="Q33" s="20">
        <v>47.4</v>
      </c>
      <c r="R33" s="20">
        <v>47.4</v>
      </c>
      <c r="S33" s="20">
        <v>47.4</v>
      </c>
      <c r="T33" s="20">
        <v>47.4</v>
      </c>
      <c r="U33" s="20">
        <v>47.4</v>
      </c>
      <c r="V33" s="20">
        <v>47.4</v>
      </c>
      <c r="W33" s="20">
        <v>47.4</v>
      </c>
      <c r="X33" s="20">
        <v>47.4</v>
      </c>
      <c r="Y33" s="20">
        <v>47.4</v>
      </c>
      <c r="Z33" s="20">
        <v>47.4</v>
      </c>
      <c r="AA33" s="20">
        <v>47.4</v>
      </c>
      <c r="AB33" s="20">
        <v>47.4</v>
      </c>
      <c r="AC33" s="20">
        <v>47.4</v>
      </c>
      <c r="AD33" s="20">
        <v>47.4</v>
      </c>
      <c r="AE33" s="20">
        <v>47.4</v>
      </c>
    </row>
    <row r="34" spans="1:31">
      <c r="A34" s="6" t="s">
        <v>764</v>
      </c>
      <c r="B34" s="6" cm="1">
        <f t="array" ref="B34:P34">Added_Capacity__MVA__Option_6</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773</v>
      </c>
      <c r="B38" s="20" cm="1">
        <f t="array" ref="B38:AE38">WCR_BAU+B40:AE40</f>
        <v>48.3</v>
      </c>
      <c r="C38" s="20">
        <v>48.3</v>
      </c>
      <c r="D38" s="20">
        <v>48.3</v>
      </c>
      <c r="E38" s="20">
        <v>48.3</v>
      </c>
      <c r="F38" s="20">
        <v>48.3</v>
      </c>
      <c r="G38" s="20">
        <v>48.3</v>
      </c>
      <c r="H38" s="20">
        <v>48.3</v>
      </c>
      <c r="I38" s="20">
        <v>48.3</v>
      </c>
      <c r="J38" s="20">
        <v>48.3</v>
      </c>
      <c r="K38" s="20">
        <v>48.3</v>
      </c>
      <c r="L38" s="20">
        <v>48.3</v>
      </c>
      <c r="M38" s="20">
        <v>48.3</v>
      </c>
      <c r="N38" s="20">
        <v>48.3</v>
      </c>
      <c r="O38" s="20">
        <v>48.3</v>
      </c>
      <c r="P38" s="20">
        <v>48.3</v>
      </c>
      <c r="Q38" s="20">
        <v>48.3</v>
      </c>
      <c r="R38" s="20">
        <v>48.3</v>
      </c>
      <c r="S38" s="20">
        <v>48.3</v>
      </c>
      <c r="T38" s="20">
        <v>48.3</v>
      </c>
      <c r="U38" s="20">
        <v>48.3</v>
      </c>
      <c r="V38" s="20">
        <v>48.3</v>
      </c>
      <c r="W38" s="20">
        <v>48.3</v>
      </c>
      <c r="X38" s="20">
        <v>48.3</v>
      </c>
      <c r="Y38" s="20">
        <v>48.3</v>
      </c>
      <c r="Z38" s="20">
        <v>48.3</v>
      </c>
      <c r="AA38" s="20">
        <v>48.3</v>
      </c>
      <c r="AB38" s="20">
        <v>48.3</v>
      </c>
      <c r="AC38" s="20">
        <v>48.3</v>
      </c>
      <c r="AD38" s="20">
        <v>48.3</v>
      </c>
      <c r="AE38" s="20">
        <v>48.3</v>
      </c>
    </row>
    <row r="39" spans="1:31">
      <c r="A39" s="6" t="s">
        <v>774</v>
      </c>
      <c r="B39" s="20" cm="1">
        <f t="array" ref="B39:AE39">SCR_BAU+B40:AE40</f>
        <v>47.4</v>
      </c>
      <c r="C39" s="20">
        <v>47.4</v>
      </c>
      <c r="D39" s="20">
        <v>47.4</v>
      </c>
      <c r="E39" s="20">
        <v>47.4</v>
      </c>
      <c r="F39" s="20">
        <v>47.4</v>
      </c>
      <c r="G39" s="20">
        <v>47.4</v>
      </c>
      <c r="H39" s="20">
        <v>47.4</v>
      </c>
      <c r="I39" s="20">
        <v>47.4</v>
      </c>
      <c r="J39" s="20">
        <v>47.4</v>
      </c>
      <c r="K39" s="20">
        <v>47.4</v>
      </c>
      <c r="L39" s="20">
        <v>47.4</v>
      </c>
      <c r="M39" s="20">
        <v>47.4</v>
      </c>
      <c r="N39" s="20">
        <v>47.4</v>
      </c>
      <c r="O39" s="20">
        <v>47.4</v>
      </c>
      <c r="P39" s="20">
        <v>47.4</v>
      </c>
      <c r="Q39" s="20">
        <v>47.4</v>
      </c>
      <c r="R39" s="20">
        <v>47.4</v>
      </c>
      <c r="S39" s="20">
        <v>47.4</v>
      </c>
      <c r="T39" s="20">
        <v>47.4</v>
      </c>
      <c r="U39" s="20">
        <v>47.4</v>
      </c>
      <c r="V39" s="20">
        <v>47.4</v>
      </c>
      <c r="W39" s="20">
        <v>47.4</v>
      </c>
      <c r="X39" s="20">
        <v>47.4</v>
      </c>
      <c r="Y39" s="20">
        <v>47.4</v>
      </c>
      <c r="Z39" s="20">
        <v>47.4</v>
      </c>
      <c r="AA39" s="20">
        <v>47.4</v>
      </c>
      <c r="AB39" s="20">
        <v>47.4</v>
      </c>
      <c r="AC39" s="20">
        <v>47.4</v>
      </c>
      <c r="AD39" s="20">
        <v>47.4</v>
      </c>
      <c r="AE39" s="20">
        <v>47.4</v>
      </c>
    </row>
    <row r="40" spans="1:31">
      <c r="A40" s="6" t="s">
        <v>764</v>
      </c>
      <c r="B40" s="6" cm="1">
        <f t="array" ref="B40:P40">Added_Capacity__MVA__Option_7</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775</v>
      </c>
      <c r="B44" s="20" cm="1">
        <f t="array" ref="B44:AE44">WCR_BAU+B46:AE46</f>
        <v>48.3</v>
      </c>
      <c r="C44" s="20">
        <v>48.3</v>
      </c>
      <c r="D44" s="20">
        <v>48.3</v>
      </c>
      <c r="E44" s="20">
        <v>48.3</v>
      </c>
      <c r="F44" s="20">
        <v>48.3</v>
      </c>
      <c r="G44" s="20">
        <v>48.3</v>
      </c>
      <c r="H44" s="20">
        <v>48.3</v>
      </c>
      <c r="I44" s="20">
        <v>48.3</v>
      </c>
      <c r="J44" s="20">
        <v>48.3</v>
      </c>
      <c r="K44" s="20">
        <v>48.3</v>
      </c>
      <c r="L44" s="20">
        <v>48.3</v>
      </c>
      <c r="M44" s="20">
        <v>48.3</v>
      </c>
      <c r="N44" s="20">
        <v>48.3</v>
      </c>
      <c r="O44" s="20">
        <v>48.3</v>
      </c>
      <c r="P44" s="20">
        <v>48.3</v>
      </c>
      <c r="Q44" s="20">
        <v>48.3</v>
      </c>
      <c r="R44" s="20">
        <v>48.3</v>
      </c>
      <c r="S44" s="20">
        <v>48.3</v>
      </c>
      <c r="T44" s="20">
        <v>48.3</v>
      </c>
      <c r="U44" s="20">
        <v>48.3</v>
      </c>
      <c r="V44" s="20">
        <v>48.3</v>
      </c>
      <c r="W44" s="20">
        <v>48.3</v>
      </c>
      <c r="X44" s="20">
        <v>48.3</v>
      </c>
      <c r="Y44" s="20">
        <v>48.3</v>
      </c>
      <c r="Z44" s="20">
        <v>48.3</v>
      </c>
      <c r="AA44" s="20">
        <v>48.3</v>
      </c>
      <c r="AB44" s="20">
        <v>48.3</v>
      </c>
      <c r="AC44" s="20">
        <v>48.3</v>
      </c>
      <c r="AD44" s="20">
        <v>48.3</v>
      </c>
      <c r="AE44" s="20">
        <v>48.3</v>
      </c>
    </row>
    <row r="45" spans="1:31">
      <c r="A45" s="6" t="s">
        <v>776</v>
      </c>
      <c r="B45" s="20" cm="1">
        <f t="array" ref="B45:AE45">SCR_BAU+B46:AE46</f>
        <v>47.4</v>
      </c>
      <c r="C45" s="20">
        <v>47.4</v>
      </c>
      <c r="D45" s="20">
        <v>47.4</v>
      </c>
      <c r="E45" s="20">
        <v>47.4</v>
      </c>
      <c r="F45" s="20">
        <v>47.4</v>
      </c>
      <c r="G45" s="20">
        <v>47.4</v>
      </c>
      <c r="H45" s="20">
        <v>47.4</v>
      </c>
      <c r="I45" s="20">
        <v>47.4</v>
      </c>
      <c r="J45" s="20">
        <v>47.4</v>
      </c>
      <c r="K45" s="20">
        <v>47.4</v>
      </c>
      <c r="L45" s="20">
        <v>47.4</v>
      </c>
      <c r="M45" s="20">
        <v>47.4</v>
      </c>
      <c r="N45" s="20">
        <v>47.4</v>
      </c>
      <c r="O45" s="20">
        <v>47.4</v>
      </c>
      <c r="P45" s="20">
        <v>47.4</v>
      </c>
      <c r="Q45" s="20">
        <v>47.4</v>
      </c>
      <c r="R45" s="20">
        <v>47.4</v>
      </c>
      <c r="S45" s="20">
        <v>47.4</v>
      </c>
      <c r="T45" s="20">
        <v>47.4</v>
      </c>
      <c r="U45" s="20">
        <v>47.4</v>
      </c>
      <c r="V45" s="20">
        <v>47.4</v>
      </c>
      <c r="W45" s="20">
        <v>47.4</v>
      </c>
      <c r="X45" s="20">
        <v>47.4</v>
      </c>
      <c r="Y45" s="20">
        <v>47.4</v>
      </c>
      <c r="Z45" s="20">
        <v>47.4</v>
      </c>
      <c r="AA45" s="20">
        <v>47.4</v>
      </c>
      <c r="AB45" s="20">
        <v>47.4</v>
      </c>
      <c r="AC45" s="20">
        <v>47.4</v>
      </c>
      <c r="AD45" s="20">
        <v>47.4</v>
      </c>
      <c r="AE45" s="20">
        <v>47.4</v>
      </c>
    </row>
    <row r="46" spans="1:31">
      <c r="A46" s="6" t="s">
        <v>764</v>
      </c>
      <c r="B46" s="109" cm="1">
        <f t="array" ref="B46:P46">Added_Capacity__MVA__Option_8</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4199E-C4EE-4453-B42C-A78524D7DC6E}">
  <sheetPr codeName="Sheet15">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777</v>
      </c>
      <c r="B3" s="20">
        <f>_xlfn.XLOOKUP(ZSS,Ratings!A:A,Ratings!G:G,"NF",0,1)</f>
        <v>0</v>
      </c>
      <c r="C3" s="20">
        <f>B3+B5</f>
        <v>0</v>
      </c>
      <c r="D3" s="20">
        <f t="shared" ref="D3:AE3" si="0">C3+C5</f>
        <v>0</v>
      </c>
      <c r="E3" s="20">
        <f t="shared" si="0"/>
        <v>0</v>
      </c>
      <c r="F3" s="20">
        <f t="shared" si="0"/>
        <v>0</v>
      </c>
      <c r="G3" s="20">
        <f t="shared" si="0"/>
        <v>0</v>
      </c>
      <c r="H3" s="20">
        <f t="shared" si="0"/>
        <v>0</v>
      </c>
      <c r="I3" s="20">
        <f t="shared" si="0"/>
        <v>0</v>
      </c>
      <c r="J3" s="20">
        <f t="shared" si="0"/>
        <v>0</v>
      </c>
      <c r="K3" s="20">
        <f t="shared" si="0"/>
        <v>0</v>
      </c>
      <c r="L3" s="20">
        <f t="shared" si="0"/>
        <v>0</v>
      </c>
      <c r="M3" s="20">
        <f t="shared" si="0"/>
        <v>0</v>
      </c>
      <c r="N3" s="20">
        <f t="shared" si="0"/>
        <v>0</v>
      </c>
      <c r="O3" s="20">
        <f t="shared" si="0"/>
        <v>0</v>
      </c>
      <c r="P3" s="20">
        <f t="shared" si="0"/>
        <v>0</v>
      </c>
      <c r="Q3" s="20">
        <f t="shared" si="0"/>
        <v>0</v>
      </c>
      <c r="R3" s="20">
        <f t="shared" si="0"/>
        <v>0</v>
      </c>
      <c r="S3" s="20">
        <f t="shared" si="0"/>
        <v>0</v>
      </c>
      <c r="T3" s="20">
        <f t="shared" si="0"/>
        <v>0</v>
      </c>
      <c r="U3" s="20">
        <f t="shared" si="0"/>
        <v>0</v>
      </c>
      <c r="V3" s="20">
        <f t="shared" si="0"/>
        <v>0</v>
      </c>
      <c r="W3" s="20">
        <f t="shared" si="0"/>
        <v>0</v>
      </c>
      <c r="X3" s="20">
        <f t="shared" si="0"/>
        <v>0</v>
      </c>
      <c r="Y3" s="20">
        <f t="shared" si="0"/>
        <v>0</v>
      </c>
      <c r="Z3" s="20">
        <f t="shared" si="0"/>
        <v>0</v>
      </c>
      <c r="AA3" s="20">
        <f t="shared" si="0"/>
        <v>0</v>
      </c>
      <c r="AB3" s="20">
        <f t="shared" si="0"/>
        <v>0</v>
      </c>
      <c r="AC3" s="20">
        <f t="shared" si="0"/>
        <v>0</v>
      </c>
      <c r="AD3" s="20">
        <f t="shared" si="0"/>
        <v>0</v>
      </c>
      <c r="AE3" s="20">
        <f t="shared" si="0"/>
        <v>0</v>
      </c>
    </row>
    <row r="4" spans="1:36" s="6" customFormat="1">
      <c r="A4" s="6" t="s">
        <v>778</v>
      </c>
      <c r="B4" s="20">
        <f>_xlfn.XLOOKUP(ZSS,Ratings!A:A,Ratings!F:F,"NF",0,1)+B5</f>
        <v>0</v>
      </c>
      <c r="C4" s="20">
        <f>B4+C5</f>
        <v>0</v>
      </c>
      <c r="D4" s="20">
        <f t="shared" ref="D4:AE4" si="1">C4+D5</f>
        <v>0</v>
      </c>
      <c r="E4" s="20">
        <f t="shared" si="1"/>
        <v>0</v>
      </c>
      <c r="F4" s="20">
        <f t="shared" si="1"/>
        <v>0</v>
      </c>
      <c r="G4" s="20">
        <f t="shared" si="1"/>
        <v>0</v>
      </c>
      <c r="H4" s="20">
        <f t="shared" si="1"/>
        <v>0</v>
      </c>
      <c r="I4" s="20">
        <f t="shared" si="1"/>
        <v>0</v>
      </c>
      <c r="J4" s="20">
        <f t="shared" si="1"/>
        <v>0</v>
      </c>
      <c r="K4" s="20">
        <f t="shared" si="1"/>
        <v>0</v>
      </c>
      <c r="L4" s="20">
        <f t="shared" si="1"/>
        <v>0</v>
      </c>
      <c r="M4" s="20">
        <f t="shared" si="1"/>
        <v>0</v>
      </c>
      <c r="N4" s="20">
        <f t="shared" si="1"/>
        <v>0</v>
      </c>
      <c r="O4" s="20">
        <f t="shared" si="1"/>
        <v>0</v>
      </c>
      <c r="P4" s="20">
        <f t="shared" si="1"/>
        <v>0</v>
      </c>
      <c r="Q4" s="20">
        <f t="shared" si="1"/>
        <v>0</v>
      </c>
      <c r="R4" s="20">
        <f t="shared" si="1"/>
        <v>0</v>
      </c>
      <c r="S4" s="20">
        <f t="shared" si="1"/>
        <v>0</v>
      </c>
      <c r="T4" s="20">
        <f t="shared" si="1"/>
        <v>0</v>
      </c>
      <c r="U4" s="20">
        <f t="shared" si="1"/>
        <v>0</v>
      </c>
      <c r="V4" s="20">
        <f t="shared" si="1"/>
        <v>0</v>
      </c>
      <c r="W4" s="20">
        <f t="shared" si="1"/>
        <v>0</v>
      </c>
      <c r="X4" s="20">
        <f t="shared" si="1"/>
        <v>0</v>
      </c>
      <c r="Y4" s="20">
        <f t="shared" si="1"/>
        <v>0</v>
      </c>
      <c r="Z4" s="20">
        <f t="shared" si="1"/>
        <v>0</v>
      </c>
      <c r="AA4" s="20">
        <f t="shared" si="1"/>
        <v>0</v>
      </c>
      <c r="AB4" s="20">
        <f t="shared" si="1"/>
        <v>0</v>
      </c>
      <c r="AC4" s="20">
        <f t="shared" si="1"/>
        <v>0</v>
      </c>
      <c r="AD4" s="20">
        <f t="shared" si="1"/>
        <v>0</v>
      </c>
      <c r="AE4" s="20">
        <f t="shared" si="1"/>
        <v>0</v>
      </c>
      <c r="AI4" s="20"/>
      <c r="AJ4" s="20"/>
    </row>
    <row r="5" spans="1:36" s="6" customFormat="1">
      <c r="A5" s="109" t="s">
        <v>761</v>
      </c>
      <c r="B5" s="109" cm="1">
        <f t="array" ref="B5:P5">Added_Capacity__MVA__Option_1_N_1</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2 - 1A New PHS ZSS + Four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779</v>
      </c>
      <c r="B8" s="16" cm="1">
        <f t="array" ref="B8:AE8">WCR_BAU_N_1+B10:AE10</f>
        <v>0</v>
      </c>
      <c r="C8" s="16">
        <v>0</v>
      </c>
      <c r="D8" s="16">
        <v>0</v>
      </c>
      <c r="E8" s="16">
        <v>0</v>
      </c>
      <c r="F8" s="16">
        <v>0</v>
      </c>
      <c r="G8" s="16">
        <v>0</v>
      </c>
      <c r="H8" s="16">
        <v>0</v>
      </c>
      <c r="I8" s="16">
        <v>0</v>
      </c>
      <c r="J8" s="20">
        <v>0</v>
      </c>
      <c r="K8" s="20">
        <v>0</v>
      </c>
      <c r="L8" s="20">
        <v>0</v>
      </c>
      <c r="M8" s="20">
        <v>0</v>
      </c>
      <c r="N8" s="20">
        <v>0</v>
      </c>
      <c r="O8" s="20">
        <v>0</v>
      </c>
      <c r="P8" s="20">
        <v>0</v>
      </c>
      <c r="Q8" s="20">
        <v>0</v>
      </c>
      <c r="R8" s="20">
        <v>0</v>
      </c>
      <c r="S8" s="20">
        <v>0</v>
      </c>
      <c r="T8" s="20">
        <v>0</v>
      </c>
      <c r="U8" s="20">
        <v>0</v>
      </c>
      <c r="V8" s="20">
        <v>0</v>
      </c>
      <c r="W8" s="20">
        <v>0</v>
      </c>
      <c r="X8" s="20">
        <v>0</v>
      </c>
      <c r="Y8" s="20">
        <v>0</v>
      </c>
      <c r="Z8" s="20">
        <v>0</v>
      </c>
      <c r="AA8" s="20">
        <v>0</v>
      </c>
      <c r="AB8" s="20">
        <v>0</v>
      </c>
      <c r="AC8" s="20">
        <v>0</v>
      </c>
      <c r="AD8" s="20">
        <v>0</v>
      </c>
      <c r="AE8" s="20">
        <v>0</v>
      </c>
    </row>
    <row r="9" spans="1:36" s="6" customFormat="1">
      <c r="A9" s="6" t="s">
        <v>780</v>
      </c>
      <c r="B9" s="16" cm="1">
        <f t="array" ref="B9:AE9">SCR_BAU_N_1+B10:AE10</f>
        <v>0</v>
      </c>
      <c r="C9" s="16">
        <v>0</v>
      </c>
      <c r="D9" s="16">
        <v>0</v>
      </c>
      <c r="E9" s="16">
        <v>0</v>
      </c>
      <c r="F9" s="16">
        <v>0</v>
      </c>
      <c r="G9" s="16">
        <v>0</v>
      </c>
      <c r="H9" s="16">
        <v>0</v>
      </c>
      <c r="I9" s="16">
        <v>0</v>
      </c>
      <c r="J9" s="20">
        <v>0</v>
      </c>
      <c r="K9" s="20">
        <v>0</v>
      </c>
      <c r="L9" s="20">
        <v>0</v>
      </c>
      <c r="M9" s="20">
        <v>0</v>
      </c>
      <c r="N9" s="20">
        <v>0</v>
      </c>
      <c r="O9" s="20">
        <v>0</v>
      </c>
      <c r="P9" s="20">
        <v>0</v>
      </c>
      <c r="Q9" s="20">
        <v>0</v>
      </c>
      <c r="R9" s="20">
        <v>0</v>
      </c>
      <c r="S9" s="20">
        <v>0</v>
      </c>
      <c r="T9" s="20">
        <v>0</v>
      </c>
      <c r="U9" s="20">
        <v>0</v>
      </c>
      <c r="V9" s="20">
        <v>0</v>
      </c>
      <c r="W9" s="20">
        <v>0</v>
      </c>
      <c r="X9" s="20">
        <v>0</v>
      </c>
      <c r="Y9" s="20">
        <v>0</v>
      </c>
      <c r="Z9" s="20">
        <v>0</v>
      </c>
      <c r="AA9" s="20">
        <v>0</v>
      </c>
      <c r="AB9" s="20">
        <v>0</v>
      </c>
      <c r="AC9" s="20">
        <v>0</v>
      </c>
      <c r="AD9" s="20">
        <v>0</v>
      </c>
      <c r="AE9" s="20">
        <v>0</v>
      </c>
    </row>
    <row r="10" spans="1:36" s="6" customFormat="1">
      <c r="A10" s="6" t="s">
        <v>764</v>
      </c>
      <c r="B10" s="6" cm="1">
        <f t="array" ref="B10:P10">Added_Capacity__MVA__Option_2_N_1</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3 - 2A PHM 3rd Tx + Switchroom + Three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781</v>
      </c>
      <c r="B14" s="20" cm="1">
        <f t="array" ref="B14:AE14">WCR_BAU_N_1+B16:AE16</f>
        <v>0</v>
      </c>
      <c r="C14" s="20">
        <v>0</v>
      </c>
      <c r="D14" s="20">
        <v>0</v>
      </c>
      <c r="E14" s="20">
        <v>0</v>
      </c>
      <c r="F14" s="20">
        <v>0</v>
      </c>
      <c r="G14" s="20">
        <v>0</v>
      </c>
      <c r="H14" s="20">
        <v>0</v>
      </c>
      <c r="I14" s="20">
        <v>0</v>
      </c>
      <c r="J14" s="20">
        <v>0</v>
      </c>
      <c r="K14" s="20">
        <v>0</v>
      </c>
      <c r="L14" s="20">
        <v>0</v>
      </c>
      <c r="M14" s="20">
        <v>0</v>
      </c>
      <c r="N14" s="20">
        <v>0</v>
      </c>
      <c r="O14" s="20">
        <v>0</v>
      </c>
      <c r="P14" s="20">
        <v>0</v>
      </c>
      <c r="Q14" s="20">
        <v>0</v>
      </c>
      <c r="R14" s="20">
        <v>0</v>
      </c>
      <c r="S14" s="20">
        <v>0</v>
      </c>
      <c r="T14" s="20">
        <v>0</v>
      </c>
      <c r="U14" s="20">
        <v>0</v>
      </c>
      <c r="V14" s="20">
        <v>0</v>
      </c>
      <c r="W14" s="20">
        <v>0</v>
      </c>
      <c r="X14" s="20">
        <v>0</v>
      </c>
      <c r="Y14" s="20">
        <v>0</v>
      </c>
      <c r="Z14" s="20">
        <v>0</v>
      </c>
      <c r="AA14" s="20">
        <v>0</v>
      </c>
      <c r="AB14" s="20">
        <v>0</v>
      </c>
      <c r="AC14" s="20">
        <v>0</v>
      </c>
      <c r="AD14" s="20">
        <v>0</v>
      </c>
      <c r="AE14" s="20">
        <v>0</v>
      </c>
    </row>
    <row r="15" spans="1:36" s="6" customFormat="1">
      <c r="A15" s="6" t="s">
        <v>782</v>
      </c>
      <c r="B15" s="20" cm="1">
        <f t="array" ref="B15:AE15">SCR_BAU_N_1+B16:AE16</f>
        <v>0</v>
      </c>
      <c r="C15" s="20">
        <v>0</v>
      </c>
      <c r="D15" s="20">
        <v>0</v>
      </c>
      <c r="E15" s="20">
        <v>0</v>
      </c>
      <c r="F15" s="20">
        <v>0</v>
      </c>
      <c r="G15" s="20">
        <v>0</v>
      </c>
      <c r="H15" s="20">
        <v>0</v>
      </c>
      <c r="I15" s="20">
        <v>0</v>
      </c>
      <c r="J15" s="20">
        <v>0</v>
      </c>
      <c r="K15" s="20">
        <v>0</v>
      </c>
      <c r="L15" s="20">
        <v>0</v>
      </c>
      <c r="M15" s="20">
        <v>0</v>
      </c>
      <c r="N15" s="20">
        <v>0</v>
      </c>
      <c r="O15" s="20">
        <v>0</v>
      </c>
      <c r="P15" s="20">
        <v>0</v>
      </c>
      <c r="Q15" s="20">
        <v>0</v>
      </c>
      <c r="R15" s="20">
        <v>0</v>
      </c>
      <c r="S15" s="20">
        <v>0</v>
      </c>
      <c r="T15" s="20">
        <v>0</v>
      </c>
      <c r="U15" s="20">
        <v>0</v>
      </c>
      <c r="V15" s="20">
        <v>0</v>
      </c>
      <c r="W15" s="20">
        <v>0</v>
      </c>
      <c r="X15" s="20">
        <v>0</v>
      </c>
      <c r="Y15" s="20">
        <v>0</v>
      </c>
      <c r="Z15" s="20">
        <v>0</v>
      </c>
      <c r="AA15" s="20">
        <v>0</v>
      </c>
      <c r="AB15" s="20">
        <v>0</v>
      </c>
      <c r="AC15" s="20">
        <v>0</v>
      </c>
      <c r="AD15" s="20">
        <v>0</v>
      </c>
      <c r="AE15" s="20">
        <v>0</v>
      </c>
    </row>
    <row r="16" spans="1:36" s="6" customFormat="1">
      <c r="A16" s="6" t="s">
        <v>764</v>
      </c>
      <c r="B16" s="6" cm="1">
        <f t="array" ref="B16:P16">Added_Capacity__MVA__Option_3_N_1</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4 - 3A OFR 3rd Tx + Switchroom + Three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783</v>
      </c>
      <c r="B20" s="20" cm="1">
        <f t="array" ref="B20:AE20">WCR_BAU_N_1+B22:AE22</f>
        <v>0</v>
      </c>
      <c r="C20" s="20">
        <v>0</v>
      </c>
      <c r="D20" s="20">
        <v>0</v>
      </c>
      <c r="E20" s="20">
        <v>0</v>
      </c>
      <c r="F20" s="20">
        <v>0</v>
      </c>
      <c r="G20" s="20">
        <v>0</v>
      </c>
      <c r="H20" s="20">
        <v>0</v>
      </c>
      <c r="I20" s="20">
        <v>0</v>
      </c>
      <c r="J20" s="20">
        <v>0</v>
      </c>
      <c r="K20" s="20">
        <v>0</v>
      </c>
      <c r="L20" s="20">
        <v>0</v>
      </c>
      <c r="M20" s="20">
        <v>0</v>
      </c>
      <c r="N20" s="20">
        <v>0</v>
      </c>
      <c r="O20" s="20">
        <v>0</v>
      </c>
      <c r="P20" s="20">
        <v>0</v>
      </c>
      <c r="Q20" s="20">
        <v>0</v>
      </c>
      <c r="R20" s="20">
        <v>0</v>
      </c>
      <c r="S20" s="20">
        <v>0</v>
      </c>
      <c r="T20" s="20">
        <v>0</v>
      </c>
      <c r="U20" s="20">
        <v>0</v>
      </c>
      <c r="V20" s="20">
        <v>0</v>
      </c>
      <c r="W20" s="20">
        <v>0</v>
      </c>
      <c r="X20" s="20">
        <v>0</v>
      </c>
      <c r="Y20" s="20">
        <v>0</v>
      </c>
      <c r="Z20" s="20">
        <v>0</v>
      </c>
      <c r="AA20" s="20">
        <v>0</v>
      </c>
      <c r="AB20" s="20">
        <v>0</v>
      </c>
      <c r="AC20" s="20">
        <v>0</v>
      </c>
      <c r="AD20" s="20">
        <v>0</v>
      </c>
      <c r="AE20" s="20">
        <v>0</v>
      </c>
    </row>
    <row r="21" spans="1:32" s="6" customFormat="1">
      <c r="A21" s="6" t="s">
        <v>784</v>
      </c>
      <c r="B21" s="20" cm="1">
        <f t="array" ref="B21:AE21">SCR_BAU_N_1+B22:AE22</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2" s="6" customFormat="1">
      <c r="A22" s="6" t="s">
        <v>764</v>
      </c>
      <c r="B22" s="6" cm="1">
        <f t="array" ref="B22:P22">Added_Capacity__MVA__Option_4_N_1</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5 - 4A LLG 2nd Tx + Switchroom + Three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785</v>
      </c>
      <c r="B26" s="20" cm="1">
        <f t="array" ref="B26:AE26">WCR_BAU_N_1+B28:AE28</f>
        <v>0</v>
      </c>
      <c r="C26" s="20">
        <v>0</v>
      </c>
      <c r="D26" s="20">
        <v>0</v>
      </c>
      <c r="E26" s="20">
        <v>47.4</v>
      </c>
      <c r="F26" s="20">
        <v>47.4</v>
      </c>
      <c r="G26" s="20">
        <v>47.4</v>
      </c>
      <c r="H26" s="20">
        <v>47.4</v>
      </c>
      <c r="I26" s="20">
        <v>47.4</v>
      </c>
      <c r="J26" s="20">
        <v>47.4</v>
      </c>
      <c r="K26" s="20">
        <v>47.4</v>
      </c>
      <c r="L26" s="20">
        <v>47.4</v>
      </c>
      <c r="M26" s="20">
        <v>47.4</v>
      </c>
      <c r="N26" s="20">
        <v>47.4</v>
      </c>
      <c r="O26" s="20">
        <v>47.4</v>
      </c>
      <c r="P26" s="20">
        <v>47.4</v>
      </c>
      <c r="Q26" s="20">
        <v>47.4</v>
      </c>
      <c r="R26" s="20">
        <v>47.4</v>
      </c>
      <c r="S26" s="20">
        <v>47.4</v>
      </c>
      <c r="T26" s="20">
        <v>47.4</v>
      </c>
      <c r="U26" s="20">
        <v>47.4</v>
      </c>
      <c r="V26" s="20">
        <v>47.4</v>
      </c>
      <c r="W26" s="20">
        <v>47.4</v>
      </c>
      <c r="X26" s="20">
        <v>47.4</v>
      </c>
      <c r="Y26" s="20">
        <v>47.4</v>
      </c>
      <c r="Z26" s="20">
        <v>47.4</v>
      </c>
      <c r="AA26" s="20">
        <v>47.4</v>
      </c>
      <c r="AB26" s="20">
        <v>47.4</v>
      </c>
      <c r="AC26" s="20">
        <v>47.4</v>
      </c>
      <c r="AD26" s="20">
        <v>47.4</v>
      </c>
      <c r="AE26" s="20">
        <v>47.4</v>
      </c>
    </row>
    <row r="27" spans="1:32">
      <c r="A27" s="6" t="s">
        <v>786</v>
      </c>
      <c r="B27" s="20" cm="1">
        <f t="array" ref="B27:AE27">SCR_BAU_N_1+B28:AE28</f>
        <v>0</v>
      </c>
      <c r="C27" s="20">
        <v>0</v>
      </c>
      <c r="D27" s="20">
        <v>0</v>
      </c>
      <c r="E27" s="20">
        <v>47.4</v>
      </c>
      <c r="F27" s="20">
        <v>47.4</v>
      </c>
      <c r="G27" s="20">
        <v>47.4</v>
      </c>
      <c r="H27" s="20">
        <v>47.4</v>
      </c>
      <c r="I27" s="20">
        <v>47.4</v>
      </c>
      <c r="J27" s="20">
        <v>47.4</v>
      </c>
      <c r="K27" s="20">
        <v>47.4</v>
      </c>
      <c r="L27" s="20">
        <v>47.4</v>
      </c>
      <c r="M27" s="20">
        <v>47.4</v>
      </c>
      <c r="N27" s="20">
        <v>47.4</v>
      </c>
      <c r="O27" s="20">
        <v>47.4</v>
      </c>
      <c r="P27" s="20">
        <v>47.4</v>
      </c>
      <c r="Q27" s="20">
        <v>47.4</v>
      </c>
      <c r="R27" s="20">
        <v>47.4</v>
      </c>
      <c r="S27" s="20">
        <v>47.4</v>
      </c>
      <c r="T27" s="20">
        <v>47.4</v>
      </c>
      <c r="U27" s="20">
        <v>47.4</v>
      </c>
      <c r="V27" s="20">
        <v>47.4</v>
      </c>
      <c r="W27" s="20">
        <v>47.4</v>
      </c>
      <c r="X27" s="20">
        <v>47.4</v>
      </c>
      <c r="Y27" s="20">
        <v>47.4</v>
      </c>
      <c r="Z27" s="20">
        <v>47.4</v>
      </c>
      <c r="AA27" s="20">
        <v>47.4</v>
      </c>
      <c r="AB27" s="20">
        <v>47.4</v>
      </c>
      <c r="AC27" s="20">
        <v>47.4</v>
      </c>
      <c r="AD27" s="20">
        <v>47.4</v>
      </c>
      <c r="AE27" s="20">
        <v>47.4</v>
      </c>
    </row>
    <row r="28" spans="1:32">
      <c r="A28" s="6" t="s">
        <v>764</v>
      </c>
      <c r="B28" s="6" cm="1">
        <f t="array" ref="B28:P28">Added_Capacity__MVA__Option_5_N_1</f>
        <v>0</v>
      </c>
      <c r="C28" s="6">
        <v>0</v>
      </c>
      <c r="D28" s="6">
        <v>0</v>
      </c>
      <c r="E28" s="6">
        <v>47.4</v>
      </c>
      <c r="F28" s="6">
        <v>47.4</v>
      </c>
      <c r="G28" s="6">
        <v>47.4</v>
      </c>
      <c r="H28" s="6">
        <v>47.4</v>
      </c>
      <c r="I28" s="6">
        <v>47.4</v>
      </c>
      <c r="J28" s="6">
        <v>47.4</v>
      </c>
      <c r="K28" s="6">
        <v>47.4</v>
      </c>
      <c r="L28" s="6">
        <v>47.4</v>
      </c>
      <c r="M28" s="6">
        <v>47.4</v>
      </c>
      <c r="N28" s="6">
        <v>47.4</v>
      </c>
      <c r="O28" s="6">
        <v>47.4</v>
      </c>
      <c r="P28" s="6">
        <v>47.4</v>
      </c>
      <c r="Q28" s="110">
        <f t="shared" ref="Q28:AE28" si="10">P28</f>
        <v>47.4</v>
      </c>
      <c r="R28" s="110">
        <f t="shared" si="10"/>
        <v>47.4</v>
      </c>
      <c r="S28" s="110">
        <f t="shared" si="10"/>
        <v>47.4</v>
      </c>
      <c r="T28" s="110">
        <f t="shared" si="10"/>
        <v>47.4</v>
      </c>
      <c r="U28" s="110">
        <f t="shared" si="10"/>
        <v>47.4</v>
      </c>
      <c r="V28" s="110">
        <f t="shared" si="10"/>
        <v>47.4</v>
      </c>
      <c r="W28" s="110">
        <f t="shared" si="10"/>
        <v>47.4</v>
      </c>
      <c r="X28" s="110">
        <f t="shared" si="10"/>
        <v>47.4</v>
      </c>
      <c r="Y28" s="110">
        <f t="shared" si="10"/>
        <v>47.4</v>
      </c>
      <c r="Z28" s="110">
        <f t="shared" si="10"/>
        <v>47.4</v>
      </c>
      <c r="AA28" s="110">
        <f t="shared" si="10"/>
        <v>47.4</v>
      </c>
      <c r="AB28" s="110">
        <f t="shared" si="10"/>
        <v>47.4</v>
      </c>
      <c r="AC28" s="110">
        <f t="shared" si="10"/>
        <v>47.4</v>
      </c>
      <c r="AD28" s="110">
        <f t="shared" si="10"/>
        <v>47.4</v>
      </c>
      <c r="AE28" s="110">
        <f t="shared" si="10"/>
        <v>47.4</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Non Network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787</v>
      </c>
      <c r="B32" s="20" cm="1">
        <f t="array" ref="B32:AE32">WCR_BAU_N_1+B34:AE34</f>
        <v>0</v>
      </c>
      <c r="C32" s="20">
        <v>0</v>
      </c>
      <c r="D32" s="20">
        <v>0</v>
      </c>
      <c r="E32" s="20">
        <v>0</v>
      </c>
      <c r="F32" s="20">
        <v>0</v>
      </c>
      <c r="G32" s="20">
        <v>0</v>
      </c>
      <c r="H32" s="20">
        <v>0</v>
      </c>
      <c r="I32" s="20">
        <v>0</v>
      </c>
      <c r="J32" s="20">
        <v>0</v>
      </c>
      <c r="K32" s="20">
        <v>0</v>
      </c>
      <c r="L32" s="20">
        <v>0</v>
      </c>
      <c r="M32" s="20">
        <v>0</v>
      </c>
      <c r="N32" s="20">
        <v>0</v>
      </c>
      <c r="O32" s="20">
        <v>0</v>
      </c>
      <c r="P32" s="20">
        <v>0</v>
      </c>
      <c r="Q32" s="20">
        <v>0</v>
      </c>
      <c r="R32" s="20">
        <v>0</v>
      </c>
      <c r="S32" s="20">
        <v>0</v>
      </c>
      <c r="T32" s="20">
        <v>0</v>
      </c>
      <c r="U32" s="20">
        <v>0</v>
      </c>
      <c r="V32" s="20">
        <v>0</v>
      </c>
      <c r="W32" s="20">
        <v>0</v>
      </c>
      <c r="X32" s="20">
        <v>0</v>
      </c>
      <c r="Y32" s="20">
        <v>0</v>
      </c>
      <c r="Z32" s="20">
        <v>0</v>
      </c>
      <c r="AA32" s="20">
        <v>0</v>
      </c>
      <c r="AB32" s="20">
        <v>0</v>
      </c>
      <c r="AC32" s="20">
        <v>0</v>
      </c>
      <c r="AD32" s="20">
        <v>0</v>
      </c>
      <c r="AE32" s="20">
        <v>0</v>
      </c>
    </row>
    <row r="33" spans="1:31">
      <c r="A33" s="6" t="s">
        <v>788</v>
      </c>
      <c r="B33" s="20" cm="1">
        <f t="array" ref="B33:AE33">SCR_BAU_N_1+B34:AE34</f>
        <v>0</v>
      </c>
      <c r="C33" s="20">
        <v>0</v>
      </c>
      <c r="D33" s="20">
        <v>0</v>
      </c>
      <c r="E33" s="20">
        <v>0</v>
      </c>
      <c r="F33" s="20">
        <v>0</v>
      </c>
      <c r="G33" s="20">
        <v>0</v>
      </c>
      <c r="H33" s="20">
        <v>0</v>
      </c>
      <c r="I33" s="20">
        <v>0</v>
      </c>
      <c r="J33" s="20">
        <v>0</v>
      </c>
      <c r="K33" s="20">
        <v>0</v>
      </c>
      <c r="L33" s="20">
        <v>0</v>
      </c>
      <c r="M33" s="20">
        <v>0</v>
      </c>
      <c r="N33" s="20">
        <v>0</v>
      </c>
      <c r="O33" s="20">
        <v>0</v>
      </c>
      <c r="P33" s="20">
        <v>0</v>
      </c>
      <c r="Q33" s="20">
        <v>0</v>
      </c>
      <c r="R33" s="20">
        <v>0</v>
      </c>
      <c r="S33" s="20">
        <v>0</v>
      </c>
      <c r="T33" s="20">
        <v>0</v>
      </c>
      <c r="U33" s="20">
        <v>0</v>
      </c>
      <c r="V33" s="20">
        <v>0</v>
      </c>
      <c r="W33" s="20">
        <v>0</v>
      </c>
      <c r="X33" s="20">
        <v>0</v>
      </c>
      <c r="Y33" s="20">
        <v>0</v>
      </c>
      <c r="Z33" s="20">
        <v>0</v>
      </c>
      <c r="AA33" s="20">
        <v>0</v>
      </c>
      <c r="AB33" s="20">
        <v>0</v>
      </c>
      <c r="AC33" s="20">
        <v>0</v>
      </c>
      <c r="AD33" s="20">
        <v>0</v>
      </c>
      <c r="AE33" s="20">
        <v>0</v>
      </c>
    </row>
    <row r="34" spans="1:31">
      <c r="A34" s="6" t="s">
        <v>764</v>
      </c>
      <c r="B34" s="6" cm="1">
        <f t="array" ref="B34:P34">Added_Capacity__MVA__Option_6_N_1</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789</v>
      </c>
      <c r="B38" s="20" cm="1">
        <f t="array" ref="B38:AE38">WCR_BAU_N_1+B40:AE40</f>
        <v>0</v>
      </c>
      <c r="C38" s="20">
        <v>0</v>
      </c>
      <c r="D38" s="20">
        <v>0</v>
      </c>
      <c r="E38" s="20">
        <v>0</v>
      </c>
      <c r="F38" s="20">
        <v>0</v>
      </c>
      <c r="G38" s="20">
        <v>0</v>
      </c>
      <c r="H38" s="20">
        <v>0</v>
      </c>
      <c r="I38" s="20">
        <v>0</v>
      </c>
      <c r="J38" s="20">
        <v>0</v>
      </c>
      <c r="K38" s="20">
        <v>0</v>
      </c>
      <c r="L38" s="20">
        <v>0</v>
      </c>
      <c r="M38" s="20">
        <v>0</v>
      </c>
      <c r="N38" s="20">
        <v>0</v>
      </c>
      <c r="O38" s="20">
        <v>0</v>
      </c>
      <c r="P38" s="20">
        <v>0</v>
      </c>
      <c r="Q38" s="20">
        <v>0</v>
      </c>
      <c r="R38" s="20">
        <v>0</v>
      </c>
      <c r="S38" s="20">
        <v>0</v>
      </c>
      <c r="T38" s="20">
        <v>0</v>
      </c>
      <c r="U38" s="20">
        <v>0</v>
      </c>
      <c r="V38" s="20">
        <v>0</v>
      </c>
      <c r="W38" s="20">
        <v>0</v>
      </c>
      <c r="X38" s="20">
        <v>0</v>
      </c>
      <c r="Y38" s="20">
        <v>0</v>
      </c>
      <c r="Z38" s="20">
        <v>0</v>
      </c>
      <c r="AA38" s="20">
        <v>0</v>
      </c>
      <c r="AB38" s="20">
        <v>0</v>
      </c>
      <c r="AC38" s="20">
        <v>0</v>
      </c>
      <c r="AD38" s="20">
        <v>0</v>
      </c>
      <c r="AE38" s="20">
        <v>0</v>
      </c>
    </row>
    <row r="39" spans="1:31">
      <c r="A39" s="6" t="s">
        <v>790</v>
      </c>
      <c r="B39" s="20" cm="1">
        <f t="array" ref="B39:AE39">SCR_BAU_N_1+B40:AE40</f>
        <v>0</v>
      </c>
      <c r="C39" s="20">
        <v>0</v>
      </c>
      <c r="D39" s="20">
        <v>0</v>
      </c>
      <c r="E39" s="20">
        <v>0</v>
      </c>
      <c r="F39" s="20">
        <v>0</v>
      </c>
      <c r="G39" s="20">
        <v>0</v>
      </c>
      <c r="H39" s="20">
        <v>0</v>
      </c>
      <c r="I39" s="20">
        <v>0</v>
      </c>
      <c r="J39" s="20">
        <v>0</v>
      </c>
      <c r="K39" s="20">
        <v>0</v>
      </c>
      <c r="L39" s="20">
        <v>0</v>
      </c>
      <c r="M39" s="20">
        <v>0</v>
      </c>
      <c r="N39" s="20">
        <v>0</v>
      </c>
      <c r="O39" s="20">
        <v>0</v>
      </c>
      <c r="P39" s="20">
        <v>0</v>
      </c>
      <c r="Q39" s="20">
        <v>0</v>
      </c>
      <c r="R39" s="20">
        <v>0</v>
      </c>
      <c r="S39" s="20">
        <v>0</v>
      </c>
      <c r="T39" s="20">
        <v>0</v>
      </c>
      <c r="U39" s="20">
        <v>0</v>
      </c>
      <c r="V39" s="20">
        <v>0</v>
      </c>
      <c r="W39" s="20">
        <v>0</v>
      </c>
      <c r="X39" s="20">
        <v>0</v>
      </c>
      <c r="Y39" s="20">
        <v>0</v>
      </c>
      <c r="Z39" s="20">
        <v>0</v>
      </c>
      <c r="AA39" s="20">
        <v>0</v>
      </c>
      <c r="AB39" s="20">
        <v>0</v>
      </c>
      <c r="AC39" s="20">
        <v>0</v>
      </c>
      <c r="AD39" s="20">
        <v>0</v>
      </c>
      <c r="AE39" s="20">
        <v>0</v>
      </c>
    </row>
    <row r="40" spans="1:31">
      <c r="A40" s="6" t="s">
        <v>764</v>
      </c>
      <c r="B40" s="6" cm="1">
        <f t="array" ref="B40:P40">Added_Capacity__MVA__Option_7_N_1</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791</v>
      </c>
      <c r="B44" s="20" cm="1">
        <f t="array" ref="B44:AE44">WCR_BAU_N_1+B46:AE46</f>
        <v>0</v>
      </c>
      <c r="C44" s="20">
        <v>0</v>
      </c>
      <c r="D44" s="20">
        <v>0</v>
      </c>
      <c r="E44" s="20">
        <v>0</v>
      </c>
      <c r="F44" s="20">
        <v>0</v>
      </c>
      <c r="G44" s="20">
        <v>0</v>
      </c>
      <c r="H44" s="20">
        <v>0</v>
      </c>
      <c r="I44" s="20">
        <v>0</v>
      </c>
      <c r="J44" s="20">
        <v>0</v>
      </c>
      <c r="K44" s="20">
        <v>0</v>
      </c>
      <c r="L44" s="20">
        <v>0</v>
      </c>
      <c r="M44" s="20">
        <v>0</v>
      </c>
      <c r="N44" s="20">
        <v>0</v>
      </c>
      <c r="O44" s="20">
        <v>0</v>
      </c>
      <c r="P44" s="20">
        <v>0</v>
      </c>
      <c r="Q44" s="20">
        <v>0</v>
      </c>
      <c r="R44" s="20">
        <v>0</v>
      </c>
      <c r="S44" s="20">
        <v>0</v>
      </c>
      <c r="T44" s="20">
        <v>0</v>
      </c>
      <c r="U44" s="20">
        <v>0</v>
      </c>
      <c r="V44" s="20">
        <v>0</v>
      </c>
      <c r="W44" s="20">
        <v>0</v>
      </c>
      <c r="X44" s="20">
        <v>0</v>
      </c>
      <c r="Y44" s="20">
        <v>0</v>
      </c>
      <c r="Z44" s="20">
        <v>0</v>
      </c>
      <c r="AA44" s="20">
        <v>0</v>
      </c>
      <c r="AB44" s="20">
        <v>0</v>
      </c>
      <c r="AC44" s="20">
        <v>0</v>
      </c>
      <c r="AD44" s="20">
        <v>0</v>
      </c>
      <c r="AE44" s="20">
        <v>0</v>
      </c>
    </row>
    <row r="45" spans="1:31">
      <c r="A45" s="6" t="s">
        <v>792</v>
      </c>
      <c r="B45" s="20" cm="1">
        <f t="array" ref="B45:AE45">SCR_BAU_N_1+B46:AE46</f>
        <v>0</v>
      </c>
      <c r="C45" s="20">
        <v>0</v>
      </c>
      <c r="D45" s="20">
        <v>0</v>
      </c>
      <c r="E45" s="20">
        <v>0</v>
      </c>
      <c r="F45" s="20">
        <v>0</v>
      </c>
      <c r="G45" s="20">
        <v>0</v>
      </c>
      <c r="H45" s="20">
        <v>0</v>
      </c>
      <c r="I45" s="20">
        <v>0</v>
      </c>
      <c r="J45" s="20">
        <v>0</v>
      </c>
      <c r="K45" s="20">
        <v>0</v>
      </c>
      <c r="L45" s="20">
        <v>0</v>
      </c>
      <c r="M45" s="20">
        <v>0</v>
      </c>
      <c r="N45" s="20">
        <v>0</v>
      </c>
      <c r="O45" s="20">
        <v>0</v>
      </c>
      <c r="P45" s="20">
        <v>0</v>
      </c>
      <c r="Q45" s="20">
        <v>0</v>
      </c>
      <c r="R45" s="20">
        <v>0</v>
      </c>
      <c r="S45" s="20">
        <v>0</v>
      </c>
      <c r="T45" s="20">
        <v>0</v>
      </c>
      <c r="U45" s="20">
        <v>0</v>
      </c>
      <c r="V45" s="20">
        <v>0</v>
      </c>
      <c r="W45" s="20">
        <v>0</v>
      </c>
      <c r="X45" s="20">
        <v>0</v>
      </c>
      <c r="Y45" s="20">
        <v>0</v>
      </c>
      <c r="Z45" s="20">
        <v>0</v>
      </c>
      <c r="AA45" s="20">
        <v>0</v>
      </c>
      <c r="AB45" s="20">
        <v>0</v>
      </c>
      <c r="AC45" s="20">
        <v>0</v>
      </c>
      <c r="AD45" s="20">
        <v>0</v>
      </c>
      <c r="AE45" s="20">
        <v>0</v>
      </c>
    </row>
    <row r="46" spans="1:31">
      <c r="A46" s="6" t="s">
        <v>764</v>
      </c>
      <c r="B46" s="109" cm="1">
        <f t="array" ref="B46:P46">Added_Capacity__MVA__Option_8_N_1</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341C06-81AB-4188-AD12-61FD0D1A1857}">
  <sheetPr codeName="Sheet16">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793</v>
      </c>
      <c r="B3" s="20">
        <f>_xlfn.XLOOKUP(ZSS,Ratings!A:A,Ratings!I:I,"NF",0,1)</f>
        <v>0</v>
      </c>
      <c r="C3" s="20">
        <f>B3+B5</f>
        <v>0</v>
      </c>
      <c r="D3" s="20">
        <f t="shared" ref="D3:AE3" si="0">C3+C5</f>
        <v>0</v>
      </c>
      <c r="E3" s="20">
        <f t="shared" si="0"/>
        <v>0</v>
      </c>
      <c r="F3" s="20">
        <f t="shared" si="0"/>
        <v>0</v>
      </c>
      <c r="G3" s="20">
        <f t="shared" si="0"/>
        <v>0</v>
      </c>
      <c r="H3" s="20">
        <f t="shared" si="0"/>
        <v>0</v>
      </c>
      <c r="I3" s="20">
        <f t="shared" si="0"/>
        <v>0</v>
      </c>
      <c r="J3" s="20">
        <f t="shared" si="0"/>
        <v>0</v>
      </c>
      <c r="K3" s="20">
        <f t="shared" si="0"/>
        <v>0</v>
      </c>
      <c r="L3" s="20">
        <f t="shared" si="0"/>
        <v>0</v>
      </c>
      <c r="M3" s="20">
        <f t="shared" si="0"/>
        <v>0</v>
      </c>
      <c r="N3" s="20">
        <f t="shared" si="0"/>
        <v>0</v>
      </c>
      <c r="O3" s="20">
        <f t="shared" si="0"/>
        <v>0</v>
      </c>
      <c r="P3" s="20">
        <f t="shared" si="0"/>
        <v>0</v>
      </c>
      <c r="Q3" s="20">
        <f t="shared" si="0"/>
        <v>0</v>
      </c>
      <c r="R3" s="20">
        <f t="shared" si="0"/>
        <v>0</v>
      </c>
      <c r="S3" s="20">
        <f t="shared" si="0"/>
        <v>0</v>
      </c>
      <c r="T3" s="20">
        <f t="shared" si="0"/>
        <v>0</v>
      </c>
      <c r="U3" s="20">
        <f t="shared" si="0"/>
        <v>0</v>
      </c>
      <c r="V3" s="20">
        <f t="shared" si="0"/>
        <v>0</v>
      </c>
      <c r="W3" s="20">
        <f t="shared" si="0"/>
        <v>0</v>
      </c>
      <c r="X3" s="20">
        <f t="shared" si="0"/>
        <v>0</v>
      </c>
      <c r="Y3" s="20">
        <f t="shared" si="0"/>
        <v>0</v>
      </c>
      <c r="Z3" s="20">
        <f t="shared" si="0"/>
        <v>0</v>
      </c>
      <c r="AA3" s="20">
        <f t="shared" si="0"/>
        <v>0</v>
      </c>
      <c r="AB3" s="20">
        <f t="shared" si="0"/>
        <v>0</v>
      </c>
      <c r="AC3" s="20">
        <f t="shared" si="0"/>
        <v>0</v>
      </c>
      <c r="AD3" s="20">
        <f t="shared" si="0"/>
        <v>0</v>
      </c>
      <c r="AE3" s="20">
        <f t="shared" si="0"/>
        <v>0</v>
      </c>
    </row>
    <row r="4" spans="1:36" s="6" customFormat="1">
      <c r="A4" s="6" t="s">
        <v>794</v>
      </c>
      <c r="B4" s="20">
        <f>_xlfn.XLOOKUP(ZSS,Ratings!A:A,Ratings!H:H,"NF",0,1)+B5</f>
        <v>0</v>
      </c>
      <c r="C4" s="20">
        <f>B4+C5</f>
        <v>0</v>
      </c>
      <c r="D4" s="20">
        <f t="shared" ref="D4:AE4" si="1">C4+D5</f>
        <v>0</v>
      </c>
      <c r="E4" s="20">
        <f t="shared" si="1"/>
        <v>0</v>
      </c>
      <c r="F4" s="20">
        <f t="shared" si="1"/>
        <v>0</v>
      </c>
      <c r="G4" s="20">
        <f t="shared" si="1"/>
        <v>0</v>
      </c>
      <c r="H4" s="20">
        <f t="shared" si="1"/>
        <v>0</v>
      </c>
      <c r="I4" s="20">
        <f t="shared" si="1"/>
        <v>0</v>
      </c>
      <c r="J4" s="20">
        <f t="shared" si="1"/>
        <v>0</v>
      </c>
      <c r="K4" s="20">
        <f t="shared" si="1"/>
        <v>0</v>
      </c>
      <c r="L4" s="20">
        <f t="shared" si="1"/>
        <v>0</v>
      </c>
      <c r="M4" s="20">
        <f t="shared" si="1"/>
        <v>0</v>
      </c>
      <c r="N4" s="20">
        <f t="shared" si="1"/>
        <v>0</v>
      </c>
      <c r="O4" s="20">
        <f t="shared" si="1"/>
        <v>0</v>
      </c>
      <c r="P4" s="20">
        <f t="shared" si="1"/>
        <v>0</v>
      </c>
      <c r="Q4" s="20">
        <f t="shared" si="1"/>
        <v>0</v>
      </c>
      <c r="R4" s="20">
        <f t="shared" si="1"/>
        <v>0</v>
      </c>
      <c r="S4" s="20">
        <f t="shared" si="1"/>
        <v>0</v>
      </c>
      <c r="T4" s="20">
        <f t="shared" si="1"/>
        <v>0</v>
      </c>
      <c r="U4" s="20">
        <f t="shared" si="1"/>
        <v>0</v>
      </c>
      <c r="V4" s="20">
        <f t="shared" si="1"/>
        <v>0</v>
      </c>
      <c r="W4" s="20">
        <f t="shared" si="1"/>
        <v>0</v>
      </c>
      <c r="X4" s="20">
        <f t="shared" si="1"/>
        <v>0</v>
      </c>
      <c r="Y4" s="20">
        <f t="shared" si="1"/>
        <v>0</v>
      </c>
      <c r="Z4" s="20">
        <f t="shared" si="1"/>
        <v>0</v>
      </c>
      <c r="AA4" s="20">
        <f t="shared" si="1"/>
        <v>0</v>
      </c>
      <c r="AB4" s="20">
        <f t="shared" si="1"/>
        <v>0</v>
      </c>
      <c r="AC4" s="20">
        <f t="shared" si="1"/>
        <v>0</v>
      </c>
      <c r="AD4" s="20">
        <f t="shared" si="1"/>
        <v>0</v>
      </c>
      <c r="AE4" s="20">
        <f t="shared" si="1"/>
        <v>0</v>
      </c>
      <c r="AI4" s="20"/>
      <c r="AJ4" s="20"/>
    </row>
    <row r="5" spans="1:36" s="6" customFormat="1">
      <c r="A5" s="109" t="s">
        <v>761</v>
      </c>
      <c r="B5" s="109" cm="1">
        <f t="array" ref="B5:P5">Added_Capacity__MVA__Option_1_N_2</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2 - 1A New PHS ZSS + Four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795</v>
      </c>
      <c r="B8" s="16" cm="1">
        <f t="array" ref="B8:AE8">WCR_BAU_N_2+B10:AE10</f>
        <v>0</v>
      </c>
      <c r="C8" s="16">
        <v>0</v>
      </c>
      <c r="D8" s="16">
        <v>0</v>
      </c>
      <c r="E8" s="16">
        <v>0</v>
      </c>
      <c r="F8" s="16">
        <v>0</v>
      </c>
      <c r="G8" s="16">
        <v>0</v>
      </c>
      <c r="H8" s="16">
        <v>0</v>
      </c>
      <c r="I8" s="16">
        <v>0</v>
      </c>
      <c r="J8" s="20">
        <v>0</v>
      </c>
      <c r="K8" s="20">
        <v>0</v>
      </c>
      <c r="L8" s="20">
        <v>0</v>
      </c>
      <c r="M8" s="20">
        <v>0</v>
      </c>
      <c r="N8" s="20">
        <v>0</v>
      </c>
      <c r="O8" s="20">
        <v>0</v>
      </c>
      <c r="P8" s="20">
        <v>0</v>
      </c>
      <c r="Q8" s="20">
        <v>0</v>
      </c>
      <c r="R8" s="20">
        <v>0</v>
      </c>
      <c r="S8" s="20">
        <v>0</v>
      </c>
      <c r="T8" s="20">
        <v>0</v>
      </c>
      <c r="U8" s="20">
        <v>0</v>
      </c>
      <c r="V8" s="20">
        <v>0</v>
      </c>
      <c r="W8" s="20">
        <v>0</v>
      </c>
      <c r="X8" s="20">
        <v>0</v>
      </c>
      <c r="Y8" s="20">
        <v>0</v>
      </c>
      <c r="Z8" s="20">
        <v>0</v>
      </c>
      <c r="AA8" s="20">
        <v>0</v>
      </c>
      <c r="AB8" s="20">
        <v>0</v>
      </c>
      <c r="AC8" s="20">
        <v>0</v>
      </c>
      <c r="AD8" s="20">
        <v>0</v>
      </c>
      <c r="AE8" s="20">
        <v>0</v>
      </c>
    </row>
    <row r="9" spans="1:36" s="6" customFormat="1">
      <c r="A9" s="6" t="s">
        <v>796</v>
      </c>
      <c r="B9" s="16" cm="1">
        <f t="array" ref="B9:AE9">SCR_BAU_N_2+B10:AE10</f>
        <v>0</v>
      </c>
      <c r="C9" s="16">
        <v>0</v>
      </c>
      <c r="D9" s="16">
        <v>0</v>
      </c>
      <c r="E9" s="16">
        <v>0</v>
      </c>
      <c r="F9" s="16">
        <v>0</v>
      </c>
      <c r="G9" s="16">
        <v>0</v>
      </c>
      <c r="H9" s="16">
        <v>0</v>
      </c>
      <c r="I9" s="16">
        <v>0</v>
      </c>
      <c r="J9" s="20">
        <v>0</v>
      </c>
      <c r="K9" s="20">
        <v>0</v>
      </c>
      <c r="L9" s="20">
        <v>0</v>
      </c>
      <c r="M9" s="20">
        <v>0</v>
      </c>
      <c r="N9" s="20">
        <v>0</v>
      </c>
      <c r="O9" s="20">
        <v>0</v>
      </c>
      <c r="P9" s="20">
        <v>0</v>
      </c>
      <c r="Q9" s="20">
        <v>0</v>
      </c>
      <c r="R9" s="20">
        <v>0</v>
      </c>
      <c r="S9" s="20">
        <v>0</v>
      </c>
      <c r="T9" s="20">
        <v>0</v>
      </c>
      <c r="U9" s="20">
        <v>0</v>
      </c>
      <c r="V9" s="20">
        <v>0</v>
      </c>
      <c r="W9" s="20">
        <v>0</v>
      </c>
      <c r="X9" s="20">
        <v>0</v>
      </c>
      <c r="Y9" s="20">
        <v>0</v>
      </c>
      <c r="Z9" s="20">
        <v>0</v>
      </c>
      <c r="AA9" s="20">
        <v>0</v>
      </c>
      <c r="AB9" s="20">
        <v>0</v>
      </c>
      <c r="AC9" s="20">
        <v>0</v>
      </c>
      <c r="AD9" s="20">
        <v>0</v>
      </c>
      <c r="AE9" s="20">
        <v>0</v>
      </c>
    </row>
    <row r="10" spans="1:36" s="6" customFormat="1">
      <c r="A10" s="6" t="s">
        <v>764</v>
      </c>
      <c r="B10" s="6" cm="1">
        <f t="array" ref="B10:P10">Added_Capacity__MVA__Option_2_N_2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3 - 2A PHM 3rd Tx + Switchroom + Three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797</v>
      </c>
      <c r="B14" s="20" cm="1">
        <f t="array" ref="B14:AE14">WCR_BAU_N_2+B16:AE16</f>
        <v>0</v>
      </c>
      <c r="C14" s="20">
        <v>0</v>
      </c>
      <c r="D14" s="20">
        <v>0</v>
      </c>
      <c r="E14" s="20">
        <v>0</v>
      </c>
      <c r="F14" s="20">
        <v>0</v>
      </c>
      <c r="G14" s="20">
        <v>0</v>
      </c>
      <c r="H14" s="20">
        <v>0</v>
      </c>
      <c r="I14" s="20">
        <v>0</v>
      </c>
      <c r="J14" s="20">
        <v>0</v>
      </c>
      <c r="K14" s="20">
        <v>0</v>
      </c>
      <c r="L14" s="20">
        <v>0</v>
      </c>
      <c r="M14" s="20">
        <v>0</v>
      </c>
      <c r="N14" s="20">
        <v>0</v>
      </c>
      <c r="O14" s="20">
        <v>0</v>
      </c>
      <c r="P14" s="20">
        <v>0</v>
      </c>
      <c r="Q14" s="20">
        <v>0</v>
      </c>
      <c r="R14" s="20">
        <v>0</v>
      </c>
      <c r="S14" s="20">
        <v>0</v>
      </c>
      <c r="T14" s="20">
        <v>0</v>
      </c>
      <c r="U14" s="20">
        <v>0</v>
      </c>
      <c r="V14" s="20">
        <v>0</v>
      </c>
      <c r="W14" s="20">
        <v>0</v>
      </c>
      <c r="X14" s="20">
        <v>0</v>
      </c>
      <c r="Y14" s="20">
        <v>0</v>
      </c>
      <c r="Z14" s="20">
        <v>0</v>
      </c>
      <c r="AA14" s="20">
        <v>0</v>
      </c>
      <c r="AB14" s="20">
        <v>0</v>
      </c>
      <c r="AC14" s="20">
        <v>0</v>
      </c>
      <c r="AD14" s="20">
        <v>0</v>
      </c>
      <c r="AE14" s="20">
        <v>0</v>
      </c>
    </row>
    <row r="15" spans="1:36" s="6" customFormat="1">
      <c r="A15" s="6" t="s">
        <v>798</v>
      </c>
      <c r="B15" s="20" cm="1">
        <f t="array" ref="B15:AE15">SCR_BAU_N_2+B16:AE16</f>
        <v>0</v>
      </c>
      <c r="C15" s="20">
        <v>0</v>
      </c>
      <c r="D15" s="20">
        <v>0</v>
      </c>
      <c r="E15" s="20">
        <v>0</v>
      </c>
      <c r="F15" s="20">
        <v>0</v>
      </c>
      <c r="G15" s="20">
        <v>0</v>
      </c>
      <c r="H15" s="20">
        <v>0</v>
      </c>
      <c r="I15" s="20">
        <v>0</v>
      </c>
      <c r="J15" s="20">
        <v>0</v>
      </c>
      <c r="K15" s="20">
        <v>0</v>
      </c>
      <c r="L15" s="20">
        <v>0</v>
      </c>
      <c r="M15" s="20">
        <v>0</v>
      </c>
      <c r="N15" s="20">
        <v>0</v>
      </c>
      <c r="O15" s="20">
        <v>0</v>
      </c>
      <c r="P15" s="20">
        <v>0</v>
      </c>
      <c r="Q15" s="20">
        <v>0</v>
      </c>
      <c r="R15" s="20">
        <v>0</v>
      </c>
      <c r="S15" s="20">
        <v>0</v>
      </c>
      <c r="T15" s="20">
        <v>0</v>
      </c>
      <c r="U15" s="20">
        <v>0</v>
      </c>
      <c r="V15" s="20">
        <v>0</v>
      </c>
      <c r="W15" s="20">
        <v>0</v>
      </c>
      <c r="X15" s="20">
        <v>0</v>
      </c>
      <c r="Y15" s="20">
        <v>0</v>
      </c>
      <c r="Z15" s="20">
        <v>0</v>
      </c>
      <c r="AA15" s="20">
        <v>0</v>
      </c>
      <c r="AB15" s="20">
        <v>0</v>
      </c>
      <c r="AC15" s="20">
        <v>0</v>
      </c>
      <c r="AD15" s="20">
        <v>0</v>
      </c>
      <c r="AE15" s="20">
        <v>0</v>
      </c>
    </row>
    <row r="16" spans="1:36" s="6" customFormat="1">
      <c r="A16" s="6" t="s">
        <v>764</v>
      </c>
      <c r="B16" s="6" cm="1">
        <f t="array" ref="B16:P16">Added_Capacity__MVA__Option_3_N_2</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4 - 3A OFR 3rd Tx + Switchroom + Three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799</v>
      </c>
      <c r="B20" s="20" cm="1">
        <f t="array" ref="B20:AE20">WCR_BAU_N_2+B22:AE22</f>
        <v>0</v>
      </c>
      <c r="C20" s="20">
        <v>0</v>
      </c>
      <c r="D20" s="20">
        <v>0</v>
      </c>
      <c r="E20" s="20">
        <v>0</v>
      </c>
      <c r="F20" s="20">
        <v>0</v>
      </c>
      <c r="G20" s="20">
        <v>0</v>
      </c>
      <c r="H20" s="20">
        <v>0</v>
      </c>
      <c r="I20" s="20">
        <v>0</v>
      </c>
      <c r="J20" s="20">
        <v>0</v>
      </c>
      <c r="K20" s="20">
        <v>0</v>
      </c>
      <c r="L20" s="20">
        <v>0</v>
      </c>
      <c r="M20" s="20">
        <v>0</v>
      </c>
      <c r="N20" s="20">
        <v>0</v>
      </c>
      <c r="O20" s="20">
        <v>0</v>
      </c>
      <c r="P20" s="20">
        <v>0</v>
      </c>
      <c r="Q20" s="20">
        <v>0</v>
      </c>
      <c r="R20" s="20">
        <v>0</v>
      </c>
      <c r="S20" s="20">
        <v>0</v>
      </c>
      <c r="T20" s="20">
        <v>0</v>
      </c>
      <c r="U20" s="20">
        <v>0</v>
      </c>
      <c r="V20" s="20">
        <v>0</v>
      </c>
      <c r="W20" s="20">
        <v>0</v>
      </c>
      <c r="X20" s="20">
        <v>0</v>
      </c>
      <c r="Y20" s="20">
        <v>0</v>
      </c>
      <c r="Z20" s="20">
        <v>0</v>
      </c>
      <c r="AA20" s="20">
        <v>0</v>
      </c>
      <c r="AB20" s="20">
        <v>0</v>
      </c>
      <c r="AC20" s="20">
        <v>0</v>
      </c>
      <c r="AD20" s="20">
        <v>0</v>
      </c>
      <c r="AE20" s="20">
        <v>0</v>
      </c>
    </row>
    <row r="21" spans="1:32" s="6" customFormat="1">
      <c r="A21" s="6" t="s">
        <v>800</v>
      </c>
      <c r="B21" s="20" cm="1">
        <f t="array" ref="B21:AE21">SCR_BAU_N_2+B22:AE22</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2" s="6" customFormat="1">
      <c r="A22" s="6" t="s">
        <v>764</v>
      </c>
      <c r="B22" s="6" cm="1">
        <f t="array" ref="B22:P22">Added_Capacity__MVA__Option_4_N_2</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5 - 4A LLG 2nd Tx + Switchroom + Three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801</v>
      </c>
      <c r="B26" s="20" cm="1">
        <f t="array" ref="B26:AE26">WCR_BAU_N_2+B28:AE28</f>
        <v>0</v>
      </c>
      <c r="C26" s="20">
        <v>0</v>
      </c>
      <c r="D26" s="20">
        <v>0</v>
      </c>
      <c r="E26" s="20">
        <v>0</v>
      </c>
      <c r="F26" s="20">
        <v>0</v>
      </c>
      <c r="G26" s="20">
        <v>0</v>
      </c>
      <c r="H26" s="20">
        <v>0</v>
      </c>
      <c r="I26" s="20">
        <v>0</v>
      </c>
      <c r="J26" s="20">
        <v>0</v>
      </c>
      <c r="K26" s="20">
        <v>0</v>
      </c>
      <c r="L26" s="20">
        <v>0</v>
      </c>
      <c r="M26" s="20">
        <v>0</v>
      </c>
      <c r="N26" s="20">
        <v>0</v>
      </c>
      <c r="O26" s="20">
        <v>0</v>
      </c>
      <c r="P26" s="20">
        <v>0</v>
      </c>
      <c r="Q26" s="20">
        <v>0</v>
      </c>
      <c r="R26" s="20">
        <v>0</v>
      </c>
      <c r="S26" s="20">
        <v>0</v>
      </c>
      <c r="T26" s="20">
        <v>0</v>
      </c>
      <c r="U26" s="20">
        <v>0</v>
      </c>
      <c r="V26" s="20">
        <v>0</v>
      </c>
      <c r="W26" s="20">
        <v>0</v>
      </c>
      <c r="X26" s="20">
        <v>0</v>
      </c>
      <c r="Y26" s="20">
        <v>0</v>
      </c>
      <c r="Z26" s="20">
        <v>0</v>
      </c>
      <c r="AA26" s="20">
        <v>0</v>
      </c>
      <c r="AB26" s="20">
        <v>0</v>
      </c>
      <c r="AC26" s="20">
        <v>0</v>
      </c>
      <c r="AD26" s="20">
        <v>0</v>
      </c>
      <c r="AE26" s="20">
        <v>0</v>
      </c>
    </row>
    <row r="27" spans="1:32">
      <c r="A27" s="6" t="s">
        <v>802</v>
      </c>
      <c r="B27" s="20" cm="1">
        <f t="array" ref="B27:AE27">SCR_BAU_N_2+B28:AE28</f>
        <v>0</v>
      </c>
      <c r="C27" s="20">
        <v>0</v>
      </c>
      <c r="D27" s="20">
        <v>0</v>
      </c>
      <c r="E27" s="20">
        <v>0</v>
      </c>
      <c r="F27" s="20">
        <v>0</v>
      </c>
      <c r="G27" s="20">
        <v>0</v>
      </c>
      <c r="H27" s="20">
        <v>0</v>
      </c>
      <c r="I27" s="20">
        <v>0</v>
      </c>
      <c r="J27" s="20">
        <v>0</v>
      </c>
      <c r="K27" s="20">
        <v>0</v>
      </c>
      <c r="L27" s="20">
        <v>0</v>
      </c>
      <c r="M27" s="20">
        <v>0</v>
      </c>
      <c r="N27" s="20">
        <v>0</v>
      </c>
      <c r="O27" s="20">
        <v>0</v>
      </c>
      <c r="P27" s="20">
        <v>0</v>
      </c>
      <c r="Q27" s="20">
        <v>0</v>
      </c>
      <c r="R27" s="20">
        <v>0</v>
      </c>
      <c r="S27" s="20">
        <v>0</v>
      </c>
      <c r="T27" s="20">
        <v>0</v>
      </c>
      <c r="U27" s="20">
        <v>0</v>
      </c>
      <c r="V27" s="20">
        <v>0</v>
      </c>
      <c r="W27" s="20">
        <v>0</v>
      </c>
      <c r="X27" s="20">
        <v>0</v>
      </c>
      <c r="Y27" s="20">
        <v>0</v>
      </c>
      <c r="Z27" s="20">
        <v>0</v>
      </c>
      <c r="AA27" s="20">
        <v>0</v>
      </c>
      <c r="AB27" s="20">
        <v>0</v>
      </c>
      <c r="AC27" s="20">
        <v>0</v>
      </c>
      <c r="AD27" s="20">
        <v>0</v>
      </c>
      <c r="AE27" s="20">
        <v>0</v>
      </c>
    </row>
    <row r="28" spans="1:32">
      <c r="A28" s="6" t="s">
        <v>764</v>
      </c>
      <c r="B28" s="6" cm="1">
        <f t="array" ref="B28:P28">Added_Capacity__MVA__Option_5_N_2</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Non Network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803</v>
      </c>
      <c r="B32" s="20" cm="1">
        <f t="array" ref="B32:AE32">WCR_BAU_N_2+B34:AE34</f>
        <v>0</v>
      </c>
      <c r="C32" s="20">
        <v>0</v>
      </c>
      <c r="D32" s="20">
        <v>0</v>
      </c>
      <c r="E32" s="20">
        <v>0</v>
      </c>
      <c r="F32" s="20">
        <v>0</v>
      </c>
      <c r="G32" s="20">
        <v>0</v>
      </c>
      <c r="H32" s="20">
        <v>0</v>
      </c>
      <c r="I32" s="20">
        <v>0</v>
      </c>
      <c r="J32" s="20">
        <v>0</v>
      </c>
      <c r="K32" s="20">
        <v>0</v>
      </c>
      <c r="L32" s="20">
        <v>0</v>
      </c>
      <c r="M32" s="20">
        <v>0</v>
      </c>
      <c r="N32" s="20">
        <v>0</v>
      </c>
      <c r="O32" s="20">
        <v>0</v>
      </c>
      <c r="P32" s="20">
        <v>0</v>
      </c>
      <c r="Q32" s="20">
        <v>0</v>
      </c>
      <c r="R32" s="20">
        <v>0</v>
      </c>
      <c r="S32" s="20">
        <v>0</v>
      </c>
      <c r="T32" s="20">
        <v>0</v>
      </c>
      <c r="U32" s="20">
        <v>0</v>
      </c>
      <c r="V32" s="20">
        <v>0</v>
      </c>
      <c r="W32" s="20">
        <v>0</v>
      </c>
      <c r="X32" s="20">
        <v>0</v>
      </c>
      <c r="Y32" s="20">
        <v>0</v>
      </c>
      <c r="Z32" s="20">
        <v>0</v>
      </c>
      <c r="AA32" s="20">
        <v>0</v>
      </c>
      <c r="AB32" s="20">
        <v>0</v>
      </c>
      <c r="AC32" s="20">
        <v>0</v>
      </c>
      <c r="AD32" s="20">
        <v>0</v>
      </c>
      <c r="AE32" s="20">
        <v>0</v>
      </c>
    </row>
    <row r="33" spans="1:31">
      <c r="A33" s="6" t="s">
        <v>804</v>
      </c>
      <c r="B33" s="20" cm="1">
        <f t="array" ref="B33:AE33">SCR_BAU_N_2+B34:AE34</f>
        <v>0</v>
      </c>
      <c r="C33" s="20">
        <v>0</v>
      </c>
      <c r="D33" s="20">
        <v>0</v>
      </c>
      <c r="E33" s="20">
        <v>0</v>
      </c>
      <c r="F33" s="20">
        <v>0</v>
      </c>
      <c r="G33" s="20">
        <v>0</v>
      </c>
      <c r="H33" s="20">
        <v>0</v>
      </c>
      <c r="I33" s="20">
        <v>0</v>
      </c>
      <c r="J33" s="20">
        <v>0</v>
      </c>
      <c r="K33" s="20">
        <v>0</v>
      </c>
      <c r="L33" s="20">
        <v>0</v>
      </c>
      <c r="M33" s="20">
        <v>0</v>
      </c>
      <c r="N33" s="20">
        <v>0</v>
      </c>
      <c r="O33" s="20">
        <v>0</v>
      </c>
      <c r="P33" s="20">
        <v>0</v>
      </c>
      <c r="Q33" s="20">
        <v>0</v>
      </c>
      <c r="R33" s="20">
        <v>0</v>
      </c>
      <c r="S33" s="20">
        <v>0</v>
      </c>
      <c r="T33" s="20">
        <v>0</v>
      </c>
      <c r="U33" s="20">
        <v>0</v>
      </c>
      <c r="V33" s="20">
        <v>0</v>
      </c>
      <c r="W33" s="20">
        <v>0</v>
      </c>
      <c r="X33" s="20">
        <v>0</v>
      </c>
      <c r="Y33" s="20">
        <v>0</v>
      </c>
      <c r="Z33" s="20">
        <v>0</v>
      </c>
      <c r="AA33" s="20">
        <v>0</v>
      </c>
      <c r="AB33" s="20">
        <v>0</v>
      </c>
      <c r="AC33" s="20">
        <v>0</v>
      </c>
      <c r="AD33" s="20">
        <v>0</v>
      </c>
      <c r="AE33" s="20">
        <v>0</v>
      </c>
    </row>
    <row r="34" spans="1:31">
      <c r="A34" s="6" t="s">
        <v>764</v>
      </c>
      <c r="B34" s="6" cm="1">
        <f t="array" ref="B34:P34">Added_Capacity__MVA__Option_6_N_2</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805</v>
      </c>
      <c r="B38" s="20" cm="1">
        <f t="array" ref="B38:AE38">WCR_BAU_N_2+B40:AE40</f>
        <v>0</v>
      </c>
      <c r="C38" s="20">
        <v>0</v>
      </c>
      <c r="D38" s="20">
        <v>0</v>
      </c>
      <c r="E38" s="20">
        <v>0</v>
      </c>
      <c r="F38" s="20">
        <v>0</v>
      </c>
      <c r="G38" s="20">
        <v>0</v>
      </c>
      <c r="H38" s="20">
        <v>0</v>
      </c>
      <c r="I38" s="20">
        <v>0</v>
      </c>
      <c r="J38" s="20">
        <v>0</v>
      </c>
      <c r="K38" s="20">
        <v>0</v>
      </c>
      <c r="L38" s="20">
        <v>0</v>
      </c>
      <c r="M38" s="20">
        <v>0</v>
      </c>
      <c r="N38" s="20">
        <v>0</v>
      </c>
      <c r="O38" s="20">
        <v>0</v>
      </c>
      <c r="P38" s="20">
        <v>0</v>
      </c>
      <c r="Q38" s="20">
        <v>0</v>
      </c>
      <c r="R38" s="20">
        <v>0</v>
      </c>
      <c r="S38" s="20">
        <v>0</v>
      </c>
      <c r="T38" s="20">
        <v>0</v>
      </c>
      <c r="U38" s="20">
        <v>0</v>
      </c>
      <c r="V38" s="20">
        <v>0</v>
      </c>
      <c r="W38" s="20">
        <v>0</v>
      </c>
      <c r="X38" s="20">
        <v>0</v>
      </c>
      <c r="Y38" s="20">
        <v>0</v>
      </c>
      <c r="Z38" s="20">
        <v>0</v>
      </c>
      <c r="AA38" s="20">
        <v>0</v>
      </c>
      <c r="AB38" s="20">
        <v>0</v>
      </c>
      <c r="AC38" s="20">
        <v>0</v>
      </c>
      <c r="AD38" s="20">
        <v>0</v>
      </c>
      <c r="AE38" s="20">
        <v>0</v>
      </c>
    </row>
    <row r="39" spans="1:31">
      <c r="A39" s="6" t="s">
        <v>806</v>
      </c>
      <c r="B39" s="20" cm="1">
        <f t="array" ref="B39:AE39">SCR_BAU_N_2+B40:AE40</f>
        <v>0</v>
      </c>
      <c r="C39" s="20">
        <v>0</v>
      </c>
      <c r="D39" s="20">
        <v>0</v>
      </c>
      <c r="E39" s="20">
        <v>0</v>
      </c>
      <c r="F39" s="20">
        <v>0</v>
      </c>
      <c r="G39" s="20">
        <v>0</v>
      </c>
      <c r="H39" s="20">
        <v>0</v>
      </c>
      <c r="I39" s="20">
        <v>0</v>
      </c>
      <c r="J39" s="20">
        <v>0</v>
      </c>
      <c r="K39" s="20">
        <v>0</v>
      </c>
      <c r="L39" s="20">
        <v>0</v>
      </c>
      <c r="M39" s="20">
        <v>0</v>
      </c>
      <c r="N39" s="20">
        <v>0</v>
      </c>
      <c r="O39" s="20">
        <v>0</v>
      </c>
      <c r="P39" s="20">
        <v>0</v>
      </c>
      <c r="Q39" s="20">
        <v>0</v>
      </c>
      <c r="R39" s="20">
        <v>0</v>
      </c>
      <c r="S39" s="20">
        <v>0</v>
      </c>
      <c r="T39" s="20">
        <v>0</v>
      </c>
      <c r="U39" s="20">
        <v>0</v>
      </c>
      <c r="V39" s="20">
        <v>0</v>
      </c>
      <c r="W39" s="20">
        <v>0</v>
      </c>
      <c r="X39" s="20">
        <v>0</v>
      </c>
      <c r="Y39" s="20">
        <v>0</v>
      </c>
      <c r="Z39" s="20">
        <v>0</v>
      </c>
      <c r="AA39" s="20">
        <v>0</v>
      </c>
      <c r="AB39" s="20">
        <v>0</v>
      </c>
      <c r="AC39" s="20">
        <v>0</v>
      </c>
      <c r="AD39" s="20">
        <v>0</v>
      </c>
      <c r="AE39" s="20">
        <v>0</v>
      </c>
    </row>
    <row r="40" spans="1:31">
      <c r="A40" s="6" t="s">
        <v>764</v>
      </c>
      <c r="B40" s="6" cm="1">
        <f t="array" ref="B40:P40">Added_Capacity__MVA__Option_7_N_2</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807</v>
      </c>
      <c r="B44" s="20" cm="1">
        <f t="array" ref="B44:AE44">WCR_BAU_N_2+B46:AE46</f>
        <v>0</v>
      </c>
      <c r="C44" s="20">
        <v>0</v>
      </c>
      <c r="D44" s="20">
        <v>0</v>
      </c>
      <c r="E44" s="20">
        <v>0</v>
      </c>
      <c r="F44" s="20">
        <v>0</v>
      </c>
      <c r="G44" s="20">
        <v>0</v>
      </c>
      <c r="H44" s="20">
        <v>0</v>
      </c>
      <c r="I44" s="20">
        <v>0</v>
      </c>
      <c r="J44" s="20">
        <v>0</v>
      </c>
      <c r="K44" s="20">
        <v>0</v>
      </c>
      <c r="L44" s="20">
        <v>0</v>
      </c>
      <c r="M44" s="20">
        <v>0</v>
      </c>
      <c r="N44" s="20">
        <v>0</v>
      </c>
      <c r="O44" s="20">
        <v>0</v>
      </c>
      <c r="P44" s="20">
        <v>0</v>
      </c>
      <c r="Q44" s="20">
        <v>0</v>
      </c>
      <c r="R44" s="20">
        <v>0</v>
      </c>
      <c r="S44" s="20">
        <v>0</v>
      </c>
      <c r="T44" s="20">
        <v>0</v>
      </c>
      <c r="U44" s="20">
        <v>0</v>
      </c>
      <c r="V44" s="20">
        <v>0</v>
      </c>
      <c r="W44" s="20">
        <v>0</v>
      </c>
      <c r="X44" s="20">
        <v>0</v>
      </c>
      <c r="Y44" s="20">
        <v>0</v>
      </c>
      <c r="Z44" s="20">
        <v>0</v>
      </c>
      <c r="AA44" s="20">
        <v>0</v>
      </c>
      <c r="AB44" s="20">
        <v>0</v>
      </c>
      <c r="AC44" s="20">
        <v>0</v>
      </c>
      <c r="AD44" s="20">
        <v>0</v>
      </c>
      <c r="AE44" s="20">
        <v>0</v>
      </c>
    </row>
    <row r="45" spans="1:31">
      <c r="A45" s="6" t="s">
        <v>808</v>
      </c>
      <c r="B45" s="20" cm="1">
        <f t="array" ref="B45:AE45">SCR_BAU_N_2+B46:AE46</f>
        <v>0</v>
      </c>
      <c r="C45" s="20">
        <v>0</v>
      </c>
      <c r="D45" s="20">
        <v>0</v>
      </c>
      <c r="E45" s="20">
        <v>0</v>
      </c>
      <c r="F45" s="20">
        <v>0</v>
      </c>
      <c r="G45" s="20">
        <v>0</v>
      </c>
      <c r="H45" s="20">
        <v>0</v>
      </c>
      <c r="I45" s="20">
        <v>0</v>
      </c>
      <c r="J45" s="20">
        <v>0</v>
      </c>
      <c r="K45" s="20">
        <v>0</v>
      </c>
      <c r="L45" s="20">
        <v>0</v>
      </c>
      <c r="M45" s="20">
        <v>0</v>
      </c>
      <c r="N45" s="20">
        <v>0</v>
      </c>
      <c r="O45" s="20">
        <v>0</v>
      </c>
      <c r="P45" s="20">
        <v>0</v>
      </c>
      <c r="Q45" s="20">
        <v>0</v>
      </c>
      <c r="R45" s="20">
        <v>0</v>
      </c>
      <c r="S45" s="20">
        <v>0</v>
      </c>
      <c r="T45" s="20">
        <v>0</v>
      </c>
      <c r="U45" s="20">
        <v>0</v>
      </c>
      <c r="V45" s="20">
        <v>0</v>
      </c>
      <c r="W45" s="20">
        <v>0</v>
      </c>
      <c r="X45" s="20">
        <v>0</v>
      </c>
      <c r="Y45" s="20">
        <v>0</v>
      </c>
      <c r="Z45" s="20">
        <v>0</v>
      </c>
      <c r="AA45" s="20">
        <v>0</v>
      </c>
      <c r="AB45" s="20">
        <v>0</v>
      </c>
      <c r="AC45" s="20">
        <v>0</v>
      </c>
      <c r="AD45" s="20">
        <v>0</v>
      </c>
      <c r="AE45" s="20">
        <v>0</v>
      </c>
    </row>
    <row r="46" spans="1:31">
      <c r="A46" s="6" t="s">
        <v>764</v>
      </c>
      <c r="B46" s="109" cm="1">
        <f t="array" ref="B46:P46">Added_Capacity__MVA__Option_8_N_2</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BC353C-6B90-4C5E-A624-9687A5C2403C}">
  <sheetPr codeName="Sheet49">
    <tabColor rgb="FF4FBDE0"/>
  </sheetPr>
  <dimension ref="A1:AE110"/>
  <sheetViews>
    <sheetView workbookViewId="0"/>
  </sheetViews>
  <sheetFormatPr defaultColWidth="10.28515625" defaultRowHeight="13.9"/>
  <cols>
    <col min="1" max="1" width="101.85546875" style="6" customWidth="1"/>
    <col min="2" max="2" width="10.28515625" style="6"/>
    <col min="3" max="3" width="25.140625" style="6" customWidth="1"/>
    <col min="4" max="4" width="10.28515625" style="6"/>
    <col min="5" max="5" width="10.28515625" style="6" customWidth="1"/>
    <col min="6" max="16384" width="10.28515625" style="6"/>
  </cols>
  <sheetData>
    <row r="1" spans="1:31">
      <c r="A1" s="19" t="str">
        <f>'Key Model Assumption &amp; Inputs'!A9</f>
        <v>Option 1 - Do Nothing / Base Case</v>
      </c>
    </row>
    <row r="2" spans="1:31">
      <c r="A2" s="4"/>
    </row>
    <row r="3" spans="1:31">
      <c r="A3" s="4" t="s">
        <v>809</v>
      </c>
      <c r="B3" s="4" t="str" cm="1">
        <f t="array" ref="B3:P3">TimePeriod15yr</f>
        <v>FY25</v>
      </c>
      <c r="C3" s="4" t="str">
        <v>FY26</v>
      </c>
      <c r="D3" s="4" t="str">
        <v>FY27</v>
      </c>
      <c r="E3" s="4" t="str">
        <v>FY28</v>
      </c>
      <c r="F3" s="4" t="str">
        <v>FY29</v>
      </c>
      <c r="G3" s="4" t="str">
        <v>FY30</v>
      </c>
      <c r="H3" s="4" t="str">
        <v>FY31</v>
      </c>
      <c r="I3" s="4" t="str">
        <v>FY32</v>
      </c>
      <c r="J3" s="4" t="str">
        <v>FY33</v>
      </c>
      <c r="K3" s="4" t="str">
        <v>FY34</v>
      </c>
      <c r="L3" s="4" t="str">
        <v>FY35</v>
      </c>
      <c r="M3" s="4" t="str">
        <v>FY36</v>
      </c>
      <c r="N3" s="4" t="str">
        <v>FY37</v>
      </c>
      <c r="O3" s="4" t="str">
        <v>FY38</v>
      </c>
      <c r="P3" s="4" t="str">
        <v>FY39</v>
      </c>
      <c r="Q3" s="4" t="str">
        <f>_xlfn.CONCAT("FY",_xlfn.TEXTAFTER(P3,"FY")+1)</f>
        <v>FY40</v>
      </c>
      <c r="R3" s="4" t="str">
        <f t="shared" ref="R3:AE3" si="0">_xlfn.CONCAT("FY",_xlfn.TEXTAFTER(Q3,"FY")+1)</f>
        <v>FY41</v>
      </c>
      <c r="S3" s="4" t="str">
        <f t="shared" si="0"/>
        <v>FY42</v>
      </c>
      <c r="T3" s="4" t="str">
        <f t="shared" si="0"/>
        <v>FY43</v>
      </c>
      <c r="U3" s="4" t="str">
        <f t="shared" si="0"/>
        <v>FY44</v>
      </c>
      <c r="V3" s="4" t="str">
        <f t="shared" si="0"/>
        <v>FY45</v>
      </c>
      <c r="W3" s="4" t="str">
        <f t="shared" si="0"/>
        <v>FY46</v>
      </c>
      <c r="X3" s="4" t="str">
        <f t="shared" si="0"/>
        <v>FY47</v>
      </c>
      <c r="Y3" s="4" t="str">
        <f t="shared" si="0"/>
        <v>FY48</v>
      </c>
      <c r="Z3" s="4" t="str">
        <f t="shared" si="0"/>
        <v>FY49</v>
      </c>
      <c r="AA3" s="4" t="str">
        <f t="shared" si="0"/>
        <v>FY50</v>
      </c>
      <c r="AB3" s="4" t="str">
        <f t="shared" si="0"/>
        <v>FY51</v>
      </c>
      <c r="AC3" s="4" t="str">
        <f t="shared" si="0"/>
        <v>FY52</v>
      </c>
      <c r="AD3" s="4" t="str">
        <f t="shared" si="0"/>
        <v>FY53</v>
      </c>
      <c r="AE3" s="4" t="str">
        <f t="shared" si="0"/>
        <v>FY54</v>
      </c>
    </row>
    <row r="4" spans="1:31">
      <c r="A4" s="6" t="s">
        <v>810</v>
      </c>
      <c r="B4" s="20" cm="1">
        <f t="array" ref="B4:P4">Winter_POE50*Forecast_Sensitivity</f>
        <v>20.573818448019001</v>
      </c>
      <c r="C4" s="20">
        <v>23.915922076927401</v>
      </c>
      <c r="D4" s="20">
        <v>28.439775491855901</v>
      </c>
      <c r="E4" s="20">
        <v>28.840208654984</v>
      </c>
      <c r="F4" s="20">
        <v>29.108037669993699</v>
      </c>
      <c r="G4" s="20">
        <v>29.4845610756384</v>
      </c>
      <c r="H4" s="20">
        <v>30.3425786850385</v>
      </c>
      <c r="I4" s="20">
        <v>31.016298218457901</v>
      </c>
      <c r="J4" s="20">
        <v>31.6153537063973</v>
      </c>
      <c r="K4" s="20">
        <v>31.825497030378099</v>
      </c>
      <c r="L4" s="20">
        <v>32.065591290999301</v>
      </c>
      <c r="M4" s="20">
        <v>31.729922246094201</v>
      </c>
      <c r="N4" s="20">
        <v>31.906931826896798</v>
      </c>
      <c r="O4" s="20">
        <v>32.7389393182684</v>
      </c>
      <c r="P4" s="20">
        <v>32.370932859232198</v>
      </c>
      <c r="Q4" s="20">
        <f>P4</f>
        <v>32.370932859232198</v>
      </c>
      <c r="R4" s="20">
        <f t="shared" ref="R4:AD4" si="1">Q4</f>
        <v>32.370932859232198</v>
      </c>
      <c r="S4" s="20">
        <f t="shared" si="1"/>
        <v>32.370932859232198</v>
      </c>
      <c r="T4" s="20">
        <f t="shared" si="1"/>
        <v>32.370932859232198</v>
      </c>
      <c r="U4" s="20">
        <f t="shared" si="1"/>
        <v>32.370932859232198</v>
      </c>
      <c r="V4" s="20">
        <f t="shared" si="1"/>
        <v>32.370932859232198</v>
      </c>
      <c r="W4" s="20">
        <f t="shared" si="1"/>
        <v>32.370932859232198</v>
      </c>
      <c r="X4" s="20">
        <f t="shared" si="1"/>
        <v>32.370932859232198</v>
      </c>
      <c r="Y4" s="20">
        <f t="shared" si="1"/>
        <v>32.370932859232198</v>
      </c>
      <c r="Z4" s="20">
        <f t="shared" si="1"/>
        <v>32.370932859232198</v>
      </c>
      <c r="AA4" s="20">
        <f t="shared" si="1"/>
        <v>32.370932859232198</v>
      </c>
      <c r="AB4" s="20">
        <f t="shared" si="1"/>
        <v>32.370932859232198</v>
      </c>
      <c r="AC4" s="20">
        <f t="shared" si="1"/>
        <v>32.370932859232198</v>
      </c>
      <c r="AD4" s="20">
        <f t="shared" si="1"/>
        <v>32.370932859232198</v>
      </c>
      <c r="AE4" s="20">
        <f t="shared" ref="Q4:AE6" si="2">AD4</f>
        <v>32.370932859232198</v>
      </c>
    </row>
    <row r="5" spans="1:31">
      <c r="A5" s="6" t="s">
        <v>811</v>
      </c>
      <c r="B5" s="148" cm="1">
        <f t="array" ref="B5:P5">Winter_POE10*Forecast_Sensitivity</f>
        <v>22.770536100120101</v>
      </c>
      <c r="C5" s="148">
        <v>26.122485990805</v>
      </c>
      <c r="D5" s="148">
        <v>30.6828745017336</v>
      </c>
      <c r="E5" s="148">
        <v>31.049022457538001</v>
      </c>
      <c r="F5" s="148">
        <v>31.306377350824999</v>
      </c>
      <c r="G5" s="148">
        <v>31.571364377857901</v>
      </c>
      <c r="H5" s="148">
        <v>32.593209577405197</v>
      </c>
      <c r="I5" s="20">
        <v>33.190509673620802</v>
      </c>
      <c r="J5" s="20">
        <v>33.801402479914302</v>
      </c>
      <c r="K5" s="20">
        <v>34.079287616971399</v>
      </c>
      <c r="L5" s="20">
        <v>34.225343157148899</v>
      </c>
      <c r="M5" s="20">
        <v>33.718536514954799</v>
      </c>
      <c r="N5" s="20">
        <v>33.9831581110328</v>
      </c>
      <c r="O5" s="20">
        <v>34.998678547023502</v>
      </c>
      <c r="P5" s="20">
        <v>34.5208789450231</v>
      </c>
      <c r="Q5" s="20">
        <f t="shared" ref="Q5" si="3">P5</f>
        <v>34.5208789450231</v>
      </c>
      <c r="R5" s="20">
        <f t="shared" si="2"/>
        <v>34.5208789450231</v>
      </c>
      <c r="S5" s="20">
        <f t="shared" si="2"/>
        <v>34.5208789450231</v>
      </c>
      <c r="T5" s="20">
        <f t="shared" si="2"/>
        <v>34.5208789450231</v>
      </c>
      <c r="U5" s="20">
        <f t="shared" si="2"/>
        <v>34.5208789450231</v>
      </c>
      <c r="V5" s="20">
        <f t="shared" si="2"/>
        <v>34.5208789450231</v>
      </c>
      <c r="W5" s="20">
        <f t="shared" si="2"/>
        <v>34.5208789450231</v>
      </c>
      <c r="X5" s="20">
        <f t="shared" si="2"/>
        <v>34.5208789450231</v>
      </c>
      <c r="Y5" s="20">
        <f t="shared" si="2"/>
        <v>34.5208789450231</v>
      </c>
      <c r="Z5" s="20">
        <f t="shared" si="2"/>
        <v>34.5208789450231</v>
      </c>
      <c r="AA5" s="20">
        <f t="shared" si="2"/>
        <v>34.5208789450231</v>
      </c>
      <c r="AB5" s="20">
        <f t="shared" si="2"/>
        <v>34.5208789450231</v>
      </c>
      <c r="AC5" s="20">
        <f t="shared" si="2"/>
        <v>34.5208789450231</v>
      </c>
      <c r="AD5" s="20">
        <f t="shared" si="2"/>
        <v>34.5208789450231</v>
      </c>
      <c r="AE5" s="20">
        <f t="shared" si="2"/>
        <v>34.5208789450231</v>
      </c>
    </row>
    <row r="6" spans="1:31">
      <c r="A6" s="6" t="s">
        <v>812</v>
      </c>
      <c r="B6" s="20" cm="1">
        <f t="array" ref="B6:P6">Block_Loads__MVA_Input</f>
        <v>0</v>
      </c>
      <c r="C6" s="20">
        <v>0</v>
      </c>
      <c r="D6" s="20">
        <v>0</v>
      </c>
      <c r="E6" s="20">
        <v>0</v>
      </c>
      <c r="F6" s="20">
        <v>0</v>
      </c>
      <c r="G6" s="20">
        <v>0</v>
      </c>
      <c r="H6" s="20">
        <v>0</v>
      </c>
      <c r="I6" s="20">
        <v>0</v>
      </c>
      <c r="J6" s="20">
        <v>0</v>
      </c>
      <c r="K6" s="20">
        <v>0</v>
      </c>
      <c r="L6" s="20">
        <v>0</v>
      </c>
      <c r="M6" s="20">
        <v>0</v>
      </c>
      <c r="N6" s="20">
        <v>0</v>
      </c>
      <c r="O6" s="20">
        <v>0</v>
      </c>
      <c r="P6" s="20">
        <v>0</v>
      </c>
      <c r="Q6" s="20">
        <f t="shared" si="2"/>
        <v>0</v>
      </c>
      <c r="R6" s="20">
        <f t="shared" si="2"/>
        <v>0</v>
      </c>
      <c r="S6" s="20">
        <f t="shared" si="2"/>
        <v>0</v>
      </c>
      <c r="T6" s="20">
        <f t="shared" si="2"/>
        <v>0</v>
      </c>
      <c r="U6" s="20">
        <f t="shared" si="2"/>
        <v>0</v>
      </c>
      <c r="V6" s="20">
        <f t="shared" si="2"/>
        <v>0</v>
      </c>
      <c r="W6" s="20">
        <f t="shared" si="2"/>
        <v>0</v>
      </c>
      <c r="X6" s="20">
        <f t="shared" si="2"/>
        <v>0</v>
      </c>
      <c r="Y6" s="20">
        <f t="shared" si="2"/>
        <v>0</v>
      </c>
      <c r="Z6" s="20">
        <f t="shared" si="2"/>
        <v>0</v>
      </c>
      <c r="AA6" s="20">
        <f t="shared" si="2"/>
        <v>0</v>
      </c>
      <c r="AB6" s="20">
        <f t="shared" si="2"/>
        <v>0</v>
      </c>
      <c r="AC6" s="20">
        <f t="shared" si="2"/>
        <v>0</v>
      </c>
      <c r="AD6" s="20">
        <f t="shared" si="2"/>
        <v>0</v>
      </c>
      <c r="AE6" s="20">
        <f t="shared" si="2"/>
        <v>0</v>
      </c>
    </row>
    <row r="8" spans="1:31">
      <c r="A8" s="6" t="s">
        <v>813</v>
      </c>
      <c r="B8" s="20" cm="1">
        <f t="array" ref="B8:P8">Transfers</f>
        <v>0</v>
      </c>
      <c r="C8" s="20">
        <v>0</v>
      </c>
      <c r="D8" s="20">
        <v>0</v>
      </c>
      <c r="E8" s="20">
        <v>0</v>
      </c>
      <c r="F8" s="20">
        <v>0</v>
      </c>
      <c r="G8" s="20">
        <v>0</v>
      </c>
      <c r="H8" s="20">
        <v>0</v>
      </c>
      <c r="I8" s="20">
        <v>0</v>
      </c>
      <c r="J8" s="20">
        <v>0</v>
      </c>
      <c r="K8" s="20">
        <v>0</v>
      </c>
      <c r="L8" s="20">
        <v>0</v>
      </c>
      <c r="M8" s="20">
        <v>0</v>
      </c>
      <c r="N8" s="20">
        <v>0</v>
      </c>
      <c r="O8" s="20">
        <v>0</v>
      </c>
      <c r="P8" s="20">
        <v>0</v>
      </c>
      <c r="Q8" s="20">
        <f t="shared" ref="Q8:AE8" si="4">P8</f>
        <v>0</v>
      </c>
      <c r="R8" s="20">
        <f t="shared" si="4"/>
        <v>0</v>
      </c>
      <c r="S8" s="20">
        <f t="shared" si="4"/>
        <v>0</v>
      </c>
      <c r="T8" s="20">
        <f t="shared" si="4"/>
        <v>0</v>
      </c>
      <c r="U8" s="20">
        <f t="shared" si="4"/>
        <v>0</v>
      </c>
      <c r="V8" s="20">
        <f t="shared" si="4"/>
        <v>0</v>
      </c>
      <c r="W8" s="20">
        <f t="shared" si="4"/>
        <v>0</v>
      </c>
      <c r="X8" s="20">
        <f t="shared" si="4"/>
        <v>0</v>
      </c>
      <c r="Y8" s="20">
        <f t="shared" si="4"/>
        <v>0</v>
      </c>
      <c r="Z8" s="20">
        <f t="shared" si="4"/>
        <v>0</v>
      </c>
      <c r="AA8" s="20">
        <f t="shared" si="4"/>
        <v>0</v>
      </c>
      <c r="AB8" s="20">
        <f t="shared" si="4"/>
        <v>0</v>
      </c>
      <c r="AC8" s="20">
        <f t="shared" si="4"/>
        <v>0</v>
      </c>
      <c r="AD8" s="20">
        <f t="shared" si="4"/>
        <v>0</v>
      </c>
      <c r="AE8" s="20">
        <f t="shared" si="4"/>
        <v>0</v>
      </c>
    </row>
    <row r="9" spans="1:31">
      <c r="A9" s="6" t="s">
        <v>814</v>
      </c>
      <c r="B9" s="20" cm="1">
        <f t="array" ref="B9:P9">Avaliable_Demand_Management__MVA___Option_1</f>
        <v>0</v>
      </c>
      <c r="C9" s="20">
        <v>0</v>
      </c>
      <c r="D9" s="20">
        <v>0</v>
      </c>
      <c r="E9" s="20">
        <v>0</v>
      </c>
      <c r="F9" s="20">
        <v>0</v>
      </c>
      <c r="G9" s="20">
        <v>0</v>
      </c>
      <c r="H9" s="20">
        <v>0</v>
      </c>
      <c r="I9" s="20">
        <v>0</v>
      </c>
      <c r="J9" s="20">
        <v>0</v>
      </c>
      <c r="K9" s="20">
        <v>0</v>
      </c>
      <c r="L9" s="20">
        <v>0</v>
      </c>
      <c r="M9" s="20">
        <v>0</v>
      </c>
      <c r="N9" s="20">
        <v>0</v>
      </c>
      <c r="O9" s="20">
        <v>0</v>
      </c>
      <c r="P9" s="20">
        <v>0</v>
      </c>
      <c r="Q9" s="20">
        <f t="shared" ref="Q9:AE10" si="5">P9</f>
        <v>0</v>
      </c>
      <c r="R9" s="20">
        <f t="shared" si="5"/>
        <v>0</v>
      </c>
      <c r="S9" s="20">
        <f t="shared" si="5"/>
        <v>0</v>
      </c>
      <c r="T9" s="20">
        <f t="shared" si="5"/>
        <v>0</v>
      </c>
      <c r="U9" s="20">
        <f t="shared" si="5"/>
        <v>0</v>
      </c>
      <c r="V9" s="20">
        <f t="shared" si="5"/>
        <v>0</v>
      </c>
      <c r="W9" s="20">
        <f t="shared" si="5"/>
        <v>0</v>
      </c>
      <c r="X9" s="20">
        <f t="shared" si="5"/>
        <v>0</v>
      </c>
      <c r="Y9" s="20">
        <f t="shared" si="5"/>
        <v>0</v>
      </c>
      <c r="Z9" s="20">
        <f t="shared" si="5"/>
        <v>0</v>
      </c>
      <c r="AA9" s="20">
        <f t="shared" si="5"/>
        <v>0</v>
      </c>
      <c r="AB9" s="20">
        <f t="shared" si="5"/>
        <v>0</v>
      </c>
      <c r="AC9" s="20">
        <f t="shared" si="5"/>
        <v>0</v>
      </c>
      <c r="AD9" s="20">
        <f t="shared" si="5"/>
        <v>0</v>
      </c>
      <c r="AE9" s="20">
        <f t="shared" si="5"/>
        <v>0</v>
      </c>
    </row>
    <row r="10" spans="1:31">
      <c r="A10" s="6" t="s">
        <v>815</v>
      </c>
      <c r="B10" s="20" cm="1">
        <f t="array" ref="B10:P10">Avaliable_Embedded_Generation__MVA___Option_1</f>
        <v>0</v>
      </c>
      <c r="C10" s="20">
        <v>0</v>
      </c>
      <c r="D10" s="20">
        <v>0</v>
      </c>
      <c r="E10" s="20">
        <v>0</v>
      </c>
      <c r="F10" s="20">
        <v>0</v>
      </c>
      <c r="G10" s="20">
        <v>0</v>
      </c>
      <c r="H10" s="20">
        <v>0</v>
      </c>
      <c r="I10" s="20">
        <v>0</v>
      </c>
      <c r="J10" s="20">
        <v>0</v>
      </c>
      <c r="K10" s="20">
        <v>0</v>
      </c>
      <c r="L10" s="20">
        <v>0</v>
      </c>
      <c r="M10" s="20">
        <v>0</v>
      </c>
      <c r="N10" s="20">
        <v>0</v>
      </c>
      <c r="O10" s="20">
        <v>0</v>
      </c>
      <c r="P10" s="20">
        <v>0</v>
      </c>
      <c r="Q10" s="20">
        <f t="shared" si="5"/>
        <v>0</v>
      </c>
      <c r="R10" s="20">
        <f t="shared" si="5"/>
        <v>0</v>
      </c>
      <c r="S10" s="20">
        <f t="shared" si="5"/>
        <v>0</v>
      </c>
      <c r="T10" s="20">
        <f t="shared" si="5"/>
        <v>0</v>
      </c>
      <c r="U10" s="20">
        <f t="shared" si="5"/>
        <v>0</v>
      </c>
      <c r="V10" s="20">
        <f t="shared" si="5"/>
        <v>0</v>
      </c>
      <c r="W10" s="20">
        <f t="shared" si="5"/>
        <v>0</v>
      </c>
      <c r="X10" s="20">
        <f t="shared" si="5"/>
        <v>0</v>
      </c>
      <c r="Y10" s="20">
        <f t="shared" si="5"/>
        <v>0</v>
      </c>
      <c r="Z10" s="20">
        <f t="shared" si="5"/>
        <v>0</v>
      </c>
      <c r="AA10" s="20">
        <f t="shared" si="5"/>
        <v>0</v>
      </c>
      <c r="AB10" s="20">
        <f t="shared" si="5"/>
        <v>0</v>
      </c>
      <c r="AC10" s="20">
        <f t="shared" si="5"/>
        <v>0</v>
      </c>
      <c r="AD10" s="20">
        <f t="shared" si="5"/>
        <v>0</v>
      </c>
      <c r="AE10" s="20">
        <f t="shared" si="5"/>
        <v>0</v>
      </c>
    </row>
    <row r="12" spans="1:31">
      <c r="A12" s="4" t="s">
        <v>816</v>
      </c>
      <c r="B12" s="20" cm="1">
        <f t="array" ref="B12:AE12">(Winter_Maximum_Demand__MVA____P50+Block_loads__MVA__not_in_the_forecast)-Transfer_Winter-Demand_management__MVA_Option1-Embedded_generation__MVA_Option1</f>
        <v>20.573818448019001</v>
      </c>
      <c r="C12" s="148">
        <v>23.915922076927401</v>
      </c>
      <c r="D12" s="148">
        <v>28.439775491855901</v>
      </c>
      <c r="E12" s="148">
        <v>28.840208654984</v>
      </c>
      <c r="F12" s="148">
        <v>29.108037669993699</v>
      </c>
      <c r="G12" s="20">
        <v>29.4845610756384</v>
      </c>
      <c r="H12" s="20">
        <v>30.3425786850385</v>
      </c>
      <c r="I12" s="20">
        <v>31.016298218457901</v>
      </c>
      <c r="J12" s="20">
        <v>31.6153537063973</v>
      </c>
      <c r="K12" s="20">
        <v>31.825497030378099</v>
      </c>
      <c r="L12" s="20">
        <v>32.065591290999301</v>
      </c>
      <c r="M12" s="20">
        <v>31.729922246094201</v>
      </c>
      <c r="N12" s="20">
        <v>31.906931826896798</v>
      </c>
      <c r="O12" s="20">
        <v>32.7389393182684</v>
      </c>
      <c r="P12" s="20">
        <v>32.370932859232198</v>
      </c>
      <c r="Q12" s="20">
        <v>32.370932859232198</v>
      </c>
      <c r="R12" s="20">
        <v>32.370932859232198</v>
      </c>
      <c r="S12" s="20">
        <v>32.370932859232198</v>
      </c>
      <c r="T12" s="20">
        <v>32.370932859232198</v>
      </c>
      <c r="U12" s="20">
        <v>32.370932859232198</v>
      </c>
      <c r="V12" s="20">
        <v>32.370932859232198</v>
      </c>
      <c r="W12" s="20">
        <v>32.370932859232198</v>
      </c>
      <c r="X12" s="20">
        <v>32.370932859232198</v>
      </c>
      <c r="Y12" s="20">
        <v>32.370932859232198</v>
      </c>
      <c r="Z12" s="20">
        <v>32.370932859232198</v>
      </c>
      <c r="AA12" s="20">
        <v>32.370932859232198</v>
      </c>
      <c r="AB12" s="20">
        <v>32.370932859232198</v>
      </c>
      <c r="AC12" s="20">
        <v>32.370932859232198</v>
      </c>
      <c r="AD12" s="20">
        <v>32.370932859232198</v>
      </c>
      <c r="AE12" s="20">
        <v>32.370932859232198</v>
      </c>
    </row>
    <row r="13" spans="1:31">
      <c r="A13" s="4" t="s">
        <v>817</v>
      </c>
      <c r="B13" s="20" cm="1">
        <f t="array" ref="B13:AE13">(Winter_Maximum_Demand__MVA____P10+Block_loads__MVA__not_in_the_forecast)-Transfer_Winter-Demand_management__MVA_Option1-Embedded_generation__MVA_Option1</f>
        <v>22.770536100120101</v>
      </c>
      <c r="C13" s="148">
        <v>26.122485990805</v>
      </c>
      <c r="D13" s="148">
        <v>30.6828745017336</v>
      </c>
      <c r="E13" s="148">
        <v>31.049022457538001</v>
      </c>
      <c r="F13" s="148">
        <v>31.306377350824999</v>
      </c>
      <c r="G13" s="20">
        <v>31.571364377857901</v>
      </c>
      <c r="H13" s="20">
        <v>32.593209577405197</v>
      </c>
      <c r="I13" s="20">
        <v>33.190509673620802</v>
      </c>
      <c r="J13" s="20">
        <v>33.801402479914302</v>
      </c>
      <c r="K13" s="20">
        <v>34.079287616971399</v>
      </c>
      <c r="L13" s="20">
        <v>34.225343157148899</v>
      </c>
      <c r="M13" s="20">
        <v>33.718536514954799</v>
      </c>
      <c r="N13" s="20">
        <v>33.9831581110328</v>
      </c>
      <c r="O13" s="20">
        <v>34.998678547023502</v>
      </c>
      <c r="P13" s="20">
        <v>34.5208789450231</v>
      </c>
      <c r="Q13" s="20">
        <v>34.5208789450231</v>
      </c>
      <c r="R13" s="20">
        <v>34.5208789450231</v>
      </c>
      <c r="S13" s="20">
        <v>34.5208789450231</v>
      </c>
      <c r="T13" s="20">
        <v>34.5208789450231</v>
      </c>
      <c r="U13" s="20">
        <v>34.5208789450231</v>
      </c>
      <c r="V13" s="20">
        <v>34.5208789450231</v>
      </c>
      <c r="W13" s="20">
        <v>34.5208789450231</v>
      </c>
      <c r="X13" s="20">
        <v>34.5208789450231</v>
      </c>
      <c r="Y13" s="20">
        <v>34.5208789450231</v>
      </c>
      <c r="Z13" s="20">
        <v>34.5208789450231</v>
      </c>
      <c r="AA13" s="20">
        <v>34.5208789450231</v>
      </c>
      <c r="AB13" s="20">
        <v>34.5208789450231</v>
      </c>
      <c r="AC13" s="20">
        <v>34.5208789450231</v>
      </c>
      <c r="AD13" s="20">
        <v>34.5208789450231</v>
      </c>
      <c r="AE13" s="20">
        <v>34.5208789450231</v>
      </c>
    </row>
    <row r="15" spans="1:31">
      <c r="A15" s="4" t="s">
        <v>818</v>
      </c>
      <c r="B15" s="4" t="str" cm="1">
        <f t="array" ref="B15:AE15">Time_Period</f>
        <v>FY25</v>
      </c>
      <c r="C15" s="4" t="str">
        <v>FY26</v>
      </c>
      <c r="D15" s="4" t="str">
        <v>FY27</v>
      </c>
      <c r="E15" s="4" t="str">
        <v>FY28</v>
      </c>
      <c r="F15" s="4" t="str">
        <v>FY29</v>
      </c>
      <c r="G15" s="4" t="str">
        <v>FY30</v>
      </c>
      <c r="H15" s="4"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1">
      <c r="A16" s="6" t="s">
        <v>810</v>
      </c>
      <c r="B16" s="20" cm="1">
        <f t="array" ref="B16:P16">Summer_POE50*Forecast_Sensitivity</f>
        <v>23.5081455320943</v>
      </c>
      <c r="C16" s="20">
        <v>26.097626210048801</v>
      </c>
      <c r="D16" s="20">
        <v>30.457450856750501</v>
      </c>
      <c r="E16" s="20">
        <v>30.4246945111245</v>
      </c>
      <c r="F16" s="20">
        <v>30.395172341899801</v>
      </c>
      <c r="G16" s="20">
        <v>30.867739669741699</v>
      </c>
      <c r="H16" s="20">
        <v>31.561565240577298</v>
      </c>
      <c r="I16" s="20">
        <v>32.037024744713001</v>
      </c>
      <c r="J16" s="20">
        <v>31.4590917761832</v>
      </c>
      <c r="K16" s="20">
        <v>31.516562332411802</v>
      </c>
      <c r="L16" s="20">
        <v>31.792002878675</v>
      </c>
      <c r="M16" s="20">
        <v>32.882742118794397</v>
      </c>
      <c r="N16" s="20">
        <v>31.849239059105599</v>
      </c>
      <c r="O16" s="20">
        <v>31.788526210511499</v>
      </c>
      <c r="P16" s="20">
        <v>31.7233741164492</v>
      </c>
      <c r="Q16" s="20">
        <f t="shared" ref="Q16:Q17" si="6">P16</f>
        <v>31.7233741164492</v>
      </c>
      <c r="R16" s="20">
        <f t="shared" ref="R16:AE17" si="7">Q16</f>
        <v>31.7233741164492</v>
      </c>
      <c r="S16" s="20">
        <f t="shared" si="7"/>
        <v>31.7233741164492</v>
      </c>
      <c r="T16" s="20">
        <f t="shared" si="7"/>
        <v>31.7233741164492</v>
      </c>
      <c r="U16" s="20">
        <f t="shared" si="7"/>
        <v>31.7233741164492</v>
      </c>
      <c r="V16" s="20">
        <f t="shared" si="7"/>
        <v>31.7233741164492</v>
      </c>
      <c r="W16" s="20">
        <f t="shared" si="7"/>
        <v>31.7233741164492</v>
      </c>
      <c r="X16" s="20">
        <f t="shared" si="7"/>
        <v>31.7233741164492</v>
      </c>
      <c r="Y16" s="20">
        <f t="shared" si="7"/>
        <v>31.7233741164492</v>
      </c>
      <c r="Z16" s="20">
        <f t="shared" si="7"/>
        <v>31.7233741164492</v>
      </c>
      <c r="AA16" s="20">
        <f t="shared" si="7"/>
        <v>31.7233741164492</v>
      </c>
      <c r="AB16" s="20">
        <f t="shared" si="7"/>
        <v>31.7233741164492</v>
      </c>
      <c r="AC16" s="20">
        <f t="shared" si="7"/>
        <v>31.7233741164492</v>
      </c>
      <c r="AD16" s="20">
        <f t="shared" si="7"/>
        <v>31.7233741164492</v>
      </c>
      <c r="AE16" s="20">
        <f t="shared" si="7"/>
        <v>31.7233741164492</v>
      </c>
    </row>
    <row r="17" spans="1:31">
      <c r="A17" s="6" t="s">
        <v>811</v>
      </c>
      <c r="B17" s="20" cm="1">
        <f t="array" ref="B17:P17">Summer_POE10*Forecast_Sensitivity</f>
        <v>25.5440063670281</v>
      </c>
      <c r="C17" s="20">
        <v>28.7311507794455</v>
      </c>
      <c r="D17" s="20">
        <v>33.083366407631303</v>
      </c>
      <c r="E17" s="20">
        <v>33.024905658097303</v>
      </c>
      <c r="F17" s="20">
        <v>33.063261038870102</v>
      </c>
      <c r="G17" s="20">
        <v>33.1822418294851</v>
      </c>
      <c r="H17" s="20">
        <v>33.586520962170802</v>
      </c>
      <c r="I17" s="20">
        <v>33.857312201010103</v>
      </c>
      <c r="J17" s="20">
        <v>34.079413848366499</v>
      </c>
      <c r="K17" s="20">
        <v>34.1121187899573</v>
      </c>
      <c r="L17" s="20">
        <v>34.312427706377498</v>
      </c>
      <c r="M17" s="20">
        <v>34.383416852640103</v>
      </c>
      <c r="N17" s="20">
        <v>34.383237291331902</v>
      </c>
      <c r="O17" s="20">
        <v>34.337378062267497</v>
      </c>
      <c r="P17" s="20">
        <v>34.327630667177402</v>
      </c>
      <c r="Q17" s="20">
        <f t="shared" si="6"/>
        <v>34.327630667177402</v>
      </c>
      <c r="R17" s="20">
        <f t="shared" si="7"/>
        <v>34.327630667177402</v>
      </c>
      <c r="S17" s="20">
        <f t="shared" si="7"/>
        <v>34.327630667177402</v>
      </c>
      <c r="T17" s="20">
        <f t="shared" si="7"/>
        <v>34.327630667177402</v>
      </c>
      <c r="U17" s="20">
        <f t="shared" si="7"/>
        <v>34.327630667177402</v>
      </c>
      <c r="V17" s="20">
        <f t="shared" si="7"/>
        <v>34.327630667177402</v>
      </c>
      <c r="W17" s="20">
        <f t="shared" si="7"/>
        <v>34.327630667177402</v>
      </c>
      <c r="X17" s="20">
        <f t="shared" si="7"/>
        <v>34.327630667177402</v>
      </c>
      <c r="Y17" s="20">
        <f t="shared" si="7"/>
        <v>34.327630667177402</v>
      </c>
      <c r="Z17" s="20">
        <f t="shared" si="7"/>
        <v>34.327630667177402</v>
      </c>
      <c r="AA17" s="20">
        <f t="shared" si="7"/>
        <v>34.327630667177402</v>
      </c>
      <c r="AB17" s="20">
        <f t="shared" si="7"/>
        <v>34.327630667177402</v>
      </c>
      <c r="AC17" s="20">
        <f t="shared" si="7"/>
        <v>34.327630667177402</v>
      </c>
      <c r="AD17" s="20">
        <f t="shared" si="7"/>
        <v>34.327630667177402</v>
      </c>
      <c r="AE17" s="20">
        <f t="shared" si="7"/>
        <v>34.327630667177402</v>
      </c>
    </row>
    <row r="18" spans="1:31">
      <c r="A18" s="6" t="s">
        <v>812</v>
      </c>
      <c r="B18" s="20" cm="1">
        <f t="array" ref="B18:AE18">Block_loads__MVA__not_in_the_forecast</f>
        <v>0</v>
      </c>
      <c r="C18" s="20">
        <v>0</v>
      </c>
      <c r="D18" s="20">
        <v>0</v>
      </c>
      <c r="E18" s="20">
        <v>0</v>
      </c>
      <c r="F18" s="20">
        <v>0</v>
      </c>
      <c r="G18" s="20">
        <v>0</v>
      </c>
      <c r="H18" s="20">
        <v>0</v>
      </c>
      <c r="I18" s="20">
        <v>0</v>
      </c>
      <c r="J18" s="20">
        <v>0</v>
      </c>
      <c r="K18" s="20">
        <v>0</v>
      </c>
      <c r="L18" s="20">
        <v>0</v>
      </c>
      <c r="M18" s="20">
        <v>0</v>
      </c>
      <c r="N18" s="20">
        <v>0</v>
      </c>
      <c r="O18" s="20">
        <v>0</v>
      </c>
      <c r="P18" s="20">
        <v>0</v>
      </c>
      <c r="Q18" s="20">
        <v>0</v>
      </c>
      <c r="R18" s="20">
        <v>0</v>
      </c>
      <c r="S18" s="20">
        <v>0</v>
      </c>
      <c r="T18" s="20">
        <v>0</v>
      </c>
      <c r="U18" s="20">
        <v>0</v>
      </c>
      <c r="V18" s="20">
        <v>0</v>
      </c>
      <c r="W18" s="20">
        <v>0</v>
      </c>
      <c r="X18" s="20">
        <v>0</v>
      </c>
      <c r="Y18" s="20">
        <v>0</v>
      </c>
      <c r="Z18" s="20">
        <v>0</v>
      </c>
      <c r="AA18" s="20">
        <v>0</v>
      </c>
      <c r="AB18" s="20">
        <v>0</v>
      </c>
      <c r="AC18" s="20">
        <v>0</v>
      </c>
      <c r="AD18" s="20">
        <v>0</v>
      </c>
      <c r="AE18" s="20">
        <v>0</v>
      </c>
    </row>
    <row r="20" spans="1:31">
      <c r="A20" s="6" t="s">
        <v>813</v>
      </c>
      <c r="B20" s="20" cm="1">
        <f t="array" ref="B20:P20">Transfers</f>
        <v>0</v>
      </c>
      <c r="C20" s="20">
        <v>0</v>
      </c>
      <c r="D20" s="20">
        <v>0</v>
      </c>
      <c r="E20" s="20">
        <v>0</v>
      </c>
      <c r="F20" s="20">
        <v>0</v>
      </c>
      <c r="G20" s="20">
        <v>0</v>
      </c>
      <c r="H20" s="20">
        <v>0</v>
      </c>
      <c r="I20" s="20">
        <v>0</v>
      </c>
      <c r="J20" s="20">
        <v>0</v>
      </c>
      <c r="K20" s="20">
        <v>0</v>
      </c>
      <c r="L20" s="20">
        <v>0</v>
      </c>
      <c r="M20" s="20">
        <v>0</v>
      </c>
      <c r="N20" s="20">
        <v>0</v>
      </c>
      <c r="O20" s="20">
        <v>0</v>
      </c>
      <c r="P20" s="20">
        <v>0</v>
      </c>
      <c r="Q20" s="20">
        <f>P20</f>
        <v>0</v>
      </c>
      <c r="R20" s="20">
        <f t="shared" ref="R20:AE20" si="8">Q20</f>
        <v>0</v>
      </c>
      <c r="S20" s="20">
        <f t="shared" si="8"/>
        <v>0</v>
      </c>
      <c r="T20" s="20">
        <f t="shared" si="8"/>
        <v>0</v>
      </c>
      <c r="U20" s="20">
        <f t="shared" si="8"/>
        <v>0</v>
      </c>
      <c r="V20" s="20">
        <f t="shared" si="8"/>
        <v>0</v>
      </c>
      <c r="W20" s="20">
        <f t="shared" si="8"/>
        <v>0</v>
      </c>
      <c r="X20" s="20">
        <f t="shared" si="8"/>
        <v>0</v>
      </c>
      <c r="Y20" s="20">
        <f t="shared" si="8"/>
        <v>0</v>
      </c>
      <c r="Z20" s="20">
        <f t="shared" si="8"/>
        <v>0</v>
      </c>
      <c r="AA20" s="20">
        <f t="shared" si="8"/>
        <v>0</v>
      </c>
      <c r="AB20" s="20">
        <f t="shared" si="8"/>
        <v>0</v>
      </c>
      <c r="AC20" s="20">
        <f t="shared" si="8"/>
        <v>0</v>
      </c>
      <c r="AD20" s="20">
        <f t="shared" si="8"/>
        <v>0</v>
      </c>
      <c r="AE20" s="20">
        <f t="shared" si="8"/>
        <v>0</v>
      </c>
    </row>
    <row r="21" spans="1:31">
      <c r="A21" s="6" t="s">
        <v>814</v>
      </c>
      <c r="B21" s="20" cm="1">
        <f t="array" ref="B21:P21">Avaliable_Demand_Management__MVA___Option_1</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1">
      <c r="A22" s="6" t="s">
        <v>815</v>
      </c>
      <c r="B22" s="20" cm="1">
        <f t="array" ref="B22:P22">Avaliable_Embedded_Generation__MVA___Option_1</f>
        <v>0</v>
      </c>
      <c r="C22" s="20">
        <v>0</v>
      </c>
      <c r="D22" s="20">
        <v>0</v>
      </c>
      <c r="E22" s="20">
        <v>0</v>
      </c>
      <c r="F22" s="20">
        <v>0</v>
      </c>
      <c r="G22" s="20">
        <v>0</v>
      </c>
      <c r="H22" s="20">
        <v>0</v>
      </c>
      <c r="I22" s="20">
        <v>0</v>
      </c>
      <c r="J22" s="20">
        <v>0</v>
      </c>
      <c r="K22" s="20">
        <v>0</v>
      </c>
      <c r="L22" s="20">
        <v>0</v>
      </c>
      <c r="M22" s="20">
        <v>0</v>
      </c>
      <c r="N22" s="20">
        <v>0</v>
      </c>
      <c r="O22" s="20">
        <v>0</v>
      </c>
      <c r="P22" s="20">
        <v>0</v>
      </c>
      <c r="Q22" s="20">
        <v>0</v>
      </c>
      <c r="R22" s="20">
        <v>0</v>
      </c>
      <c r="S22" s="20">
        <v>0</v>
      </c>
      <c r="T22" s="20">
        <v>0</v>
      </c>
      <c r="U22" s="20">
        <v>0</v>
      </c>
      <c r="V22" s="20">
        <v>0</v>
      </c>
      <c r="W22" s="20">
        <v>0</v>
      </c>
      <c r="X22" s="20">
        <v>0</v>
      </c>
      <c r="Y22" s="20">
        <v>0</v>
      </c>
      <c r="Z22" s="20">
        <v>0</v>
      </c>
      <c r="AA22" s="20">
        <v>0</v>
      </c>
      <c r="AB22" s="20">
        <v>0</v>
      </c>
      <c r="AC22" s="20">
        <v>0</v>
      </c>
      <c r="AD22" s="20">
        <v>0</v>
      </c>
      <c r="AE22" s="20">
        <v>0</v>
      </c>
    </row>
    <row r="24" spans="1:31">
      <c r="A24" s="4" t="s">
        <v>819</v>
      </c>
      <c r="B24" s="179" cm="1">
        <f t="array" ref="B24:AE24">(Summer_Maximum_Demand__MVA____P50+Block_loads__MVA__not_in_the_forecast)-Transfer_Summer-Demand_management__MVA_Option1-Embedded_Generation_Summer</f>
        <v>23.5081455320943</v>
      </c>
      <c r="C24" s="179">
        <v>26.097626210048801</v>
      </c>
      <c r="D24" s="179">
        <v>30.457450856750501</v>
      </c>
      <c r="E24" s="179">
        <v>30.4246945111245</v>
      </c>
      <c r="F24" s="179">
        <v>30.395172341899801</v>
      </c>
      <c r="G24" s="179">
        <v>30.867739669741699</v>
      </c>
      <c r="H24" s="179">
        <v>31.561565240577298</v>
      </c>
      <c r="I24" s="179">
        <v>32.037024744713001</v>
      </c>
      <c r="J24" s="179">
        <v>31.4590917761832</v>
      </c>
      <c r="K24" s="179">
        <v>31.516562332411802</v>
      </c>
      <c r="L24" s="179">
        <v>31.792002878675</v>
      </c>
      <c r="M24" s="179">
        <v>32.882742118794397</v>
      </c>
      <c r="N24" s="179">
        <v>31.849239059105599</v>
      </c>
      <c r="O24" s="179">
        <v>31.788526210511499</v>
      </c>
      <c r="P24" s="179">
        <v>31.7233741164492</v>
      </c>
      <c r="Q24" s="179">
        <v>31.7233741164492</v>
      </c>
      <c r="R24" s="179">
        <v>31.7233741164492</v>
      </c>
      <c r="S24" s="179">
        <v>31.7233741164492</v>
      </c>
      <c r="T24" s="179">
        <v>31.7233741164492</v>
      </c>
      <c r="U24" s="179">
        <v>31.7233741164492</v>
      </c>
      <c r="V24" s="179">
        <v>31.7233741164492</v>
      </c>
      <c r="W24" s="179">
        <v>31.7233741164492</v>
      </c>
      <c r="X24" s="179">
        <v>31.7233741164492</v>
      </c>
      <c r="Y24" s="179">
        <v>31.7233741164492</v>
      </c>
      <c r="Z24" s="179">
        <v>31.7233741164492</v>
      </c>
      <c r="AA24" s="179">
        <v>31.7233741164492</v>
      </c>
      <c r="AB24" s="179">
        <v>31.7233741164492</v>
      </c>
      <c r="AC24" s="179">
        <v>31.7233741164492</v>
      </c>
      <c r="AD24" s="179">
        <v>31.7233741164492</v>
      </c>
      <c r="AE24" s="179">
        <v>31.7233741164492</v>
      </c>
    </row>
    <row r="25" spans="1:31">
      <c r="A25" s="4" t="s">
        <v>820</v>
      </c>
      <c r="B25" s="179" cm="1">
        <f t="array" ref="B25:AE25">(Summer_Maximum_Demand__MVA____P10+Block_loads__MVA__not_in_the_forecast)-Transfer_Summer-Demand_management__MVA_Option1-Embedded_Generation_Summer</f>
        <v>25.5440063670281</v>
      </c>
      <c r="C25" s="179">
        <v>28.7311507794455</v>
      </c>
      <c r="D25" s="179">
        <v>33.083366407631303</v>
      </c>
      <c r="E25" s="179">
        <v>33.024905658097303</v>
      </c>
      <c r="F25" s="179">
        <v>33.063261038870102</v>
      </c>
      <c r="G25" s="179">
        <v>33.1822418294851</v>
      </c>
      <c r="H25" s="179">
        <v>33.586520962170802</v>
      </c>
      <c r="I25" s="179">
        <v>33.857312201010103</v>
      </c>
      <c r="J25" s="179">
        <v>34.079413848366499</v>
      </c>
      <c r="K25" s="179">
        <v>34.1121187899573</v>
      </c>
      <c r="L25" s="179">
        <v>34.312427706377498</v>
      </c>
      <c r="M25" s="179">
        <v>34.383416852640103</v>
      </c>
      <c r="N25" s="179">
        <v>34.383237291331902</v>
      </c>
      <c r="O25" s="179">
        <v>34.337378062267497</v>
      </c>
      <c r="P25" s="179">
        <v>34.327630667177402</v>
      </c>
      <c r="Q25" s="179">
        <v>34.327630667177402</v>
      </c>
      <c r="R25" s="179">
        <v>34.327630667177402</v>
      </c>
      <c r="S25" s="179">
        <v>34.327630667177402</v>
      </c>
      <c r="T25" s="179">
        <v>34.327630667177402</v>
      </c>
      <c r="U25" s="179">
        <v>34.327630667177402</v>
      </c>
      <c r="V25" s="179">
        <v>34.327630667177402</v>
      </c>
      <c r="W25" s="179">
        <v>34.327630667177402</v>
      </c>
      <c r="X25" s="179">
        <v>34.327630667177402</v>
      </c>
      <c r="Y25" s="179">
        <v>34.327630667177402</v>
      </c>
      <c r="Z25" s="179">
        <v>34.327630667177402</v>
      </c>
      <c r="AA25" s="179">
        <v>34.327630667177402</v>
      </c>
      <c r="AB25" s="179">
        <v>34.327630667177402</v>
      </c>
      <c r="AC25" s="179">
        <v>34.327630667177402</v>
      </c>
      <c r="AD25" s="179">
        <v>34.327630667177402</v>
      </c>
      <c r="AE25" s="179">
        <v>34.327630667177402</v>
      </c>
    </row>
    <row r="27" spans="1:31">
      <c r="A27" s="19" t="str">
        <f>'Key Model Assumption &amp; Inputs'!A10</f>
        <v>Option 2 - 1A New PHS ZSS + Four new feeders</v>
      </c>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row>
    <row r="28" spans="1:31">
      <c r="A28" s="4" t="s">
        <v>129</v>
      </c>
      <c r="B28" s="4" t="str" cm="1">
        <f t="array" ref="B28:AE28">Time_Period</f>
        <v>FY25</v>
      </c>
      <c r="C28" s="4" t="str">
        <v>FY26</v>
      </c>
      <c r="D28" s="4" t="str">
        <v>FY27</v>
      </c>
      <c r="E28" s="4" t="str">
        <v>FY28</v>
      </c>
      <c r="F28" s="4" t="str">
        <v>FY29</v>
      </c>
      <c r="G28" s="4" t="str">
        <v>FY30</v>
      </c>
      <c r="H28" s="4" t="str">
        <v>FY31</v>
      </c>
      <c r="I28" s="4" t="str">
        <v>FY32</v>
      </c>
      <c r="J28" s="4" t="str">
        <v>FY33</v>
      </c>
      <c r="K28" s="4" t="str">
        <v>FY34</v>
      </c>
      <c r="L28" s="4" t="str">
        <v>FY35</v>
      </c>
      <c r="M28" s="4" t="str">
        <v>FY36</v>
      </c>
      <c r="N28" s="4" t="str">
        <v>FY37</v>
      </c>
      <c r="O28" s="4" t="str">
        <v>FY38</v>
      </c>
      <c r="P28" s="4" t="str">
        <v>FY39</v>
      </c>
      <c r="Q28" s="4" t="str">
        <v>FY40</v>
      </c>
      <c r="R28" s="4" t="str">
        <v>FY41</v>
      </c>
      <c r="S28" s="4" t="str">
        <v>FY42</v>
      </c>
      <c r="T28" s="4" t="str">
        <v>FY43</v>
      </c>
      <c r="U28" s="4" t="str">
        <v>FY44</v>
      </c>
      <c r="V28" s="4" t="str">
        <v>FY45</v>
      </c>
      <c r="W28" s="4" t="str">
        <v>FY46</v>
      </c>
      <c r="X28" s="4" t="str">
        <v>FY47</v>
      </c>
      <c r="Y28" s="4" t="str">
        <v>FY48</v>
      </c>
      <c r="Z28" s="4" t="str">
        <v>FY49</v>
      </c>
      <c r="AA28" s="4" t="str">
        <v>FY50</v>
      </c>
      <c r="AB28" s="4" t="str">
        <v>FY51</v>
      </c>
      <c r="AC28" s="4" t="str">
        <v>FY52</v>
      </c>
      <c r="AD28" s="4" t="str">
        <v>FY53</v>
      </c>
      <c r="AE28" s="4" t="str">
        <v>FY54</v>
      </c>
    </row>
    <row r="29" spans="1:31">
      <c r="A29" s="4"/>
      <c r="B29" s="4"/>
      <c r="C29" s="4"/>
      <c r="D29" s="4"/>
      <c r="E29" s="4"/>
      <c r="F29" s="4"/>
      <c r="G29" s="4"/>
      <c r="H29" s="4"/>
      <c r="I29" s="4"/>
      <c r="J29" s="4"/>
      <c r="K29" s="4"/>
      <c r="L29" s="4"/>
      <c r="M29" s="4"/>
      <c r="N29" s="4"/>
      <c r="O29" s="4"/>
      <c r="P29" s="4"/>
      <c r="Q29" s="4"/>
      <c r="R29" s="4"/>
      <c r="S29" s="4"/>
      <c r="T29" s="4"/>
      <c r="U29" s="4"/>
      <c r="V29" s="4"/>
      <c r="W29" s="4"/>
      <c r="X29" s="4"/>
      <c r="Y29" s="4"/>
      <c r="Z29" s="4"/>
      <c r="AA29" s="4"/>
      <c r="AB29" s="4"/>
      <c r="AC29" s="4"/>
      <c r="AD29" s="4"/>
      <c r="AE29" s="4"/>
    </row>
    <row r="30" spans="1:31">
      <c r="A30" s="6" t="s">
        <v>821</v>
      </c>
      <c r="B30" s="20" cm="1">
        <f t="array" ref="B30:P30">Added_Transfers__MVA___Option_2</f>
        <v>0</v>
      </c>
      <c r="C30" s="20">
        <v>0</v>
      </c>
      <c r="D30" s="20">
        <v>0</v>
      </c>
      <c r="E30" s="20">
        <v>0</v>
      </c>
      <c r="F30" s="20">
        <v>0</v>
      </c>
      <c r="G30" s="20">
        <v>0</v>
      </c>
      <c r="H30" s="20">
        <v>0</v>
      </c>
      <c r="I30" s="20">
        <v>0</v>
      </c>
      <c r="J30" s="20">
        <v>0</v>
      </c>
      <c r="K30" s="20">
        <v>0</v>
      </c>
      <c r="L30" s="20">
        <v>0</v>
      </c>
      <c r="M30" s="20">
        <v>0</v>
      </c>
      <c r="N30" s="20">
        <v>0</v>
      </c>
      <c r="O30" s="20">
        <v>0</v>
      </c>
      <c r="P30" s="20">
        <v>0</v>
      </c>
      <c r="Q30" s="20">
        <f t="shared" ref="Q30:AE32" si="9">P30</f>
        <v>0</v>
      </c>
      <c r="R30" s="20">
        <f t="shared" si="9"/>
        <v>0</v>
      </c>
      <c r="S30" s="20">
        <f t="shared" si="9"/>
        <v>0</v>
      </c>
      <c r="T30" s="20">
        <f t="shared" si="9"/>
        <v>0</v>
      </c>
      <c r="U30" s="20">
        <f t="shared" si="9"/>
        <v>0</v>
      </c>
      <c r="V30" s="20">
        <f t="shared" si="9"/>
        <v>0</v>
      </c>
      <c r="W30" s="20">
        <f t="shared" si="9"/>
        <v>0</v>
      </c>
      <c r="X30" s="20">
        <f t="shared" si="9"/>
        <v>0</v>
      </c>
      <c r="Y30" s="20">
        <f t="shared" si="9"/>
        <v>0</v>
      </c>
      <c r="Z30" s="20">
        <f t="shared" si="9"/>
        <v>0</v>
      </c>
      <c r="AA30" s="20">
        <f t="shared" si="9"/>
        <v>0</v>
      </c>
      <c r="AB30" s="20">
        <f t="shared" si="9"/>
        <v>0</v>
      </c>
      <c r="AC30" s="20">
        <f t="shared" si="9"/>
        <v>0</v>
      </c>
      <c r="AD30" s="20">
        <f t="shared" si="9"/>
        <v>0</v>
      </c>
      <c r="AE30" s="20">
        <f t="shared" si="9"/>
        <v>0</v>
      </c>
    </row>
    <row r="31" spans="1:31">
      <c r="A31" s="6" t="s">
        <v>822</v>
      </c>
      <c r="B31" s="20" cm="1">
        <f t="array" ref="B31:P31">Added_Demand_Management__MVA___Option_2</f>
        <v>0</v>
      </c>
      <c r="C31" s="20">
        <v>0</v>
      </c>
      <c r="D31" s="20">
        <v>0</v>
      </c>
      <c r="E31" s="20">
        <v>0</v>
      </c>
      <c r="F31" s="20">
        <v>0</v>
      </c>
      <c r="G31" s="20">
        <v>0</v>
      </c>
      <c r="H31" s="20">
        <v>0</v>
      </c>
      <c r="I31" s="20">
        <v>0</v>
      </c>
      <c r="J31" s="20">
        <v>0</v>
      </c>
      <c r="K31" s="20">
        <v>0</v>
      </c>
      <c r="L31" s="20">
        <v>0</v>
      </c>
      <c r="M31" s="20">
        <v>0</v>
      </c>
      <c r="N31" s="20">
        <v>0</v>
      </c>
      <c r="O31" s="20">
        <v>0</v>
      </c>
      <c r="P31" s="20">
        <v>0</v>
      </c>
      <c r="Q31" s="20">
        <f t="shared" ref="Q31:Y31" si="10">P31</f>
        <v>0</v>
      </c>
      <c r="R31" s="20">
        <f t="shared" si="10"/>
        <v>0</v>
      </c>
      <c r="S31" s="20">
        <f t="shared" si="10"/>
        <v>0</v>
      </c>
      <c r="T31" s="20">
        <f t="shared" si="10"/>
        <v>0</v>
      </c>
      <c r="U31" s="20">
        <f t="shared" si="10"/>
        <v>0</v>
      </c>
      <c r="V31" s="20">
        <f t="shared" si="10"/>
        <v>0</v>
      </c>
      <c r="W31" s="20">
        <f t="shared" si="10"/>
        <v>0</v>
      </c>
      <c r="X31" s="20">
        <f t="shared" si="10"/>
        <v>0</v>
      </c>
      <c r="Y31" s="20">
        <f t="shared" si="10"/>
        <v>0</v>
      </c>
      <c r="Z31" s="20">
        <f t="shared" si="9"/>
        <v>0</v>
      </c>
      <c r="AA31" s="20">
        <f t="shared" si="9"/>
        <v>0</v>
      </c>
      <c r="AB31" s="20">
        <f t="shared" si="9"/>
        <v>0</v>
      </c>
      <c r="AC31" s="20">
        <f t="shared" si="9"/>
        <v>0</v>
      </c>
      <c r="AD31" s="20">
        <f t="shared" si="9"/>
        <v>0</v>
      </c>
      <c r="AE31" s="20">
        <f t="shared" si="9"/>
        <v>0</v>
      </c>
    </row>
    <row r="32" spans="1:31">
      <c r="A32" s="6" t="s">
        <v>823</v>
      </c>
      <c r="B32" s="20" cm="1">
        <f t="array" ref="B32:P32">Added_Embedded_Generation__MVA___Option_2</f>
        <v>0</v>
      </c>
      <c r="C32" s="20">
        <v>0</v>
      </c>
      <c r="D32" s="20">
        <v>0</v>
      </c>
      <c r="E32" s="20">
        <v>0</v>
      </c>
      <c r="F32" s="20">
        <v>0</v>
      </c>
      <c r="G32" s="20">
        <v>0</v>
      </c>
      <c r="H32" s="20">
        <v>0</v>
      </c>
      <c r="I32" s="20">
        <v>0</v>
      </c>
      <c r="J32" s="20">
        <v>0</v>
      </c>
      <c r="K32" s="20">
        <v>0</v>
      </c>
      <c r="L32" s="20">
        <v>0</v>
      </c>
      <c r="M32" s="20">
        <v>0</v>
      </c>
      <c r="N32" s="20">
        <v>0</v>
      </c>
      <c r="O32" s="20">
        <v>0</v>
      </c>
      <c r="P32" s="20">
        <v>0</v>
      </c>
      <c r="Q32" s="20">
        <f t="shared" si="9"/>
        <v>0</v>
      </c>
      <c r="R32" s="20">
        <f t="shared" si="9"/>
        <v>0</v>
      </c>
      <c r="S32" s="20">
        <f t="shared" si="9"/>
        <v>0</v>
      </c>
      <c r="T32" s="20">
        <f t="shared" si="9"/>
        <v>0</v>
      </c>
      <c r="U32" s="20">
        <f t="shared" si="9"/>
        <v>0</v>
      </c>
      <c r="V32" s="20">
        <f t="shared" si="9"/>
        <v>0</v>
      </c>
      <c r="W32" s="20">
        <f t="shared" si="9"/>
        <v>0</v>
      </c>
      <c r="X32" s="20">
        <f t="shared" si="9"/>
        <v>0</v>
      </c>
      <c r="Y32" s="20">
        <f t="shared" si="9"/>
        <v>0</v>
      </c>
      <c r="Z32" s="20">
        <f t="shared" si="9"/>
        <v>0</v>
      </c>
      <c r="AA32" s="20">
        <f t="shared" si="9"/>
        <v>0</v>
      </c>
      <c r="AB32" s="20">
        <f t="shared" si="9"/>
        <v>0</v>
      </c>
      <c r="AC32" s="20">
        <f t="shared" si="9"/>
        <v>0</v>
      </c>
      <c r="AD32" s="20">
        <f t="shared" si="9"/>
        <v>0</v>
      </c>
      <c r="AE32" s="20">
        <f t="shared" si="9"/>
        <v>0</v>
      </c>
    </row>
    <row r="33" spans="1:31">
      <c r="A33" s="4"/>
    </row>
    <row r="34" spans="1:31">
      <c r="A34" s="4" t="s">
        <v>824</v>
      </c>
      <c r="B34" s="20" cm="1">
        <f t="array" ref="B34:AE34">Base_Case_Winter_POE50-B30:AE30-B31:AE31-B32:AE32</f>
        <v>20.573818448019001</v>
      </c>
      <c r="C34" s="20">
        <v>23.915922076927401</v>
      </c>
      <c r="D34" s="20">
        <v>28.439775491855901</v>
      </c>
      <c r="E34" s="20">
        <v>28.840208654984</v>
      </c>
      <c r="F34" s="20">
        <v>29.108037669993699</v>
      </c>
      <c r="G34" s="20">
        <v>29.4845610756384</v>
      </c>
      <c r="H34" s="20">
        <v>30.3425786850385</v>
      </c>
      <c r="I34" s="20">
        <v>31.016298218457901</v>
      </c>
      <c r="J34" s="20">
        <v>31.6153537063973</v>
      </c>
      <c r="K34" s="20">
        <v>31.825497030378099</v>
      </c>
      <c r="L34" s="20">
        <v>32.065591290999301</v>
      </c>
      <c r="M34" s="20">
        <v>31.729922246094201</v>
      </c>
      <c r="N34" s="20">
        <v>31.906931826896798</v>
      </c>
      <c r="O34" s="20">
        <v>32.7389393182684</v>
      </c>
      <c r="P34" s="20">
        <v>32.370932859232198</v>
      </c>
      <c r="Q34" s="20">
        <v>32.370932859232198</v>
      </c>
      <c r="R34" s="20">
        <v>32.370932859232198</v>
      </c>
      <c r="S34" s="20">
        <v>32.370932859232198</v>
      </c>
      <c r="T34" s="20">
        <v>32.370932859232198</v>
      </c>
      <c r="U34" s="20">
        <v>32.370932859232198</v>
      </c>
      <c r="V34" s="20">
        <v>32.370932859232198</v>
      </c>
      <c r="W34" s="20">
        <v>32.370932859232198</v>
      </c>
      <c r="X34" s="20">
        <v>32.370932859232198</v>
      </c>
      <c r="Y34" s="20">
        <v>32.370932859232198</v>
      </c>
      <c r="Z34" s="20">
        <v>32.370932859232198</v>
      </c>
      <c r="AA34" s="20">
        <v>32.370932859232198</v>
      </c>
      <c r="AB34" s="20">
        <v>32.370932859232198</v>
      </c>
      <c r="AC34" s="20">
        <v>32.370932859232198</v>
      </c>
      <c r="AD34" s="20">
        <v>32.370932859232198</v>
      </c>
      <c r="AE34" s="20">
        <v>32.370932859232198</v>
      </c>
    </row>
    <row r="35" spans="1:31">
      <c r="A35" s="4" t="s">
        <v>825</v>
      </c>
      <c r="B35" s="20" cm="1">
        <f t="array" ref="B35:AE35">Base_Case_Winter_POE10-B30:AE30-B31:AE31-B32:AE32</f>
        <v>22.770536100120101</v>
      </c>
      <c r="C35" s="20">
        <v>26.122485990805</v>
      </c>
      <c r="D35" s="20">
        <v>30.6828745017336</v>
      </c>
      <c r="E35" s="20">
        <v>31.049022457538001</v>
      </c>
      <c r="F35" s="20">
        <v>31.306377350824999</v>
      </c>
      <c r="G35" s="20">
        <v>31.571364377857901</v>
      </c>
      <c r="H35" s="20">
        <v>32.593209577405197</v>
      </c>
      <c r="I35" s="20">
        <v>33.190509673620802</v>
      </c>
      <c r="J35" s="20">
        <v>33.801402479914302</v>
      </c>
      <c r="K35" s="20">
        <v>34.079287616971399</v>
      </c>
      <c r="L35" s="20">
        <v>34.225343157148899</v>
      </c>
      <c r="M35" s="20">
        <v>33.718536514954799</v>
      </c>
      <c r="N35" s="20">
        <v>33.9831581110328</v>
      </c>
      <c r="O35" s="20">
        <v>34.998678547023502</v>
      </c>
      <c r="P35" s="20">
        <v>34.5208789450231</v>
      </c>
      <c r="Q35" s="20">
        <v>34.5208789450231</v>
      </c>
      <c r="R35" s="20">
        <v>34.5208789450231</v>
      </c>
      <c r="S35" s="20">
        <v>34.5208789450231</v>
      </c>
      <c r="T35" s="20">
        <v>34.5208789450231</v>
      </c>
      <c r="U35" s="20">
        <v>34.5208789450231</v>
      </c>
      <c r="V35" s="20">
        <v>34.5208789450231</v>
      </c>
      <c r="W35" s="20">
        <v>34.5208789450231</v>
      </c>
      <c r="X35" s="20">
        <v>34.5208789450231</v>
      </c>
      <c r="Y35" s="20">
        <v>34.5208789450231</v>
      </c>
      <c r="Z35" s="20">
        <v>34.5208789450231</v>
      </c>
      <c r="AA35" s="20">
        <v>34.5208789450231</v>
      </c>
      <c r="AB35" s="20">
        <v>34.5208789450231</v>
      </c>
      <c r="AC35" s="20">
        <v>34.5208789450231</v>
      </c>
      <c r="AD35" s="20">
        <v>34.5208789450231</v>
      </c>
      <c r="AE35" s="20">
        <v>34.5208789450231</v>
      </c>
    </row>
    <row r="36" spans="1:31">
      <c r="A36" s="4" t="s">
        <v>826</v>
      </c>
      <c r="B36" s="20" cm="1">
        <f t="array" ref="B36:AE36">Base_Case_Summer_POE50-B30:AE30-B31:AE31-B32:AE32</f>
        <v>23.5081455320943</v>
      </c>
      <c r="C36" s="20">
        <v>26.097626210048801</v>
      </c>
      <c r="D36" s="20">
        <v>30.457450856750501</v>
      </c>
      <c r="E36" s="20">
        <v>30.4246945111245</v>
      </c>
      <c r="F36" s="20">
        <v>30.395172341899801</v>
      </c>
      <c r="G36" s="20">
        <v>30.867739669741699</v>
      </c>
      <c r="H36" s="20">
        <v>31.561565240577298</v>
      </c>
      <c r="I36" s="20">
        <v>32.037024744713001</v>
      </c>
      <c r="J36" s="20">
        <v>31.4590917761832</v>
      </c>
      <c r="K36" s="20">
        <v>31.516562332411802</v>
      </c>
      <c r="L36" s="20">
        <v>31.792002878675</v>
      </c>
      <c r="M36" s="20">
        <v>32.882742118794397</v>
      </c>
      <c r="N36" s="20">
        <v>31.849239059105599</v>
      </c>
      <c r="O36" s="20">
        <v>31.788526210511499</v>
      </c>
      <c r="P36" s="20">
        <v>31.7233741164492</v>
      </c>
      <c r="Q36" s="20">
        <v>31.7233741164492</v>
      </c>
      <c r="R36" s="20">
        <v>31.7233741164492</v>
      </c>
      <c r="S36" s="20">
        <v>31.7233741164492</v>
      </c>
      <c r="T36" s="20">
        <v>31.7233741164492</v>
      </c>
      <c r="U36" s="20">
        <v>31.7233741164492</v>
      </c>
      <c r="V36" s="20">
        <v>31.7233741164492</v>
      </c>
      <c r="W36" s="20">
        <v>31.7233741164492</v>
      </c>
      <c r="X36" s="20">
        <v>31.7233741164492</v>
      </c>
      <c r="Y36" s="20">
        <v>31.7233741164492</v>
      </c>
      <c r="Z36" s="20">
        <v>31.7233741164492</v>
      </c>
      <c r="AA36" s="20">
        <v>31.7233741164492</v>
      </c>
      <c r="AB36" s="20">
        <v>31.7233741164492</v>
      </c>
      <c r="AC36" s="20">
        <v>31.7233741164492</v>
      </c>
      <c r="AD36" s="20">
        <v>31.7233741164492</v>
      </c>
      <c r="AE36" s="20">
        <v>31.7233741164492</v>
      </c>
    </row>
    <row r="37" spans="1:31">
      <c r="A37" s="4" t="s">
        <v>827</v>
      </c>
      <c r="B37" s="20" cm="1">
        <f t="array" ref="B37:AE37">Base_Case_Summer_POE10-B30:AE30-B31:AE31-B32:AE32</f>
        <v>25.5440063670281</v>
      </c>
      <c r="C37" s="20">
        <v>28.7311507794455</v>
      </c>
      <c r="D37" s="20">
        <v>33.083366407631303</v>
      </c>
      <c r="E37" s="20">
        <v>33.024905658097303</v>
      </c>
      <c r="F37" s="20">
        <v>33.063261038870102</v>
      </c>
      <c r="G37" s="20">
        <v>33.1822418294851</v>
      </c>
      <c r="H37" s="20">
        <v>33.586520962170802</v>
      </c>
      <c r="I37" s="20">
        <v>33.857312201010103</v>
      </c>
      <c r="J37" s="20">
        <v>34.079413848366499</v>
      </c>
      <c r="K37" s="20">
        <v>34.1121187899573</v>
      </c>
      <c r="L37" s="20">
        <v>34.312427706377498</v>
      </c>
      <c r="M37" s="20">
        <v>34.383416852640103</v>
      </c>
      <c r="N37" s="20">
        <v>34.383237291331902</v>
      </c>
      <c r="O37" s="20">
        <v>34.337378062267497</v>
      </c>
      <c r="P37" s="20">
        <v>34.327630667177402</v>
      </c>
      <c r="Q37" s="20">
        <v>34.327630667177402</v>
      </c>
      <c r="R37" s="20">
        <v>34.327630667177402</v>
      </c>
      <c r="S37" s="20">
        <v>34.327630667177402</v>
      </c>
      <c r="T37" s="20">
        <v>34.327630667177402</v>
      </c>
      <c r="U37" s="20">
        <v>34.327630667177402</v>
      </c>
      <c r="V37" s="20">
        <v>34.327630667177402</v>
      </c>
      <c r="W37" s="20">
        <v>34.327630667177402</v>
      </c>
      <c r="X37" s="20">
        <v>34.327630667177402</v>
      </c>
      <c r="Y37" s="20">
        <v>34.327630667177402</v>
      </c>
      <c r="Z37" s="20">
        <v>34.327630667177402</v>
      </c>
      <c r="AA37" s="20">
        <v>34.327630667177402</v>
      </c>
      <c r="AB37" s="20">
        <v>34.327630667177402</v>
      </c>
      <c r="AC37" s="20">
        <v>34.327630667177402</v>
      </c>
      <c r="AD37" s="20">
        <v>34.327630667177402</v>
      </c>
      <c r="AE37" s="20">
        <v>34.327630667177402</v>
      </c>
    </row>
    <row r="38" spans="1:31">
      <c r="A38" s="4"/>
      <c r="B38" s="20"/>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row>
    <row r="39" spans="1:31">
      <c r="A39" s="19" t="str">
        <f>'Key Model Assumption &amp; Inputs'!A11</f>
        <v>Option 3 - 2A PHM 3rd Tx + Switchroom + Three new feeders + OFR12 New Feeder</v>
      </c>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row>
    <row r="40" spans="1:31">
      <c r="A40" s="4" t="s">
        <v>129</v>
      </c>
      <c r="B40" s="4" t="str" cm="1">
        <f t="array" ref="B40:AE40">Time_Period</f>
        <v>FY25</v>
      </c>
      <c r="C40" s="4" t="str">
        <v>FY26</v>
      </c>
      <c r="D40" s="4" t="str">
        <v>FY27</v>
      </c>
      <c r="E40" s="4" t="str">
        <v>FY28</v>
      </c>
      <c r="F40" s="4" t="str">
        <v>FY29</v>
      </c>
      <c r="G40" s="4" t="str">
        <v>FY30</v>
      </c>
      <c r="H40" s="4" t="str">
        <v>FY31</v>
      </c>
      <c r="I40" s="4" t="str">
        <v>FY32</v>
      </c>
      <c r="J40" s="4" t="str">
        <v>FY33</v>
      </c>
      <c r="K40" s="4" t="str">
        <v>FY34</v>
      </c>
      <c r="L40" s="4" t="str">
        <v>FY35</v>
      </c>
      <c r="M40" s="4" t="str">
        <v>FY36</v>
      </c>
      <c r="N40" s="4" t="str">
        <v>FY37</v>
      </c>
      <c r="O40" s="4" t="str">
        <v>FY38</v>
      </c>
      <c r="P40" s="4" t="str">
        <v>FY39</v>
      </c>
      <c r="Q40" s="4" t="str">
        <v>FY40</v>
      </c>
      <c r="R40" s="4" t="str">
        <v>FY41</v>
      </c>
      <c r="S40" s="4" t="str">
        <v>FY42</v>
      </c>
      <c r="T40" s="4" t="str">
        <v>FY43</v>
      </c>
      <c r="U40" s="4" t="str">
        <v>FY44</v>
      </c>
      <c r="V40" s="4" t="str">
        <v>FY45</v>
      </c>
      <c r="W40" s="4" t="str">
        <v>FY46</v>
      </c>
      <c r="X40" s="4" t="str">
        <v>FY47</v>
      </c>
      <c r="Y40" s="4" t="str">
        <v>FY48</v>
      </c>
      <c r="Z40" s="4" t="str">
        <v>FY49</v>
      </c>
      <c r="AA40" s="4" t="str">
        <v>FY50</v>
      </c>
      <c r="AB40" s="4" t="str">
        <v>FY51</v>
      </c>
      <c r="AC40" s="4" t="str">
        <v>FY52</v>
      </c>
      <c r="AD40" s="4" t="str">
        <v>FY53</v>
      </c>
      <c r="AE40" s="4" t="str">
        <v>FY54</v>
      </c>
    </row>
    <row r="41" spans="1:31">
      <c r="B41" s="4"/>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row>
    <row r="43" spans="1:31">
      <c r="A43" s="6" t="s">
        <v>821</v>
      </c>
      <c r="B43" s="20" cm="1">
        <f t="array" ref="B43:P43">Added_Transfers__MVA___Option_3</f>
        <v>0</v>
      </c>
      <c r="C43" s="20">
        <v>0</v>
      </c>
      <c r="D43" s="20">
        <v>0</v>
      </c>
      <c r="E43" s="20">
        <v>0</v>
      </c>
      <c r="F43" s="20">
        <v>0</v>
      </c>
      <c r="G43" s="20">
        <v>0</v>
      </c>
      <c r="H43" s="20">
        <v>0</v>
      </c>
      <c r="I43" s="20">
        <v>0</v>
      </c>
      <c r="J43" s="20">
        <v>0</v>
      </c>
      <c r="K43" s="20">
        <v>0</v>
      </c>
      <c r="L43" s="20">
        <v>0</v>
      </c>
      <c r="M43" s="20">
        <v>0</v>
      </c>
      <c r="N43" s="20">
        <v>0</v>
      </c>
      <c r="O43" s="20">
        <v>0</v>
      </c>
      <c r="P43" s="20">
        <v>0</v>
      </c>
      <c r="Q43" s="20">
        <f t="shared" ref="Q43:AE45" si="11">P43</f>
        <v>0</v>
      </c>
      <c r="R43" s="20">
        <f t="shared" si="11"/>
        <v>0</v>
      </c>
      <c r="S43" s="20">
        <f t="shared" si="11"/>
        <v>0</v>
      </c>
      <c r="T43" s="20">
        <f t="shared" si="11"/>
        <v>0</v>
      </c>
      <c r="U43" s="20">
        <f t="shared" si="11"/>
        <v>0</v>
      </c>
      <c r="V43" s="20">
        <f t="shared" si="11"/>
        <v>0</v>
      </c>
      <c r="W43" s="20">
        <f t="shared" si="11"/>
        <v>0</v>
      </c>
      <c r="X43" s="20">
        <f t="shared" si="11"/>
        <v>0</v>
      </c>
      <c r="Y43" s="20">
        <f t="shared" si="11"/>
        <v>0</v>
      </c>
      <c r="Z43" s="20">
        <f t="shared" si="11"/>
        <v>0</v>
      </c>
      <c r="AA43" s="20">
        <f t="shared" si="11"/>
        <v>0</v>
      </c>
      <c r="AB43" s="20">
        <f t="shared" si="11"/>
        <v>0</v>
      </c>
      <c r="AC43" s="20">
        <f t="shared" si="11"/>
        <v>0</v>
      </c>
      <c r="AD43" s="20">
        <f t="shared" si="11"/>
        <v>0</v>
      </c>
      <c r="AE43" s="20">
        <f t="shared" si="11"/>
        <v>0</v>
      </c>
    </row>
    <row r="44" spans="1:31">
      <c r="A44" s="6" t="s">
        <v>822</v>
      </c>
      <c r="B44" s="20" cm="1">
        <f t="array" ref="B44:P44">Added_Demand_Management__MVA___Option_3</f>
        <v>0</v>
      </c>
      <c r="C44" s="20">
        <v>0</v>
      </c>
      <c r="D44" s="20">
        <v>0</v>
      </c>
      <c r="E44" s="20">
        <v>0</v>
      </c>
      <c r="F44" s="20">
        <v>0</v>
      </c>
      <c r="G44" s="20">
        <v>0</v>
      </c>
      <c r="H44" s="20">
        <v>0</v>
      </c>
      <c r="I44" s="20">
        <v>0</v>
      </c>
      <c r="J44" s="20">
        <v>0</v>
      </c>
      <c r="K44" s="20">
        <v>0</v>
      </c>
      <c r="L44" s="20">
        <v>0</v>
      </c>
      <c r="M44" s="20">
        <v>0</v>
      </c>
      <c r="N44" s="20">
        <v>0</v>
      </c>
      <c r="O44" s="20">
        <v>0</v>
      </c>
      <c r="P44" s="20">
        <v>0</v>
      </c>
      <c r="Q44" s="20">
        <f t="shared" si="11"/>
        <v>0</v>
      </c>
      <c r="R44" s="20">
        <f t="shared" si="11"/>
        <v>0</v>
      </c>
      <c r="S44" s="20">
        <f t="shared" si="11"/>
        <v>0</v>
      </c>
      <c r="T44" s="20">
        <f t="shared" si="11"/>
        <v>0</v>
      </c>
      <c r="U44" s="20">
        <f t="shared" si="11"/>
        <v>0</v>
      </c>
      <c r="V44" s="20">
        <f t="shared" si="11"/>
        <v>0</v>
      </c>
      <c r="W44" s="20">
        <f t="shared" si="11"/>
        <v>0</v>
      </c>
      <c r="X44" s="20">
        <f t="shared" si="11"/>
        <v>0</v>
      </c>
      <c r="Y44" s="20">
        <f t="shared" si="11"/>
        <v>0</v>
      </c>
      <c r="Z44" s="20">
        <f t="shared" si="11"/>
        <v>0</v>
      </c>
      <c r="AA44" s="20">
        <f t="shared" si="11"/>
        <v>0</v>
      </c>
      <c r="AB44" s="20">
        <f t="shared" si="11"/>
        <v>0</v>
      </c>
      <c r="AC44" s="20">
        <f t="shared" si="11"/>
        <v>0</v>
      </c>
      <c r="AD44" s="20">
        <f t="shared" si="11"/>
        <v>0</v>
      </c>
      <c r="AE44" s="20">
        <f t="shared" si="11"/>
        <v>0</v>
      </c>
    </row>
    <row r="45" spans="1:31">
      <c r="A45" s="6" t="s">
        <v>823</v>
      </c>
      <c r="B45" s="20" cm="1">
        <f t="array" ref="B45:P45">Added_Embedded_Generation__MVA___Option_3</f>
        <v>0</v>
      </c>
      <c r="C45" s="20">
        <v>0</v>
      </c>
      <c r="D45" s="20">
        <v>0</v>
      </c>
      <c r="E45" s="20">
        <v>0</v>
      </c>
      <c r="F45" s="20">
        <v>0</v>
      </c>
      <c r="G45" s="20">
        <v>0</v>
      </c>
      <c r="H45" s="20">
        <v>0</v>
      </c>
      <c r="I45" s="20">
        <v>0</v>
      </c>
      <c r="J45" s="20">
        <v>0</v>
      </c>
      <c r="K45" s="20">
        <v>0</v>
      </c>
      <c r="L45" s="20">
        <v>0</v>
      </c>
      <c r="M45" s="20">
        <v>0</v>
      </c>
      <c r="N45" s="20">
        <v>0</v>
      </c>
      <c r="O45" s="20">
        <v>0</v>
      </c>
      <c r="P45" s="20">
        <v>0</v>
      </c>
      <c r="Q45" s="20">
        <f t="shared" si="11"/>
        <v>0</v>
      </c>
      <c r="R45" s="20">
        <f t="shared" si="11"/>
        <v>0</v>
      </c>
      <c r="S45" s="20">
        <f t="shared" si="11"/>
        <v>0</v>
      </c>
      <c r="T45" s="20">
        <f t="shared" si="11"/>
        <v>0</v>
      </c>
      <c r="U45" s="20">
        <f t="shared" si="11"/>
        <v>0</v>
      </c>
      <c r="V45" s="20">
        <f t="shared" si="11"/>
        <v>0</v>
      </c>
      <c r="W45" s="20">
        <f t="shared" si="11"/>
        <v>0</v>
      </c>
      <c r="X45" s="20">
        <f t="shared" si="11"/>
        <v>0</v>
      </c>
      <c r="Y45" s="20">
        <f t="shared" si="11"/>
        <v>0</v>
      </c>
      <c r="Z45" s="20">
        <f t="shared" si="11"/>
        <v>0</v>
      </c>
      <c r="AA45" s="20">
        <f t="shared" si="11"/>
        <v>0</v>
      </c>
      <c r="AB45" s="20">
        <f t="shared" si="11"/>
        <v>0</v>
      </c>
      <c r="AC45" s="20">
        <f t="shared" si="11"/>
        <v>0</v>
      </c>
      <c r="AD45" s="20">
        <f t="shared" si="11"/>
        <v>0</v>
      </c>
      <c r="AE45" s="20">
        <f t="shared" si="11"/>
        <v>0</v>
      </c>
    </row>
    <row r="46" spans="1:31">
      <c r="B46" s="20"/>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row>
    <row r="47" spans="1:31">
      <c r="A47" s="4" t="s">
        <v>828</v>
      </c>
      <c r="B47" s="20" cm="1">
        <f t="array" ref="B47:AE47">Base_Case_Winter_POE50-B43:AE43-B44:AE44-B45:AE45</f>
        <v>20.573818448019001</v>
      </c>
      <c r="C47" s="20">
        <v>23.915922076927401</v>
      </c>
      <c r="D47" s="20">
        <v>28.439775491855901</v>
      </c>
      <c r="E47" s="20">
        <v>28.840208654984</v>
      </c>
      <c r="F47" s="20">
        <v>29.108037669993699</v>
      </c>
      <c r="G47" s="20">
        <v>29.4845610756384</v>
      </c>
      <c r="H47" s="20">
        <v>30.3425786850385</v>
      </c>
      <c r="I47" s="20">
        <v>31.016298218457901</v>
      </c>
      <c r="J47" s="20">
        <v>31.6153537063973</v>
      </c>
      <c r="K47" s="20">
        <v>31.825497030378099</v>
      </c>
      <c r="L47" s="20">
        <v>32.065591290999301</v>
      </c>
      <c r="M47" s="20">
        <v>31.729922246094201</v>
      </c>
      <c r="N47" s="20">
        <v>31.906931826896798</v>
      </c>
      <c r="O47" s="20">
        <v>32.7389393182684</v>
      </c>
      <c r="P47" s="20">
        <v>32.370932859232198</v>
      </c>
      <c r="Q47" s="20">
        <v>32.370932859232198</v>
      </c>
      <c r="R47" s="20">
        <v>32.370932859232198</v>
      </c>
      <c r="S47" s="20">
        <v>32.370932859232198</v>
      </c>
      <c r="T47" s="20">
        <v>32.370932859232198</v>
      </c>
      <c r="U47" s="20">
        <v>32.370932859232198</v>
      </c>
      <c r="V47" s="20">
        <v>32.370932859232198</v>
      </c>
      <c r="W47" s="20">
        <v>32.370932859232198</v>
      </c>
      <c r="X47" s="20">
        <v>32.370932859232198</v>
      </c>
      <c r="Y47" s="20">
        <v>32.370932859232198</v>
      </c>
      <c r="Z47" s="20">
        <v>32.370932859232198</v>
      </c>
      <c r="AA47" s="20">
        <v>32.370932859232198</v>
      </c>
      <c r="AB47" s="20">
        <v>32.370932859232198</v>
      </c>
      <c r="AC47" s="20">
        <v>32.370932859232198</v>
      </c>
      <c r="AD47" s="20">
        <v>32.370932859232198</v>
      </c>
      <c r="AE47" s="20">
        <v>32.370932859232198</v>
      </c>
    </row>
    <row r="48" spans="1:31">
      <c r="A48" s="4" t="s">
        <v>829</v>
      </c>
      <c r="B48" s="20" cm="1">
        <f t="array" ref="B48:AE48">Base_Case_Winter_POE10-B43:AE43-B44:AE44-B45:AE45</f>
        <v>22.770536100120101</v>
      </c>
      <c r="C48" s="20">
        <v>26.122485990805</v>
      </c>
      <c r="D48" s="20">
        <v>30.6828745017336</v>
      </c>
      <c r="E48" s="20">
        <v>31.049022457538001</v>
      </c>
      <c r="F48" s="20">
        <v>31.306377350824999</v>
      </c>
      <c r="G48" s="20">
        <v>31.571364377857901</v>
      </c>
      <c r="H48" s="20">
        <v>32.593209577405197</v>
      </c>
      <c r="I48" s="20">
        <v>33.190509673620802</v>
      </c>
      <c r="J48" s="20">
        <v>33.801402479914302</v>
      </c>
      <c r="K48" s="20">
        <v>34.079287616971399</v>
      </c>
      <c r="L48" s="20">
        <v>34.225343157148899</v>
      </c>
      <c r="M48" s="20">
        <v>33.718536514954799</v>
      </c>
      <c r="N48" s="20">
        <v>33.9831581110328</v>
      </c>
      <c r="O48" s="20">
        <v>34.998678547023502</v>
      </c>
      <c r="P48" s="20">
        <v>34.5208789450231</v>
      </c>
      <c r="Q48" s="20">
        <v>34.5208789450231</v>
      </c>
      <c r="R48" s="20">
        <v>34.5208789450231</v>
      </c>
      <c r="S48" s="20">
        <v>34.5208789450231</v>
      </c>
      <c r="T48" s="20">
        <v>34.5208789450231</v>
      </c>
      <c r="U48" s="20">
        <v>34.5208789450231</v>
      </c>
      <c r="V48" s="20">
        <v>34.5208789450231</v>
      </c>
      <c r="W48" s="20">
        <v>34.5208789450231</v>
      </c>
      <c r="X48" s="20">
        <v>34.5208789450231</v>
      </c>
      <c r="Y48" s="20">
        <v>34.5208789450231</v>
      </c>
      <c r="Z48" s="20">
        <v>34.5208789450231</v>
      </c>
      <c r="AA48" s="20">
        <v>34.5208789450231</v>
      </c>
      <c r="AB48" s="20">
        <v>34.5208789450231</v>
      </c>
      <c r="AC48" s="20">
        <v>34.5208789450231</v>
      </c>
      <c r="AD48" s="20">
        <v>34.5208789450231</v>
      </c>
      <c r="AE48" s="20">
        <v>34.5208789450231</v>
      </c>
    </row>
    <row r="49" spans="1:31">
      <c r="A49" s="4" t="s">
        <v>830</v>
      </c>
      <c r="B49" s="20" cm="1">
        <f t="array" ref="B49:AE49">Base_Case_Summer_POE50-B43:AE43-B44:AE44-B45:AE45</f>
        <v>23.5081455320943</v>
      </c>
      <c r="C49" s="20">
        <v>26.097626210048801</v>
      </c>
      <c r="D49" s="20">
        <v>30.457450856750501</v>
      </c>
      <c r="E49" s="20">
        <v>30.4246945111245</v>
      </c>
      <c r="F49" s="20">
        <v>30.395172341899801</v>
      </c>
      <c r="G49" s="20">
        <v>30.867739669741699</v>
      </c>
      <c r="H49" s="20">
        <v>31.561565240577298</v>
      </c>
      <c r="I49" s="20">
        <v>32.037024744713001</v>
      </c>
      <c r="J49" s="20">
        <v>31.4590917761832</v>
      </c>
      <c r="K49" s="20">
        <v>31.516562332411802</v>
      </c>
      <c r="L49" s="20">
        <v>31.792002878675</v>
      </c>
      <c r="M49" s="20">
        <v>32.882742118794397</v>
      </c>
      <c r="N49" s="20">
        <v>31.849239059105599</v>
      </c>
      <c r="O49" s="20">
        <v>31.788526210511499</v>
      </c>
      <c r="P49" s="20">
        <v>31.7233741164492</v>
      </c>
      <c r="Q49" s="20">
        <v>31.7233741164492</v>
      </c>
      <c r="R49" s="20">
        <v>31.7233741164492</v>
      </c>
      <c r="S49" s="20">
        <v>31.7233741164492</v>
      </c>
      <c r="T49" s="20">
        <v>31.7233741164492</v>
      </c>
      <c r="U49" s="20">
        <v>31.7233741164492</v>
      </c>
      <c r="V49" s="20">
        <v>31.7233741164492</v>
      </c>
      <c r="W49" s="20">
        <v>31.7233741164492</v>
      </c>
      <c r="X49" s="20">
        <v>31.7233741164492</v>
      </c>
      <c r="Y49" s="20">
        <v>31.7233741164492</v>
      </c>
      <c r="Z49" s="20">
        <v>31.7233741164492</v>
      </c>
      <c r="AA49" s="20">
        <v>31.7233741164492</v>
      </c>
      <c r="AB49" s="20">
        <v>31.7233741164492</v>
      </c>
      <c r="AC49" s="20">
        <v>31.7233741164492</v>
      </c>
      <c r="AD49" s="20">
        <v>31.7233741164492</v>
      </c>
      <c r="AE49" s="20">
        <v>31.7233741164492</v>
      </c>
    </row>
    <row r="50" spans="1:31">
      <c r="A50" s="4" t="s">
        <v>831</v>
      </c>
      <c r="B50" s="20" cm="1">
        <f t="array" ref="B50:AE50">Base_Case_Summer_POE10-B43:AE43-B44:AE44-B45:AE45</f>
        <v>25.5440063670281</v>
      </c>
      <c r="C50" s="20">
        <v>28.7311507794455</v>
      </c>
      <c r="D50" s="20">
        <v>33.083366407631303</v>
      </c>
      <c r="E50" s="20">
        <v>33.024905658097303</v>
      </c>
      <c r="F50" s="20">
        <v>33.063261038870102</v>
      </c>
      <c r="G50" s="20">
        <v>33.1822418294851</v>
      </c>
      <c r="H50" s="20">
        <v>33.586520962170802</v>
      </c>
      <c r="I50" s="20">
        <v>33.857312201010103</v>
      </c>
      <c r="J50" s="20">
        <v>34.079413848366499</v>
      </c>
      <c r="K50" s="20">
        <v>34.1121187899573</v>
      </c>
      <c r="L50" s="20">
        <v>34.312427706377498</v>
      </c>
      <c r="M50" s="20">
        <v>34.383416852640103</v>
      </c>
      <c r="N50" s="20">
        <v>34.383237291331902</v>
      </c>
      <c r="O50" s="20">
        <v>34.337378062267497</v>
      </c>
      <c r="P50" s="20">
        <v>34.327630667177402</v>
      </c>
      <c r="Q50" s="20">
        <v>34.327630667177402</v>
      </c>
      <c r="R50" s="20">
        <v>34.327630667177402</v>
      </c>
      <c r="S50" s="20">
        <v>34.327630667177402</v>
      </c>
      <c r="T50" s="20">
        <v>34.327630667177402</v>
      </c>
      <c r="U50" s="20">
        <v>34.327630667177402</v>
      </c>
      <c r="V50" s="20">
        <v>34.327630667177402</v>
      </c>
      <c r="W50" s="20">
        <v>34.327630667177402</v>
      </c>
      <c r="X50" s="20">
        <v>34.327630667177402</v>
      </c>
      <c r="Y50" s="20">
        <v>34.327630667177402</v>
      </c>
      <c r="Z50" s="20">
        <v>34.327630667177402</v>
      </c>
      <c r="AA50" s="20">
        <v>34.327630667177402</v>
      </c>
      <c r="AB50" s="20">
        <v>34.327630667177402</v>
      </c>
      <c r="AC50" s="20">
        <v>34.327630667177402</v>
      </c>
      <c r="AD50" s="20">
        <v>34.327630667177402</v>
      </c>
      <c r="AE50" s="20">
        <v>34.327630667177402</v>
      </c>
    </row>
    <row r="51" spans="1:31">
      <c r="A51" s="4"/>
      <c r="B51" s="20"/>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row>
    <row r="52" spans="1:31">
      <c r="A52" s="19" t="str">
        <f>'Key Model Assumption &amp; Inputs'!A12</f>
        <v>Option 4 - 3A OFR 3rd Tx + Switchroom + Three new feeders + OFR12 New Feeder</v>
      </c>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row>
    <row r="53" spans="1:31">
      <c r="A53" s="4" t="s">
        <v>129</v>
      </c>
      <c r="B53" s="4" t="str" cm="1">
        <f t="array" ref="B53:AE53">Time_Period</f>
        <v>FY25</v>
      </c>
      <c r="C53" s="4" t="str">
        <v>FY26</v>
      </c>
      <c r="D53" s="4" t="str">
        <v>FY27</v>
      </c>
      <c r="E53" s="4" t="str">
        <v>FY28</v>
      </c>
      <c r="F53" s="4" t="str">
        <v>FY29</v>
      </c>
      <c r="G53" s="4" t="str">
        <v>FY30</v>
      </c>
      <c r="H53" s="4" t="str">
        <v>FY31</v>
      </c>
      <c r="I53" s="4" t="str">
        <v>FY32</v>
      </c>
      <c r="J53" s="4" t="str">
        <v>FY33</v>
      </c>
      <c r="K53" s="4" t="str">
        <v>FY34</v>
      </c>
      <c r="L53" s="4" t="str">
        <v>FY35</v>
      </c>
      <c r="M53" s="4" t="str">
        <v>FY36</v>
      </c>
      <c r="N53" s="4" t="str">
        <v>FY37</v>
      </c>
      <c r="O53" s="4" t="str">
        <v>FY38</v>
      </c>
      <c r="P53" s="4" t="str">
        <v>FY39</v>
      </c>
      <c r="Q53" s="4" t="str">
        <v>FY40</v>
      </c>
      <c r="R53" s="4" t="str">
        <v>FY41</v>
      </c>
      <c r="S53" s="4" t="str">
        <v>FY42</v>
      </c>
      <c r="T53" s="4" t="str">
        <v>FY43</v>
      </c>
      <c r="U53" s="4" t="str">
        <v>FY44</v>
      </c>
      <c r="V53" s="4" t="str">
        <v>FY45</v>
      </c>
      <c r="W53" s="4" t="str">
        <v>FY46</v>
      </c>
      <c r="X53" s="4" t="str">
        <v>FY47</v>
      </c>
      <c r="Y53" s="4" t="str">
        <v>FY48</v>
      </c>
      <c r="Z53" s="4" t="str">
        <v>FY49</v>
      </c>
      <c r="AA53" s="4" t="str">
        <v>FY50</v>
      </c>
      <c r="AB53" s="4" t="str">
        <v>FY51</v>
      </c>
      <c r="AC53" s="4" t="str">
        <v>FY52</v>
      </c>
      <c r="AD53" s="4" t="str">
        <v>FY53</v>
      </c>
      <c r="AE53" s="4" t="str">
        <v>FY54</v>
      </c>
    </row>
    <row r="54" spans="1:31">
      <c r="B54" s="20"/>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row>
    <row r="55" spans="1:31">
      <c r="A55" s="6" t="s">
        <v>821</v>
      </c>
      <c r="B55" s="20" cm="1">
        <f t="array" ref="B55:P55">Added_Transfers__MVA___Option_4</f>
        <v>0</v>
      </c>
      <c r="C55" s="20">
        <v>0</v>
      </c>
      <c r="D55" s="20">
        <v>0</v>
      </c>
      <c r="E55" s="20">
        <v>0</v>
      </c>
      <c r="F55" s="20">
        <v>0</v>
      </c>
      <c r="G55" s="20">
        <v>0</v>
      </c>
      <c r="H55" s="20">
        <v>0</v>
      </c>
      <c r="I55" s="20">
        <v>0</v>
      </c>
      <c r="J55" s="20">
        <v>0</v>
      </c>
      <c r="K55" s="20">
        <v>0</v>
      </c>
      <c r="L55" s="20">
        <v>0</v>
      </c>
      <c r="M55" s="20">
        <v>0</v>
      </c>
      <c r="N55" s="20">
        <v>0</v>
      </c>
      <c r="O55" s="20">
        <v>0</v>
      </c>
      <c r="P55" s="20">
        <v>0</v>
      </c>
      <c r="Q55" s="20">
        <f t="shared" ref="Q55:AE57" si="12">P55</f>
        <v>0</v>
      </c>
      <c r="R55" s="20">
        <f t="shared" si="12"/>
        <v>0</v>
      </c>
      <c r="S55" s="20">
        <f t="shared" si="12"/>
        <v>0</v>
      </c>
      <c r="T55" s="20">
        <f t="shared" si="12"/>
        <v>0</v>
      </c>
      <c r="U55" s="20">
        <f t="shared" si="12"/>
        <v>0</v>
      </c>
      <c r="V55" s="20">
        <f t="shared" si="12"/>
        <v>0</v>
      </c>
      <c r="W55" s="20">
        <f t="shared" si="12"/>
        <v>0</v>
      </c>
      <c r="X55" s="20">
        <f t="shared" si="12"/>
        <v>0</v>
      </c>
      <c r="Y55" s="20">
        <f t="shared" si="12"/>
        <v>0</v>
      </c>
      <c r="Z55" s="20">
        <f t="shared" si="12"/>
        <v>0</v>
      </c>
      <c r="AA55" s="20">
        <f t="shared" si="12"/>
        <v>0</v>
      </c>
      <c r="AB55" s="20">
        <f t="shared" si="12"/>
        <v>0</v>
      </c>
      <c r="AC55" s="20">
        <f t="shared" si="12"/>
        <v>0</v>
      </c>
      <c r="AD55" s="20">
        <f t="shared" si="12"/>
        <v>0</v>
      </c>
      <c r="AE55" s="20">
        <f t="shared" si="12"/>
        <v>0</v>
      </c>
    </row>
    <row r="56" spans="1:31">
      <c r="A56" s="6" t="s">
        <v>822</v>
      </c>
      <c r="B56" s="20" cm="1">
        <f t="array" ref="B56:P56">Added_Demand_Management__MVA___Option_4</f>
        <v>0</v>
      </c>
      <c r="C56" s="20">
        <v>0</v>
      </c>
      <c r="D56" s="20">
        <v>0</v>
      </c>
      <c r="E56" s="20">
        <v>0</v>
      </c>
      <c r="F56" s="20">
        <v>0</v>
      </c>
      <c r="G56" s="20">
        <v>0</v>
      </c>
      <c r="H56" s="20">
        <v>0</v>
      </c>
      <c r="I56" s="20">
        <v>0</v>
      </c>
      <c r="J56" s="20">
        <v>0</v>
      </c>
      <c r="K56" s="20">
        <v>0</v>
      </c>
      <c r="L56" s="20">
        <v>0</v>
      </c>
      <c r="M56" s="20">
        <v>0</v>
      </c>
      <c r="N56" s="20">
        <v>0</v>
      </c>
      <c r="O56" s="20">
        <v>0</v>
      </c>
      <c r="P56" s="20">
        <v>0</v>
      </c>
      <c r="Q56" s="20">
        <f t="shared" si="12"/>
        <v>0</v>
      </c>
      <c r="R56" s="20">
        <f t="shared" si="12"/>
        <v>0</v>
      </c>
      <c r="S56" s="20">
        <f t="shared" si="12"/>
        <v>0</v>
      </c>
      <c r="T56" s="20">
        <f t="shared" si="12"/>
        <v>0</v>
      </c>
      <c r="U56" s="20">
        <f t="shared" si="12"/>
        <v>0</v>
      </c>
      <c r="V56" s="20">
        <f t="shared" si="12"/>
        <v>0</v>
      </c>
      <c r="W56" s="20">
        <f t="shared" si="12"/>
        <v>0</v>
      </c>
      <c r="X56" s="20">
        <f t="shared" si="12"/>
        <v>0</v>
      </c>
      <c r="Y56" s="20">
        <f t="shared" si="12"/>
        <v>0</v>
      </c>
      <c r="Z56" s="20">
        <f t="shared" si="12"/>
        <v>0</v>
      </c>
      <c r="AA56" s="20">
        <f t="shared" si="12"/>
        <v>0</v>
      </c>
      <c r="AB56" s="20">
        <f t="shared" si="12"/>
        <v>0</v>
      </c>
      <c r="AC56" s="20">
        <f t="shared" si="12"/>
        <v>0</v>
      </c>
      <c r="AD56" s="20">
        <f t="shared" si="12"/>
        <v>0</v>
      </c>
      <c r="AE56" s="20">
        <f t="shared" si="12"/>
        <v>0</v>
      </c>
    </row>
    <row r="57" spans="1:31">
      <c r="A57" s="6" t="s">
        <v>823</v>
      </c>
      <c r="B57" s="20" cm="1">
        <f t="array" ref="B57:P57">Added_Embedded_Generation__MVA___Option_4</f>
        <v>0</v>
      </c>
      <c r="C57" s="20">
        <v>0</v>
      </c>
      <c r="D57" s="20">
        <v>0</v>
      </c>
      <c r="E57" s="20">
        <v>0</v>
      </c>
      <c r="F57" s="20">
        <v>0</v>
      </c>
      <c r="G57" s="20">
        <v>0</v>
      </c>
      <c r="H57" s="20">
        <v>0</v>
      </c>
      <c r="I57" s="20">
        <v>0</v>
      </c>
      <c r="J57" s="20">
        <v>0</v>
      </c>
      <c r="K57" s="20">
        <v>0</v>
      </c>
      <c r="L57" s="20">
        <v>0</v>
      </c>
      <c r="M57" s="20">
        <v>0</v>
      </c>
      <c r="N57" s="20">
        <v>0</v>
      </c>
      <c r="O57" s="20">
        <v>0</v>
      </c>
      <c r="P57" s="20">
        <v>0</v>
      </c>
      <c r="Q57" s="20">
        <f t="shared" si="12"/>
        <v>0</v>
      </c>
      <c r="R57" s="20">
        <f t="shared" si="12"/>
        <v>0</v>
      </c>
      <c r="S57" s="20">
        <f t="shared" si="12"/>
        <v>0</v>
      </c>
      <c r="T57" s="20">
        <f t="shared" si="12"/>
        <v>0</v>
      </c>
      <c r="U57" s="20">
        <f t="shared" si="12"/>
        <v>0</v>
      </c>
      <c r="V57" s="20">
        <f t="shared" si="12"/>
        <v>0</v>
      </c>
      <c r="W57" s="20">
        <f t="shared" si="12"/>
        <v>0</v>
      </c>
      <c r="X57" s="20">
        <f t="shared" si="12"/>
        <v>0</v>
      </c>
      <c r="Y57" s="20">
        <f t="shared" si="12"/>
        <v>0</v>
      </c>
      <c r="Z57" s="20">
        <f t="shared" si="12"/>
        <v>0</v>
      </c>
      <c r="AA57" s="20">
        <f t="shared" si="12"/>
        <v>0</v>
      </c>
      <c r="AB57" s="20">
        <f t="shared" si="12"/>
        <v>0</v>
      </c>
      <c r="AC57" s="20">
        <f t="shared" si="12"/>
        <v>0</v>
      </c>
      <c r="AD57" s="20">
        <f t="shared" si="12"/>
        <v>0</v>
      </c>
      <c r="AE57" s="20">
        <f t="shared" si="12"/>
        <v>0</v>
      </c>
    </row>
    <row r="58" spans="1:31">
      <c r="B58" s="20"/>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row>
    <row r="59" spans="1:31">
      <c r="A59" s="4" t="s">
        <v>832</v>
      </c>
      <c r="B59" s="20" cm="1">
        <f t="array" ref="B59:AE59">Base_Case_Winter_POE50-B55:AE55-B56:AE56-B57:AE57</f>
        <v>20.573818448019001</v>
      </c>
      <c r="C59" s="20">
        <v>23.915922076927401</v>
      </c>
      <c r="D59" s="20">
        <v>28.439775491855901</v>
      </c>
      <c r="E59" s="20">
        <v>28.840208654984</v>
      </c>
      <c r="F59" s="20">
        <v>29.108037669993699</v>
      </c>
      <c r="G59" s="20">
        <v>29.4845610756384</v>
      </c>
      <c r="H59" s="20">
        <v>30.3425786850385</v>
      </c>
      <c r="I59" s="20">
        <v>31.016298218457901</v>
      </c>
      <c r="J59" s="20">
        <v>31.6153537063973</v>
      </c>
      <c r="K59" s="20">
        <v>31.825497030378099</v>
      </c>
      <c r="L59" s="20">
        <v>32.065591290999301</v>
      </c>
      <c r="M59" s="20">
        <v>31.729922246094201</v>
      </c>
      <c r="N59" s="20">
        <v>31.906931826896798</v>
      </c>
      <c r="O59" s="20">
        <v>32.7389393182684</v>
      </c>
      <c r="P59" s="20">
        <v>32.370932859232198</v>
      </c>
      <c r="Q59" s="20">
        <v>32.370932859232198</v>
      </c>
      <c r="R59" s="20">
        <v>32.370932859232198</v>
      </c>
      <c r="S59" s="20">
        <v>32.370932859232198</v>
      </c>
      <c r="T59" s="20">
        <v>32.370932859232198</v>
      </c>
      <c r="U59" s="20">
        <v>32.370932859232198</v>
      </c>
      <c r="V59" s="20">
        <v>32.370932859232198</v>
      </c>
      <c r="W59" s="20">
        <v>32.370932859232198</v>
      </c>
      <c r="X59" s="20">
        <v>32.370932859232198</v>
      </c>
      <c r="Y59" s="20">
        <v>32.370932859232198</v>
      </c>
      <c r="Z59" s="20">
        <v>32.370932859232198</v>
      </c>
      <c r="AA59" s="20">
        <v>32.370932859232198</v>
      </c>
      <c r="AB59" s="20">
        <v>32.370932859232198</v>
      </c>
      <c r="AC59" s="20">
        <v>32.370932859232198</v>
      </c>
      <c r="AD59" s="20">
        <v>32.370932859232198</v>
      </c>
      <c r="AE59" s="20">
        <v>32.370932859232198</v>
      </c>
    </row>
    <row r="60" spans="1:31">
      <c r="A60" s="4" t="s">
        <v>833</v>
      </c>
      <c r="B60" s="20" cm="1">
        <f t="array" ref="B60:AE60">Base_Case_Winter_POE10-B55:AE55-B56:AE56-B57:AE57</f>
        <v>22.770536100120101</v>
      </c>
      <c r="C60" s="20">
        <v>26.122485990805</v>
      </c>
      <c r="D60" s="20">
        <v>30.6828745017336</v>
      </c>
      <c r="E60" s="20">
        <v>31.049022457538001</v>
      </c>
      <c r="F60" s="20">
        <v>31.306377350824999</v>
      </c>
      <c r="G60" s="20">
        <v>31.571364377857901</v>
      </c>
      <c r="H60" s="20">
        <v>32.593209577405197</v>
      </c>
      <c r="I60" s="20">
        <v>33.190509673620802</v>
      </c>
      <c r="J60" s="20">
        <v>33.801402479914302</v>
      </c>
      <c r="K60" s="20">
        <v>34.079287616971399</v>
      </c>
      <c r="L60" s="20">
        <v>34.225343157148899</v>
      </c>
      <c r="M60" s="20">
        <v>33.718536514954799</v>
      </c>
      <c r="N60" s="20">
        <v>33.9831581110328</v>
      </c>
      <c r="O60" s="20">
        <v>34.998678547023502</v>
      </c>
      <c r="P60" s="20">
        <v>34.5208789450231</v>
      </c>
      <c r="Q60" s="20">
        <v>34.5208789450231</v>
      </c>
      <c r="R60" s="20">
        <v>34.5208789450231</v>
      </c>
      <c r="S60" s="20">
        <v>34.5208789450231</v>
      </c>
      <c r="T60" s="20">
        <v>34.5208789450231</v>
      </c>
      <c r="U60" s="20">
        <v>34.5208789450231</v>
      </c>
      <c r="V60" s="20">
        <v>34.5208789450231</v>
      </c>
      <c r="W60" s="20">
        <v>34.5208789450231</v>
      </c>
      <c r="X60" s="20">
        <v>34.5208789450231</v>
      </c>
      <c r="Y60" s="20">
        <v>34.5208789450231</v>
      </c>
      <c r="Z60" s="20">
        <v>34.5208789450231</v>
      </c>
      <c r="AA60" s="20">
        <v>34.5208789450231</v>
      </c>
      <c r="AB60" s="20">
        <v>34.5208789450231</v>
      </c>
      <c r="AC60" s="20">
        <v>34.5208789450231</v>
      </c>
      <c r="AD60" s="20">
        <v>34.5208789450231</v>
      </c>
      <c r="AE60" s="20">
        <v>34.5208789450231</v>
      </c>
    </row>
    <row r="61" spans="1:31">
      <c r="A61" s="4" t="s">
        <v>834</v>
      </c>
      <c r="B61" s="20" cm="1">
        <f t="array" ref="B61:AE61">Base_Case_Summer_POE50-B55:AE55-B56:AE56-B57:AE57</f>
        <v>23.5081455320943</v>
      </c>
      <c r="C61" s="20">
        <v>26.097626210048801</v>
      </c>
      <c r="D61" s="20">
        <v>30.457450856750501</v>
      </c>
      <c r="E61" s="20">
        <v>30.4246945111245</v>
      </c>
      <c r="F61" s="20">
        <v>30.395172341899801</v>
      </c>
      <c r="G61" s="20">
        <v>30.867739669741699</v>
      </c>
      <c r="H61" s="20">
        <v>31.561565240577298</v>
      </c>
      <c r="I61" s="20">
        <v>32.037024744713001</v>
      </c>
      <c r="J61" s="20">
        <v>31.4590917761832</v>
      </c>
      <c r="K61" s="20">
        <v>31.516562332411802</v>
      </c>
      <c r="L61" s="20">
        <v>31.792002878675</v>
      </c>
      <c r="M61" s="20">
        <v>32.882742118794397</v>
      </c>
      <c r="N61" s="20">
        <v>31.849239059105599</v>
      </c>
      <c r="O61" s="20">
        <v>31.788526210511499</v>
      </c>
      <c r="P61" s="20">
        <v>31.7233741164492</v>
      </c>
      <c r="Q61" s="20">
        <v>31.7233741164492</v>
      </c>
      <c r="R61" s="20">
        <v>31.7233741164492</v>
      </c>
      <c r="S61" s="20">
        <v>31.7233741164492</v>
      </c>
      <c r="T61" s="20">
        <v>31.7233741164492</v>
      </c>
      <c r="U61" s="20">
        <v>31.7233741164492</v>
      </c>
      <c r="V61" s="20">
        <v>31.7233741164492</v>
      </c>
      <c r="W61" s="20">
        <v>31.7233741164492</v>
      </c>
      <c r="X61" s="20">
        <v>31.7233741164492</v>
      </c>
      <c r="Y61" s="20">
        <v>31.7233741164492</v>
      </c>
      <c r="Z61" s="20">
        <v>31.7233741164492</v>
      </c>
      <c r="AA61" s="20">
        <v>31.7233741164492</v>
      </c>
      <c r="AB61" s="20">
        <v>31.7233741164492</v>
      </c>
      <c r="AC61" s="20">
        <v>31.7233741164492</v>
      </c>
      <c r="AD61" s="20">
        <v>31.7233741164492</v>
      </c>
      <c r="AE61" s="20">
        <v>31.7233741164492</v>
      </c>
    </row>
    <row r="62" spans="1:31">
      <c r="A62" s="4" t="s">
        <v>835</v>
      </c>
      <c r="B62" s="20" cm="1">
        <f t="array" ref="B62:AE62">Base_Case_Summer_POE10-B55:AE55-B56:AE56-B57:AE57</f>
        <v>25.5440063670281</v>
      </c>
      <c r="C62" s="20">
        <v>28.7311507794455</v>
      </c>
      <c r="D62" s="20">
        <v>33.083366407631303</v>
      </c>
      <c r="E62" s="20">
        <v>33.024905658097303</v>
      </c>
      <c r="F62" s="20">
        <v>33.063261038870102</v>
      </c>
      <c r="G62" s="20">
        <v>33.1822418294851</v>
      </c>
      <c r="H62" s="20">
        <v>33.586520962170802</v>
      </c>
      <c r="I62" s="20">
        <v>33.857312201010103</v>
      </c>
      <c r="J62" s="20">
        <v>34.079413848366499</v>
      </c>
      <c r="K62" s="20">
        <v>34.1121187899573</v>
      </c>
      <c r="L62" s="20">
        <v>34.312427706377498</v>
      </c>
      <c r="M62" s="20">
        <v>34.383416852640103</v>
      </c>
      <c r="N62" s="20">
        <v>34.383237291331902</v>
      </c>
      <c r="O62" s="20">
        <v>34.337378062267497</v>
      </c>
      <c r="P62" s="20">
        <v>34.327630667177402</v>
      </c>
      <c r="Q62" s="20">
        <v>34.327630667177402</v>
      </c>
      <c r="R62" s="20">
        <v>34.327630667177402</v>
      </c>
      <c r="S62" s="20">
        <v>34.327630667177402</v>
      </c>
      <c r="T62" s="20">
        <v>34.327630667177402</v>
      </c>
      <c r="U62" s="20">
        <v>34.327630667177402</v>
      </c>
      <c r="V62" s="20">
        <v>34.327630667177402</v>
      </c>
      <c r="W62" s="20">
        <v>34.327630667177402</v>
      </c>
      <c r="X62" s="20">
        <v>34.327630667177402</v>
      </c>
      <c r="Y62" s="20">
        <v>34.327630667177402</v>
      </c>
      <c r="Z62" s="20">
        <v>34.327630667177402</v>
      </c>
      <c r="AA62" s="20">
        <v>34.327630667177402</v>
      </c>
      <c r="AB62" s="20">
        <v>34.327630667177402</v>
      </c>
      <c r="AC62" s="20">
        <v>34.327630667177402</v>
      </c>
      <c r="AD62" s="20">
        <v>34.327630667177402</v>
      </c>
      <c r="AE62" s="20">
        <v>34.327630667177402</v>
      </c>
    </row>
    <row r="64" spans="1:31">
      <c r="A64" s="19" t="str">
        <f>'Key Model Assumption &amp; Inputs'!A13</f>
        <v>Option 5 - 4A LLG 2nd Tx + Switchroom + Three new feeders + OFR12 New Feeder</v>
      </c>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row>
    <row r="65" spans="1:31">
      <c r="A65" s="4" t="s">
        <v>129</v>
      </c>
      <c r="B65" s="4" t="str" cm="1">
        <f t="array" ref="B65:AE65">Time_Period</f>
        <v>FY25</v>
      </c>
      <c r="C65" s="4" t="str">
        <v>FY26</v>
      </c>
      <c r="D65" s="4" t="str">
        <v>FY27</v>
      </c>
      <c r="E65" s="4" t="str">
        <v>FY28</v>
      </c>
      <c r="F65" s="4" t="str">
        <v>FY29</v>
      </c>
      <c r="G65" s="4" t="str">
        <v>FY30</v>
      </c>
      <c r="H65" s="4" t="str">
        <v>FY31</v>
      </c>
      <c r="I65" s="4" t="str">
        <v>FY32</v>
      </c>
      <c r="J65" s="4" t="str">
        <v>FY33</v>
      </c>
      <c r="K65" s="4" t="str">
        <v>FY34</v>
      </c>
      <c r="L65" s="4" t="str">
        <v>FY35</v>
      </c>
      <c r="M65" s="4" t="str">
        <v>FY36</v>
      </c>
      <c r="N65" s="4" t="str">
        <v>FY37</v>
      </c>
      <c r="O65" s="4" t="str">
        <v>FY38</v>
      </c>
      <c r="P65" s="4" t="str">
        <v>FY39</v>
      </c>
      <c r="Q65" s="4" t="str">
        <v>FY40</v>
      </c>
      <c r="R65" s="4" t="str">
        <v>FY41</v>
      </c>
      <c r="S65" s="4" t="str">
        <v>FY42</v>
      </c>
      <c r="T65" s="4" t="str">
        <v>FY43</v>
      </c>
      <c r="U65" s="4" t="str">
        <v>FY44</v>
      </c>
      <c r="V65" s="4" t="str">
        <v>FY45</v>
      </c>
      <c r="W65" s="4" t="str">
        <v>FY46</v>
      </c>
      <c r="X65" s="4" t="str">
        <v>FY47</v>
      </c>
      <c r="Y65" s="4" t="str">
        <v>FY48</v>
      </c>
      <c r="Z65" s="4" t="str">
        <v>FY49</v>
      </c>
      <c r="AA65" s="4" t="str">
        <v>FY50</v>
      </c>
      <c r="AB65" s="4" t="str">
        <v>FY51</v>
      </c>
      <c r="AC65" s="4" t="str">
        <v>FY52</v>
      </c>
      <c r="AD65" s="4" t="str">
        <v>FY53</v>
      </c>
      <c r="AE65" s="4" t="str">
        <v>FY54</v>
      </c>
    </row>
    <row r="66" spans="1:31">
      <c r="B66" s="20"/>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row>
    <row r="67" spans="1:31">
      <c r="A67" s="6" t="s">
        <v>821</v>
      </c>
      <c r="B67" s="20" cm="1">
        <f t="array" ref="B67:P67">Added_Transfers__MVA___Option_5</f>
        <v>0</v>
      </c>
      <c r="C67" s="20">
        <v>0</v>
      </c>
      <c r="D67" s="20">
        <v>0</v>
      </c>
      <c r="E67" s="20">
        <v>0</v>
      </c>
      <c r="F67" s="20">
        <v>0</v>
      </c>
      <c r="G67" s="20">
        <v>0</v>
      </c>
      <c r="H67" s="20">
        <v>0</v>
      </c>
      <c r="I67" s="20">
        <v>0</v>
      </c>
      <c r="J67" s="20">
        <v>0</v>
      </c>
      <c r="K67" s="20">
        <v>0</v>
      </c>
      <c r="L67" s="20">
        <v>0</v>
      </c>
      <c r="M67" s="20">
        <v>0</v>
      </c>
      <c r="N67" s="20">
        <v>0</v>
      </c>
      <c r="O67" s="20">
        <v>0</v>
      </c>
      <c r="P67" s="20">
        <v>0</v>
      </c>
      <c r="Q67" s="20">
        <f t="shared" ref="Q67:S67" si="13">P67</f>
        <v>0</v>
      </c>
      <c r="R67" s="20">
        <f t="shared" si="13"/>
        <v>0</v>
      </c>
      <c r="S67" s="20">
        <f t="shared" si="13"/>
        <v>0</v>
      </c>
      <c r="T67" s="20">
        <f t="shared" ref="S67:AE69" si="14">S67</f>
        <v>0</v>
      </c>
      <c r="U67" s="20">
        <f t="shared" si="14"/>
        <v>0</v>
      </c>
      <c r="V67" s="20">
        <f t="shared" si="14"/>
        <v>0</v>
      </c>
      <c r="W67" s="20">
        <f t="shared" si="14"/>
        <v>0</v>
      </c>
      <c r="X67" s="20">
        <f t="shared" si="14"/>
        <v>0</v>
      </c>
      <c r="Y67" s="20">
        <f t="shared" si="14"/>
        <v>0</v>
      </c>
      <c r="Z67" s="20">
        <f t="shared" si="14"/>
        <v>0</v>
      </c>
      <c r="AA67" s="20">
        <f t="shared" si="14"/>
        <v>0</v>
      </c>
      <c r="AB67" s="20">
        <f t="shared" si="14"/>
        <v>0</v>
      </c>
      <c r="AC67" s="20">
        <f t="shared" si="14"/>
        <v>0</v>
      </c>
      <c r="AD67" s="20">
        <f t="shared" si="14"/>
        <v>0</v>
      </c>
      <c r="AE67" s="20">
        <f t="shared" si="14"/>
        <v>0</v>
      </c>
    </row>
    <row r="68" spans="1:31">
      <c r="A68" s="6" t="s">
        <v>822</v>
      </c>
      <c r="B68" s="20" cm="1">
        <f t="array" ref="B68:P68">Added_Demand_Management__MVA___Option_5</f>
        <v>0</v>
      </c>
      <c r="C68" s="20">
        <v>0</v>
      </c>
      <c r="D68" s="20">
        <v>0</v>
      </c>
      <c r="E68" s="20">
        <v>0</v>
      </c>
      <c r="F68" s="20">
        <v>0</v>
      </c>
      <c r="G68" s="20">
        <v>0</v>
      </c>
      <c r="H68" s="20">
        <v>0</v>
      </c>
      <c r="I68" s="20">
        <v>0</v>
      </c>
      <c r="J68" s="20">
        <v>0</v>
      </c>
      <c r="K68" s="20">
        <v>0</v>
      </c>
      <c r="L68" s="20">
        <v>0</v>
      </c>
      <c r="M68" s="20">
        <v>0</v>
      </c>
      <c r="N68" s="20">
        <v>0</v>
      </c>
      <c r="O68" s="20">
        <v>0</v>
      </c>
      <c r="P68" s="20">
        <v>0</v>
      </c>
      <c r="Q68" s="20">
        <f t="shared" ref="Q68:R69" si="15">P68</f>
        <v>0</v>
      </c>
      <c r="R68" s="20">
        <f t="shared" si="15"/>
        <v>0</v>
      </c>
      <c r="S68" s="20">
        <f t="shared" si="14"/>
        <v>0</v>
      </c>
      <c r="T68" s="20">
        <f t="shared" si="14"/>
        <v>0</v>
      </c>
      <c r="U68" s="20">
        <f t="shared" si="14"/>
        <v>0</v>
      </c>
      <c r="V68" s="20">
        <f t="shared" si="14"/>
        <v>0</v>
      </c>
      <c r="W68" s="20">
        <f t="shared" si="14"/>
        <v>0</v>
      </c>
      <c r="X68" s="20">
        <f t="shared" si="14"/>
        <v>0</v>
      </c>
      <c r="Y68" s="20">
        <f t="shared" si="14"/>
        <v>0</v>
      </c>
      <c r="Z68" s="20">
        <f t="shared" si="14"/>
        <v>0</v>
      </c>
      <c r="AA68" s="20">
        <f t="shared" si="14"/>
        <v>0</v>
      </c>
      <c r="AB68" s="20">
        <f t="shared" si="14"/>
        <v>0</v>
      </c>
      <c r="AC68" s="20">
        <f t="shared" si="14"/>
        <v>0</v>
      </c>
      <c r="AD68" s="20">
        <f t="shared" si="14"/>
        <v>0</v>
      </c>
      <c r="AE68" s="20">
        <f t="shared" si="14"/>
        <v>0</v>
      </c>
    </row>
    <row r="69" spans="1:31">
      <c r="A69" s="6" t="s">
        <v>823</v>
      </c>
      <c r="B69" s="20" cm="1">
        <f t="array" ref="B69:P69">Added_Embedded_Generation__MVA___Option_5</f>
        <v>0</v>
      </c>
      <c r="C69" s="20">
        <v>0</v>
      </c>
      <c r="D69" s="20">
        <v>0</v>
      </c>
      <c r="E69" s="20">
        <v>0</v>
      </c>
      <c r="F69" s="20">
        <v>0</v>
      </c>
      <c r="G69" s="20">
        <v>0</v>
      </c>
      <c r="H69" s="20">
        <v>0</v>
      </c>
      <c r="I69" s="20">
        <v>0</v>
      </c>
      <c r="J69" s="20">
        <v>0</v>
      </c>
      <c r="K69" s="20">
        <v>0</v>
      </c>
      <c r="L69" s="20">
        <v>0</v>
      </c>
      <c r="M69" s="20">
        <v>0</v>
      </c>
      <c r="N69" s="20">
        <v>0</v>
      </c>
      <c r="O69" s="20">
        <v>0</v>
      </c>
      <c r="P69" s="20">
        <v>0</v>
      </c>
      <c r="Q69" s="20">
        <f t="shared" si="15"/>
        <v>0</v>
      </c>
      <c r="R69" s="20">
        <f t="shared" si="15"/>
        <v>0</v>
      </c>
      <c r="S69" s="20">
        <f t="shared" si="14"/>
        <v>0</v>
      </c>
      <c r="T69" s="20">
        <f t="shared" si="14"/>
        <v>0</v>
      </c>
      <c r="U69" s="20">
        <f t="shared" si="14"/>
        <v>0</v>
      </c>
      <c r="V69" s="20">
        <f t="shared" si="14"/>
        <v>0</v>
      </c>
      <c r="W69" s="20">
        <f t="shared" si="14"/>
        <v>0</v>
      </c>
      <c r="X69" s="20">
        <f t="shared" si="14"/>
        <v>0</v>
      </c>
      <c r="Y69" s="20">
        <f t="shared" si="14"/>
        <v>0</v>
      </c>
      <c r="Z69" s="20">
        <f t="shared" si="14"/>
        <v>0</v>
      </c>
      <c r="AA69" s="20">
        <f t="shared" si="14"/>
        <v>0</v>
      </c>
      <c r="AB69" s="20">
        <f t="shared" si="14"/>
        <v>0</v>
      </c>
      <c r="AC69" s="20">
        <f t="shared" si="14"/>
        <v>0</v>
      </c>
      <c r="AD69" s="20">
        <f t="shared" si="14"/>
        <v>0</v>
      </c>
      <c r="AE69" s="20">
        <f t="shared" si="14"/>
        <v>0</v>
      </c>
    </row>
    <row r="70" spans="1:31">
      <c r="B70" s="20"/>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row>
    <row r="71" spans="1:31">
      <c r="A71" s="4" t="s">
        <v>836</v>
      </c>
      <c r="B71" s="20" cm="1">
        <f t="array" ref="B71:AE71">Base_Case_Winter_POE50-B67:AE67-B68:AE68-B69:AE69</f>
        <v>20.573818448019001</v>
      </c>
      <c r="C71" s="20">
        <v>23.915922076927401</v>
      </c>
      <c r="D71" s="20">
        <v>28.439775491855901</v>
      </c>
      <c r="E71" s="20">
        <v>28.840208654984</v>
      </c>
      <c r="F71" s="20">
        <v>29.108037669993699</v>
      </c>
      <c r="G71" s="20">
        <v>29.4845610756384</v>
      </c>
      <c r="H71" s="20">
        <v>30.3425786850385</v>
      </c>
      <c r="I71" s="20">
        <v>31.016298218457901</v>
      </c>
      <c r="J71" s="20">
        <v>31.6153537063973</v>
      </c>
      <c r="K71" s="20">
        <v>31.825497030378099</v>
      </c>
      <c r="L71" s="20">
        <v>32.065591290999301</v>
      </c>
      <c r="M71" s="20">
        <v>31.729922246094201</v>
      </c>
      <c r="N71" s="20">
        <v>31.906931826896798</v>
      </c>
      <c r="O71" s="20">
        <v>32.7389393182684</v>
      </c>
      <c r="P71" s="20">
        <v>32.370932859232198</v>
      </c>
      <c r="Q71" s="20">
        <v>32.370932859232198</v>
      </c>
      <c r="R71" s="20">
        <v>32.370932859232198</v>
      </c>
      <c r="S71" s="20">
        <v>32.370932859232198</v>
      </c>
      <c r="T71" s="20">
        <v>32.370932859232198</v>
      </c>
      <c r="U71" s="20">
        <v>32.370932859232198</v>
      </c>
      <c r="V71" s="20">
        <v>32.370932859232198</v>
      </c>
      <c r="W71" s="20">
        <v>32.370932859232198</v>
      </c>
      <c r="X71" s="20">
        <v>32.370932859232198</v>
      </c>
      <c r="Y71" s="20">
        <v>32.370932859232198</v>
      </c>
      <c r="Z71" s="20">
        <v>32.370932859232198</v>
      </c>
      <c r="AA71" s="20">
        <v>32.370932859232198</v>
      </c>
      <c r="AB71" s="20">
        <v>32.370932859232198</v>
      </c>
      <c r="AC71" s="20">
        <v>32.370932859232198</v>
      </c>
      <c r="AD71" s="20">
        <v>32.370932859232198</v>
      </c>
      <c r="AE71" s="20">
        <v>32.370932859232198</v>
      </c>
    </row>
    <row r="72" spans="1:31">
      <c r="A72" s="4" t="s">
        <v>837</v>
      </c>
      <c r="B72" s="20" cm="1">
        <f t="array" ref="B72:AE72">Base_Case_Winter_POE10-B67:AE67-B68:AE68-B69:AE69</f>
        <v>22.770536100120101</v>
      </c>
      <c r="C72" s="20">
        <v>26.122485990805</v>
      </c>
      <c r="D72" s="20">
        <v>30.6828745017336</v>
      </c>
      <c r="E72" s="20">
        <v>31.049022457538001</v>
      </c>
      <c r="F72" s="20">
        <v>31.306377350824999</v>
      </c>
      <c r="G72" s="20">
        <v>31.571364377857901</v>
      </c>
      <c r="H72" s="20">
        <v>32.593209577405197</v>
      </c>
      <c r="I72" s="20">
        <v>33.190509673620802</v>
      </c>
      <c r="J72" s="20">
        <v>33.801402479914302</v>
      </c>
      <c r="K72" s="20">
        <v>34.079287616971399</v>
      </c>
      <c r="L72" s="20">
        <v>34.225343157148899</v>
      </c>
      <c r="M72" s="20">
        <v>33.718536514954799</v>
      </c>
      <c r="N72" s="20">
        <v>33.9831581110328</v>
      </c>
      <c r="O72" s="20">
        <v>34.998678547023502</v>
      </c>
      <c r="P72" s="20">
        <v>34.5208789450231</v>
      </c>
      <c r="Q72" s="20">
        <v>34.5208789450231</v>
      </c>
      <c r="R72" s="20">
        <v>34.5208789450231</v>
      </c>
      <c r="S72" s="20">
        <v>34.5208789450231</v>
      </c>
      <c r="T72" s="20">
        <v>34.5208789450231</v>
      </c>
      <c r="U72" s="20">
        <v>34.5208789450231</v>
      </c>
      <c r="V72" s="20">
        <v>34.5208789450231</v>
      </c>
      <c r="W72" s="20">
        <v>34.5208789450231</v>
      </c>
      <c r="X72" s="20">
        <v>34.5208789450231</v>
      </c>
      <c r="Y72" s="20">
        <v>34.5208789450231</v>
      </c>
      <c r="Z72" s="20">
        <v>34.5208789450231</v>
      </c>
      <c r="AA72" s="20">
        <v>34.5208789450231</v>
      </c>
      <c r="AB72" s="20">
        <v>34.5208789450231</v>
      </c>
      <c r="AC72" s="20">
        <v>34.5208789450231</v>
      </c>
      <c r="AD72" s="20">
        <v>34.5208789450231</v>
      </c>
      <c r="AE72" s="20">
        <v>34.5208789450231</v>
      </c>
    </row>
    <row r="73" spans="1:31">
      <c r="A73" s="4" t="s">
        <v>838</v>
      </c>
      <c r="B73" s="20" cm="1">
        <f t="array" ref="B73:AE73">Base_Case_Summer_POE50-B67:AE67-B68:AE68-B69:AE69</f>
        <v>23.5081455320943</v>
      </c>
      <c r="C73" s="20">
        <v>26.097626210048801</v>
      </c>
      <c r="D73" s="20">
        <v>30.457450856750501</v>
      </c>
      <c r="E73" s="20">
        <v>30.4246945111245</v>
      </c>
      <c r="F73" s="20">
        <v>30.395172341899801</v>
      </c>
      <c r="G73" s="20">
        <v>30.867739669741699</v>
      </c>
      <c r="H73" s="20">
        <v>31.561565240577298</v>
      </c>
      <c r="I73" s="20">
        <v>32.037024744713001</v>
      </c>
      <c r="J73" s="20">
        <v>31.4590917761832</v>
      </c>
      <c r="K73" s="20">
        <v>31.516562332411802</v>
      </c>
      <c r="L73" s="20">
        <v>31.792002878675</v>
      </c>
      <c r="M73" s="20">
        <v>32.882742118794397</v>
      </c>
      <c r="N73" s="20">
        <v>31.849239059105599</v>
      </c>
      <c r="O73" s="20">
        <v>31.788526210511499</v>
      </c>
      <c r="P73" s="20">
        <v>31.7233741164492</v>
      </c>
      <c r="Q73" s="20">
        <v>31.7233741164492</v>
      </c>
      <c r="R73" s="20">
        <v>31.7233741164492</v>
      </c>
      <c r="S73" s="20">
        <v>31.7233741164492</v>
      </c>
      <c r="T73" s="20">
        <v>31.7233741164492</v>
      </c>
      <c r="U73" s="20">
        <v>31.7233741164492</v>
      </c>
      <c r="V73" s="20">
        <v>31.7233741164492</v>
      </c>
      <c r="W73" s="20">
        <v>31.7233741164492</v>
      </c>
      <c r="X73" s="20">
        <v>31.7233741164492</v>
      </c>
      <c r="Y73" s="20">
        <v>31.7233741164492</v>
      </c>
      <c r="Z73" s="20">
        <v>31.7233741164492</v>
      </c>
      <c r="AA73" s="20">
        <v>31.7233741164492</v>
      </c>
      <c r="AB73" s="20">
        <v>31.7233741164492</v>
      </c>
      <c r="AC73" s="20">
        <v>31.7233741164492</v>
      </c>
      <c r="AD73" s="20">
        <v>31.7233741164492</v>
      </c>
      <c r="AE73" s="20">
        <v>31.7233741164492</v>
      </c>
    </row>
    <row r="74" spans="1:31">
      <c r="A74" s="4" t="s">
        <v>839</v>
      </c>
      <c r="B74" s="20" cm="1">
        <f t="array" ref="B74:AE74">Base_Case_Summer_POE10-B67:AE67-B68:AE68-B69:AE69</f>
        <v>25.5440063670281</v>
      </c>
      <c r="C74" s="20">
        <v>28.7311507794455</v>
      </c>
      <c r="D74" s="20">
        <v>33.083366407631303</v>
      </c>
      <c r="E74" s="20">
        <v>33.024905658097303</v>
      </c>
      <c r="F74" s="20">
        <v>33.063261038870102</v>
      </c>
      <c r="G74" s="20">
        <v>33.1822418294851</v>
      </c>
      <c r="H74" s="20">
        <v>33.586520962170802</v>
      </c>
      <c r="I74" s="20">
        <v>33.857312201010103</v>
      </c>
      <c r="J74" s="20">
        <v>34.079413848366499</v>
      </c>
      <c r="K74" s="20">
        <v>34.1121187899573</v>
      </c>
      <c r="L74" s="20">
        <v>34.312427706377498</v>
      </c>
      <c r="M74" s="20">
        <v>34.383416852640103</v>
      </c>
      <c r="N74" s="20">
        <v>34.383237291331902</v>
      </c>
      <c r="O74" s="20">
        <v>34.337378062267497</v>
      </c>
      <c r="P74" s="20">
        <v>34.327630667177402</v>
      </c>
      <c r="Q74" s="20">
        <v>34.327630667177402</v>
      </c>
      <c r="R74" s="20">
        <v>34.327630667177402</v>
      </c>
      <c r="S74" s="20">
        <v>34.327630667177402</v>
      </c>
      <c r="T74" s="20">
        <v>34.327630667177402</v>
      </c>
      <c r="U74" s="20">
        <v>34.327630667177402</v>
      </c>
      <c r="V74" s="20">
        <v>34.327630667177402</v>
      </c>
      <c r="W74" s="20">
        <v>34.327630667177402</v>
      </c>
      <c r="X74" s="20">
        <v>34.327630667177402</v>
      </c>
      <c r="Y74" s="20">
        <v>34.327630667177402</v>
      </c>
      <c r="Z74" s="20">
        <v>34.327630667177402</v>
      </c>
      <c r="AA74" s="20">
        <v>34.327630667177402</v>
      </c>
      <c r="AB74" s="20">
        <v>34.327630667177402</v>
      </c>
      <c r="AC74" s="20">
        <v>34.327630667177402</v>
      </c>
      <c r="AD74" s="20">
        <v>34.327630667177402</v>
      </c>
      <c r="AE74" s="20">
        <v>34.327630667177402</v>
      </c>
    </row>
    <row r="75" spans="1:31">
      <c r="B75" s="20"/>
    </row>
    <row r="76" spans="1:31">
      <c r="A76" s="19" t="str">
        <f>'Key Model Assumption &amp; Inputs'!A14</f>
        <v xml:space="preserve">Option 6 - Non Network </v>
      </c>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row>
    <row r="77" spans="1:31">
      <c r="A77" s="4" t="s">
        <v>129</v>
      </c>
      <c r="B77" s="4" t="str" cm="1">
        <f t="array" ref="B77:AE77">Time_Period</f>
        <v>FY25</v>
      </c>
      <c r="C77" s="4" t="str">
        <v>FY26</v>
      </c>
      <c r="D77" s="4" t="str">
        <v>FY27</v>
      </c>
      <c r="E77" s="4" t="str">
        <v>FY28</v>
      </c>
      <c r="F77" s="4" t="str">
        <v>FY29</v>
      </c>
      <c r="G77" s="4" t="str">
        <v>FY30</v>
      </c>
      <c r="H77" s="4" t="str">
        <v>FY31</v>
      </c>
      <c r="I77" s="4" t="str">
        <v>FY32</v>
      </c>
      <c r="J77" s="4" t="str">
        <v>FY33</v>
      </c>
      <c r="K77" s="4" t="str">
        <v>FY34</v>
      </c>
      <c r="L77" s="4" t="str">
        <v>FY35</v>
      </c>
      <c r="M77" s="4" t="str">
        <v>FY36</v>
      </c>
      <c r="N77" s="4" t="str">
        <v>FY37</v>
      </c>
      <c r="O77" s="4" t="str">
        <v>FY38</v>
      </c>
      <c r="P77" s="4" t="str">
        <v>FY39</v>
      </c>
      <c r="Q77" s="4" t="str">
        <v>FY40</v>
      </c>
      <c r="R77" s="4" t="str">
        <v>FY41</v>
      </c>
      <c r="S77" s="4" t="str">
        <v>FY42</v>
      </c>
      <c r="T77" s="4" t="str">
        <v>FY43</v>
      </c>
      <c r="U77" s="4" t="str">
        <v>FY44</v>
      </c>
      <c r="V77" s="4" t="str">
        <v>FY45</v>
      </c>
      <c r="W77" s="4" t="str">
        <v>FY46</v>
      </c>
      <c r="X77" s="4" t="str">
        <v>FY47</v>
      </c>
      <c r="Y77" s="4" t="str">
        <v>FY48</v>
      </c>
      <c r="Z77" s="4" t="str">
        <v>FY49</v>
      </c>
      <c r="AA77" s="4" t="str">
        <v>FY50</v>
      </c>
      <c r="AB77" s="4" t="str">
        <v>FY51</v>
      </c>
      <c r="AC77" s="4" t="str">
        <v>FY52</v>
      </c>
      <c r="AD77" s="4" t="str">
        <v>FY53</v>
      </c>
      <c r="AE77" s="4" t="str">
        <v>FY54</v>
      </c>
    </row>
    <row r="78" spans="1:31">
      <c r="B78" s="20"/>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row>
    <row r="79" spans="1:31">
      <c r="A79" s="6" t="s">
        <v>821</v>
      </c>
      <c r="B79" s="20" cm="1">
        <f t="array" ref="B79:P79">Added_Transfers__MVA___Option_6</f>
        <v>0</v>
      </c>
      <c r="C79" s="20">
        <v>0</v>
      </c>
      <c r="D79" s="20">
        <v>0</v>
      </c>
      <c r="E79" s="20">
        <v>0</v>
      </c>
      <c r="F79" s="20">
        <v>0</v>
      </c>
      <c r="G79" s="20">
        <v>0</v>
      </c>
      <c r="H79" s="20">
        <v>0</v>
      </c>
      <c r="I79" s="20">
        <v>0</v>
      </c>
      <c r="J79" s="20">
        <v>0</v>
      </c>
      <c r="K79" s="20">
        <v>0</v>
      </c>
      <c r="L79" s="20">
        <v>0</v>
      </c>
      <c r="M79" s="20">
        <v>0</v>
      </c>
      <c r="N79" s="20">
        <v>0</v>
      </c>
      <c r="O79" s="20">
        <v>0</v>
      </c>
      <c r="P79" s="20">
        <v>0</v>
      </c>
      <c r="Q79" s="20">
        <f t="shared" ref="Q79:Q81" si="16">P79</f>
        <v>0</v>
      </c>
      <c r="R79" s="20">
        <f t="shared" ref="R79:R81" si="17">Q79</f>
        <v>0</v>
      </c>
      <c r="S79" s="20">
        <f t="shared" ref="S79:S81" si="18">R79</f>
        <v>0</v>
      </c>
      <c r="T79" s="20">
        <f t="shared" ref="T79:T81" si="19">S79</f>
        <v>0</v>
      </c>
      <c r="U79" s="20">
        <f t="shared" ref="U79:U81" si="20">T79</f>
        <v>0</v>
      </c>
      <c r="V79" s="20">
        <f t="shared" ref="V79:V81" si="21">U79</f>
        <v>0</v>
      </c>
      <c r="W79" s="20">
        <f t="shared" ref="W79:W81" si="22">V79</f>
        <v>0</v>
      </c>
      <c r="X79" s="20">
        <f t="shared" ref="X79:X81" si="23">W79</f>
        <v>0</v>
      </c>
      <c r="Y79" s="20">
        <f t="shared" ref="Y79:Y81" si="24">X79</f>
        <v>0</v>
      </c>
      <c r="Z79" s="20">
        <f t="shared" ref="Z79:Z81" si="25">Y79</f>
        <v>0</v>
      </c>
      <c r="AA79" s="20">
        <f t="shared" ref="AA79:AA81" si="26">Z79</f>
        <v>0</v>
      </c>
      <c r="AB79" s="20">
        <f t="shared" ref="AB79:AB81" si="27">AA79</f>
        <v>0</v>
      </c>
      <c r="AC79" s="20">
        <f t="shared" ref="AC79:AC81" si="28">AB79</f>
        <v>0</v>
      </c>
      <c r="AD79" s="20">
        <f t="shared" ref="AD79:AD81" si="29">AC79</f>
        <v>0</v>
      </c>
      <c r="AE79" s="20">
        <f t="shared" ref="AE79:AE81" si="30">AD79</f>
        <v>0</v>
      </c>
    </row>
    <row r="80" spans="1:31">
      <c r="A80" s="6" t="s">
        <v>822</v>
      </c>
      <c r="B80" s="20" cm="1">
        <f t="array" aca="1" ref="B80:P80" ca="1">Added_Demand_Management__MVA___Option_6</f>
        <v>3.2101005342672551</v>
      </c>
      <c r="C80" s="20">
        <f ca="1"/>
        <v>3.6106271327218389</v>
      </c>
      <c r="D80" s="20">
        <f ca="1"/>
        <v>4.1575675582973357</v>
      </c>
      <c r="E80" s="20">
        <f ca="1"/>
        <v>4.1502208296512375</v>
      </c>
      <c r="F80" s="20">
        <f ca="1"/>
        <v>4.1550409282114114</v>
      </c>
      <c r="G80" s="20">
        <f ca="1"/>
        <v>4.1699931754835449</v>
      </c>
      <c r="H80" s="20">
        <f ca="1"/>
        <v>4.2207987007085395</v>
      </c>
      <c r="I80" s="20">
        <f ca="1"/>
        <v>4.2548288793728766</v>
      </c>
      <c r="J80" s="20">
        <f ca="1"/>
        <v>4.282740265182766</v>
      </c>
      <c r="K80" s="20">
        <f ca="1"/>
        <v>4.2868502763127871</v>
      </c>
      <c r="L80" s="20">
        <f ca="1"/>
        <v>4.3120229822062903</v>
      </c>
      <c r="M80" s="20">
        <f ca="1"/>
        <v>4.3209441472369612</v>
      </c>
      <c r="N80" s="20">
        <f ca="1"/>
        <v>4.3209215818710156</v>
      </c>
      <c r="O80" s="20">
        <f ca="1"/>
        <v>4.3151584790278079</v>
      </c>
      <c r="P80" s="20">
        <f ca="1"/>
        <v>4.3139335295137489</v>
      </c>
      <c r="Q80" s="20">
        <f t="shared" ca="1" si="16"/>
        <v>4.3139335295137489</v>
      </c>
      <c r="R80" s="20">
        <f t="shared" ca="1" si="17"/>
        <v>4.3139335295137489</v>
      </c>
      <c r="S80" s="20">
        <f t="shared" ca="1" si="18"/>
        <v>4.3139335295137489</v>
      </c>
      <c r="T80" s="20">
        <f t="shared" ca="1" si="19"/>
        <v>4.3139335295137489</v>
      </c>
      <c r="U80" s="20">
        <f t="shared" ca="1" si="20"/>
        <v>4.3139335295137489</v>
      </c>
      <c r="V80" s="20">
        <f t="shared" ca="1" si="21"/>
        <v>4.3139335295137489</v>
      </c>
      <c r="W80" s="20">
        <f t="shared" ca="1" si="22"/>
        <v>4.3139335295137489</v>
      </c>
      <c r="X80" s="20">
        <f t="shared" ca="1" si="23"/>
        <v>4.3139335295137489</v>
      </c>
      <c r="Y80" s="20">
        <f t="shared" ca="1" si="24"/>
        <v>4.3139335295137489</v>
      </c>
      <c r="Z80" s="20">
        <f t="shared" ca="1" si="25"/>
        <v>4.3139335295137489</v>
      </c>
      <c r="AA80" s="20">
        <f t="shared" ca="1" si="26"/>
        <v>4.3139335295137489</v>
      </c>
      <c r="AB80" s="20">
        <f t="shared" ca="1" si="27"/>
        <v>4.3139335295137489</v>
      </c>
      <c r="AC80" s="20">
        <f t="shared" ca="1" si="28"/>
        <v>4.3139335295137489</v>
      </c>
      <c r="AD80" s="20">
        <f t="shared" ca="1" si="29"/>
        <v>4.3139335295137489</v>
      </c>
      <c r="AE80" s="20">
        <f t="shared" ca="1" si="30"/>
        <v>4.3139335295137489</v>
      </c>
    </row>
    <row r="81" spans="1:31">
      <c r="A81" s="6" t="s">
        <v>823</v>
      </c>
      <c r="B81" s="20" cm="1">
        <f t="array" ref="B81:P81">Added_Embedded_Generation__MVA___Option_6</f>
        <v>0</v>
      </c>
      <c r="C81" s="20">
        <v>0</v>
      </c>
      <c r="D81" s="20">
        <v>0</v>
      </c>
      <c r="E81" s="20">
        <v>0</v>
      </c>
      <c r="F81" s="20">
        <v>0</v>
      </c>
      <c r="G81" s="20">
        <v>0</v>
      </c>
      <c r="H81" s="20">
        <v>0</v>
      </c>
      <c r="I81" s="20">
        <v>0</v>
      </c>
      <c r="J81" s="20">
        <v>0</v>
      </c>
      <c r="K81" s="20">
        <v>0</v>
      </c>
      <c r="L81" s="20">
        <v>0</v>
      </c>
      <c r="M81" s="20">
        <v>0</v>
      </c>
      <c r="N81" s="20">
        <v>0</v>
      </c>
      <c r="O81" s="20">
        <v>0</v>
      </c>
      <c r="P81" s="20">
        <v>0</v>
      </c>
      <c r="Q81" s="20">
        <f t="shared" si="16"/>
        <v>0</v>
      </c>
      <c r="R81" s="20">
        <f t="shared" si="17"/>
        <v>0</v>
      </c>
      <c r="S81" s="20">
        <f t="shared" si="18"/>
        <v>0</v>
      </c>
      <c r="T81" s="20">
        <f t="shared" si="19"/>
        <v>0</v>
      </c>
      <c r="U81" s="20">
        <f t="shared" si="20"/>
        <v>0</v>
      </c>
      <c r="V81" s="20">
        <f t="shared" si="21"/>
        <v>0</v>
      </c>
      <c r="W81" s="20">
        <f t="shared" si="22"/>
        <v>0</v>
      </c>
      <c r="X81" s="20">
        <f t="shared" si="23"/>
        <v>0</v>
      </c>
      <c r="Y81" s="20">
        <f t="shared" si="24"/>
        <v>0</v>
      </c>
      <c r="Z81" s="20">
        <f t="shared" si="25"/>
        <v>0</v>
      </c>
      <c r="AA81" s="20">
        <f t="shared" si="26"/>
        <v>0</v>
      </c>
      <c r="AB81" s="20">
        <f t="shared" si="27"/>
        <v>0</v>
      </c>
      <c r="AC81" s="20">
        <f t="shared" si="28"/>
        <v>0</v>
      </c>
      <c r="AD81" s="20">
        <f t="shared" si="29"/>
        <v>0</v>
      </c>
      <c r="AE81" s="20">
        <f t="shared" si="30"/>
        <v>0</v>
      </c>
    </row>
    <row r="82" spans="1:31">
      <c r="B82" s="20"/>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row>
    <row r="83" spans="1:31">
      <c r="A83" s="4" t="s">
        <v>840</v>
      </c>
      <c r="B83" s="20" cm="1">
        <f t="array" aca="1" ref="B83:AE83" ca="1">Base_Case_Winter_POE50-B79:AE79-B80:AE80-B81:AE81</f>
        <v>17.363717913751746</v>
      </c>
      <c r="C83" s="20">
        <f ca="1"/>
        <v>20.305294944205563</v>
      </c>
      <c r="D83" s="20">
        <f ca="1"/>
        <v>24.282207933558567</v>
      </c>
      <c r="E83" s="20">
        <f ca="1"/>
        <v>24.689987825332764</v>
      </c>
      <c r="F83" s="20">
        <f ca="1"/>
        <v>24.952996741782286</v>
      </c>
      <c r="G83" s="20">
        <f ca="1"/>
        <v>25.314567900154856</v>
      </c>
      <c r="H83" s="20">
        <f ca="1"/>
        <v>26.121779984329962</v>
      </c>
      <c r="I83" s="20">
        <f ca="1"/>
        <v>26.761469339085025</v>
      </c>
      <c r="J83" s="20">
        <f ca="1"/>
        <v>27.332613441214534</v>
      </c>
      <c r="K83" s="20">
        <f ca="1"/>
        <v>27.538646754065311</v>
      </c>
      <c r="L83" s="20">
        <f ca="1"/>
        <v>27.75356830879301</v>
      </c>
      <c r="M83" s="20">
        <f ca="1"/>
        <v>27.40897809885724</v>
      </c>
      <c r="N83" s="20">
        <f ca="1"/>
        <v>27.586010245025783</v>
      </c>
      <c r="O83" s="20">
        <f ca="1"/>
        <v>28.423780839240592</v>
      </c>
      <c r="P83" s="20">
        <f ca="1"/>
        <v>28.056999329718451</v>
      </c>
      <c r="Q83" s="20">
        <f ca="1"/>
        <v>28.056999329718451</v>
      </c>
      <c r="R83" s="20">
        <f ca="1"/>
        <v>28.056999329718451</v>
      </c>
      <c r="S83" s="20">
        <f ca="1"/>
        <v>28.056999329718451</v>
      </c>
      <c r="T83" s="20">
        <f ca="1"/>
        <v>28.056999329718451</v>
      </c>
      <c r="U83" s="20">
        <f ca="1"/>
        <v>28.056999329718451</v>
      </c>
      <c r="V83" s="20">
        <f ca="1"/>
        <v>28.056999329718451</v>
      </c>
      <c r="W83" s="20">
        <f ca="1"/>
        <v>28.056999329718451</v>
      </c>
      <c r="X83" s="20">
        <f ca="1"/>
        <v>28.056999329718451</v>
      </c>
      <c r="Y83" s="20">
        <f ca="1"/>
        <v>28.056999329718451</v>
      </c>
      <c r="Z83" s="20">
        <f ca="1"/>
        <v>28.056999329718451</v>
      </c>
      <c r="AA83" s="20">
        <f ca="1"/>
        <v>28.056999329718451</v>
      </c>
      <c r="AB83" s="20">
        <f ca="1"/>
        <v>28.056999329718451</v>
      </c>
      <c r="AC83" s="20">
        <f ca="1"/>
        <v>28.056999329718451</v>
      </c>
      <c r="AD83" s="20">
        <f ca="1"/>
        <v>28.056999329718451</v>
      </c>
      <c r="AE83" s="20">
        <f ca="1"/>
        <v>28.056999329718451</v>
      </c>
    </row>
    <row r="84" spans="1:31">
      <c r="A84" s="4" t="s">
        <v>841</v>
      </c>
      <c r="B84" s="20" cm="1">
        <f t="array" aca="1" ref="B84:AE84" ca="1">Base_Case_Winter_POE10-B79:AE79-B80:AE80-B81:AE81</f>
        <v>19.560435565852845</v>
      </c>
      <c r="C84" s="20">
        <f ca="1"/>
        <v>22.511858858083162</v>
      </c>
      <c r="D84" s="20">
        <f ca="1"/>
        <v>26.525306943436263</v>
      </c>
      <c r="E84" s="20">
        <f ca="1"/>
        <v>26.898801627886762</v>
      </c>
      <c r="F84" s="20">
        <f ca="1"/>
        <v>27.151336422613589</v>
      </c>
      <c r="G84" s="20">
        <f ca="1"/>
        <v>27.401371202374357</v>
      </c>
      <c r="H84" s="20">
        <f ca="1"/>
        <v>28.372410876696659</v>
      </c>
      <c r="I84" s="20">
        <f ca="1"/>
        <v>28.935680794247926</v>
      </c>
      <c r="J84" s="20">
        <f ca="1"/>
        <v>29.518662214731535</v>
      </c>
      <c r="K84" s="20">
        <f ca="1"/>
        <v>29.792437340658612</v>
      </c>
      <c r="L84" s="20">
        <f ca="1"/>
        <v>29.913320174942609</v>
      </c>
      <c r="M84" s="20">
        <f ca="1"/>
        <v>29.397592367717838</v>
      </c>
      <c r="N84" s="20">
        <f ca="1"/>
        <v>29.662236529161785</v>
      </c>
      <c r="O84" s="20">
        <f ca="1"/>
        <v>30.683520067995694</v>
      </c>
      <c r="P84" s="20">
        <f ca="1"/>
        <v>30.206945415509352</v>
      </c>
      <c r="Q84" s="20">
        <f ca="1"/>
        <v>30.206945415509352</v>
      </c>
      <c r="R84" s="20">
        <f ca="1"/>
        <v>30.206945415509352</v>
      </c>
      <c r="S84" s="20">
        <f ca="1"/>
        <v>30.206945415509352</v>
      </c>
      <c r="T84" s="20">
        <f ca="1"/>
        <v>30.206945415509352</v>
      </c>
      <c r="U84" s="20">
        <f ca="1"/>
        <v>30.206945415509352</v>
      </c>
      <c r="V84" s="20">
        <f ca="1"/>
        <v>30.206945415509352</v>
      </c>
      <c r="W84" s="20">
        <f ca="1"/>
        <v>30.206945415509352</v>
      </c>
      <c r="X84" s="20">
        <f ca="1"/>
        <v>30.206945415509352</v>
      </c>
      <c r="Y84" s="20">
        <f ca="1"/>
        <v>30.206945415509352</v>
      </c>
      <c r="Z84" s="20">
        <f ca="1"/>
        <v>30.206945415509352</v>
      </c>
      <c r="AA84" s="20">
        <f ca="1"/>
        <v>30.206945415509352</v>
      </c>
      <c r="AB84" s="20">
        <f ca="1"/>
        <v>30.206945415509352</v>
      </c>
      <c r="AC84" s="20">
        <f ca="1"/>
        <v>30.206945415509352</v>
      </c>
      <c r="AD84" s="20">
        <f ca="1"/>
        <v>30.206945415509352</v>
      </c>
      <c r="AE84" s="20">
        <f ca="1"/>
        <v>30.206945415509352</v>
      </c>
    </row>
    <row r="85" spans="1:31">
      <c r="A85" s="4" t="s">
        <v>842</v>
      </c>
      <c r="B85" s="20" cm="1">
        <f t="array" aca="1" ref="B85:AE85" ca="1">Base_Case_Summer_POE50-B79:AE79-B80:AE80-B81:AE81</f>
        <v>20.298044997827045</v>
      </c>
      <c r="C85" s="20">
        <f ca="1"/>
        <v>22.486999077326963</v>
      </c>
      <c r="D85" s="20">
        <f ca="1"/>
        <v>26.299883298453167</v>
      </c>
      <c r="E85" s="20">
        <f ca="1"/>
        <v>26.27447368147326</v>
      </c>
      <c r="F85" s="20">
        <f ca="1"/>
        <v>26.240131413688388</v>
      </c>
      <c r="G85" s="20">
        <f ca="1"/>
        <v>26.697746494258155</v>
      </c>
      <c r="H85" s="20">
        <f ca="1"/>
        <v>27.34076653986876</v>
      </c>
      <c r="I85" s="20">
        <f ca="1"/>
        <v>27.782195865340125</v>
      </c>
      <c r="J85" s="20">
        <f ca="1"/>
        <v>27.176351511000433</v>
      </c>
      <c r="K85" s="20">
        <f ca="1"/>
        <v>27.229712056099014</v>
      </c>
      <c r="L85" s="20">
        <f ca="1"/>
        <v>27.479979896468709</v>
      </c>
      <c r="M85" s="20">
        <f ca="1"/>
        <v>28.561797971557436</v>
      </c>
      <c r="N85" s="20">
        <f ca="1"/>
        <v>27.528317477234584</v>
      </c>
      <c r="O85" s="20">
        <f ca="1"/>
        <v>27.473367731483691</v>
      </c>
      <c r="P85" s="20">
        <f ca="1"/>
        <v>27.409440586935453</v>
      </c>
      <c r="Q85" s="20">
        <f ca="1"/>
        <v>27.409440586935453</v>
      </c>
      <c r="R85" s="20">
        <f ca="1"/>
        <v>27.409440586935453</v>
      </c>
      <c r="S85" s="20">
        <f ca="1"/>
        <v>27.409440586935453</v>
      </c>
      <c r="T85" s="20">
        <f ca="1"/>
        <v>27.409440586935453</v>
      </c>
      <c r="U85" s="20">
        <f ca="1"/>
        <v>27.409440586935453</v>
      </c>
      <c r="V85" s="20">
        <f ca="1"/>
        <v>27.409440586935453</v>
      </c>
      <c r="W85" s="20">
        <f ca="1"/>
        <v>27.409440586935453</v>
      </c>
      <c r="X85" s="20">
        <f ca="1"/>
        <v>27.409440586935453</v>
      </c>
      <c r="Y85" s="20">
        <f ca="1"/>
        <v>27.409440586935453</v>
      </c>
      <c r="Z85" s="20">
        <f ca="1"/>
        <v>27.409440586935453</v>
      </c>
      <c r="AA85" s="20">
        <f ca="1"/>
        <v>27.409440586935453</v>
      </c>
      <c r="AB85" s="20">
        <f ca="1"/>
        <v>27.409440586935453</v>
      </c>
      <c r="AC85" s="20">
        <f ca="1"/>
        <v>27.409440586935453</v>
      </c>
      <c r="AD85" s="20">
        <f ca="1"/>
        <v>27.409440586935453</v>
      </c>
      <c r="AE85" s="20">
        <f ca="1"/>
        <v>27.409440586935453</v>
      </c>
    </row>
    <row r="86" spans="1:31">
      <c r="A86" s="4" t="s">
        <v>843</v>
      </c>
      <c r="B86" s="20" cm="1">
        <f t="array" aca="1" ref="B86:AE86" ca="1">Base_Case_Summer_POE10-B79:AE79-B80:AE80-B81:AE81</f>
        <v>22.333905832760845</v>
      </c>
      <c r="C86" s="20">
        <f ca="1"/>
        <v>25.120523646723662</v>
      </c>
      <c r="D86" s="20">
        <f ca="1"/>
        <v>28.925798849333965</v>
      </c>
      <c r="E86" s="20">
        <f ca="1"/>
        <v>28.874684828446064</v>
      </c>
      <c r="F86" s="20">
        <f ca="1"/>
        <v>28.908220110658689</v>
      </c>
      <c r="G86" s="20">
        <f ca="1"/>
        <v>29.012248654001557</v>
      </c>
      <c r="H86" s="20">
        <f ca="1"/>
        <v>29.365722261462263</v>
      </c>
      <c r="I86" s="20">
        <f ca="1"/>
        <v>29.602483321637227</v>
      </c>
      <c r="J86" s="20">
        <f ca="1"/>
        <v>29.796673583183733</v>
      </c>
      <c r="K86" s="20">
        <f ca="1"/>
        <v>29.825268513644513</v>
      </c>
      <c r="L86" s="20">
        <f ca="1"/>
        <v>30.000404724171208</v>
      </c>
      <c r="M86" s="20">
        <f ca="1"/>
        <v>30.062472705403142</v>
      </c>
      <c r="N86" s="20">
        <f ca="1"/>
        <v>30.062315709460886</v>
      </c>
      <c r="O86" s="20">
        <f ca="1"/>
        <v>30.022219583239689</v>
      </c>
      <c r="P86" s="20">
        <f ca="1"/>
        <v>30.013697137663655</v>
      </c>
      <c r="Q86" s="20">
        <f ca="1"/>
        <v>30.013697137663655</v>
      </c>
      <c r="R86" s="20">
        <f ca="1"/>
        <v>30.013697137663655</v>
      </c>
      <c r="S86" s="20">
        <f ca="1"/>
        <v>30.013697137663655</v>
      </c>
      <c r="T86" s="20">
        <f ca="1"/>
        <v>30.013697137663655</v>
      </c>
      <c r="U86" s="20">
        <f ca="1"/>
        <v>30.013697137663655</v>
      </c>
      <c r="V86" s="20">
        <f ca="1"/>
        <v>30.013697137663655</v>
      </c>
      <c r="W86" s="20">
        <f ca="1"/>
        <v>30.013697137663655</v>
      </c>
      <c r="X86" s="20">
        <f ca="1"/>
        <v>30.013697137663655</v>
      </c>
      <c r="Y86" s="20">
        <f ca="1"/>
        <v>30.013697137663655</v>
      </c>
      <c r="Z86" s="20">
        <f ca="1"/>
        <v>30.013697137663655</v>
      </c>
      <c r="AA86" s="20">
        <f ca="1"/>
        <v>30.013697137663655</v>
      </c>
      <c r="AB86" s="20">
        <f ca="1"/>
        <v>30.013697137663655</v>
      </c>
      <c r="AC86" s="20">
        <f ca="1"/>
        <v>30.013697137663655</v>
      </c>
      <c r="AD86" s="20">
        <f ca="1"/>
        <v>30.013697137663655</v>
      </c>
      <c r="AE86" s="20">
        <f ca="1"/>
        <v>30.013697137663655</v>
      </c>
    </row>
    <row r="88" spans="1:31">
      <c r="A88" s="19" t="str">
        <f>'Key Model Assumption &amp; Inputs'!A15</f>
        <v xml:space="preserve">Option 7 - </v>
      </c>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row>
    <row r="89" spans="1:31">
      <c r="A89" s="4" t="s">
        <v>129</v>
      </c>
      <c r="B89" s="4" t="str" cm="1">
        <f t="array" ref="B89:AE89">Time_Period</f>
        <v>FY25</v>
      </c>
      <c r="C89" s="4" t="str">
        <v>FY26</v>
      </c>
      <c r="D89" s="4" t="str">
        <v>FY27</v>
      </c>
      <c r="E89" s="4" t="str">
        <v>FY28</v>
      </c>
      <c r="F89" s="4" t="str">
        <v>FY29</v>
      </c>
      <c r="G89" s="4" t="str">
        <v>FY30</v>
      </c>
      <c r="H89" s="4" t="str">
        <v>FY31</v>
      </c>
      <c r="I89" s="4" t="str">
        <v>FY32</v>
      </c>
      <c r="J89" s="4" t="str">
        <v>FY33</v>
      </c>
      <c r="K89" s="4" t="str">
        <v>FY34</v>
      </c>
      <c r="L89" s="4" t="str">
        <v>FY35</v>
      </c>
      <c r="M89" s="4" t="str">
        <v>FY36</v>
      </c>
      <c r="N89" s="4" t="str">
        <v>FY37</v>
      </c>
      <c r="O89" s="4" t="str">
        <v>FY38</v>
      </c>
      <c r="P89" s="4" t="str">
        <v>FY39</v>
      </c>
      <c r="Q89" s="4" t="str">
        <v>FY40</v>
      </c>
      <c r="R89" s="4" t="str">
        <v>FY41</v>
      </c>
      <c r="S89" s="4" t="str">
        <v>FY42</v>
      </c>
      <c r="T89" s="4" t="str">
        <v>FY43</v>
      </c>
      <c r="U89" s="4" t="str">
        <v>FY44</v>
      </c>
      <c r="V89" s="4" t="str">
        <v>FY45</v>
      </c>
      <c r="W89" s="4" t="str">
        <v>FY46</v>
      </c>
      <c r="X89" s="4" t="str">
        <v>FY47</v>
      </c>
      <c r="Y89" s="4" t="str">
        <v>FY48</v>
      </c>
      <c r="Z89" s="4" t="str">
        <v>FY49</v>
      </c>
      <c r="AA89" s="4" t="str">
        <v>FY50</v>
      </c>
      <c r="AB89" s="4" t="str">
        <v>FY51</v>
      </c>
      <c r="AC89" s="4" t="str">
        <v>FY52</v>
      </c>
      <c r="AD89" s="4" t="str">
        <v>FY53</v>
      </c>
      <c r="AE89" s="4" t="str">
        <v>FY54</v>
      </c>
    </row>
    <row r="90" spans="1:31">
      <c r="B90" s="20"/>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row>
    <row r="91" spans="1:31">
      <c r="A91" s="6" t="s">
        <v>821</v>
      </c>
      <c r="B91" s="20" cm="1">
        <f t="array" ref="B91:P91">Added_Transfers__MVA___Option_7</f>
        <v>0</v>
      </c>
      <c r="C91" s="20">
        <v>0</v>
      </c>
      <c r="D91" s="20">
        <v>0</v>
      </c>
      <c r="E91" s="20">
        <v>0</v>
      </c>
      <c r="F91" s="20">
        <v>0</v>
      </c>
      <c r="G91" s="20">
        <v>0</v>
      </c>
      <c r="H91" s="20">
        <v>0</v>
      </c>
      <c r="I91" s="20">
        <v>0</v>
      </c>
      <c r="J91" s="20">
        <v>0</v>
      </c>
      <c r="K91" s="20">
        <v>0</v>
      </c>
      <c r="L91" s="20">
        <v>0</v>
      </c>
      <c r="M91" s="20">
        <v>0</v>
      </c>
      <c r="N91" s="20">
        <v>0</v>
      </c>
      <c r="O91" s="20">
        <v>0</v>
      </c>
      <c r="P91" s="20">
        <v>0</v>
      </c>
      <c r="Q91" s="20">
        <f t="shared" ref="Q91:Q93" si="31">P91</f>
        <v>0</v>
      </c>
      <c r="R91" s="20">
        <f t="shared" ref="R91:R93" si="32">Q91</f>
        <v>0</v>
      </c>
      <c r="S91" s="20">
        <f t="shared" ref="S91:S93" si="33">R91</f>
        <v>0</v>
      </c>
      <c r="T91" s="20">
        <f t="shared" ref="T91:T93" si="34">S91</f>
        <v>0</v>
      </c>
      <c r="U91" s="20">
        <f t="shared" ref="U91:U93" si="35">T91</f>
        <v>0</v>
      </c>
      <c r="V91" s="20">
        <f t="shared" ref="V91:V93" si="36">U91</f>
        <v>0</v>
      </c>
      <c r="W91" s="20">
        <f t="shared" ref="W91:W93" si="37">V91</f>
        <v>0</v>
      </c>
      <c r="X91" s="20">
        <f t="shared" ref="X91:X93" si="38">W91</f>
        <v>0</v>
      </c>
      <c r="Y91" s="20">
        <f t="shared" ref="Y91:Y93" si="39">X91</f>
        <v>0</v>
      </c>
      <c r="Z91" s="20">
        <f t="shared" ref="Z91:Z93" si="40">Y91</f>
        <v>0</v>
      </c>
      <c r="AA91" s="20">
        <f t="shared" ref="AA91:AA93" si="41">Z91</f>
        <v>0</v>
      </c>
      <c r="AB91" s="20">
        <f t="shared" ref="AB91:AB93" si="42">AA91</f>
        <v>0</v>
      </c>
      <c r="AC91" s="20">
        <f t="shared" ref="AC91:AC93" si="43">AB91</f>
        <v>0</v>
      </c>
      <c r="AD91" s="20">
        <f t="shared" ref="AD91:AD93" si="44">AC91</f>
        <v>0</v>
      </c>
      <c r="AE91" s="20">
        <f t="shared" ref="AE91:AE93" si="45">AD91</f>
        <v>0</v>
      </c>
    </row>
    <row r="92" spans="1:31">
      <c r="A92" s="6" t="s">
        <v>822</v>
      </c>
      <c r="B92" s="20" cm="1">
        <f t="array" ref="B92:P92">Added_Demand_Management__MVA___Option_7</f>
        <v>0</v>
      </c>
      <c r="C92" s="20">
        <v>0</v>
      </c>
      <c r="D92" s="20">
        <v>0</v>
      </c>
      <c r="E92" s="20">
        <v>0</v>
      </c>
      <c r="F92" s="20">
        <v>0</v>
      </c>
      <c r="G92" s="20">
        <v>0</v>
      </c>
      <c r="H92" s="20">
        <v>0</v>
      </c>
      <c r="I92" s="20">
        <v>0</v>
      </c>
      <c r="J92" s="20">
        <v>0</v>
      </c>
      <c r="K92" s="20">
        <v>0</v>
      </c>
      <c r="L92" s="20">
        <v>0</v>
      </c>
      <c r="M92" s="20">
        <v>0</v>
      </c>
      <c r="N92" s="20">
        <v>0</v>
      </c>
      <c r="O92" s="20">
        <v>0</v>
      </c>
      <c r="P92" s="20">
        <v>0</v>
      </c>
      <c r="Q92" s="20">
        <f t="shared" si="31"/>
        <v>0</v>
      </c>
      <c r="R92" s="20">
        <f t="shared" si="32"/>
        <v>0</v>
      </c>
      <c r="S92" s="20">
        <f t="shared" si="33"/>
        <v>0</v>
      </c>
      <c r="T92" s="20">
        <f t="shared" si="34"/>
        <v>0</v>
      </c>
      <c r="U92" s="20">
        <f t="shared" si="35"/>
        <v>0</v>
      </c>
      <c r="V92" s="20">
        <f t="shared" si="36"/>
        <v>0</v>
      </c>
      <c r="W92" s="20">
        <f t="shared" si="37"/>
        <v>0</v>
      </c>
      <c r="X92" s="20">
        <f t="shared" si="38"/>
        <v>0</v>
      </c>
      <c r="Y92" s="20">
        <f t="shared" si="39"/>
        <v>0</v>
      </c>
      <c r="Z92" s="20">
        <f t="shared" si="40"/>
        <v>0</v>
      </c>
      <c r="AA92" s="20">
        <f t="shared" si="41"/>
        <v>0</v>
      </c>
      <c r="AB92" s="20">
        <f t="shared" si="42"/>
        <v>0</v>
      </c>
      <c r="AC92" s="20">
        <f t="shared" si="43"/>
        <v>0</v>
      </c>
      <c r="AD92" s="20">
        <f t="shared" si="44"/>
        <v>0</v>
      </c>
      <c r="AE92" s="20">
        <f t="shared" si="45"/>
        <v>0</v>
      </c>
    </row>
    <row r="93" spans="1:31">
      <c r="A93" s="6" t="s">
        <v>823</v>
      </c>
      <c r="B93" s="20" cm="1">
        <f t="array" ref="B93:P93">Added_Embedded_Generation__MVA___Option_7</f>
        <v>0</v>
      </c>
      <c r="C93" s="20">
        <v>0</v>
      </c>
      <c r="D93" s="20">
        <v>0</v>
      </c>
      <c r="E93" s="20">
        <v>0</v>
      </c>
      <c r="F93" s="20">
        <v>0</v>
      </c>
      <c r="G93" s="20">
        <v>0</v>
      </c>
      <c r="H93" s="20">
        <v>0</v>
      </c>
      <c r="I93" s="20">
        <v>0</v>
      </c>
      <c r="J93" s="20">
        <v>0</v>
      </c>
      <c r="K93" s="20">
        <v>0</v>
      </c>
      <c r="L93" s="20">
        <v>0</v>
      </c>
      <c r="M93" s="20">
        <v>0</v>
      </c>
      <c r="N93" s="20">
        <v>0</v>
      </c>
      <c r="O93" s="20">
        <v>0</v>
      </c>
      <c r="P93" s="20">
        <v>0</v>
      </c>
      <c r="Q93" s="20">
        <f t="shared" si="31"/>
        <v>0</v>
      </c>
      <c r="R93" s="20">
        <f t="shared" si="32"/>
        <v>0</v>
      </c>
      <c r="S93" s="20">
        <f t="shared" si="33"/>
        <v>0</v>
      </c>
      <c r="T93" s="20">
        <f t="shared" si="34"/>
        <v>0</v>
      </c>
      <c r="U93" s="20">
        <f t="shared" si="35"/>
        <v>0</v>
      </c>
      <c r="V93" s="20">
        <f t="shared" si="36"/>
        <v>0</v>
      </c>
      <c r="W93" s="20">
        <f t="shared" si="37"/>
        <v>0</v>
      </c>
      <c r="X93" s="20">
        <f t="shared" si="38"/>
        <v>0</v>
      </c>
      <c r="Y93" s="20">
        <f t="shared" si="39"/>
        <v>0</v>
      </c>
      <c r="Z93" s="20">
        <f t="shared" si="40"/>
        <v>0</v>
      </c>
      <c r="AA93" s="20">
        <f t="shared" si="41"/>
        <v>0</v>
      </c>
      <c r="AB93" s="20">
        <f t="shared" si="42"/>
        <v>0</v>
      </c>
      <c r="AC93" s="20">
        <f t="shared" si="43"/>
        <v>0</v>
      </c>
      <c r="AD93" s="20">
        <f t="shared" si="44"/>
        <v>0</v>
      </c>
      <c r="AE93" s="20">
        <f t="shared" si="45"/>
        <v>0</v>
      </c>
    </row>
    <row r="94" spans="1:31">
      <c r="B94" s="20"/>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row>
    <row r="95" spans="1:31">
      <c r="A95" s="4" t="s">
        <v>844</v>
      </c>
      <c r="B95" s="20" cm="1">
        <f t="array" ref="B95:AE95">Base_Case_Winter_POE50-B91:AE91-B92:AE92-B93:AE93</f>
        <v>20.573818448019001</v>
      </c>
      <c r="C95" s="20">
        <v>23.915922076927401</v>
      </c>
      <c r="D95" s="20">
        <v>28.439775491855901</v>
      </c>
      <c r="E95" s="20">
        <v>28.840208654984</v>
      </c>
      <c r="F95" s="20">
        <v>29.108037669993699</v>
      </c>
      <c r="G95" s="20">
        <v>29.4845610756384</v>
      </c>
      <c r="H95" s="20">
        <v>30.3425786850385</v>
      </c>
      <c r="I95" s="20">
        <v>31.016298218457901</v>
      </c>
      <c r="J95" s="20">
        <v>31.6153537063973</v>
      </c>
      <c r="K95" s="20">
        <v>31.825497030378099</v>
      </c>
      <c r="L95" s="20">
        <v>32.065591290999301</v>
      </c>
      <c r="M95" s="20">
        <v>31.729922246094201</v>
      </c>
      <c r="N95" s="20">
        <v>31.906931826896798</v>
      </c>
      <c r="O95" s="20">
        <v>32.7389393182684</v>
      </c>
      <c r="P95" s="20">
        <v>32.370932859232198</v>
      </c>
      <c r="Q95" s="20">
        <v>32.370932859232198</v>
      </c>
      <c r="R95" s="20">
        <v>32.370932859232198</v>
      </c>
      <c r="S95" s="20">
        <v>32.370932859232198</v>
      </c>
      <c r="T95" s="20">
        <v>32.370932859232198</v>
      </c>
      <c r="U95" s="20">
        <v>32.370932859232198</v>
      </c>
      <c r="V95" s="20">
        <v>32.370932859232198</v>
      </c>
      <c r="W95" s="20">
        <v>32.370932859232198</v>
      </c>
      <c r="X95" s="20">
        <v>32.370932859232198</v>
      </c>
      <c r="Y95" s="20">
        <v>32.370932859232198</v>
      </c>
      <c r="Z95" s="20">
        <v>32.370932859232198</v>
      </c>
      <c r="AA95" s="20">
        <v>32.370932859232198</v>
      </c>
      <c r="AB95" s="20">
        <v>32.370932859232198</v>
      </c>
      <c r="AC95" s="20">
        <v>32.370932859232198</v>
      </c>
      <c r="AD95" s="20">
        <v>32.370932859232198</v>
      </c>
      <c r="AE95" s="20">
        <v>32.370932859232198</v>
      </c>
    </row>
    <row r="96" spans="1:31">
      <c r="A96" s="4" t="s">
        <v>845</v>
      </c>
      <c r="B96" s="20" cm="1">
        <f t="array" ref="B96:AE96">Base_Case_Winter_POE10-B91:AE91-B92:AE92-B93:AE93</f>
        <v>22.770536100120101</v>
      </c>
      <c r="C96" s="20">
        <v>26.122485990805</v>
      </c>
      <c r="D96" s="20">
        <v>30.6828745017336</v>
      </c>
      <c r="E96" s="20">
        <v>31.049022457538001</v>
      </c>
      <c r="F96" s="20">
        <v>31.306377350824999</v>
      </c>
      <c r="G96" s="20">
        <v>31.571364377857901</v>
      </c>
      <c r="H96" s="20">
        <v>32.593209577405197</v>
      </c>
      <c r="I96" s="20">
        <v>33.190509673620802</v>
      </c>
      <c r="J96" s="20">
        <v>33.801402479914302</v>
      </c>
      <c r="K96" s="20">
        <v>34.079287616971399</v>
      </c>
      <c r="L96" s="20">
        <v>34.225343157148899</v>
      </c>
      <c r="M96" s="20">
        <v>33.718536514954799</v>
      </c>
      <c r="N96" s="20">
        <v>33.9831581110328</v>
      </c>
      <c r="O96" s="20">
        <v>34.998678547023502</v>
      </c>
      <c r="P96" s="20">
        <v>34.5208789450231</v>
      </c>
      <c r="Q96" s="20">
        <v>34.5208789450231</v>
      </c>
      <c r="R96" s="20">
        <v>34.5208789450231</v>
      </c>
      <c r="S96" s="20">
        <v>34.5208789450231</v>
      </c>
      <c r="T96" s="20">
        <v>34.5208789450231</v>
      </c>
      <c r="U96" s="20">
        <v>34.5208789450231</v>
      </c>
      <c r="V96" s="20">
        <v>34.5208789450231</v>
      </c>
      <c r="W96" s="20">
        <v>34.5208789450231</v>
      </c>
      <c r="X96" s="20">
        <v>34.5208789450231</v>
      </c>
      <c r="Y96" s="20">
        <v>34.5208789450231</v>
      </c>
      <c r="Z96" s="20">
        <v>34.5208789450231</v>
      </c>
      <c r="AA96" s="20">
        <v>34.5208789450231</v>
      </c>
      <c r="AB96" s="20">
        <v>34.5208789450231</v>
      </c>
      <c r="AC96" s="20">
        <v>34.5208789450231</v>
      </c>
      <c r="AD96" s="20">
        <v>34.5208789450231</v>
      </c>
      <c r="AE96" s="20">
        <v>34.5208789450231</v>
      </c>
    </row>
    <row r="97" spans="1:31">
      <c r="A97" s="4" t="s">
        <v>846</v>
      </c>
      <c r="B97" s="20" cm="1">
        <f t="array" ref="B97:AE97">Base_Case_Summer_POE50-B91:AE91-B92:AE92-B93:AE93</f>
        <v>23.5081455320943</v>
      </c>
      <c r="C97" s="20">
        <v>26.097626210048801</v>
      </c>
      <c r="D97" s="20">
        <v>30.457450856750501</v>
      </c>
      <c r="E97" s="20">
        <v>30.4246945111245</v>
      </c>
      <c r="F97" s="20">
        <v>30.395172341899801</v>
      </c>
      <c r="G97" s="20">
        <v>30.867739669741699</v>
      </c>
      <c r="H97" s="20">
        <v>31.561565240577298</v>
      </c>
      <c r="I97" s="20">
        <v>32.037024744713001</v>
      </c>
      <c r="J97" s="20">
        <v>31.4590917761832</v>
      </c>
      <c r="K97" s="20">
        <v>31.516562332411802</v>
      </c>
      <c r="L97" s="20">
        <v>31.792002878675</v>
      </c>
      <c r="M97" s="20">
        <v>32.882742118794397</v>
      </c>
      <c r="N97" s="20">
        <v>31.849239059105599</v>
      </c>
      <c r="O97" s="20">
        <v>31.788526210511499</v>
      </c>
      <c r="P97" s="20">
        <v>31.7233741164492</v>
      </c>
      <c r="Q97" s="20">
        <v>31.7233741164492</v>
      </c>
      <c r="R97" s="20">
        <v>31.7233741164492</v>
      </c>
      <c r="S97" s="20">
        <v>31.7233741164492</v>
      </c>
      <c r="T97" s="20">
        <v>31.7233741164492</v>
      </c>
      <c r="U97" s="20">
        <v>31.7233741164492</v>
      </c>
      <c r="V97" s="20">
        <v>31.7233741164492</v>
      </c>
      <c r="W97" s="20">
        <v>31.7233741164492</v>
      </c>
      <c r="X97" s="20">
        <v>31.7233741164492</v>
      </c>
      <c r="Y97" s="20">
        <v>31.7233741164492</v>
      </c>
      <c r="Z97" s="20">
        <v>31.7233741164492</v>
      </c>
      <c r="AA97" s="20">
        <v>31.7233741164492</v>
      </c>
      <c r="AB97" s="20">
        <v>31.7233741164492</v>
      </c>
      <c r="AC97" s="20">
        <v>31.7233741164492</v>
      </c>
      <c r="AD97" s="20">
        <v>31.7233741164492</v>
      </c>
      <c r="AE97" s="20">
        <v>31.7233741164492</v>
      </c>
    </row>
    <row r="98" spans="1:31">
      <c r="A98" s="4" t="s">
        <v>847</v>
      </c>
      <c r="B98" s="20" cm="1">
        <f t="array" ref="B98:AE98">Base_Case_Summer_POE10-B91:AE91-B92:AE92-B93:AE93</f>
        <v>25.5440063670281</v>
      </c>
      <c r="C98" s="20">
        <v>28.7311507794455</v>
      </c>
      <c r="D98" s="20">
        <v>33.083366407631303</v>
      </c>
      <c r="E98" s="20">
        <v>33.024905658097303</v>
      </c>
      <c r="F98" s="20">
        <v>33.063261038870102</v>
      </c>
      <c r="G98" s="20">
        <v>33.1822418294851</v>
      </c>
      <c r="H98" s="20">
        <v>33.586520962170802</v>
      </c>
      <c r="I98" s="20">
        <v>33.857312201010103</v>
      </c>
      <c r="J98" s="20">
        <v>34.079413848366499</v>
      </c>
      <c r="K98" s="20">
        <v>34.1121187899573</v>
      </c>
      <c r="L98" s="20">
        <v>34.312427706377498</v>
      </c>
      <c r="M98" s="20">
        <v>34.383416852640103</v>
      </c>
      <c r="N98" s="20">
        <v>34.383237291331902</v>
      </c>
      <c r="O98" s="20">
        <v>34.337378062267497</v>
      </c>
      <c r="P98" s="20">
        <v>34.327630667177402</v>
      </c>
      <c r="Q98" s="20">
        <v>34.327630667177402</v>
      </c>
      <c r="R98" s="20">
        <v>34.327630667177402</v>
      </c>
      <c r="S98" s="20">
        <v>34.327630667177402</v>
      </c>
      <c r="T98" s="20">
        <v>34.327630667177402</v>
      </c>
      <c r="U98" s="20">
        <v>34.327630667177402</v>
      </c>
      <c r="V98" s="20">
        <v>34.327630667177402</v>
      </c>
      <c r="W98" s="20">
        <v>34.327630667177402</v>
      </c>
      <c r="X98" s="20">
        <v>34.327630667177402</v>
      </c>
      <c r="Y98" s="20">
        <v>34.327630667177402</v>
      </c>
      <c r="Z98" s="20">
        <v>34.327630667177402</v>
      </c>
      <c r="AA98" s="20">
        <v>34.327630667177402</v>
      </c>
      <c r="AB98" s="20">
        <v>34.327630667177402</v>
      </c>
      <c r="AC98" s="20">
        <v>34.327630667177402</v>
      </c>
      <c r="AD98" s="20">
        <v>34.327630667177402</v>
      </c>
      <c r="AE98" s="20">
        <v>34.327630667177402</v>
      </c>
    </row>
    <row r="100" spans="1:31">
      <c r="A100" s="19" t="str">
        <f>'Key Model Assumption &amp; Inputs'!A16</f>
        <v xml:space="preserve">Option 8 - </v>
      </c>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row>
    <row r="101" spans="1:31">
      <c r="A101" s="4" t="s">
        <v>129</v>
      </c>
      <c r="B101" s="4" t="str" cm="1">
        <f t="array" ref="B101:AE101">Time_Period</f>
        <v>FY25</v>
      </c>
      <c r="C101" s="4" t="str">
        <v>FY26</v>
      </c>
      <c r="D101" s="4" t="str">
        <v>FY27</v>
      </c>
      <c r="E101" s="4" t="str">
        <v>FY28</v>
      </c>
      <c r="F101" s="4" t="str">
        <v>FY29</v>
      </c>
      <c r="G101" s="4" t="str">
        <v>FY30</v>
      </c>
      <c r="H101" s="4" t="str">
        <v>FY31</v>
      </c>
      <c r="I101" s="4" t="str">
        <v>FY32</v>
      </c>
      <c r="J101" s="4" t="str">
        <v>FY33</v>
      </c>
      <c r="K101" s="4" t="str">
        <v>FY34</v>
      </c>
      <c r="L101" s="4" t="str">
        <v>FY35</v>
      </c>
      <c r="M101" s="4" t="str">
        <v>FY36</v>
      </c>
      <c r="N101" s="4" t="str">
        <v>FY37</v>
      </c>
      <c r="O101" s="4" t="str">
        <v>FY38</v>
      </c>
      <c r="P101" s="4" t="str">
        <v>FY39</v>
      </c>
      <c r="Q101" s="4" t="str">
        <v>FY40</v>
      </c>
      <c r="R101" s="4" t="str">
        <v>FY41</v>
      </c>
      <c r="S101" s="4" t="str">
        <v>FY42</v>
      </c>
      <c r="T101" s="4" t="str">
        <v>FY43</v>
      </c>
      <c r="U101" s="4" t="str">
        <v>FY44</v>
      </c>
      <c r="V101" s="4" t="str">
        <v>FY45</v>
      </c>
      <c r="W101" s="4" t="str">
        <v>FY46</v>
      </c>
      <c r="X101" s="4" t="str">
        <v>FY47</v>
      </c>
      <c r="Y101" s="4" t="str">
        <v>FY48</v>
      </c>
      <c r="Z101" s="4" t="str">
        <v>FY49</v>
      </c>
      <c r="AA101" s="4" t="str">
        <v>FY50</v>
      </c>
      <c r="AB101" s="4" t="str">
        <v>FY51</v>
      </c>
      <c r="AC101" s="4" t="str">
        <v>FY52</v>
      </c>
      <c r="AD101" s="4" t="str">
        <v>FY53</v>
      </c>
      <c r="AE101" s="4" t="str">
        <v>FY54</v>
      </c>
    </row>
    <row r="102" spans="1:31">
      <c r="B102" s="20"/>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row>
    <row r="103" spans="1:31">
      <c r="A103" s="6" t="s">
        <v>821</v>
      </c>
      <c r="B103" s="20" cm="1">
        <f t="array" ref="B103:P103">Added_Transfers__MVA___Option_8</f>
        <v>0</v>
      </c>
      <c r="C103" s="20">
        <v>0</v>
      </c>
      <c r="D103" s="20">
        <v>0</v>
      </c>
      <c r="E103" s="20">
        <v>0</v>
      </c>
      <c r="F103" s="20">
        <v>0</v>
      </c>
      <c r="G103" s="20">
        <v>0</v>
      </c>
      <c r="H103" s="20">
        <v>0</v>
      </c>
      <c r="I103" s="20">
        <v>0</v>
      </c>
      <c r="J103" s="20">
        <v>0</v>
      </c>
      <c r="K103" s="20">
        <v>0</v>
      </c>
      <c r="L103" s="20">
        <v>0</v>
      </c>
      <c r="M103" s="20">
        <v>0</v>
      </c>
      <c r="N103" s="20">
        <v>0</v>
      </c>
      <c r="O103" s="20">
        <v>0</v>
      </c>
      <c r="P103" s="20">
        <v>0</v>
      </c>
      <c r="Q103" s="20">
        <f t="shared" ref="Q103:Q105" si="46">P103</f>
        <v>0</v>
      </c>
      <c r="R103" s="20">
        <f t="shared" ref="R103:R105" si="47">Q103</f>
        <v>0</v>
      </c>
      <c r="S103" s="20">
        <f t="shared" ref="S103:S105" si="48">R103</f>
        <v>0</v>
      </c>
      <c r="T103" s="20">
        <f t="shared" ref="T103:T105" si="49">S103</f>
        <v>0</v>
      </c>
      <c r="U103" s="20">
        <f t="shared" ref="U103:U105" si="50">T103</f>
        <v>0</v>
      </c>
      <c r="V103" s="20">
        <f t="shared" ref="V103:V105" si="51">U103</f>
        <v>0</v>
      </c>
      <c r="W103" s="20">
        <f t="shared" ref="W103:W105" si="52">V103</f>
        <v>0</v>
      </c>
      <c r="X103" s="20">
        <f t="shared" ref="X103:X105" si="53">W103</f>
        <v>0</v>
      </c>
      <c r="Y103" s="20">
        <f t="shared" ref="Y103:Y105" si="54">X103</f>
        <v>0</v>
      </c>
      <c r="Z103" s="20">
        <f t="shared" ref="Z103:Z105" si="55">Y103</f>
        <v>0</v>
      </c>
      <c r="AA103" s="20">
        <f t="shared" ref="AA103:AA105" si="56">Z103</f>
        <v>0</v>
      </c>
      <c r="AB103" s="20">
        <f t="shared" ref="AB103:AB105" si="57">AA103</f>
        <v>0</v>
      </c>
      <c r="AC103" s="20">
        <f t="shared" ref="AC103:AC105" si="58">AB103</f>
        <v>0</v>
      </c>
      <c r="AD103" s="20">
        <f t="shared" ref="AD103:AD105" si="59">AC103</f>
        <v>0</v>
      </c>
      <c r="AE103" s="20">
        <f t="shared" ref="AE103:AE105" si="60">AD103</f>
        <v>0</v>
      </c>
    </row>
    <row r="104" spans="1:31">
      <c r="A104" s="6" t="s">
        <v>822</v>
      </c>
      <c r="B104" s="20" cm="1">
        <f t="array" ref="B104:P104">Added_Demand_Management__MVA___Option_8</f>
        <v>0</v>
      </c>
      <c r="C104" s="20">
        <v>0</v>
      </c>
      <c r="D104" s="20">
        <v>0</v>
      </c>
      <c r="E104" s="20">
        <v>0</v>
      </c>
      <c r="F104" s="20">
        <v>0</v>
      </c>
      <c r="G104" s="20">
        <v>0</v>
      </c>
      <c r="H104" s="20">
        <v>0</v>
      </c>
      <c r="I104" s="20">
        <v>0</v>
      </c>
      <c r="J104" s="20">
        <v>0</v>
      </c>
      <c r="K104" s="20">
        <v>0</v>
      </c>
      <c r="L104" s="20">
        <v>0</v>
      </c>
      <c r="M104" s="20">
        <v>0</v>
      </c>
      <c r="N104" s="20">
        <v>0</v>
      </c>
      <c r="O104" s="20">
        <v>0</v>
      </c>
      <c r="P104" s="20">
        <v>0</v>
      </c>
      <c r="Q104" s="20">
        <f t="shared" si="46"/>
        <v>0</v>
      </c>
      <c r="R104" s="20">
        <f t="shared" si="47"/>
        <v>0</v>
      </c>
      <c r="S104" s="20">
        <f t="shared" si="48"/>
        <v>0</v>
      </c>
      <c r="T104" s="20">
        <f t="shared" si="49"/>
        <v>0</v>
      </c>
      <c r="U104" s="20">
        <f t="shared" si="50"/>
        <v>0</v>
      </c>
      <c r="V104" s="20">
        <f t="shared" si="51"/>
        <v>0</v>
      </c>
      <c r="W104" s="20">
        <f t="shared" si="52"/>
        <v>0</v>
      </c>
      <c r="X104" s="20">
        <f t="shared" si="53"/>
        <v>0</v>
      </c>
      <c r="Y104" s="20">
        <f t="shared" si="54"/>
        <v>0</v>
      </c>
      <c r="Z104" s="20">
        <f t="shared" si="55"/>
        <v>0</v>
      </c>
      <c r="AA104" s="20">
        <f t="shared" si="56"/>
        <v>0</v>
      </c>
      <c r="AB104" s="20">
        <f t="shared" si="57"/>
        <v>0</v>
      </c>
      <c r="AC104" s="20">
        <f t="shared" si="58"/>
        <v>0</v>
      </c>
      <c r="AD104" s="20">
        <f t="shared" si="59"/>
        <v>0</v>
      </c>
      <c r="AE104" s="20">
        <f t="shared" si="60"/>
        <v>0</v>
      </c>
    </row>
    <row r="105" spans="1:31">
      <c r="A105" s="6" t="s">
        <v>823</v>
      </c>
      <c r="B105" s="20" cm="1">
        <f t="array" ref="B105:P105">Added_Embedded_Generation__MVA___Option_8</f>
        <v>0</v>
      </c>
      <c r="C105" s="20">
        <v>0</v>
      </c>
      <c r="D105" s="20">
        <v>0</v>
      </c>
      <c r="E105" s="20">
        <v>0</v>
      </c>
      <c r="F105" s="20">
        <v>0</v>
      </c>
      <c r="G105" s="20">
        <v>0</v>
      </c>
      <c r="H105" s="20">
        <v>0</v>
      </c>
      <c r="I105" s="20">
        <v>0</v>
      </c>
      <c r="J105" s="20">
        <v>0</v>
      </c>
      <c r="K105" s="20">
        <v>0</v>
      </c>
      <c r="L105" s="20">
        <v>0</v>
      </c>
      <c r="M105" s="20">
        <v>0</v>
      </c>
      <c r="N105" s="20">
        <v>0</v>
      </c>
      <c r="O105" s="20">
        <v>0</v>
      </c>
      <c r="P105" s="20">
        <v>0</v>
      </c>
      <c r="Q105" s="20">
        <f t="shared" si="46"/>
        <v>0</v>
      </c>
      <c r="R105" s="20">
        <f t="shared" si="47"/>
        <v>0</v>
      </c>
      <c r="S105" s="20">
        <f t="shared" si="48"/>
        <v>0</v>
      </c>
      <c r="T105" s="20">
        <f t="shared" si="49"/>
        <v>0</v>
      </c>
      <c r="U105" s="20">
        <f t="shared" si="50"/>
        <v>0</v>
      </c>
      <c r="V105" s="20">
        <f t="shared" si="51"/>
        <v>0</v>
      </c>
      <c r="W105" s="20">
        <f t="shared" si="52"/>
        <v>0</v>
      </c>
      <c r="X105" s="20">
        <f t="shared" si="53"/>
        <v>0</v>
      </c>
      <c r="Y105" s="20">
        <f t="shared" si="54"/>
        <v>0</v>
      </c>
      <c r="Z105" s="20">
        <f t="shared" si="55"/>
        <v>0</v>
      </c>
      <c r="AA105" s="20">
        <f t="shared" si="56"/>
        <v>0</v>
      </c>
      <c r="AB105" s="20">
        <f t="shared" si="57"/>
        <v>0</v>
      </c>
      <c r="AC105" s="20">
        <f t="shared" si="58"/>
        <v>0</v>
      </c>
      <c r="AD105" s="20">
        <f t="shared" si="59"/>
        <v>0</v>
      </c>
      <c r="AE105" s="20">
        <f t="shared" si="60"/>
        <v>0</v>
      </c>
    </row>
    <row r="106" spans="1:31">
      <c r="B106" s="20"/>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row>
    <row r="107" spans="1:31">
      <c r="A107" s="4" t="s">
        <v>848</v>
      </c>
      <c r="B107" s="20" cm="1">
        <f t="array" ref="B107:AE107">Base_Case_Winter_POE50-B103:AE103-B104:AE104-B105:AE105</f>
        <v>20.573818448019001</v>
      </c>
      <c r="C107" s="20">
        <v>23.915922076927401</v>
      </c>
      <c r="D107" s="20">
        <v>28.439775491855901</v>
      </c>
      <c r="E107" s="20">
        <v>28.840208654984</v>
      </c>
      <c r="F107" s="20">
        <v>29.108037669993699</v>
      </c>
      <c r="G107" s="20">
        <v>29.4845610756384</v>
      </c>
      <c r="H107" s="20">
        <v>30.3425786850385</v>
      </c>
      <c r="I107" s="20">
        <v>31.016298218457901</v>
      </c>
      <c r="J107" s="20">
        <v>31.6153537063973</v>
      </c>
      <c r="K107" s="20">
        <v>31.825497030378099</v>
      </c>
      <c r="L107" s="20">
        <v>32.065591290999301</v>
      </c>
      <c r="M107" s="20">
        <v>31.729922246094201</v>
      </c>
      <c r="N107" s="20">
        <v>31.906931826896798</v>
      </c>
      <c r="O107" s="20">
        <v>32.7389393182684</v>
      </c>
      <c r="P107" s="20">
        <v>32.370932859232198</v>
      </c>
      <c r="Q107" s="20">
        <v>32.370932859232198</v>
      </c>
      <c r="R107" s="20">
        <v>32.370932859232198</v>
      </c>
      <c r="S107" s="20">
        <v>32.370932859232198</v>
      </c>
      <c r="T107" s="20">
        <v>32.370932859232198</v>
      </c>
      <c r="U107" s="20">
        <v>32.370932859232198</v>
      </c>
      <c r="V107" s="20">
        <v>32.370932859232198</v>
      </c>
      <c r="W107" s="20">
        <v>32.370932859232198</v>
      </c>
      <c r="X107" s="20">
        <v>32.370932859232198</v>
      </c>
      <c r="Y107" s="20">
        <v>32.370932859232198</v>
      </c>
      <c r="Z107" s="20">
        <v>32.370932859232198</v>
      </c>
      <c r="AA107" s="20">
        <v>32.370932859232198</v>
      </c>
      <c r="AB107" s="20">
        <v>32.370932859232198</v>
      </c>
      <c r="AC107" s="20">
        <v>32.370932859232198</v>
      </c>
      <c r="AD107" s="20">
        <v>32.370932859232198</v>
      </c>
      <c r="AE107" s="20">
        <v>32.370932859232198</v>
      </c>
    </row>
    <row r="108" spans="1:31">
      <c r="A108" s="4" t="s">
        <v>849</v>
      </c>
      <c r="B108" s="20" cm="1">
        <f t="array" ref="B108:AE108">Base_Case_Winter_POE10-B103:AE103-B104:AE104-B105:AE105</f>
        <v>22.770536100120101</v>
      </c>
      <c r="C108" s="20">
        <v>26.122485990805</v>
      </c>
      <c r="D108" s="20">
        <v>30.6828745017336</v>
      </c>
      <c r="E108" s="20">
        <v>31.049022457538001</v>
      </c>
      <c r="F108" s="20">
        <v>31.306377350824999</v>
      </c>
      <c r="G108" s="20">
        <v>31.571364377857901</v>
      </c>
      <c r="H108" s="20">
        <v>32.593209577405197</v>
      </c>
      <c r="I108" s="20">
        <v>33.190509673620802</v>
      </c>
      <c r="J108" s="20">
        <v>33.801402479914302</v>
      </c>
      <c r="K108" s="20">
        <v>34.079287616971399</v>
      </c>
      <c r="L108" s="20">
        <v>34.225343157148899</v>
      </c>
      <c r="M108" s="20">
        <v>33.718536514954799</v>
      </c>
      <c r="N108" s="20">
        <v>33.9831581110328</v>
      </c>
      <c r="O108" s="20">
        <v>34.998678547023502</v>
      </c>
      <c r="P108" s="20">
        <v>34.5208789450231</v>
      </c>
      <c r="Q108" s="20">
        <v>34.5208789450231</v>
      </c>
      <c r="R108" s="20">
        <v>34.5208789450231</v>
      </c>
      <c r="S108" s="20">
        <v>34.5208789450231</v>
      </c>
      <c r="T108" s="20">
        <v>34.5208789450231</v>
      </c>
      <c r="U108" s="20">
        <v>34.5208789450231</v>
      </c>
      <c r="V108" s="20">
        <v>34.5208789450231</v>
      </c>
      <c r="W108" s="20">
        <v>34.5208789450231</v>
      </c>
      <c r="X108" s="20">
        <v>34.5208789450231</v>
      </c>
      <c r="Y108" s="20">
        <v>34.5208789450231</v>
      </c>
      <c r="Z108" s="20">
        <v>34.5208789450231</v>
      </c>
      <c r="AA108" s="20">
        <v>34.5208789450231</v>
      </c>
      <c r="AB108" s="20">
        <v>34.5208789450231</v>
      </c>
      <c r="AC108" s="20">
        <v>34.5208789450231</v>
      </c>
      <c r="AD108" s="20">
        <v>34.5208789450231</v>
      </c>
      <c r="AE108" s="20">
        <v>34.5208789450231</v>
      </c>
    </row>
    <row r="109" spans="1:31">
      <c r="A109" s="4" t="s">
        <v>850</v>
      </c>
      <c r="B109" s="20" cm="1">
        <f t="array" ref="B109:AE109">Base_Case_Summer_POE50-B103:AE103-B104:AE104-B105:AE105</f>
        <v>23.5081455320943</v>
      </c>
      <c r="C109" s="20">
        <v>26.097626210048801</v>
      </c>
      <c r="D109" s="20">
        <v>30.457450856750501</v>
      </c>
      <c r="E109" s="20">
        <v>30.4246945111245</v>
      </c>
      <c r="F109" s="20">
        <v>30.395172341899801</v>
      </c>
      <c r="G109" s="20">
        <v>30.867739669741699</v>
      </c>
      <c r="H109" s="20">
        <v>31.561565240577298</v>
      </c>
      <c r="I109" s="20">
        <v>32.037024744713001</v>
      </c>
      <c r="J109" s="20">
        <v>31.4590917761832</v>
      </c>
      <c r="K109" s="20">
        <v>31.516562332411802</v>
      </c>
      <c r="L109" s="20">
        <v>31.792002878675</v>
      </c>
      <c r="M109" s="20">
        <v>32.882742118794397</v>
      </c>
      <c r="N109" s="20">
        <v>31.849239059105599</v>
      </c>
      <c r="O109" s="20">
        <v>31.788526210511499</v>
      </c>
      <c r="P109" s="20">
        <v>31.7233741164492</v>
      </c>
      <c r="Q109" s="20">
        <v>31.7233741164492</v>
      </c>
      <c r="R109" s="20">
        <v>31.7233741164492</v>
      </c>
      <c r="S109" s="20">
        <v>31.7233741164492</v>
      </c>
      <c r="T109" s="20">
        <v>31.7233741164492</v>
      </c>
      <c r="U109" s="20">
        <v>31.7233741164492</v>
      </c>
      <c r="V109" s="20">
        <v>31.7233741164492</v>
      </c>
      <c r="W109" s="20">
        <v>31.7233741164492</v>
      </c>
      <c r="X109" s="20">
        <v>31.7233741164492</v>
      </c>
      <c r="Y109" s="20">
        <v>31.7233741164492</v>
      </c>
      <c r="Z109" s="20">
        <v>31.7233741164492</v>
      </c>
      <c r="AA109" s="20">
        <v>31.7233741164492</v>
      </c>
      <c r="AB109" s="20">
        <v>31.7233741164492</v>
      </c>
      <c r="AC109" s="20">
        <v>31.7233741164492</v>
      </c>
      <c r="AD109" s="20">
        <v>31.7233741164492</v>
      </c>
      <c r="AE109" s="20">
        <v>31.7233741164492</v>
      </c>
    </row>
    <row r="110" spans="1:31">
      <c r="A110" s="4" t="s">
        <v>851</v>
      </c>
      <c r="B110" s="20" cm="1">
        <f t="array" ref="B110:AE110">Base_Case_Summer_POE10-B103:AE103-B104:AE104-B105:AE105</f>
        <v>25.5440063670281</v>
      </c>
      <c r="C110" s="20">
        <v>28.7311507794455</v>
      </c>
      <c r="D110" s="20">
        <v>33.083366407631303</v>
      </c>
      <c r="E110" s="20">
        <v>33.024905658097303</v>
      </c>
      <c r="F110" s="20">
        <v>33.063261038870102</v>
      </c>
      <c r="G110" s="20">
        <v>33.1822418294851</v>
      </c>
      <c r="H110" s="20">
        <v>33.586520962170802</v>
      </c>
      <c r="I110" s="20">
        <v>33.857312201010103</v>
      </c>
      <c r="J110" s="20">
        <v>34.079413848366499</v>
      </c>
      <c r="K110" s="20">
        <v>34.1121187899573</v>
      </c>
      <c r="L110" s="20">
        <v>34.312427706377498</v>
      </c>
      <c r="M110" s="20">
        <v>34.383416852640103</v>
      </c>
      <c r="N110" s="20">
        <v>34.383237291331902</v>
      </c>
      <c r="O110" s="20">
        <v>34.337378062267497</v>
      </c>
      <c r="P110" s="20">
        <v>34.327630667177402</v>
      </c>
      <c r="Q110" s="20">
        <v>34.327630667177402</v>
      </c>
      <c r="R110" s="20">
        <v>34.327630667177402</v>
      </c>
      <c r="S110" s="20">
        <v>34.327630667177402</v>
      </c>
      <c r="T110" s="20">
        <v>34.327630667177402</v>
      </c>
      <c r="U110" s="20">
        <v>34.327630667177402</v>
      </c>
      <c r="V110" s="20">
        <v>34.327630667177402</v>
      </c>
      <c r="W110" s="20">
        <v>34.327630667177402</v>
      </c>
      <c r="X110" s="20">
        <v>34.327630667177402</v>
      </c>
      <c r="Y110" s="20">
        <v>34.327630667177402</v>
      </c>
      <c r="Z110" s="20">
        <v>34.327630667177402</v>
      </c>
      <c r="AA110" s="20">
        <v>34.327630667177402</v>
      </c>
      <c r="AB110" s="20">
        <v>34.327630667177402</v>
      </c>
      <c r="AC110" s="20">
        <v>34.327630667177402</v>
      </c>
      <c r="AD110" s="20">
        <v>34.327630667177402</v>
      </c>
      <c r="AE110" s="20">
        <v>34.327630667177402</v>
      </c>
    </row>
  </sheetData>
  <pageMargins left="0.7" right="0.7" top="0.75" bottom="0.75" header="0.3" footer="0.3"/>
  <headerFooter>
    <oddFooter>&amp;C_x000D_&amp;1#&amp;"Century Gothic"&amp;7&amp;K7F7F7F BUSINESS USE ONLY</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99E0E-1861-431A-9421-F0E64B02EA0B}">
  <sheetPr codeName="Sheet46">
    <tabColor rgb="FF4FBDE0"/>
  </sheetPr>
  <dimension ref="A1:BM450"/>
  <sheetViews>
    <sheetView workbookViewId="0"/>
  </sheetViews>
  <sheetFormatPr defaultColWidth="10.28515625" defaultRowHeight="13.9"/>
  <cols>
    <col min="1" max="1" width="31" style="6" customWidth="1"/>
    <col min="2" max="2" width="48.140625" style="6" customWidth="1"/>
    <col min="3" max="3" width="20" style="6" customWidth="1"/>
    <col min="4" max="33" width="10.28515625" style="6"/>
    <col min="34" max="34" width="55.7109375" style="6" customWidth="1"/>
    <col min="35" max="35" width="47.42578125" style="6" customWidth="1"/>
    <col min="36" max="16384" width="10.28515625" style="6"/>
  </cols>
  <sheetData>
    <row r="1" spans="1:65" s="24" customFormat="1">
      <c r="A1" s="24" t="str">
        <f>'Key Model Assumption &amp; Inputs'!A9</f>
        <v>Option 1 - Do Nothing / Base Case</v>
      </c>
    </row>
    <row r="2" spans="1:65">
      <c r="A2" s="4" t="s">
        <v>809</v>
      </c>
      <c r="AH2" s="4" t="s">
        <v>809</v>
      </c>
    </row>
    <row r="3" spans="1:65">
      <c r="A3" s="4" t="s">
        <v>852</v>
      </c>
      <c r="AH3" s="4" t="s">
        <v>853</v>
      </c>
    </row>
    <row r="4" spans="1:65">
      <c r="A4" s="4" t="s">
        <v>147</v>
      </c>
      <c r="B4" s="4" t="s">
        <v>159</v>
      </c>
      <c r="C4" s="4" t="str" cm="1">
        <f t="array" ref="C4:AF4">Time_Period</f>
        <v>FY25</v>
      </c>
      <c r="D4" s="4" t="str">
        <v>FY26</v>
      </c>
      <c r="E4" s="4" t="str">
        <v>FY27</v>
      </c>
      <c r="F4" s="4" t="str">
        <v>FY28</v>
      </c>
      <c r="G4" s="4" t="str">
        <v>FY29</v>
      </c>
      <c r="H4" s="4" t="str">
        <v>FY30</v>
      </c>
      <c r="I4" s="4" t="str">
        <v>FY31</v>
      </c>
      <c r="J4" s="4" t="str">
        <v>FY32</v>
      </c>
      <c r="K4" s="4" t="str">
        <v>FY33</v>
      </c>
      <c r="L4" s="4" t="str">
        <v>FY34</v>
      </c>
      <c r="M4" s="4" t="str">
        <v>FY35</v>
      </c>
      <c r="N4" s="4" t="str">
        <v>FY36</v>
      </c>
      <c r="O4" s="4" t="str">
        <v>FY37</v>
      </c>
      <c r="P4" s="4" t="str">
        <v>FY38</v>
      </c>
      <c r="Q4" s="4" t="str">
        <v>FY39</v>
      </c>
      <c r="R4" s="4" t="str">
        <v>FY40</v>
      </c>
      <c r="S4" s="4" t="str">
        <v>FY41</v>
      </c>
      <c r="T4" s="4" t="str">
        <v>FY42</v>
      </c>
      <c r="U4" s="4" t="str">
        <v>FY43</v>
      </c>
      <c r="V4" s="4" t="str">
        <v>FY44</v>
      </c>
      <c r="W4" s="4" t="str">
        <v>FY45</v>
      </c>
      <c r="X4" s="4" t="str">
        <v>FY46</v>
      </c>
      <c r="Y4" s="4" t="str">
        <v>FY47</v>
      </c>
      <c r="Z4" s="4" t="str">
        <v>FY48</v>
      </c>
      <c r="AA4" s="4" t="str">
        <v>FY49</v>
      </c>
      <c r="AB4" s="4" t="str">
        <v>FY50</v>
      </c>
      <c r="AC4" s="4" t="str">
        <v>FY51</v>
      </c>
      <c r="AD4" s="4" t="str">
        <v>FY52</v>
      </c>
      <c r="AE4" s="4" t="str">
        <v>FY53</v>
      </c>
      <c r="AF4" s="4" t="str">
        <v>FY54</v>
      </c>
      <c r="AH4" s="4" t="s">
        <v>147</v>
      </c>
      <c r="AI4" s="4" t="s">
        <v>161</v>
      </c>
      <c r="AJ4" s="4" t="str" cm="1">
        <f t="array" ref="AJ4:BM4">Time_Period</f>
        <v>FY25</v>
      </c>
      <c r="AK4" s="4" t="str">
        <v>FY26</v>
      </c>
      <c r="AL4" s="4" t="str">
        <v>FY27</v>
      </c>
      <c r="AM4" s="4" t="str">
        <v>FY28</v>
      </c>
      <c r="AN4" s="4" t="str">
        <v>FY29</v>
      </c>
      <c r="AO4" s="4" t="str">
        <v>FY30</v>
      </c>
      <c r="AP4" s="4" t="str">
        <v>FY31</v>
      </c>
      <c r="AQ4" s="4" t="str">
        <v>FY32</v>
      </c>
      <c r="AR4" s="4" t="str">
        <v>FY33</v>
      </c>
      <c r="AS4" s="4" t="str">
        <v>FY34</v>
      </c>
      <c r="AT4" s="4" t="str">
        <v>FY35</v>
      </c>
      <c r="AU4" s="4" t="str">
        <v>FY36</v>
      </c>
      <c r="AV4" s="4" t="str">
        <v>FY37</v>
      </c>
      <c r="AW4" s="4" t="str">
        <v>FY38</v>
      </c>
      <c r="AX4" s="4" t="str">
        <v>FY39</v>
      </c>
      <c r="AY4" s="4" t="str">
        <v>FY40</v>
      </c>
      <c r="AZ4" s="4" t="str">
        <v>FY41</v>
      </c>
      <c r="BA4" s="4" t="str">
        <v>FY42</v>
      </c>
      <c r="BB4" s="4" t="str">
        <v>FY43</v>
      </c>
      <c r="BC4" s="4" t="str">
        <v>FY44</v>
      </c>
      <c r="BD4" s="4" t="str">
        <v>FY45</v>
      </c>
      <c r="BE4" s="4" t="str">
        <v>FY46</v>
      </c>
      <c r="BF4" s="4" t="str">
        <v>FY47</v>
      </c>
      <c r="BG4" s="4" t="str">
        <v>FY48</v>
      </c>
      <c r="BH4" s="4" t="str">
        <v>FY49</v>
      </c>
      <c r="BI4" s="4" t="str">
        <v>FY50</v>
      </c>
      <c r="BJ4" s="4" t="str">
        <v>FY51</v>
      </c>
      <c r="BK4" s="4" t="str">
        <v>FY52</v>
      </c>
      <c r="BL4" s="4" t="str">
        <v>FY53</v>
      </c>
      <c r="BM4" s="4" t="str">
        <v>FY54</v>
      </c>
    </row>
    <row r="5" spans="1:65">
      <c r="A5" s="22" cm="1">
        <f t="array" ref="A5:A28">Percent_MD</f>
        <v>1</v>
      </c>
      <c r="B5" s="20" cm="1">
        <f t="array" aca="1" ref="B5:B28" ca="1">Winter___AD___Hours</f>
        <v>0</v>
      </c>
      <c r="C5" s="20" cm="1">
        <f t="array" ref="C5:AF5">$A5*Total_Maximum_Demand__MVA____Option_1_Winter_POE50</f>
        <v>20.573818448019001</v>
      </c>
      <c r="D5" s="20">
        <v>23.915922076927401</v>
      </c>
      <c r="E5" s="20">
        <v>28.439775491855901</v>
      </c>
      <c r="F5" s="20">
        <v>28.840208654984</v>
      </c>
      <c r="G5" s="20">
        <v>29.108037669993699</v>
      </c>
      <c r="H5" s="20">
        <v>29.4845610756384</v>
      </c>
      <c r="I5" s="20">
        <v>30.3425786850385</v>
      </c>
      <c r="J5" s="20">
        <v>31.016298218457901</v>
      </c>
      <c r="K5" s="20">
        <v>31.6153537063973</v>
      </c>
      <c r="L5" s="20">
        <v>31.825497030378099</v>
      </c>
      <c r="M5" s="20">
        <v>32.065591290999301</v>
      </c>
      <c r="N5" s="20">
        <v>31.729922246094201</v>
      </c>
      <c r="O5" s="20">
        <v>31.906931826896798</v>
      </c>
      <c r="P5" s="20">
        <v>32.7389393182684</v>
      </c>
      <c r="Q5" s="20">
        <v>32.370932859232198</v>
      </c>
      <c r="R5" s="20">
        <v>32.370932859232198</v>
      </c>
      <c r="S5" s="20">
        <v>32.370932859232198</v>
      </c>
      <c r="T5" s="20">
        <v>32.370932859232198</v>
      </c>
      <c r="U5" s="20">
        <v>32.370932859232198</v>
      </c>
      <c r="V5" s="20">
        <v>32.370932859232198</v>
      </c>
      <c r="W5" s="20">
        <v>32.370932859232198</v>
      </c>
      <c r="X5" s="20">
        <v>32.370932859232198</v>
      </c>
      <c r="Y5" s="20">
        <v>32.370932859232198</v>
      </c>
      <c r="Z5" s="20">
        <v>32.370932859232198</v>
      </c>
      <c r="AA5" s="20">
        <v>32.370932859232198</v>
      </c>
      <c r="AB5" s="20">
        <v>32.370932859232198</v>
      </c>
      <c r="AC5" s="20">
        <v>32.370932859232198</v>
      </c>
      <c r="AD5" s="20">
        <v>32.370932859232198</v>
      </c>
      <c r="AE5" s="20">
        <v>32.370932859232198</v>
      </c>
      <c r="AF5" s="20">
        <v>32.370932859232198</v>
      </c>
      <c r="AH5" s="22" cm="1">
        <f t="array" ref="AH5:AH28">Percent_MD</f>
        <v>1</v>
      </c>
      <c r="AI5" s="20" cm="1">
        <f t="array" aca="1" ref="AI5:AI28" ca="1">Winter___MD___Hours</f>
        <v>0</v>
      </c>
      <c r="AJ5" s="20" cm="1">
        <f t="array" ref="AJ5:BM5">$AH5*Total_Maximum_Demand__MVA____Option_1_Winter_POE10</f>
        <v>22.770536100120101</v>
      </c>
      <c r="AK5" s="20">
        <v>26.122485990805</v>
      </c>
      <c r="AL5" s="20">
        <v>30.6828745017336</v>
      </c>
      <c r="AM5" s="20">
        <v>31.049022457538001</v>
      </c>
      <c r="AN5" s="20">
        <v>31.306377350824999</v>
      </c>
      <c r="AO5" s="20">
        <v>31.571364377857901</v>
      </c>
      <c r="AP5" s="20">
        <v>32.593209577405197</v>
      </c>
      <c r="AQ5" s="20">
        <v>33.190509673620802</v>
      </c>
      <c r="AR5" s="20">
        <v>33.801402479914302</v>
      </c>
      <c r="AS5" s="20">
        <v>34.079287616971399</v>
      </c>
      <c r="AT5" s="20">
        <v>34.225343157148899</v>
      </c>
      <c r="AU5" s="20">
        <v>33.718536514954799</v>
      </c>
      <c r="AV5" s="20">
        <v>33.9831581110328</v>
      </c>
      <c r="AW5" s="20">
        <v>34.998678547023502</v>
      </c>
      <c r="AX5" s="20">
        <v>34.5208789450231</v>
      </c>
      <c r="AY5" s="20">
        <v>34.5208789450231</v>
      </c>
      <c r="AZ5" s="20">
        <v>34.5208789450231</v>
      </c>
      <c r="BA5" s="20">
        <v>34.5208789450231</v>
      </c>
      <c r="BB5" s="20">
        <v>34.5208789450231</v>
      </c>
      <c r="BC5" s="20">
        <v>34.5208789450231</v>
      </c>
      <c r="BD5" s="20">
        <v>34.5208789450231</v>
      </c>
      <c r="BE5" s="20">
        <v>34.5208789450231</v>
      </c>
      <c r="BF5" s="20">
        <v>34.5208789450231</v>
      </c>
      <c r="BG5" s="20">
        <v>34.5208789450231</v>
      </c>
      <c r="BH5" s="20">
        <v>34.5208789450231</v>
      </c>
      <c r="BI5" s="20">
        <v>34.5208789450231</v>
      </c>
      <c r="BJ5" s="20">
        <v>34.5208789450231</v>
      </c>
      <c r="BK5" s="20">
        <v>34.5208789450231</v>
      </c>
      <c r="BL5" s="20">
        <v>34.5208789450231</v>
      </c>
      <c r="BM5" s="20">
        <v>34.5208789450231</v>
      </c>
    </row>
    <row r="6" spans="1:65">
      <c r="A6" s="22">
        <v>0.99</v>
      </c>
      <c r="B6" s="20">
        <f ca="1"/>
        <v>0.2971985383678441</v>
      </c>
      <c r="C6" s="20" cm="1">
        <f t="array" ref="C6:AF6">$A6*Total_Maximum_Demand__MVA____Option_1_Winter_POE50</f>
        <v>20.368080263538811</v>
      </c>
      <c r="D6" s="20">
        <v>23.676762856158128</v>
      </c>
      <c r="E6" s="20">
        <v>28.155377736937343</v>
      </c>
      <c r="F6" s="20">
        <v>28.551806568434159</v>
      </c>
      <c r="G6" s="20">
        <v>28.816957293293761</v>
      </c>
      <c r="H6" s="20">
        <v>29.189715464882017</v>
      </c>
      <c r="I6" s="20">
        <v>30.039152898188114</v>
      </c>
      <c r="J6" s="20">
        <v>30.706135236273322</v>
      </c>
      <c r="K6" s="20">
        <v>31.299200169333329</v>
      </c>
      <c r="L6" s="20">
        <v>31.507242060074319</v>
      </c>
      <c r="M6" s="20">
        <v>31.744935378089309</v>
      </c>
      <c r="N6" s="20">
        <v>31.412623023633259</v>
      </c>
      <c r="O6" s="20">
        <v>31.587862508627829</v>
      </c>
      <c r="P6" s="20">
        <v>32.411549925085716</v>
      </c>
      <c r="Q6" s="20">
        <v>32.047223530639876</v>
      </c>
      <c r="R6" s="20">
        <v>32.047223530639876</v>
      </c>
      <c r="S6" s="20">
        <v>32.047223530639876</v>
      </c>
      <c r="T6" s="20">
        <v>32.047223530639876</v>
      </c>
      <c r="U6" s="20">
        <v>32.047223530639876</v>
      </c>
      <c r="V6" s="20">
        <v>32.047223530639876</v>
      </c>
      <c r="W6" s="20">
        <v>32.047223530639876</v>
      </c>
      <c r="X6" s="20">
        <v>32.047223530639876</v>
      </c>
      <c r="Y6" s="20">
        <v>32.047223530639876</v>
      </c>
      <c r="Z6" s="20">
        <v>32.047223530639876</v>
      </c>
      <c r="AA6" s="20">
        <v>32.047223530639876</v>
      </c>
      <c r="AB6" s="20">
        <v>32.047223530639876</v>
      </c>
      <c r="AC6" s="20">
        <v>32.047223530639876</v>
      </c>
      <c r="AD6" s="20">
        <v>32.047223530639876</v>
      </c>
      <c r="AE6" s="20">
        <v>32.047223530639876</v>
      </c>
      <c r="AF6" s="20">
        <v>32.047223530639876</v>
      </c>
      <c r="AH6" s="22">
        <v>0.99</v>
      </c>
      <c r="AI6" s="20">
        <f ca="1"/>
        <v>0.2971985383678441</v>
      </c>
      <c r="AJ6" s="20" cm="1">
        <f t="array" ref="AJ6:BM6">$AH6*Total_Maximum_Demand__MVA____Option_1_Winter_POE10</f>
        <v>22.542830739118898</v>
      </c>
      <c r="AK6" s="20">
        <v>25.861261130896949</v>
      </c>
      <c r="AL6" s="20">
        <v>30.376045756716263</v>
      </c>
      <c r="AM6" s="20">
        <v>30.738532232962619</v>
      </c>
      <c r="AN6" s="20">
        <v>30.993313577316748</v>
      </c>
      <c r="AO6" s="20">
        <v>31.255650734079321</v>
      </c>
      <c r="AP6" s="20">
        <v>32.267277481631147</v>
      </c>
      <c r="AQ6" s="20">
        <v>32.858604576884595</v>
      </c>
      <c r="AR6" s="20">
        <v>33.463388455115158</v>
      </c>
      <c r="AS6" s="20">
        <v>33.738494740801684</v>
      </c>
      <c r="AT6" s="20">
        <v>33.883089725577406</v>
      </c>
      <c r="AU6" s="20">
        <v>33.381351149805248</v>
      </c>
      <c r="AV6" s="20">
        <v>33.643326529922469</v>
      </c>
      <c r="AW6" s="20">
        <v>34.648691761553266</v>
      </c>
      <c r="AX6" s="20">
        <v>34.175670155572867</v>
      </c>
      <c r="AY6" s="20">
        <v>34.175670155572867</v>
      </c>
      <c r="AZ6" s="20">
        <v>34.175670155572867</v>
      </c>
      <c r="BA6" s="20">
        <v>34.175670155572867</v>
      </c>
      <c r="BB6" s="20">
        <v>34.175670155572867</v>
      </c>
      <c r="BC6" s="20">
        <v>34.175670155572867</v>
      </c>
      <c r="BD6" s="20">
        <v>34.175670155572867</v>
      </c>
      <c r="BE6" s="20">
        <v>34.175670155572867</v>
      </c>
      <c r="BF6" s="20">
        <v>34.175670155572867</v>
      </c>
      <c r="BG6" s="20">
        <v>34.175670155572867</v>
      </c>
      <c r="BH6" s="20">
        <v>34.175670155572867</v>
      </c>
      <c r="BI6" s="20">
        <v>34.175670155572867</v>
      </c>
      <c r="BJ6" s="20">
        <v>34.175670155572867</v>
      </c>
      <c r="BK6" s="20">
        <v>34.175670155572867</v>
      </c>
      <c r="BL6" s="20">
        <v>34.175670155572867</v>
      </c>
      <c r="BM6" s="20">
        <v>34.175670155572867</v>
      </c>
    </row>
    <row r="7" spans="1:65">
      <c r="A7" s="22">
        <v>0.98</v>
      </c>
      <c r="B7" s="20">
        <f ca="1"/>
        <v>0.89159561510353225</v>
      </c>
      <c r="C7" s="20" cm="1">
        <f t="array" ref="C7:AF7">$A7*Total_Maximum_Demand__MVA____Option_1_Winter_POE50</f>
        <v>20.162342079058622</v>
      </c>
      <c r="D7" s="20">
        <v>23.437603635388854</v>
      </c>
      <c r="E7" s="20">
        <v>27.870979982018781</v>
      </c>
      <c r="F7" s="20">
        <v>28.263404481884319</v>
      </c>
      <c r="G7" s="20">
        <v>28.525876916593823</v>
      </c>
      <c r="H7" s="20">
        <v>28.894869854125631</v>
      </c>
      <c r="I7" s="20">
        <v>29.735727111337731</v>
      </c>
      <c r="J7" s="20">
        <v>30.395972254088743</v>
      </c>
      <c r="K7" s="20">
        <v>30.983046632269353</v>
      </c>
      <c r="L7" s="20">
        <v>31.188987089770535</v>
      </c>
      <c r="M7" s="20">
        <v>31.424279465179314</v>
      </c>
      <c r="N7" s="20">
        <v>31.095323801172317</v>
      </c>
      <c r="O7" s="20">
        <v>31.268793190358863</v>
      </c>
      <c r="P7" s="20">
        <v>32.084160531903031</v>
      </c>
      <c r="Q7" s="20">
        <v>31.723514202047554</v>
      </c>
      <c r="R7" s="20">
        <v>31.723514202047554</v>
      </c>
      <c r="S7" s="20">
        <v>31.723514202047554</v>
      </c>
      <c r="T7" s="20">
        <v>31.723514202047554</v>
      </c>
      <c r="U7" s="20">
        <v>31.723514202047554</v>
      </c>
      <c r="V7" s="20">
        <v>31.723514202047554</v>
      </c>
      <c r="W7" s="20">
        <v>31.723514202047554</v>
      </c>
      <c r="X7" s="20">
        <v>31.723514202047554</v>
      </c>
      <c r="Y7" s="20">
        <v>31.723514202047554</v>
      </c>
      <c r="Z7" s="20">
        <v>31.723514202047554</v>
      </c>
      <c r="AA7" s="20">
        <v>31.723514202047554</v>
      </c>
      <c r="AB7" s="20">
        <v>31.723514202047554</v>
      </c>
      <c r="AC7" s="20">
        <v>31.723514202047554</v>
      </c>
      <c r="AD7" s="20">
        <v>31.723514202047554</v>
      </c>
      <c r="AE7" s="20">
        <v>31.723514202047554</v>
      </c>
      <c r="AF7" s="20">
        <v>31.723514202047554</v>
      </c>
      <c r="AH7" s="22">
        <v>0.98</v>
      </c>
      <c r="AI7" s="20">
        <f ca="1"/>
        <v>0.89159561510353225</v>
      </c>
      <c r="AJ7" s="20" cm="1">
        <f t="array" ref="AJ7:BM7">$AH7*Total_Maximum_Demand__MVA____Option_1_Winter_POE10</f>
        <v>22.315125378117699</v>
      </c>
      <c r="AK7" s="20">
        <v>25.600036270988898</v>
      </c>
      <c r="AL7" s="20">
        <v>30.069217011698928</v>
      </c>
      <c r="AM7" s="20">
        <v>30.428042008387241</v>
      </c>
      <c r="AN7" s="20">
        <v>30.680249803808497</v>
      </c>
      <c r="AO7" s="20">
        <v>30.939937090300742</v>
      </c>
      <c r="AP7" s="20">
        <v>31.941345385857094</v>
      </c>
      <c r="AQ7" s="20">
        <v>32.526699480148388</v>
      </c>
      <c r="AR7" s="20">
        <v>33.125374430316015</v>
      </c>
      <c r="AS7" s="20">
        <v>33.397701864631969</v>
      </c>
      <c r="AT7" s="20">
        <v>33.540836294005921</v>
      </c>
      <c r="AU7" s="20">
        <v>33.044165784655704</v>
      </c>
      <c r="AV7" s="20">
        <v>33.303494948812144</v>
      </c>
      <c r="AW7" s="20">
        <v>34.29870497608303</v>
      </c>
      <c r="AX7" s="20">
        <v>33.830461366122634</v>
      </c>
      <c r="AY7" s="20">
        <v>33.830461366122634</v>
      </c>
      <c r="AZ7" s="20">
        <v>33.830461366122634</v>
      </c>
      <c r="BA7" s="20">
        <v>33.830461366122634</v>
      </c>
      <c r="BB7" s="20">
        <v>33.830461366122634</v>
      </c>
      <c r="BC7" s="20">
        <v>33.830461366122634</v>
      </c>
      <c r="BD7" s="20">
        <v>33.830461366122634</v>
      </c>
      <c r="BE7" s="20">
        <v>33.830461366122634</v>
      </c>
      <c r="BF7" s="20">
        <v>33.830461366122634</v>
      </c>
      <c r="BG7" s="20">
        <v>33.830461366122634</v>
      </c>
      <c r="BH7" s="20">
        <v>33.830461366122634</v>
      </c>
      <c r="BI7" s="20">
        <v>33.830461366122634</v>
      </c>
      <c r="BJ7" s="20">
        <v>33.830461366122634</v>
      </c>
      <c r="BK7" s="20">
        <v>33.830461366122634</v>
      </c>
      <c r="BL7" s="20">
        <v>33.830461366122634</v>
      </c>
      <c r="BM7" s="20">
        <v>33.830461366122634</v>
      </c>
    </row>
    <row r="8" spans="1:65">
      <c r="A8" s="22">
        <v>0.97</v>
      </c>
      <c r="B8" s="20">
        <f ca="1"/>
        <v>1.7831912302070643</v>
      </c>
      <c r="C8" s="20" cm="1">
        <f t="array" ref="C8:AF8">$A8*Total_Maximum_Demand__MVA____Option_1_Winter_POE50</f>
        <v>19.956603894578429</v>
      </c>
      <c r="D8" s="20">
        <v>23.19844441461958</v>
      </c>
      <c r="E8" s="20">
        <v>27.586582227100223</v>
      </c>
      <c r="F8" s="20">
        <v>27.975002395334478</v>
      </c>
      <c r="G8" s="20">
        <v>28.234796539893889</v>
      </c>
      <c r="H8" s="20">
        <v>28.600024243369248</v>
      </c>
      <c r="I8" s="20">
        <v>29.432301324487344</v>
      </c>
      <c r="J8" s="20">
        <v>30.085809271904164</v>
      </c>
      <c r="K8" s="20">
        <v>30.666893095205381</v>
      </c>
      <c r="L8" s="20">
        <v>30.870732119466755</v>
      </c>
      <c r="M8" s="20">
        <v>31.103623552269319</v>
      </c>
      <c r="N8" s="20">
        <v>30.778024578711374</v>
      </c>
      <c r="O8" s="20">
        <v>30.949723872089894</v>
      </c>
      <c r="P8" s="20">
        <v>31.756771138720346</v>
      </c>
      <c r="Q8" s="20">
        <v>31.399804873455231</v>
      </c>
      <c r="R8" s="20">
        <v>31.399804873455231</v>
      </c>
      <c r="S8" s="20">
        <v>31.399804873455231</v>
      </c>
      <c r="T8" s="20">
        <v>31.399804873455231</v>
      </c>
      <c r="U8" s="20">
        <v>31.399804873455231</v>
      </c>
      <c r="V8" s="20">
        <v>31.399804873455231</v>
      </c>
      <c r="W8" s="20">
        <v>31.399804873455231</v>
      </c>
      <c r="X8" s="20">
        <v>31.399804873455231</v>
      </c>
      <c r="Y8" s="20">
        <v>31.399804873455231</v>
      </c>
      <c r="Z8" s="20">
        <v>31.399804873455231</v>
      </c>
      <c r="AA8" s="20">
        <v>31.399804873455231</v>
      </c>
      <c r="AB8" s="20">
        <v>31.399804873455231</v>
      </c>
      <c r="AC8" s="20">
        <v>31.399804873455231</v>
      </c>
      <c r="AD8" s="20">
        <v>31.399804873455231</v>
      </c>
      <c r="AE8" s="20">
        <v>31.399804873455231</v>
      </c>
      <c r="AF8" s="20">
        <v>31.399804873455231</v>
      </c>
      <c r="AH8" s="22">
        <v>0.97</v>
      </c>
      <c r="AI8" s="20">
        <f ca="1"/>
        <v>2.0803897685749084</v>
      </c>
      <c r="AJ8" s="20" cm="1">
        <f t="array" ref="AJ8:BM8">$AH8*Total_Maximum_Demand__MVA____Option_1_Winter_POE10</f>
        <v>22.087420017116496</v>
      </c>
      <c r="AK8" s="20">
        <v>25.338811411080851</v>
      </c>
      <c r="AL8" s="20">
        <v>29.76238826668159</v>
      </c>
      <c r="AM8" s="20">
        <v>30.117551783811859</v>
      </c>
      <c r="AN8" s="20">
        <v>30.36718603030025</v>
      </c>
      <c r="AO8" s="20">
        <v>30.624223446522162</v>
      </c>
      <c r="AP8" s="20">
        <v>31.61541329008304</v>
      </c>
      <c r="AQ8" s="20">
        <v>32.19479438341218</v>
      </c>
      <c r="AR8" s="20">
        <v>32.787360405516871</v>
      </c>
      <c r="AS8" s="20">
        <v>33.056908988462254</v>
      </c>
      <c r="AT8" s="20">
        <v>33.198582862434428</v>
      </c>
      <c r="AU8" s="20">
        <v>32.706980419506152</v>
      </c>
      <c r="AV8" s="20">
        <v>32.963663367701812</v>
      </c>
      <c r="AW8" s="20">
        <v>33.948718190612794</v>
      </c>
      <c r="AX8" s="20">
        <v>33.485252576672409</v>
      </c>
      <c r="AY8" s="20">
        <v>33.485252576672409</v>
      </c>
      <c r="AZ8" s="20">
        <v>33.485252576672409</v>
      </c>
      <c r="BA8" s="20">
        <v>33.485252576672409</v>
      </c>
      <c r="BB8" s="20">
        <v>33.485252576672409</v>
      </c>
      <c r="BC8" s="20">
        <v>33.485252576672409</v>
      </c>
      <c r="BD8" s="20">
        <v>33.485252576672409</v>
      </c>
      <c r="BE8" s="20">
        <v>33.485252576672409</v>
      </c>
      <c r="BF8" s="20">
        <v>33.485252576672409</v>
      </c>
      <c r="BG8" s="20">
        <v>33.485252576672409</v>
      </c>
      <c r="BH8" s="20">
        <v>33.485252576672409</v>
      </c>
      <c r="BI8" s="20">
        <v>33.485252576672409</v>
      </c>
      <c r="BJ8" s="20">
        <v>33.485252576672409</v>
      </c>
      <c r="BK8" s="20">
        <v>33.485252576672409</v>
      </c>
      <c r="BL8" s="20">
        <v>33.485252576672409</v>
      </c>
      <c r="BM8" s="20">
        <v>33.485252576672409</v>
      </c>
    </row>
    <row r="9" spans="1:65">
      <c r="A9" s="22">
        <v>0.95</v>
      </c>
      <c r="B9" s="20">
        <f ca="1"/>
        <v>4.4579780755176603</v>
      </c>
      <c r="C9" s="20" cm="1">
        <f t="array" ref="C9:AF9">$A9*Total_Maximum_Demand__MVA____Option_1_Winter_POE50</f>
        <v>19.545127525618049</v>
      </c>
      <c r="D9" s="20">
        <v>22.720125973081032</v>
      </c>
      <c r="E9" s="20">
        <v>27.017786717263103</v>
      </c>
      <c r="F9" s="20">
        <v>27.3981982222348</v>
      </c>
      <c r="G9" s="20">
        <v>27.652635786494013</v>
      </c>
      <c r="H9" s="20">
        <v>28.010333021856479</v>
      </c>
      <c r="I9" s="20">
        <v>28.825449750786575</v>
      </c>
      <c r="J9" s="20">
        <v>29.465483307535006</v>
      </c>
      <c r="K9" s="20">
        <v>30.034586021077434</v>
      </c>
      <c r="L9" s="20">
        <v>30.234222178859191</v>
      </c>
      <c r="M9" s="20">
        <v>30.462311726449332</v>
      </c>
      <c r="N9" s="20">
        <v>30.14342613378949</v>
      </c>
      <c r="O9" s="20">
        <v>30.311585235551956</v>
      </c>
      <c r="P9" s="20">
        <v>31.10199235235498</v>
      </c>
      <c r="Q9" s="20">
        <v>30.752386216270587</v>
      </c>
      <c r="R9" s="20">
        <v>30.752386216270587</v>
      </c>
      <c r="S9" s="20">
        <v>30.752386216270587</v>
      </c>
      <c r="T9" s="20">
        <v>30.752386216270587</v>
      </c>
      <c r="U9" s="20">
        <v>30.752386216270587</v>
      </c>
      <c r="V9" s="20">
        <v>30.752386216270587</v>
      </c>
      <c r="W9" s="20">
        <v>30.752386216270587</v>
      </c>
      <c r="X9" s="20">
        <v>30.752386216270587</v>
      </c>
      <c r="Y9" s="20">
        <v>30.752386216270587</v>
      </c>
      <c r="Z9" s="20">
        <v>30.752386216270587</v>
      </c>
      <c r="AA9" s="20">
        <v>30.752386216270587</v>
      </c>
      <c r="AB9" s="20">
        <v>30.752386216270587</v>
      </c>
      <c r="AC9" s="20">
        <v>30.752386216270587</v>
      </c>
      <c r="AD9" s="20">
        <v>30.752386216270587</v>
      </c>
      <c r="AE9" s="20">
        <v>30.752386216270587</v>
      </c>
      <c r="AF9" s="20">
        <v>30.752386216270587</v>
      </c>
      <c r="AH9" s="22">
        <v>0.95</v>
      </c>
      <c r="AI9" s="20">
        <f ca="1"/>
        <v>4.160779537149816</v>
      </c>
      <c r="AJ9" s="20" cm="1">
        <f t="array" ref="AJ9:BM9">$AH9*Total_Maximum_Demand__MVA____Option_1_Winter_POE10</f>
        <v>21.632009295114095</v>
      </c>
      <c r="AK9" s="20">
        <v>24.816361691264749</v>
      </c>
      <c r="AL9" s="20">
        <v>29.148730776646918</v>
      </c>
      <c r="AM9" s="20">
        <v>29.496571334661098</v>
      </c>
      <c r="AN9" s="20">
        <v>29.741058483283748</v>
      </c>
      <c r="AO9" s="20">
        <v>29.992796158965003</v>
      </c>
      <c r="AP9" s="20">
        <v>30.963549098534937</v>
      </c>
      <c r="AQ9" s="20">
        <v>31.530984189939762</v>
      </c>
      <c r="AR9" s="20">
        <v>32.111332355918584</v>
      </c>
      <c r="AS9" s="20">
        <v>32.375323236122824</v>
      </c>
      <c r="AT9" s="20">
        <v>32.51407599929145</v>
      </c>
      <c r="AU9" s="20">
        <v>32.032609689207057</v>
      </c>
      <c r="AV9" s="20">
        <v>32.284000205481156</v>
      </c>
      <c r="AW9" s="20">
        <v>33.248744619672323</v>
      </c>
      <c r="AX9" s="20">
        <v>32.794834997771943</v>
      </c>
      <c r="AY9" s="20">
        <v>32.794834997771943</v>
      </c>
      <c r="AZ9" s="20">
        <v>32.794834997771943</v>
      </c>
      <c r="BA9" s="20">
        <v>32.794834997771943</v>
      </c>
      <c r="BB9" s="20">
        <v>32.794834997771943</v>
      </c>
      <c r="BC9" s="20">
        <v>32.794834997771943</v>
      </c>
      <c r="BD9" s="20">
        <v>32.794834997771943</v>
      </c>
      <c r="BE9" s="20">
        <v>32.794834997771943</v>
      </c>
      <c r="BF9" s="20">
        <v>32.794834997771943</v>
      </c>
      <c r="BG9" s="20">
        <v>32.794834997771943</v>
      </c>
      <c r="BH9" s="20">
        <v>32.794834997771943</v>
      </c>
      <c r="BI9" s="20">
        <v>32.794834997771943</v>
      </c>
      <c r="BJ9" s="20">
        <v>32.794834997771943</v>
      </c>
      <c r="BK9" s="20">
        <v>32.794834997771943</v>
      </c>
      <c r="BL9" s="20">
        <v>32.794834997771943</v>
      </c>
      <c r="BM9" s="20">
        <v>32.794834997771943</v>
      </c>
    </row>
    <row r="10" spans="1:65">
      <c r="A10" s="22">
        <v>0.9</v>
      </c>
      <c r="B10" s="20">
        <f ca="1"/>
        <v>15.157125456760065</v>
      </c>
      <c r="C10" s="20" cm="1">
        <f t="array" ref="C10:AF10">$A10*Total_Maximum_Demand__MVA____Option_1_Winter_POE50</f>
        <v>18.516436603217102</v>
      </c>
      <c r="D10" s="20">
        <v>21.524329869234663</v>
      </c>
      <c r="E10" s="20">
        <v>25.595797942670313</v>
      </c>
      <c r="F10" s="20">
        <v>25.9561877894856</v>
      </c>
      <c r="G10" s="20">
        <v>26.197233902994331</v>
      </c>
      <c r="H10" s="20">
        <v>26.536104968074561</v>
      </c>
      <c r="I10" s="20">
        <v>27.30832081653465</v>
      </c>
      <c r="J10" s="20">
        <v>27.914668396612111</v>
      </c>
      <c r="K10" s="20">
        <v>28.453818335757571</v>
      </c>
      <c r="L10" s="20">
        <v>28.642947327340288</v>
      </c>
      <c r="M10" s="20">
        <v>28.859032161899371</v>
      </c>
      <c r="N10" s="20">
        <v>28.556930021484781</v>
      </c>
      <c r="O10" s="20">
        <v>28.71623864420712</v>
      </c>
      <c r="P10" s="20">
        <v>29.46504538644156</v>
      </c>
      <c r="Q10" s="20">
        <v>29.133839573308979</v>
      </c>
      <c r="R10" s="20">
        <v>29.133839573308979</v>
      </c>
      <c r="S10" s="20">
        <v>29.133839573308979</v>
      </c>
      <c r="T10" s="20">
        <v>29.133839573308979</v>
      </c>
      <c r="U10" s="20">
        <v>29.133839573308979</v>
      </c>
      <c r="V10" s="20">
        <v>29.133839573308979</v>
      </c>
      <c r="W10" s="20">
        <v>29.133839573308979</v>
      </c>
      <c r="X10" s="20">
        <v>29.133839573308979</v>
      </c>
      <c r="Y10" s="20">
        <v>29.133839573308979</v>
      </c>
      <c r="Z10" s="20">
        <v>29.133839573308979</v>
      </c>
      <c r="AA10" s="20">
        <v>29.133839573308979</v>
      </c>
      <c r="AB10" s="20">
        <v>29.133839573308979</v>
      </c>
      <c r="AC10" s="20">
        <v>29.133839573308979</v>
      </c>
      <c r="AD10" s="20">
        <v>29.133839573308979</v>
      </c>
      <c r="AE10" s="20">
        <v>29.133839573308979</v>
      </c>
      <c r="AF10" s="20">
        <v>29.133839573308979</v>
      </c>
      <c r="AH10" s="22">
        <v>0.9</v>
      </c>
      <c r="AI10" s="20">
        <f ca="1"/>
        <v>11.590742996345925</v>
      </c>
      <c r="AJ10" s="20" cm="1">
        <f t="array" ref="AJ10:BM10">$AH10*Total_Maximum_Demand__MVA____Option_1_Winter_POE10</f>
        <v>20.493482490108089</v>
      </c>
      <c r="AK10" s="20">
        <v>23.510237391724502</v>
      </c>
      <c r="AL10" s="20">
        <v>27.614587051560243</v>
      </c>
      <c r="AM10" s="20">
        <v>27.944120211784202</v>
      </c>
      <c r="AN10" s="20">
        <v>28.175739615742501</v>
      </c>
      <c r="AO10" s="20">
        <v>28.414227940072109</v>
      </c>
      <c r="AP10" s="20">
        <v>29.333888619664677</v>
      </c>
      <c r="AQ10" s="20">
        <v>29.871458706258721</v>
      </c>
      <c r="AR10" s="20">
        <v>30.421262231922871</v>
      </c>
      <c r="AS10" s="20">
        <v>30.67135885527426</v>
      </c>
      <c r="AT10" s="20">
        <v>30.802808841434011</v>
      </c>
      <c r="AU10" s="20">
        <v>30.346682863459321</v>
      </c>
      <c r="AV10" s="20">
        <v>30.58484229992952</v>
      </c>
      <c r="AW10" s="20">
        <v>31.498810692321154</v>
      </c>
      <c r="AX10" s="20">
        <v>31.06879105052079</v>
      </c>
      <c r="AY10" s="20">
        <v>31.06879105052079</v>
      </c>
      <c r="AZ10" s="20">
        <v>31.06879105052079</v>
      </c>
      <c r="BA10" s="20">
        <v>31.06879105052079</v>
      </c>
      <c r="BB10" s="20">
        <v>31.06879105052079</v>
      </c>
      <c r="BC10" s="20">
        <v>31.06879105052079</v>
      </c>
      <c r="BD10" s="20">
        <v>31.06879105052079</v>
      </c>
      <c r="BE10" s="20">
        <v>31.06879105052079</v>
      </c>
      <c r="BF10" s="20">
        <v>31.06879105052079</v>
      </c>
      <c r="BG10" s="20">
        <v>31.06879105052079</v>
      </c>
      <c r="BH10" s="20">
        <v>31.06879105052079</v>
      </c>
      <c r="BI10" s="20">
        <v>31.06879105052079</v>
      </c>
      <c r="BJ10" s="20">
        <v>31.06879105052079</v>
      </c>
      <c r="BK10" s="20">
        <v>31.06879105052079</v>
      </c>
      <c r="BL10" s="20">
        <v>31.06879105052079</v>
      </c>
      <c r="BM10" s="20">
        <v>31.06879105052079</v>
      </c>
    </row>
    <row r="11" spans="1:65">
      <c r="A11" s="22">
        <v>0.85</v>
      </c>
      <c r="B11" s="20">
        <f ca="1"/>
        <v>39.527405602923203</v>
      </c>
      <c r="C11" s="20" cm="1">
        <f t="array" ref="C11:AF11">$A11*Total_Maximum_Demand__MVA____Option_1_Winter_POE50</f>
        <v>17.48774568081615</v>
      </c>
      <c r="D11" s="20">
        <v>20.32853376538829</v>
      </c>
      <c r="E11" s="20">
        <v>24.173809168077515</v>
      </c>
      <c r="F11" s="20">
        <v>24.514177356736401</v>
      </c>
      <c r="G11" s="20">
        <v>24.741832019494645</v>
      </c>
      <c r="H11" s="20">
        <v>25.06187691429264</v>
      </c>
      <c r="I11" s="20">
        <v>25.791191882282725</v>
      </c>
      <c r="J11" s="20">
        <v>26.363853485689216</v>
      </c>
      <c r="K11" s="20">
        <v>26.873050650437705</v>
      </c>
      <c r="L11" s="20">
        <v>27.051672475821384</v>
      </c>
      <c r="M11" s="20">
        <v>27.255752597349403</v>
      </c>
      <c r="N11" s="20">
        <v>26.97043390918007</v>
      </c>
      <c r="O11" s="20">
        <v>27.120892052862278</v>
      </c>
      <c r="P11" s="20">
        <v>27.828098420528139</v>
      </c>
      <c r="Q11" s="20">
        <v>27.515292930347368</v>
      </c>
      <c r="R11" s="20">
        <v>27.515292930347368</v>
      </c>
      <c r="S11" s="20">
        <v>27.515292930347368</v>
      </c>
      <c r="T11" s="20">
        <v>27.515292930347368</v>
      </c>
      <c r="U11" s="20">
        <v>27.515292930347368</v>
      </c>
      <c r="V11" s="20">
        <v>27.515292930347368</v>
      </c>
      <c r="W11" s="20">
        <v>27.515292930347368</v>
      </c>
      <c r="X11" s="20">
        <v>27.515292930347368</v>
      </c>
      <c r="Y11" s="20">
        <v>27.515292930347368</v>
      </c>
      <c r="Z11" s="20">
        <v>27.515292930347368</v>
      </c>
      <c r="AA11" s="20">
        <v>27.515292930347368</v>
      </c>
      <c r="AB11" s="20">
        <v>27.515292930347368</v>
      </c>
      <c r="AC11" s="20">
        <v>27.515292930347368</v>
      </c>
      <c r="AD11" s="20">
        <v>27.515292930347368</v>
      </c>
      <c r="AE11" s="20">
        <v>27.515292930347368</v>
      </c>
      <c r="AF11" s="20">
        <v>27.515292930347368</v>
      </c>
      <c r="AH11" s="22">
        <v>0.85</v>
      </c>
      <c r="AI11" s="20">
        <f ca="1"/>
        <v>32.691839220462818</v>
      </c>
      <c r="AJ11" s="179" cm="1">
        <f t="array" ref="AJ11:BM11">$AH11*Total_Maximum_Demand__MVA____Option_1_Winter_POE10</f>
        <v>19.354955685102084</v>
      </c>
      <c r="AK11" s="179">
        <v>22.204113092184251</v>
      </c>
      <c r="AL11" s="179">
        <v>26.08044332647356</v>
      </c>
      <c r="AM11" s="179">
        <v>26.3916690889073</v>
      </c>
      <c r="AN11" s="179">
        <v>26.61042074820125</v>
      </c>
      <c r="AO11" s="179">
        <v>26.835659721179216</v>
      </c>
      <c r="AP11" s="179">
        <v>27.704228140794417</v>
      </c>
      <c r="AQ11" s="20">
        <v>28.211933222577681</v>
      </c>
      <c r="AR11" s="20">
        <v>28.731192107927157</v>
      </c>
      <c r="AS11" s="20">
        <v>28.967394474425689</v>
      </c>
      <c r="AT11" s="20">
        <v>29.091541683576562</v>
      </c>
      <c r="AU11" s="20">
        <v>28.660756037711579</v>
      </c>
      <c r="AV11" s="20">
        <v>28.885684394377879</v>
      </c>
      <c r="AW11" s="20">
        <v>29.748876764969975</v>
      </c>
      <c r="AX11" s="20">
        <v>29.342747103269634</v>
      </c>
      <c r="AY11" s="20">
        <v>29.342747103269634</v>
      </c>
      <c r="AZ11" s="20">
        <v>29.342747103269634</v>
      </c>
      <c r="BA11" s="20">
        <v>29.342747103269634</v>
      </c>
      <c r="BB11" s="20">
        <v>29.342747103269634</v>
      </c>
      <c r="BC11" s="20">
        <v>29.342747103269634</v>
      </c>
      <c r="BD11" s="20">
        <v>29.342747103269634</v>
      </c>
      <c r="BE11" s="20">
        <v>29.342747103269634</v>
      </c>
      <c r="BF11" s="20">
        <v>29.342747103269634</v>
      </c>
      <c r="BG11" s="20">
        <v>29.342747103269634</v>
      </c>
      <c r="BH11" s="20">
        <v>29.342747103269634</v>
      </c>
      <c r="BI11" s="20">
        <v>29.342747103269634</v>
      </c>
      <c r="BJ11" s="20">
        <v>29.342747103269634</v>
      </c>
      <c r="BK11" s="20">
        <v>29.342747103269634</v>
      </c>
      <c r="BL11" s="20">
        <v>29.342747103269634</v>
      </c>
      <c r="BM11" s="20">
        <v>29.342747103269634</v>
      </c>
    </row>
    <row r="12" spans="1:65">
      <c r="A12" s="22">
        <v>0.8</v>
      </c>
      <c r="B12" s="20">
        <f ca="1"/>
        <v>110.5578562728377</v>
      </c>
      <c r="C12" s="20" cm="1">
        <f t="array" ref="C12:AF12">$A12*Total_Maximum_Demand__MVA____Option_1_Winter_POE50</f>
        <v>16.459054758415203</v>
      </c>
      <c r="D12" s="20">
        <v>19.13273766154192</v>
      </c>
      <c r="E12" s="20">
        <v>22.751820393484721</v>
      </c>
      <c r="F12" s="20">
        <v>23.072166923987201</v>
      </c>
      <c r="G12" s="20">
        <v>23.286430135994962</v>
      </c>
      <c r="H12" s="20">
        <v>23.587648860510722</v>
      </c>
      <c r="I12" s="20">
        <v>24.274062948030803</v>
      </c>
      <c r="J12" s="20">
        <v>24.813038574766324</v>
      </c>
      <c r="K12" s="20">
        <v>25.292282965117842</v>
      </c>
      <c r="L12" s="20">
        <v>25.46039762430248</v>
      </c>
      <c r="M12" s="20">
        <v>25.652473032799442</v>
      </c>
      <c r="N12" s="20">
        <v>25.383937796875362</v>
      </c>
      <c r="O12" s="20">
        <v>25.525545461517439</v>
      </c>
      <c r="P12" s="20">
        <v>26.191151454614722</v>
      </c>
      <c r="Q12" s="20">
        <v>25.89674628738576</v>
      </c>
      <c r="R12" s="20">
        <v>25.89674628738576</v>
      </c>
      <c r="S12" s="20">
        <v>25.89674628738576</v>
      </c>
      <c r="T12" s="20">
        <v>25.89674628738576</v>
      </c>
      <c r="U12" s="20">
        <v>25.89674628738576</v>
      </c>
      <c r="V12" s="20">
        <v>25.89674628738576</v>
      </c>
      <c r="W12" s="20">
        <v>25.89674628738576</v>
      </c>
      <c r="X12" s="20">
        <v>25.89674628738576</v>
      </c>
      <c r="Y12" s="20">
        <v>25.89674628738576</v>
      </c>
      <c r="Z12" s="20">
        <v>25.89674628738576</v>
      </c>
      <c r="AA12" s="20">
        <v>25.89674628738576</v>
      </c>
      <c r="AB12" s="20">
        <v>25.89674628738576</v>
      </c>
      <c r="AC12" s="20">
        <v>25.89674628738576</v>
      </c>
      <c r="AD12" s="20">
        <v>25.89674628738576</v>
      </c>
      <c r="AE12" s="20">
        <v>25.89674628738576</v>
      </c>
      <c r="AF12" s="20">
        <v>25.89674628738576</v>
      </c>
      <c r="AH12" s="22">
        <v>0.8</v>
      </c>
      <c r="AI12" s="20">
        <f ca="1"/>
        <v>84.107186358099668</v>
      </c>
      <c r="AJ12" s="20" cm="1">
        <f t="array" ref="AJ12:BM12">$AH12*Total_Maximum_Demand__MVA____Option_1_Winter_POE10</f>
        <v>18.216428880096082</v>
      </c>
      <c r="AK12" s="20">
        <v>20.897988792644</v>
      </c>
      <c r="AL12" s="20">
        <v>24.546299601386881</v>
      </c>
      <c r="AM12" s="20">
        <v>24.839217966030404</v>
      </c>
      <c r="AN12" s="20">
        <v>25.045101880659999</v>
      </c>
      <c r="AO12" s="20">
        <v>25.257091502286322</v>
      </c>
      <c r="AP12" s="20">
        <v>26.07456766192416</v>
      </c>
      <c r="AQ12" s="20">
        <v>26.552407738896644</v>
      </c>
      <c r="AR12" s="20">
        <v>27.041121983931443</v>
      </c>
      <c r="AS12" s="20">
        <v>27.263430093577121</v>
      </c>
      <c r="AT12" s="20">
        <v>27.38027452571912</v>
      </c>
      <c r="AU12" s="20">
        <v>26.97482921196384</v>
      </c>
      <c r="AV12" s="20">
        <v>27.186526488826242</v>
      </c>
      <c r="AW12" s="20">
        <v>27.998942837618802</v>
      </c>
      <c r="AX12" s="20">
        <v>27.616703156018481</v>
      </c>
      <c r="AY12" s="20">
        <v>27.616703156018481</v>
      </c>
      <c r="AZ12" s="20">
        <v>27.616703156018481</v>
      </c>
      <c r="BA12" s="20">
        <v>27.616703156018481</v>
      </c>
      <c r="BB12" s="20">
        <v>27.616703156018481</v>
      </c>
      <c r="BC12" s="20">
        <v>27.616703156018481</v>
      </c>
      <c r="BD12" s="20">
        <v>27.616703156018481</v>
      </c>
      <c r="BE12" s="20">
        <v>27.616703156018481</v>
      </c>
      <c r="BF12" s="20">
        <v>27.616703156018481</v>
      </c>
      <c r="BG12" s="20">
        <v>27.616703156018481</v>
      </c>
      <c r="BH12" s="20">
        <v>27.616703156018481</v>
      </c>
      <c r="BI12" s="20">
        <v>27.616703156018481</v>
      </c>
      <c r="BJ12" s="20">
        <v>27.616703156018481</v>
      </c>
      <c r="BK12" s="20">
        <v>27.616703156018481</v>
      </c>
      <c r="BL12" s="20">
        <v>27.616703156018481</v>
      </c>
      <c r="BM12" s="20">
        <v>27.616703156018481</v>
      </c>
    </row>
    <row r="13" spans="1:65">
      <c r="A13" s="22">
        <v>0.75</v>
      </c>
      <c r="B13" s="20">
        <f ca="1"/>
        <v>244.29719853837253</v>
      </c>
      <c r="C13" s="20" cm="1">
        <f t="array" ref="C13:AF13">$A13*Total_Maximum_Demand__MVA____Option_1_Winter_POE50</f>
        <v>15.430363836014251</v>
      </c>
      <c r="D13" s="20">
        <v>17.936941557695551</v>
      </c>
      <c r="E13" s="20">
        <v>21.329831618891927</v>
      </c>
      <c r="F13" s="20">
        <v>21.630156491238001</v>
      </c>
      <c r="G13" s="20">
        <v>21.831028252495273</v>
      </c>
      <c r="H13" s="20">
        <v>22.113420806728801</v>
      </c>
      <c r="I13" s="20">
        <v>22.756934013778874</v>
      </c>
      <c r="J13" s="20">
        <v>23.262223663843425</v>
      </c>
      <c r="K13" s="20">
        <v>23.711515279797975</v>
      </c>
      <c r="L13" s="20">
        <v>23.869122772783573</v>
      </c>
      <c r="M13" s="20">
        <v>24.049193468249477</v>
      </c>
      <c r="N13" s="20">
        <v>23.79744168457065</v>
      </c>
      <c r="O13" s="20">
        <v>23.9301988701726</v>
      </c>
      <c r="P13" s="20">
        <v>24.554204488701302</v>
      </c>
      <c r="Q13" s="20">
        <v>24.278199644424149</v>
      </c>
      <c r="R13" s="20">
        <v>24.278199644424149</v>
      </c>
      <c r="S13" s="20">
        <v>24.278199644424149</v>
      </c>
      <c r="T13" s="20">
        <v>24.278199644424149</v>
      </c>
      <c r="U13" s="20">
        <v>24.278199644424149</v>
      </c>
      <c r="V13" s="20">
        <v>24.278199644424149</v>
      </c>
      <c r="W13" s="20">
        <v>24.278199644424149</v>
      </c>
      <c r="X13" s="20">
        <v>24.278199644424149</v>
      </c>
      <c r="Y13" s="20">
        <v>24.278199644424149</v>
      </c>
      <c r="Z13" s="20">
        <v>24.278199644424149</v>
      </c>
      <c r="AA13" s="20">
        <v>24.278199644424149</v>
      </c>
      <c r="AB13" s="20">
        <v>24.278199644424149</v>
      </c>
      <c r="AC13" s="20">
        <v>24.278199644424149</v>
      </c>
      <c r="AD13" s="20">
        <v>24.278199644424149</v>
      </c>
      <c r="AE13" s="20">
        <v>24.278199644424149</v>
      </c>
      <c r="AF13" s="20">
        <v>24.278199644424149</v>
      </c>
      <c r="AH13" s="22">
        <v>0.75</v>
      </c>
      <c r="AI13" s="20">
        <f ca="1"/>
        <v>202.09500609013668</v>
      </c>
      <c r="AJ13" s="20" cm="1">
        <f t="array" ref="AJ13:BM13">$AH13*Total_Maximum_Demand__MVA____Option_1_Winter_POE10</f>
        <v>17.077902075090076</v>
      </c>
      <c r="AK13" s="20">
        <v>19.591864493103749</v>
      </c>
      <c r="AL13" s="20">
        <v>23.012155876300199</v>
      </c>
      <c r="AM13" s="20">
        <v>23.286766843153501</v>
      </c>
      <c r="AN13" s="20">
        <v>23.479783013118748</v>
      </c>
      <c r="AO13" s="20">
        <v>23.678523283393424</v>
      </c>
      <c r="AP13" s="20">
        <v>24.4449071830539</v>
      </c>
      <c r="AQ13" s="20">
        <v>24.892882255215603</v>
      </c>
      <c r="AR13" s="20">
        <v>25.351051859935726</v>
      </c>
      <c r="AS13" s="20">
        <v>25.559465712728549</v>
      </c>
      <c r="AT13" s="20">
        <v>25.669007367861674</v>
      </c>
      <c r="AU13" s="20">
        <v>25.288902386216101</v>
      </c>
      <c r="AV13" s="20">
        <v>25.487368583274602</v>
      </c>
      <c r="AW13" s="20">
        <v>26.249008910267627</v>
      </c>
      <c r="AX13" s="20">
        <v>25.890659208767325</v>
      </c>
      <c r="AY13" s="20">
        <v>25.890659208767325</v>
      </c>
      <c r="AZ13" s="20">
        <v>25.890659208767325</v>
      </c>
      <c r="BA13" s="20">
        <v>25.890659208767325</v>
      </c>
      <c r="BB13" s="20">
        <v>25.890659208767325</v>
      </c>
      <c r="BC13" s="20">
        <v>25.890659208767325</v>
      </c>
      <c r="BD13" s="20">
        <v>25.890659208767325</v>
      </c>
      <c r="BE13" s="20">
        <v>25.890659208767325</v>
      </c>
      <c r="BF13" s="20">
        <v>25.890659208767325</v>
      </c>
      <c r="BG13" s="20">
        <v>25.890659208767325</v>
      </c>
      <c r="BH13" s="20">
        <v>25.890659208767325</v>
      </c>
      <c r="BI13" s="20">
        <v>25.890659208767325</v>
      </c>
      <c r="BJ13" s="20">
        <v>25.890659208767325</v>
      </c>
      <c r="BK13" s="20">
        <v>25.890659208767325</v>
      </c>
      <c r="BL13" s="20">
        <v>25.890659208767325</v>
      </c>
      <c r="BM13" s="20">
        <v>25.890659208767325</v>
      </c>
    </row>
    <row r="14" spans="1:65">
      <c r="A14" s="22">
        <v>0.7</v>
      </c>
      <c r="B14" s="20">
        <f ca="1"/>
        <v>444.01461632157327</v>
      </c>
      <c r="C14" s="20" cm="1">
        <f t="array" ref="C14:AF14">$A14*Total_Maximum_Demand__MVA____Option_1_Winter_POE50</f>
        <v>14.4016729136133</v>
      </c>
      <c r="D14" s="20">
        <v>16.741145453849182</v>
      </c>
      <c r="E14" s="20">
        <v>19.907842844299129</v>
      </c>
      <c r="F14" s="20">
        <v>20.188146058488798</v>
      </c>
      <c r="G14" s="20">
        <v>20.375626368995587</v>
      </c>
      <c r="H14" s="20">
        <v>20.639192752946879</v>
      </c>
      <c r="I14" s="20">
        <v>21.239805079526949</v>
      </c>
      <c r="J14" s="20">
        <v>21.71140875292053</v>
      </c>
      <c r="K14" s="20">
        <v>22.130747594478109</v>
      </c>
      <c r="L14" s="20">
        <v>22.277847921264669</v>
      </c>
      <c r="M14" s="20">
        <v>22.445913903699509</v>
      </c>
      <c r="N14" s="20">
        <v>22.210945572265938</v>
      </c>
      <c r="O14" s="20">
        <v>22.334852278827757</v>
      </c>
      <c r="P14" s="20">
        <v>22.917257522787878</v>
      </c>
      <c r="Q14" s="20">
        <v>22.659653001462537</v>
      </c>
      <c r="R14" s="20">
        <v>22.659653001462537</v>
      </c>
      <c r="S14" s="20">
        <v>22.659653001462537</v>
      </c>
      <c r="T14" s="20">
        <v>22.659653001462537</v>
      </c>
      <c r="U14" s="20">
        <v>22.659653001462537</v>
      </c>
      <c r="V14" s="20">
        <v>22.659653001462537</v>
      </c>
      <c r="W14" s="20">
        <v>22.659653001462537</v>
      </c>
      <c r="X14" s="20">
        <v>22.659653001462537</v>
      </c>
      <c r="Y14" s="20">
        <v>22.659653001462537</v>
      </c>
      <c r="Z14" s="20">
        <v>22.659653001462537</v>
      </c>
      <c r="AA14" s="20">
        <v>22.659653001462537</v>
      </c>
      <c r="AB14" s="20">
        <v>22.659653001462537</v>
      </c>
      <c r="AC14" s="20">
        <v>22.659653001462537</v>
      </c>
      <c r="AD14" s="20">
        <v>22.659653001462537</v>
      </c>
      <c r="AE14" s="20">
        <v>22.659653001462537</v>
      </c>
      <c r="AF14" s="20">
        <v>22.659653001462537</v>
      </c>
      <c r="AH14" s="22">
        <v>0.7</v>
      </c>
      <c r="AI14" s="20">
        <f ca="1"/>
        <v>388.14129110841594</v>
      </c>
      <c r="AJ14" s="20" cm="1">
        <f t="array" ref="AJ14:BM14">$AH14*Total_Maximum_Demand__MVA____Option_1_Winter_POE10</f>
        <v>15.939375270084069</v>
      </c>
      <c r="AK14" s="20">
        <v>18.285740193563498</v>
      </c>
      <c r="AL14" s="20">
        <v>21.47801215121352</v>
      </c>
      <c r="AM14" s="20">
        <v>21.734315720276598</v>
      </c>
      <c r="AN14" s="20">
        <v>21.914464145577497</v>
      </c>
      <c r="AO14" s="20">
        <v>22.099955064500531</v>
      </c>
      <c r="AP14" s="20">
        <v>22.815246704183636</v>
      </c>
      <c r="AQ14" s="20">
        <v>23.233356771534559</v>
      </c>
      <c r="AR14" s="20">
        <v>23.660981735940009</v>
      </c>
      <c r="AS14" s="20">
        <v>23.855501331879978</v>
      </c>
      <c r="AT14" s="20">
        <v>23.957740210004228</v>
      </c>
      <c r="AU14" s="20">
        <v>23.602975560468359</v>
      </c>
      <c r="AV14" s="20">
        <v>23.788210677722958</v>
      </c>
      <c r="AW14" s="20">
        <v>24.499074982916451</v>
      </c>
      <c r="AX14" s="20">
        <v>24.164615261516168</v>
      </c>
      <c r="AY14" s="20">
        <v>24.164615261516168</v>
      </c>
      <c r="AZ14" s="20">
        <v>24.164615261516168</v>
      </c>
      <c r="BA14" s="20">
        <v>24.164615261516168</v>
      </c>
      <c r="BB14" s="20">
        <v>24.164615261516168</v>
      </c>
      <c r="BC14" s="20">
        <v>24.164615261516168</v>
      </c>
      <c r="BD14" s="20">
        <v>24.164615261516168</v>
      </c>
      <c r="BE14" s="20">
        <v>24.164615261516168</v>
      </c>
      <c r="BF14" s="20">
        <v>24.164615261516168</v>
      </c>
      <c r="BG14" s="20">
        <v>24.164615261516168</v>
      </c>
      <c r="BH14" s="20">
        <v>24.164615261516168</v>
      </c>
      <c r="BI14" s="20">
        <v>24.164615261516168</v>
      </c>
      <c r="BJ14" s="20">
        <v>24.164615261516168</v>
      </c>
      <c r="BK14" s="20">
        <v>24.164615261516168</v>
      </c>
      <c r="BL14" s="20">
        <v>24.164615261516168</v>
      </c>
      <c r="BM14" s="20">
        <v>24.164615261516168</v>
      </c>
    </row>
    <row r="15" spans="1:65">
      <c r="A15" s="22">
        <v>0.65</v>
      </c>
      <c r="B15" s="20">
        <f ca="1"/>
        <v>770.33861144943626</v>
      </c>
      <c r="C15" s="20" cm="1">
        <f t="array" ref="C15:AF15">$A15*Total_Maximum_Demand__MVA____Option_1_Winter_POE50</f>
        <v>13.372981991212351</v>
      </c>
      <c r="D15" s="20">
        <v>15.545349350002811</v>
      </c>
      <c r="E15" s="20">
        <v>18.485854069706335</v>
      </c>
      <c r="F15" s="20">
        <v>18.746135625739601</v>
      </c>
      <c r="G15" s="20">
        <v>18.920224485495904</v>
      </c>
      <c r="H15" s="20">
        <v>19.164964699164962</v>
      </c>
      <c r="I15" s="20">
        <v>19.722676145275027</v>
      </c>
      <c r="J15" s="20">
        <v>20.160593841997638</v>
      </c>
      <c r="K15" s="20">
        <v>20.549979909158246</v>
      </c>
      <c r="L15" s="20">
        <v>20.686573069745766</v>
      </c>
      <c r="M15" s="20">
        <v>20.842634339149548</v>
      </c>
      <c r="N15" s="20">
        <v>20.62444945996123</v>
      </c>
      <c r="O15" s="20">
        <v>20.739505687482918</v>
      </c>
      <c r="P15" s="20">
        <v>21.280310556874461</v>
      </c>
      <c r="Q15" s="20">
        <v>21.041106358500929</v>
      </c>
      <c r="R15" s="20">
        <v>21.041106358500929</v>
      </c>
      <c r="S15" s="20">
        <v>21.041106358500929</v>
      </c>
      <c r="T15" s="20">
        <v>21.041106358500929</v>
      </c>
      <c r="U15" s="20">
        <v>21.041106358500929</v>
      </c>
      <c r="V15" s="20">
        <v>21.041106358500929</v>
      </c>
      <c r="W15" s="20">
        <v>21.041106358500929</v>
      </c>
      <c r="X15" s="20">
        <v>21.041106358500929</v>
      </c>
      <c r="Y15" s="20">
        <v>21.041106358500929</v>
      </c>
      <c r="Z15" s="20">
        <v>21.041106358500929</v>
      </c>
      <c r="AA15" s="20">
        <v>21.041106358500929</v>
      </c>
      <c r="AB15" s="20">
        <v>21.041106358500929</v>
      </c>
      <c r="AC15" s="20">
        <v>21.041106358500929</v>
      </c>
      <c r="AD15" s="20">
        <v>21.041106358500929</v>
      </c>
      <c r="AE15" s="20">
        <v>21.041106358500929</v>
      </c>
      <c r="AF15" s="20">
        <v>21.041106358500929</v>
      </c>
      <c r="AH15" s="22">
        <v>0.65</v>
      </c>
      <c r="AI15" s="20">
        <f ca="1"/>
        <v>669.88550548112084</v>
      </c>
      <c r="AJ15" s="20" cm="1">
        <f t="array" ref="AJ15:BM15">$AH15*Total_Maximum_Demand__MVA____Option_1_Winter_POE10</f>
        <v>14.800848465078065</v>
      </c>
      <c r="AK15" s="20">
        <v>16.979615894023251</v>
      </c>
      <c r="AL15" s="20">
        <v>19.943868426126841</v>
      </c>
      <c r="AM15" s="20">
        <v>20.181864597399702</v>
      </c>
      <c r="AN15" s="20">
        <v>20.34914527803625</v>
      </c>
      <c r="AO15" s="20">
        <v>20.521386845607637</v>
      </c>
      <c r="AP15" s="20">
        <v>21.185586225313379</v>
      </c>
      <c r="AQ15" s="20">
        <v>21.573831287853523</v>
      </c>
      <c r="AR15" s="20">
        <v>21.970911611944295</v>
      </c>
      <c r="AS15" s="20">
        <v>22.15153695103141</v>
      </c>
      <c r="AT15" s="20">
        <v>22.246473052146786</v>
      </c>
      <c r="AU15" s="20">
        <v>21.91704873472062</v>
      </c>
      <c r="AV15" s="20">
        <v>22.089052772171321</v>
      </c>
      <c r="AW15" s="20">
        <v>22.749141055565278</v>
      </c>
      <c r="AX15" s="20">
        <v>22.438571314265015</v>
      </c>
      <c r="AY15" s="20">
        <v>22.438571314265015</v>
      </c>
      <c r="AZ15" s="20">
        <v>22.438571314265015</v>
      </c>
      <c r="BA15" s="20">
        <v>22.438571314265015</v>
      </c>
      <c r="BB15" s="20">
        <v>22.438571314265015</v>
      </c>
      <c r="BC15" s="20">
        <v>22.438571314265015</v>
      </c>
      <c r="BD15" s="20">
        <v>22.438571314265015</v>
      </c>
      <c r="BE15" s="20">
        <v>22.438571314265015</v>
      </c>
      <c r="BF15" s="20">
        <v>22.438571314265015</v>
      </c>
      <c r="BG15" s="20">
        <v>22.438571314265015</v>
      </c>
      <c r="BH15" s="20">
        <v>22.438571314265015</v>
      </c>
      <c r="BI15" s="20">
        <v>22.438571314265015</v>
      </c>
      <c r="BJ15" s="20">
        <v>22.438571314265015</v>
      </c>
      <c r="BK15" s="20">
        <v>22.438571314265015</v>
      </c>
      <c r="BL15" s="20">
        <v>22.438571314265015</v>
      </c>
      <c r="BM15" s="20">
        <v>22.438571314265015</v>
      </c>
    </row>
    <row r="16" spans="1:65">
      <c r="A16" s="22">
        <v>0.6</v>
      </c>
      <c r="B16" s="20">
        <f ca="1"/>
        <v>1209.3008526186729</v>
      </c>
      <c r="C16" s="20" cm="1">
        <f t="array" ref="C16:AF16">$A16*Total_Maximum_Demand__MVA____Option_1_Winter_POE50</f>
        <v>12.344291068811399</v>
      </c>
      <c r="D16" s="20">
        <v>14.349553246156441</v>
      </c>
      <c r="E16" s="20">
        <v>17.063865295113541</v>
      </c>
      <c r="F16" s="20">
        <v>17.304125192990398</v>
      </c>
      <c r="G16" s="20">
        <v>17.464822601996218</v>
      </c>
      <c r="H16" s="20">
        <v>17.690736645383041</v>
      </c>
      <c r="I16" s="20">
        <v>18.205547211023099</v>
      </c>
      <c r="J16" s="20">
        <v>18.609778931074739</v>
      </c>
      <c r="K16" s="20">
        <v>18.96921222383838</v>
      </c>
      <c r="L16" s="20">
        <v>19.095298218226858</v>
      </c>
      <c r="M16" s="20">
        <v>19.23935477459958</v>
      </c>
      <c r="N16" s="20">
        <v>19.037953347656519</v>
      </c>
      <c r="O16" s="20">
        <v>19.144159096138079</v>
      </c>
      <c r="P16" s="20">
        <v>19.643363590961041</v>
      </c>
      <c r="Q16" s="20">
        <v>19.422559715539318</v>
      </c>
      <c r="R16" s="20">
        <v>19.422559715539318</v>
      </c>
      <c r="S16" s="20">
        <v>19.422559715539318</v>
      </c>
      <c r="T16" s="20">
        <v>19.422559715539318</v>
      </c>
      <c r="U16" s="20">
        <v>19.422559715539318</v>
      </c>
      <c r="V16" s="20">
        <v>19.422559715539318</v>
      </c>
      <c r="W16" s="20">
        <v>19.422559715539318</v>
      </c>
      <c r="X16" s="20">
        <v>19.422559715539318</v>
      </c>
      <c r="Y16" s="20">
        <v>19.422559715539318</v>
      </c>
      <c r="Z16" s="20">
        <v>19.422559715539318</v>
      </c>
      <c r="AA16" s="20">
        <v>19.422559715539318</v>
      </c>
      <c r="AB16" s="20">
        <v>19.422559715539318</v>
      </c>
      <c r="AC16" s="20">
        <v>19.422559715539318</v>
      </c>
      <c r="AD16" s="20">
        <v>19.422559715539318</v>
      </c>
      <c r="AE16" s="20">
        <v>19.422559715539318</v>
      </c>
      <c r="AF16" s="20">
        <v>19.422559715539318</v>
      </c>
      <c r="AH16" s="22">
        <v>0.6</v>
      </c>
      <c r="AI16" s="20">
        <f ca="1"/>
        <v>1104.6869671132083</v>
      </c>
      <c r="AJ16" s="20" cm="1">
        <f t="array" ref="AJ16:BM16">$AH16*Total_Maximum_Demand__MVA____Option_1_Winter_POE10</f>
        <v>13.66232166007206</v>
      </c>
      <c r="AK16" s="20">
        <v>15.673491594483</v>
      </c>
      <c r="AL16" s="20">
        <v>18.409724701040158</v>
      </c>
      <c r="AM16" s="20">
        <v>18.629413474522799</v>
      </c>
      <c r="AN16" s="20">
        <v>18.783826410494999</v>
      </c>
      <c r="AO16" s="20">
        <v>18.94281862671474</v>
      </c>
      <c r="AP16" s="20">
        <v>19.555925746443119</v>
      </c>
      <c r="AQ16" s="20">
        <v>19.914305804172482</v>
      </c>
      <c r="AR16" s="20">
        <v>20.280841487948582</v>
      </c>
      <c r="AS16" s="20">
        <v>20.447572570182839</v>
      </c>
      <c r="AT16" s="20">
        <v>20.535205894289337</v>
      </c>
      <c r="AU16" s="20">
        <v>20.231121908972877</v>
      </c>
      <c r="AV16" s="20">
        <v>20.389894866619681</v>
      </c>
      <c r="AW16" s="20">
        <v>20.999207128214099</v>
      </c>
      <c r="AX16" s="20">
        <v>20.712527367013859</v>
      </c>
      <c r="AY16" s="20">
        <v>20.712527367013859</v>
      </c>
      <c r="AZ16" s="20">
        <v>20.712527367013859</v>
      </c>
      <c r="BA16" s="20">
        <v>20.712527367013859</v>
      </c>
      <c r="BB16" s="20">
        <v>20.712527367013859</v>
      </c>
      <c r="BC16" s="20">
        <v>20.712527367013859</v>
      </c>
      <c r="BD16" s="20">
        <v>20.712527367013859</v>
      </c>
      <c r="BE16" s="20">
        <v>20.712527367013859</v>
      </c>
      <c r="BF16" s="20">
        <v>20.712527367013859</v>
      </c>
      <c r="BG16" s="20">
        <v>20.712527367013859</v>
      </c>
      <c r="BH16" s="20">
        <v>20.712527367013859</v>
      </c>
      <c r="BI16" s="20">
        <v>20.712527367013859</v>
      </c>
      <c r="BJ16" s="20">
        <v>20.712527367013859</v>
      </c>
      <c r="BK16" s="20">
        <v>20.712527367013859</v>
      </c>
      <c r="BL16" s="20">
        <v>20.712527367013859</v>
      </c>
      <c r="BM16" s="20">
        <v>20.712527367013859</v>
      </c>
    </row>
    <row r="17" spans="1:65">
      <c r="A17" s="22">
        <v>0.55000000000000104</v>
      </c>
      <c r="B17" s="20">
        <f ca="1"/>
        <v>1757.6321559072592</v>
      </c>
      <c r="C17" s="20" cm="1">
        <f t="array" ref="C17:AF17">$A17*Total_Maximum_Demand__MVA____Option_1_Winter_POE50</f>
        <v>11.315600146410471</v>
      </c>
      <c r="D17" s="20">
        <v>13.153757142310095</v>
      </c>
      <c r="E17" s="20">
        <v>15.641876520520775</v>
      </c>
      <c r="F17" s="20">
        <v>15.86211476024123</v>
      </c>
      <c r="G17" s="20">
        <v>16.009420718496564</v>
      </c>
      <c r="H17" s="20">
        <v>16.216508591601151</v>
      </c>
      <c r="I17" s="20">
        <v>16.688418276771205</v>
      </c>
      <c r="J17" s="20">
        <v>17.05896402015188</v>
      </c>
      <c r="K17" s="20">
        <v>17.388444538518549</v>
      </c>
      <c r="L17" s="20">
        <v>17.504023366707987</v>
      </c>
      <c r="M17" s="20">
        <v>17.636075210049651</v>
      </c>
      <c r="N17" s="20">
        <v>17.451457235351842</v>
      </c>
      <c r="O17" s="20">
        <v>17.548812504793272</v>
      </c>
      <c r="P17" s="20">
        <v>18.006416625047656</v>
      </c>
      <c r="Q17" s="20">
        <v>17.804013072577742</v>
      </c>
      <c r="R17" s="20">
        <v>17.804013072577742</v>
      </c>
      <c r="S17" s="20">
        <v>17.804013072577742</v>
      </c>
      <c r="T17" s="20">
        <v>17.804013072577742</v>
      </c>
      <c r="U17" s="20">
        <v>17.804013072577742</v>
      </c>
      <c r="V17" s="20">
        <v>17.804013072577742</v>
      </c>
      <c r="W17" s="20">
        <v>17.804013072577742</v>
      </c>
      <c r="X17" s="20">
        <v>17.804013072577742</v>
      </c>
      <c r="Y17" s="20">
        <v>17.804013072577742</v>
      </c>
      <c r="Z17" s="20">
        <v>17.804013072577742</v>
      </c>
      <c r="AA17" s="20">
        <v>17.804013072577742</v>
      </c>
      <c r="AB17" s="20">
        <v>17.804013072577742</v>
      </c>
      <c r="AC17" s="20">
        <v>17.804013072577742</v>
      </c>
      <c r="AD17" s="20">
        <v>17.804013072577742</v>
      </c>
      <c r="AE17" s="20">
        <v>17.804013072577742</v>
      </c>
      <c r="AF17" s="20">
        <v>17.804013072577742</v>
      </c>
      <c r="AH17" s="22">
        <v>0.55000000000000104</v>
      </c>
      <c r="AI17" s="20">
        <f ca="1"/>
        <v>1631.619975639313</v>
      </c>
      <c r="AJ17" s="20" cm="1">
        <f t="array" ref="AJ17:BM17">$AH17*Total_Maximum_Demand__MVA____Option_1_Winter_POE10</f>
        <v>12.523794855066079</v>
      </c>
      <c r="AK17" s="20">
        <v>14.367367294942778</v>
      </c>
      <c r="AL17" s="20">
        <v>16.875580975953511</v>
      </c>
      <c r="AM17" s="20">
        <v>17.076962351645932</v>
      </c>
      <c r="AN17" s="20">
        <v>17.21850754295378</v>
      </c>
      <c r="AO17" s="20">
        <v>17.364250407821878</v>
      </c>
      <c r="AP17" s="20">
        <v>17.926265267572891</v>
      </c>
      <c r="AQ17" s="20">
        <v>18.254780320491477</v>
      </c>
      <c r="AR17" s="20">
        <v>18.5907713639529</v>
      </c>
      <c r="AS17" s="20">
        <v>18.743608189334307</v>
      </c>
      <c r="AT17" s="20">
        <v>18.823938736431931</v>
      </c>
      <c r="AU17" s="20">
        <v>18.545195083225174</v>
      </c>
      <c r="AV17" s="20">
        <v>18.690736961068076</v>
      </c>
      <c r="AW17" s="20">
        <v>19.249273200862962</v>
      </c>
      <c r="AX17" s="20">
        <v>18.986483419762742</v>
      </c>
      <c r="AY17" s="20">
        <v>18.986483419762742</v>
      </c>
      <c r="AZ17" s="20">
        <v>18.986483419762742</v>
      </c>
      <c r="BA17" s="20">
        <v>18.986483419762742</v>
      </c>
      <c r="BB17" s="20">
        <v>18.986483419762742</v>
      </c>
      <c r="BC17" s="20">
        <v>18.986483419762742</v>
      </c>
      <c r="BD17" s="20">
        <v>18.986483419762742</v>
      </c>
      <c r="BE17" s="20">
        <v>18.986483419762742</v>
      </c>
      <c r="BF17" s="20">
        <v>18.986483419762742</v>
      </c>
      <c r="BG17" s="20">
        <v>18.986483419762742</v>
      </c>
      <c r="BH17" s="20">
        <v>18.986483419762742</v>
      </c>
      <c r="BI17" s="20">
        <v>18.986483419762742</v>
      </c>
      <c r="BJ17" s="20">
        <v>18.986483419762742</v>
      </c>
      <c r="BK17" s="20">
        <v>18.986483419762742</v>
      </c>
      <c r="BL17" s="20">
        <v>18.986483419762742</v>
      </c>
      <c r="BM17" s="20">
        <v>18.986483419762742</v>
      </c>
    </row>
    <row r="18" spans="1:65">
      <c r="A18" s="22">
        <v>0.500000000000001</v>
      </c>
      <c r="B18" s="20">
        <f ca="1"/>
        <v>2378.4799025575876</v>
      </c>
      <c r="C18" s="20" cm="1">
        <f t="array" ref="C18:AF18">$A18*Total_Maximum_Demand__MVA____Option_1_Winter_POE50</f>
        <v>10.286909224009522</v>
      </c>
      <c r="D18" s="20">
        <v>11.957961038463724</v>
      </c>
      <c r="E18" s="20">
        <v>14.219887745927979</v>
      </c>
      <c r="F18" s="20">
        <v>14.420104327492028</v>
      </c>
      <c r="G18" s="20">
        <v>14.554018834996878</v>
      </c>
      <c r="H18" s="20">
        <v>14.74228053781923</v>
      </c>
      <c r="I18" s="20">
        <v>15.17128934251928</v>
      </c>
      <c r="J18" s="20">
        <v>15.508149109228981</v>
      </c>
      <c r="K18" s="20">
        <v>15.807676853198682</v>
      </c>
      <c r="L18" s="20">
        <v>15.912748515189081</v>
      </c>
      <c r="M18" s="20">
        <v>16.032795645499682</v>
      </c>
      <c r="N18" s="20">
        <v>15.864961123047133</v>
      </c>
      <c r="O18" s="20">
        <v>15.953465913448431</v>
      </c>
      <c r="P18" s="20">
        <v>16.369469659134232</v>
      </c>
      <c r="Q18" s="20">
        <v>16.185466429616131</v>
      </c>
      <c r="R18" s="20">
        <v>16.185466429616131</v>
      </c>
      <c r="S18" s="20">
        <v>16.185466429616131</v>
      </c>
      <c r="T18" s="20">
        <v>16.185466429616131</v>
      </c>
      <c r="U18" s="20">
        <v>16.185466429616131</v>
      </c>
      <c r="V18" s="20">
        <v>16.185466429616131</v>
      </c>
      <c r="W18" s="20">
        <v>16.185466429616131</v>
      </c>
      <c r="X18" s="20">
        <v>16.185466429616131</v>
      </c>
      <c r="Y18" s="20">
        <v>16.185466429616131</v>
      </c>
      <c r="Z18" s="20">
        <v>16.185466429616131</v>
      </c>
      <c r="AA18" s="20">
        <v>16.185466429616131</v>
      </c>
      <c r="AB18" s="20">
        <v>16.185466429616131</v>
      </c>
      <c r="AC18" s="20">
        <v>16.185466429616131</v>
      </c>
      <c r="AD18" s="20">
        <v>16.185466429616131</v>
      </c>
      <c r="AE18" s="20">
        <v>16.185466429616131</v>
      </c>
      <c r="AF18" s="20">
        <v>16.185466429616131</v>
      </c>
      <c r="AH18" s="22">
        <v>0.500000000000001</v>
      </c>
      <c r="AI18" s="20">
        <f ca="1"/>
        <v>2253.9537149814805</v>
      </c>
      <c r="AJ18" s="20" cm="1">
        <f t="array" ref="AJ18:BM18">$AH18*Total_Maximum_Demand__MVA____Option_1_Winter_POE10</f>
        <v>11.385268050060073</v>
      </c>
      <c r="AK18" s="20">
        <v>13.061242995402527</v>
      </c>
      <c r="AL18" s="20">
        <v>15.34143725086683</v>
      </c>
      <c r="AM18" s="20">
        <v>15.524511228769031</v>
      </c>
      <c r="AN18" s="20">
        <v>15.653188675412531</v>
      </c>
      <c r="AO18" s="20">
        <v>15.785682188928982</v>
      </c>
      <c r="AP18" s="20">
        <v>16.296604788702631</v>
      </c>
      <c r="AQ18" s="20">
        <v>16.595254836810433</v>
      </c>
      <c r="AR18" s="20">
        <v>16.900701239957186</v>
      </c>
      <c r="AS18" s="20">
        <v>17.039643808485735</v>
      </c>
      <c r="AT18" s="20">
        <v>17.112671578574485</v>
      </c>
      <c r="AU18" s="20">
        <v>16.859268257477432</v>
      </c>
      <c r="AV18" s="20">
        <v>16.991579055516436</v>
      </c>
      <c r="AW18" s="20">
        <v>17.499339273511787</v>
      </c>
      <c r="AX18" s="20">
        <v>17.260439472511585</v>
      </c>
      <c r="AY18" s="20">
        <v>17.260439472511585</v>
      </c>
      <c r="AZ18" s="20">
        <v>17.260439472511585</v>
      </c>
      <c r="BA18" s="20">
        <v>17.260439472511585</v>
      </c>
      <c r="BB18" s="20">
        <v>17.260439472511585</v>
      </c>
      <c r="BC18" s="20">
        <v>17.260439472511585</v>
      </c>
      <c r="BD18" s="20">
        <v>17.260439472511585</v>
      </c>
      <c r="BE18" s="20">
        <v>17.260439472511585</v>
      </c>
      <c r="BF18" s="20">
        <v>17.260439472511585</v>
      </c>
      <c r="BG18" s="20">
        <v>17.260439472511585</v>
      </c>
      <c r="BH18" s="20">
        <v>17.260439472511585</v>
      </c>
      <c r="BI18" s="20">
        <v>17.260439472511585</v>
      </c>
      <c r="BJ18" s="20">
        <v>17.260439472511585</v>
      </c>
      <c r="BK18" s="20">
        <v>17.260439472511585</v>
      </c>
      <c r="BL18" s="20">
        <v>17.260439472511585</v>
      </c>
      <c r="BM18" s="20">
        <v>17.260439472511585</v>
      </c>
    </row>
    <row r="19" spans="1:65">
      <c r="A19" s="22">
        <v>0.45000000000000101</v>
      </c>
      <c r="B19" s="20">
        <f ca="1"/>
        <v>3003.7856272834333</v>
      </c>
      <c r="C19" s="20" cm="1">
        <f t="array" ref="C19:AF19">$A19*Total_Maximum_Demand__MVA____Option_1_Winter_POE50</f>
        <v>9.2582183016085704</v>
      </c>
      <c r="D19" s="20">
        <v>10.762164934617354</v>
      </c>
      <c r="E19" s="20">
        <v>12.797898971335185</v>
      </c>
      <c r="F19" s="20">
        <v>12.978093894742829</v>
      </c>
      <c r="G19" s="20">
        <v>13.098616951497194</v>
      </c>
      <c r="H19" s="20">
        <v>13.268052484037309</v>
      </c>
      <c r="I19" s="20">
        <v>13.654160408267355</v>
      </c>
      <c r="J19" s="20">
        <v>13.957334198306087</v>
      </c>
      <c r="K19" s="20">
        <v>14.226909167878818</v>
      </c>
      <c r="L19" s="20">
        <v>14.321473663670176</v>
      </c>
      <c r="M19" s="20">
        <v>14.429516080949718</v>
      </c>
      <c r="N19" s="20">
        <v>14.278465010742423</v>
      </c>
      <c r="O19" s="20">
        <v>14.358119322103592</v>
      </c>
      <c r="P19" s="20">
        <v>14.732522693220814</v>
      </c>
      <c r="Q19" s="20">
        <v>14.566919786654521</v>
      </c>
      <c r="R19" s="20">
        <v>14.566919786654521</v>
      </c>
      <c r="S19" s="20">
        <v>14.566919786654521</v>
      </c>
      <c r="T19" s="20">
        <v>14.566919786654521</v>
      </c>
      <c r="U19" s="20">
        <v>14.566919786654521</v>
      </c>
      <c r="V19" s="20">
        <v>14.566919786654521</v>
      </c>
      <c r="W19" s="20">
        <v>14.566919786654521</v>
      </c>
      <c r="X19" s="20">
        <v>14.566919786654521</v>
      </c>
      <c r="Y19" s="20">
        <v>14.566919786654521</v>
      </c>
      <c r="Z19" s="20">
        <v>14.566919786654521</v>
      </c>
      <c r="AA19" s="20">
        <v>14.566919786654521</v>
      </c>
      <c r="AB19" s="20">
        <v>14.566919786654521</v>
      </c>
      <c r="AC19" s="20">
        <v>14.566919786654521</v>
      </c>
      <c r="AD19" s="20">
        <v>14.566919786654521</v>
      </c>
      <c r="AE19" s="20">
        <v>14.566919786654521</v>
      </c>
      <c r="AF19" s="20">
        <v>14.566919786654521</v>
      </c>
      <c r="AH19" s="22">
        <v>0.45000000000000101</v>
      </c>
      <c r="AI19" s="20">
        <f ca="1"/>
        <v>2892.3361753955091</v>
      </c>
      <c r="AJ19" s="20" cm="1">
        <f t="array" ref="AJ19:BM19">$AH19*Total_Maximum_Demand__MVA____Option_1_Winter_POE10</f>
        <v>10.246741245054068</v>
      </c>
      <c r="AK19" s="20">
        <v>11.755118695862276</v>
      </c>
      <c r="AL19" s="20">
        <v>13.807293525780151</v>
      </c>
      <c r="AM19" s="20">
        <v>13.972060105892131</v>
      </c>
      <c r="AN19" s="20">
        <v>14.087869807871281</v>
      </c>
      <c r="AO19" s="20">
        <v>14.207113970036087</v>
      </c>
      <c r="AP19" s="20">
        <v>14.666944309832372</v>
      </c>
      <c r="AQ19" s="20">
        <v>14.935729353129394</v>
      </c>
      <c r="AR19" s="20">
        <v>15.210631115961469</v>
      </c>
      <c r="AS19" s="20">
        <v>15.335679427637164</v>
      </c>
      <c r="AT19" s="20">
        <v>15.401404420717039</v>
      </c>
      <c r="AU19" s="20">
        <v>15.173341431729694</v>
      </c>
      <c r="AV19" s="20">
        <v>15.292421149964795</v>
      </c>
      <c r="AW19" s="20">
        <v>15.749405346160611</v>
      </c>
      <c r="AX19" s="20">
        <v>15.534395525260429</v>
      </c>
      <c r="AY19" s="20">
        <v>15.534395525260429</v>
      </c>
      <c r="AZ19" s="20">
        <v>15.534395525260429</v>
      </c>
      <c r="BA19" s="20">
        <v>15.534395525260429</v>
      </c>
      <c r="BB19" s="20">
        <v>15.534395525260429</v>
      </c>
      <c r="BC19" s="20">
        <v>15.534395525260429</v>
      </c>
      <c r="BD19" s="20">
        <v>15.534395525260429</v>
      </c>
      <c r="BE19" s="20">
        <v>15.534395525260429</v>
      </c>
      <c r="BF19" s="20">
        <v>15.534395525260429</v>
      </c>
      <c r="BG19" s="20">
        <v>15.534395525260429</v>
      </c>
      <c r="BH19" s="20">
        <v>15.534395525260429</v>
      </c>
      <c r="BI19" s="20">
        <v>15.534395525260429</v>
      </c>
      <c r="BJ19" s="20">
        <v>15.534395525260429</v>
      </c>
      <c r="BK19" s="20">
        <v>15.534395525260429</v>
      </c>
      <c r="BL19" s="20">
        <v>15.534395525260429</v>
      </c>
      <c r="BM19" s="20">
        <v>15.534395525260429</v>
      </c>
    </row>
    <row r="20" spans="1:65">
      <c r="A20" s="22">
        <v>0.40000000000000102</v>
      </c>
      <c r="B20" s="20">
        <f ca="1"/>
        <v>3548.2533495732378</v>
      </c>
      <c r="C20" s="20" cm="1">
        <f t="array" ref="C20:AF20">$A20*Total_Maximum_Demand__MVA____Option_1_Winter_POE50</f>
        <v>8.2295273792076209</v>
      </c>
      <c r="D20" s="20">
        <v>9.5663688307709851</v>
      </c>
      <c r="E20" s="20">
        <v>11.375910196742389</v>
      </c>
      <c r="F20" s="20">
        <v>11.536083461993629</v>
      </c>
      <c r="G20" s="20">
        <v>11.643215067997509</v>
      </c>
      <c r="H20" s="20">
        <v>11.793824430255389</v>
      </c>
      <c r="I20" s="20">
        <v>12.137031474015432</v>
      </c>
      <c r="J20" s="20">
        <v>12.406519287383192</v>
      </c>
      <c r="K20" s="20">
        <v>12.646141482558953</v>
      </c>
      <c r="L20" s="20">
        <v>12.730198812151272</v>
      </c>
      <c r="M20" s="20">
        <v>12.826236516399753</v>
      </c>
      <c r="N20" s="20">
        <v>12.691968898437713</v>
      </c>
      <c r="O20" s="20">
        <v>12.762772730758751</v>
      </c>
      <c r="P20" s="20">
        <v>13.095575727307393</v>
      </c>
      <c r="Q20" s="20">
        <v>12.948373143692912</v>
      </c>
      <c r="R20" s="20">
        <v>12.948373143692912</v>
      </c>
      <c r="S20" s="20">
        <v>12.948373143692912</v>
      </c>
      <c r="T20" s="20">
        <v>12.948373143692912</v>
      </c>
      <c r="U20" s="20">
        <v>12.948373143692912</v>
      </c>
      <c r="V20" s="20">
        <v>12.948373143692912</v>
      </c>
      <c r="W20" s="20">
        <v>12.948373143692912</v>
      </c>
      <c r="X20" s="20">
        <v>12.948373143692912</v>
      </c>
      <c r="Y20" s="20">
        <v>12.948373143692912</v>
      </c>
      <c r="Z20" s="20">
        <v>12.948373143692912</v>
      </c>
      <c r="AA20" s="20">
        <v>12.948373143692912</v>
      </c>
      <c r="AB20" s="20">
        <v>12.948373143692912</v>
      </c>
      <c r="AC20" s="20">
        <v>12.948373143692912</v>
      </c>
      <c r="AD20" s="20">
        <v>12.948373143692912</v>
      </c>
      <c r="AE20" s="20">
        <v>12.948373143692912</v>
      </c>
      <c r="AF20" s="20">
        <v>12.948373143692912</v>
      </c>
      <c r="AH20" s="22">
        <v>0.40000000000000102</v>
      </c>
      <c r="AI20" s="20">
        <f ca="1"/>
        <v>3473.3593179045529</v>
      </c>
      <c r="AJ20" s="20" cm="1">
        <f t="array" ref="AJ20:BM20">$AH20*Total_Maximum_Demand__MVA____Option_1_Winter_POE10</f>
        <v>9.108214440048064</v>
      </c>
      <c r="AK20" s="20">
        <v>10.448994396322027</v>
      </c>
      <c r="AL20" s="20">
        <v>12.273149800693471</v>
      </c>
      <c r="AM20" s="20">
        <v>12.419608983015232</v>
      </c>
      <c r="AN20" s="20">
        <v>12.522550940330031</v>
      </c>
      <c r="AO20" s="20">
        <v>12.628545751143193</v>
      </c>
      <c r="AP20" s="20">
        <v>13.037283830962112</v>
      </c>
      <c r="AQ20" s="20">
        <v>13.276203869448354</v>
      </c>
      <c r="AR20" s="20">
        <v>13.520560991965755</v>
      </c>
      <c r="AS20" s="20">
        <v>13.631715046788594</v>
      </c>
      <c r="AT20" s="20">
        <v>13.690137262859594</v>
      </c>
      <c r="AU20" s="20">
        <v>13.487414605981954</v>
      </c>
      <c r="AV20" s="20">
        <v>13.593263244413155</v>
      </c>
      <c r="AW20" s="20">
        <v>13.999471418809437</v>
      </c>
      <c r="AX20" s="20">
        <v>13.808351578009274</v>
      </c>
      <c r="AY20" s="20">
        <v>13.808351578009274</v>
      </c>
      <c r="AZ20" s="20">
        <v>13.808351578009274</v>
      </c>
      <c r="BA20" s="20">
        <v>13.808351578009274</v>
      </c>
      <c r="BB20" s="20">
        <v>13.808351578009274</v>
      </c>
      <c r="BC20" s="20">
        <v>13.808351578009274</v>
      </c>
      <c r="BD20" s="20">
        <v>13.808351578009274</v>
      </c>
      <c r="BE20" s="20">
        <v>13.808351578009274</v>
      </c>
      <c r="BF20" s="20">
        <v>13.808351578009274</v>
      </c>
      <c r="BG20" s="20">
        <v>13.808351578009274</v>
      </c>
      <c r="BH20" s="20">
        <v>13.808351578009274</v>
      </c>
      <c r="BI20" s="20">
        <v>13.808351578009274</v>
      </c>
      <c r="BJ20" s="20">
        <v>13.808351578009274</v>
      </c>
      <c r="BK20" s="20">
        <v>13.808351578009274</v>
      </c>
      <c r="BL20" s="20">
        <v>13.808351578009274</v>
      </c>
      <c r="BM20" s="20">
        <v>13.808351578009274</v>
      </c>
    </row>
    <row r="21" spans="1:65">
      <c r="A21" s="22">
        <v>0.35000000000000098</v>
      </c>
      <c r="B21" s="20">
        <f ca="1"/>
        <v>3927.7758830689149</v>
      </c>
      <c r="C21" s="20" cm="1">
        <f t="array" ref="C21:AF21">$A21*Total_Maximum_Demand__MVA____Option_1_Winter_POE50</f>
        <v>7.2008364568066705</v>
      </c>
      <c r="D21" s="20">
        <v>8.370572726924614</v>
      </c>
      <c r="E21" s="20">
        <v>9.9539214221495929</v>
      </c>
      <c r="F21" s="20">
        <v>10.094073029244429</v>
      </c>
      <c r="G21" s="20">
        <v>10.187813184497823</v>
      </c>
      <c r="H21" s="20">
        <v>10.319596376473468</v>
      </c>
      <c r="I21" s="20">
        <v>10.619902539763505</v>
      </c>
      <c r="J21" s="20">
        <v>10.855704376460295</v>
      </c>
      <c r="K21" s="20">
        <v>11.065373797239086</v>
      </c>
      <c r="L21" s="20">
        <v>11.138923960632365</v>
      </c>
      <c r="M21" s="20">
        <v>11.222956951849786</v>
      </c>
      <c r="N21" s="20">
        <v>11.105472786133001</v>
      </c>
      <c r="O21" s="20">
        <v>11.16742613941391</v>
      </c>
      <c r="P21" s="20">
        <v>11.458628761393973</v>
      </c>
      <c r="Q21" s="20">
        <v>11.329826500731301</v>
      </c>
      <c r="R21" s="20">
        <v>11.329826500731301</v>
      </c>
      <c r="S21" s="20">
        <v>11.329826500731301</v>
      </c>
      <c r="T21" s="20">
        <v>11.329826500731301</v>
      </c>
      <c r="U21" s="20">
        <v>11.329826500731301</v>
      </c>
      <c r="V21" s="20">
        <v>11.329826500731301</v>
      </c>
      <c r="W21" s="20">
        <v>11.329826500731301</v>
      </c>
      <c r="X21" s="20">
        <v>11.329826500731301</v>
      </c>
      <c r="Y21" s="20">
        <v>11.329826500731301</v>
      </c>
      <c r="Z21" s="20">
        <v>11.329826500731301</v>
      </c>
      <c r="AA21" s="20">
        <v>11.329826500731301</v>
      </c>
      <c r="AB21" s="20">
        <v>11.329826500731301</v>
      </c>
      <c r="AC21" s="20">
        <v>11.329826500731301</v>
      </c>
      <c r="AD21" s="20">
        <v>11.329826500731301</v>
      </c>
      <c r="AE21" s="20">
        <v>11.329826500731301</v>
      </c>
      <c r="AF21" s="20">
        <v>11.329826500731301</v>
      </c>
      <c r="AH21" s="22">
        <v>0.35000000000000098</v>
      </c>
      <c r="AI21" s="20">
        <f ca="1"/>
        <v>3882.8989037753777</v>
      </c>
      <c r="AJ21" s="20" cm="1">
        <f t="array" ref="AJ21:BM21">$AH21*Total_Maximum_Demand__MVA____Option_1_Winter_POE10</f>
        <v>7.9696876350420576</v>
      </c>
      <c r="AK21" s="20">
        <v>9.1428700967817758</v>
      </c>
      <c r="AL21" s="20">
        <v>10.73900607560679</v>
      </c>
      <c r="AM21" s="20">
        <v>10.867157860138331</v>
      </c>
      <c r="AN21" s="20">
        <v>10.957232072788781</v>
      </c>
      <c r="AO21" s="20">
        <v>11.049977532250296</v>
      </c>
      <c r="AP21" s="20">
        <v>11.407623352091852</v>
      </c>
      <c r="AQ21" s="20">
        <v>11.616678385767313</v>
      </c>
      <c r="AR21" s="20">
        <v>11.830490867970038</v>
      </c>
      <c r="AS21" s="20">
        <v>11.927750665940023</v>
      </c>
      <c r="AT21" s="20">
        <v>11.978870105002148</v>
      </c>
      <c r="AU21" s="20">
        <v>11.801487780234213</v>
      </c>
      <c r="AV21" s="20">
        <v>11.894105338861513</v>
      </c>
      <c r="AW21" s="20">
        <v>12.249537491458259</v>
      </c>
      <c r="AX21" s="20">
        <v>12.082307630758118</v>
      </c>
      <c r="AY21" s="20">
        <v>12.082307630758118</v>
      </c>
      <c r="AZ21" s="20">
        <v>12.082307630758118</v>
      </c>
      <c r="BA21" s="20">
        <v>12.082307630758118</v>
      </c>
      <c r="BB21" s="20">
        <v>12.082307630758118</v>
      </c>
      <c r="BC21" s="20">
        <v>12.082307630758118</v>
      </c>
      <c r="BD21" s="20">
        <v>12.082307630758118</v>
      </c>
      <c r="BE21" s="20">
        <v>12.082307630758118</v>
      </c>
      <c r="BF21" s="20">
        <v>12.082307630758118</v>
      </c>
      <c r="BG21" s="20">
        <v>12.082307630758118</v>
      </c>
      <c r="BH21" s="20">
        <v>12.082307630758118</v>
      </c>
      <c r="BI21" s="20">
        <v>12.082307630758118</v>
      </c>
      <c r="BJ21" s="20">
        <v>12.082307630758118</v>
      </c>
      <c r="BK21" s="20">
        <v>12.082307630758118</v>
      </c>
      <c r="BL21" s="20">
        <v>12.082307630758118</v>
      </c>
      <c r="BM21" s="20">
        <v>12.082307630758118</v>
      </c>
    </row>
    <row r="22" spans="1:65">
      <c r="A22" s="22">
        <v>0.30000000000000099</v>
      </c>
      <c r="B22" s="20">
        <f ca="1"/>
        <v>4135.8148599263732</v>
      </c>
      <c r="C22" s="20" cm="1">
        <f t="array" ref="C22:AF22">$A22*Total_Maximum_Demand__MVA____Option_1_Winter_POE50</f>
        <v>6.1721455344057201</v>
      </c>
      <c r="D22" s="20">
        <v>7.1747766230782437</v>
      </c>
      <c r="E22" s="20">
        <v>8.5319326475567987</v>
      </c>
      <c r="F22" s="20">
        <v>8.6520625964952291</v>
      </c>
      <c r="G22" s="20">
        <v>8.7324113009981392</v>
      </c>
      <c r="H22" s="20">
        <v>8.8453683226915487</v>
      </c>
      <c r="I22" s="20">
        <v>9.1027736055115795</v>
      </c>
      <c r="J22" s="20">
        <v>9.3048894655374017</v>
      </c>
      <c r="K22" s="20">
        <v>9.4846061119192218</v>
      </c>
      <c r="L22" s="20">
        <v>9.5476491091134612</v>
      </c>
      <c r="M22" s="20">
        <v>9.6196773872998218</v>
      </c>
      <c r="N22" s="20">
        <v>9.5189766738282913</v>
      </c>
      <c r="O22" s="20">
        <v>9.5720795480690715</v>
      </c>
      <c r="P22" s="20">
        <v>9.8216817954805524</v>
      </c>
      <c r="Q22" s="20">
        <v>9.711279857769691</v>
      </c>
      <c r="R22" s="20">
        <v>9.711279857769691</v>
      </c>
      <c r="S22" s="20">
        <v>9.711279857769691</v>
      </c>
      <c r="T22" s="20">
        <v>9.711279857769691</v>
      </c>
      <c r="U22" s="20">
        <v>9.711279857769691</v>
      </c>
      <c r="V22" s="20">
        <v>9.711279857769691</v>
      </c>
      <c r="W22" s="20">
        <v>9.711279857769691</v>
      </c>
      <c r="X22" s="20">
        <v>9.711279857769691</v>
      </c>
      <c r="Y22" s="20">
        <v>9.711279857769691</v>
      </c>
      <c r="Z22" s="20">
        <v>9.711279857769691</v>
      </c>
      <c r="AA22" s="20">
        <v>9.711279857769691</v>
      </c>
      <c r="AB22" s="20">
        <v>9.711279857769691</v>
      </c>
      <c r="AC22" s="20">
        <v>9.711279857769691</v>
      </c>
      <c r="AD22" s="20">
        <v>9.711279857769691</v>
      </c>
      <c r="AE22" s="20">
        <v>9.711279857769691</v>
      </c>
      <c r="AF22" s="20">
        <v>9.711279857769691</v>
      </c>
      <c r="AH22" s="22">
        <v>0.30000000000000099</v>
      </c>
      <c r="AI22" s="20">
        <f ca="1"/>
        <v>4127.1961023137073</v>
      </c>
      <c r="AJ22" s="20" cm="1">
        <f t="array" ref="AJ22:BM22">$AH22*Total_Maximum_Demand__MVA____Option_1_Winter_POE10</f>
        <v>6.8311608300360529</v>
      </c>
      <c r="AK22" s="20">
        <v>7.8367457972415258</v>
      </c>
      <c r="AL22" s="20">
        <v>9.204862350520111</v>
      </c>
      <c r="AM22" s="20">
        <v>9.3147067372614316</v>
      </c>
      <c r="AN22" s="20">
        <v>9.3919132052475298</v>
      </c>
      <c r="AO22" s="20">
        <v>9.4714093133574018</v>
      </c>
      <c r="AP22" s="20">
        <v>9.7779628732215915</v>
      </c>
      <c r="AQ22" s="20">
        <v>9.957152902086273</v>
      </c>
      <c r="AR22" s="20">
        <v>10.140420743974325</v>
      </c>
      <c r="AS22" s="20">
        <v>10.223786285091453</v>
      </c>
      <c r="AT22" s="20">
        <v>10.267602947144704</v>
      </c>
      <c r="AU22" s="20">
        <v>10.115560954486472</v>
      </c>
      <c r="AV22" s="20">
        <v>10.194947433309874</v>
      </c>
      <c r="AW22" s="20">
        <v>10.499603564107085</v>
      </c>
      <c r="AX22" s="20">
        <v>10.356263683506963</v>
      </c>
      <c r="AY22" s="20">
        <v>10.356263683506963</v>
      </c>
      <c r="AZ22" s="20">
        <v>10.356263683506963</v>
      </c>
      <c r="BA22" s="20">
        <v>10.356263683506963</v>
      </c>
      <c r="BB22" s="20">
        <v>10.356263683506963</v>
      </c>
      <c r="BC22" s="20">
        <v>10.356263683506963</v>
      </c>
      <c r="BD22" s="20">
        <v>10.356263683506963</v>
      </c>
      <c r="BE22" s="20">
        <v>10.356263683506963</v>
      </c>
      <c r="BF22" s="20">
        <v>10.356263683506963</v>
      </c>
      <c r="BG22" s="20">
        <v>10.356263683506963</v>
      </c>
      <c r="BH22" s="20">
        <v>10.356263683506963</v>
      </c>
      <c r="BI22" s="20">
        <v>10.356263683506963</v>
      </c>
      <c r="BJ22" s="20">
        <v>10.356263683506963</v>
      </c>
      <c r="BK22" s="20">
        <v>10.356263683506963</v>
      </c>
      <c r="BL22" s="20">
        <v>10.356263683506963</v>
      </c>
      <c r="BM22" s="20">
        <v>10.356263683506963</v>
      </c>
    </row>
    <row r="23" spans="1:65">
      <c r="A23" s="22">
        <v>0.250000000000001</v>
      </c>
      <c r="B23" s="20">
        <f ca="1"/>
        <v>4252.0194884281818</v>
      </c>
      <c r="C23" s="20" cm="1">
        <f t="array" ref="C23:AF23">$A23*Total_Maximum_Demand__MVA____Option_1_Winter_POE50</f>
        <v>5.1434546120047706</v>
      </c>
      <c r="D23" s="20">
        <v>5.9789805192318743</v>
      </c>
      <c r="E23" s="20">
        <v>7.1099438729640037</v>
      </c>
      <c r="F23" s="20">
        <v>7.2100521637460284</v>
      </c>
      <c r="G23" s="20">
        <v>7.2770094174984541</v>
      </c>
      <c r="H23" s="20">
        <v>7.3711402689096293</v>
      </c>
      <c r="I23" s="20">
        <v>7.5856446712596552</v>
      </c>
      <c r="J23" s="20">
        <v>7.7540745546145065</v>
      </c>
      <c r="K23" s="20">
        <v>7.9038384265993571</v>
      </c>
      <c r="L23" s="20">
        <v>7.9563742575945566</v>
      </c>
      <c r="M23" s="20">
        <v>8.0163978227498571</v>
      </c>
      <c r="N23" s="20">
        <v>7.9324805615235823</v>
      </c>
      <c r="O23" s="20">
        <v>7.9767329567242315</v>
      </c>
      <c r="P23" s="20">
        <v>8.1847348295671321</v>
      </c>
      <c r="Q23" s="20">
        <v>8.0927332148080815</v>
      </c>
      <c r="R23" s="20">
        <v>8.0927332148080815</v>
      </c>
      <c r="S23" s="20">
        <v>8.0927332148080815</v>
      </c>
      <c r="T23" s="20">
        <v>8.0927332148080815</v>
      </c>
      <c r="U23" s="20">
        <v>8.0927332148080815</v>
      </c>
      <c r="V23" s="20">
        <v>8.0927332148080815</v>
      </c>
      <c r="W23" s="20">
        <v>8.0927332148080815</v>
      </c>
      <c r="X23" s="20">
        <v>8.0927332148080815</v>
      </c>
      <c r="Y23" s="20">
        <v>8.0927332148080815</v>
      </c>
      <c r="Z23" s="20">
        <v>8.0927332148080815</v>
      </c>
      <c r="AA23" s="20">
        <v>8.0927332148080815</v>
      </c>
      <c r="AB23" s="20">
        <v>8.0927332148080815</v>
      </c>
      <c r="AC23" s="20">
        <v>8.0927332148080815</v>
      </c>
      <c r="AD23" s="20">
        <v>8.0927332148080815</v>
      </c>
      <c r="AE23" s="20">
        <v>8.0927332148080815</v>
      </c>
      <c r="AF23" s="20">
        <v>8.0927332148080815</v>
      </c>
      <c r="AH23" s="22">
        <v>0.250000000000001</v>
      </c>
      <c r="AI23" s="20">
        <f ca="1"/>
        <v>4245.1839220457223</v>
      </c>
      <c r="AJ23" s="20" cm="1">
        <f t="array" ref="AJ23:BM23">$AH23*Total_Maximum_Demand__MVA____Option_1_Winter_POE10</f>
        <v>5.6926340250300482</v>
      </c>
      <c r="AK23" s="20">
        <v>6.5306214977012758</v>
      </c>
      <c r="AL23" s="20">
        <v>7.6707186254334312</v>
      </c>
      <c r="AM23" s="20">
        <v>7.7622556143845314</v>
      </c>
      <c r="AN23" s="20">
        <v>7.8265943377062808</v>
      </c>
      <c r="AO23" s="20">
        <v>7.8928410944645071</v>
      </c>
      <c r="AP23" s="20">
        <v>8.1483023943513313</v>
      </c>
      <c r="AQ23" s="20">
        <v>8.2976274184052343</v>
      </c>
      <c r="AR23" s="20">
        <v>8.4503506199786091</v>
      </c>
      <c r="AS23" s="20">
        <v>8.5198219042428835</v>
      </c>
      <c r="AT23" s="20">
        <v>8.5563357892872585</v>
      </c>
      <c r="AU23" s="20">
        <v>8.4296341287387335</v>
      </c>
      <c r="AV23" s="20">
        <v>8.4957895277582338</v>
      </c>
      <c r="AW23" s="20">
        <v>8.749669636755911</v>
      </c>
      <c r="AX23" s="20">
        <v>8.6302197362558086</v>
      </c>
      <c r="AY23" s="20">
        <v>8.6302197362558086</v>
      </c>
      <c r="AZ23" s="20">
        <v>8.6302197362558086</v>
      </c>
      <c r="BA23" s="20">
        <v>8.6302197362558086</v>
      </c>
      <c r="BB23" s="20">
        <v>8.6302197362558086</v>
      </c>
      <c r="BC23" s="20">
        <v>8.6302197362558086</v>
      </c>
      <c r="BD23" s="20">
        <v>8.6302197362558086</v>
      </c>
      <c r="BE23" s="20">
        <v>8.6302197362558086</v>
      </c>
      <c r="BF23" s="20">
        <v>8.6302197362558086</v>
      </c>
      <c r="BG23" s="20">
        <v>8.6302197362558086</v>
      </c>
      <c r="BH23" s="20">
        <v>8.6302197362558086</v>
      </c>
      <c r="BI23" s="20">
        <v>8.6302197362558086</v>
      </c>
      <c r="BJ23" s="20">
        <v>8.6302197362558086</v>
      </c>
      <c r="BK23" s="20">
        <v>8.6302197362558086</v>
      </c>
      <c r="BL23" s="20">
        <v>8.6302197362558086</v>
      </c>
      <c r="BM23" s="20">
        <v>8.6302197362558086</v>
      </c>
    </row>
    <row r="24" spans="1:65">
      <c r="A24" s="22">
        <v>0.20000000000000101</v>
      </c>
      <c r="B24" s="20">
        <f ca="1"/>
        <v>4325.4275274050278</v>
      </c>
      <c r="C24" s="20" cm="1">
        <f t="array" ref="C24:AF24">$A24*Total_Maximum_Demand__MVA____Option_1_Winter_POE50</f>
        <v>4.1147636896038211</v>
      </c>
      <c r="D24" s="20">
        <v>4.7831844153855041</v>
      </c>
      <c r="E24" s="20">
        <v>5.6879550983712086</v>
      </c>
      <c r="F24" s="20">
        <v>5.7680417309968295</v>
      </c>
      <c r="G24" s="20">
        <v>5.821607533998769</v>
      </c>
      <c r="H24" s="20">
        <v>5.8969122151277098</v>
      </c>
      <c r="I24" s="20">
        <v>6.0685157370077309</v>
      </c>
      <c r="J24" s="20">
        <v>6.2032596436916112</v>
      </c>
      <c r="K24" s="20">
        <v>6.3230707412794924</v>
      </c>
      <c r="L24" s="20">
        <v>6.3650994060756521</v>
      </c>
      <c r="M24" s="20">
        <v>6.4131182581998925</v>
      </c>
      <c r="N24" s="20">
        <v>6.3459844492188724</v>
      </c>
      <c r="O24" s="20">
        <v>6.3813863653793916</v>
      </c>
      <c r="P24" s="20">
        <v>6.5477878636537135</v>
      </c>
      <c r="Q24" s="20">
        <v>6.4741865718464719</v>
      </c>
      <c r="R24" s="20">
        <v>6.4741865718464719</v>
      </c>
      <c r="S24" s="20">
        <v>6.4741865718464719</v>
      </c>
      <c r="T24" s="20">
        <v>6.4741865718464719</v>
      </c>
      <c r="U24" s="20">
        <v>6.4741865718464719</v>
      </c>
      <c r="V24" s="20">
        <v>6.4741865718464719</v>
      </c>
      <c r="W24" s="20">
        <v>6.4741865718464719</v>
      </c>
      <c r="X24" s="20">
        <v>6.4741865718464719</v>
      </c>
      <c r="Y24" s="20">
        <v>6.4741865718464719</v>
      </c>
      <c r="Z24" s="20">
        <v>6.4741865718464719</v>
      </c>
      <c r="AA24" s="20">
        <v>6.4741865718464719</v>
      </c>
      <c r="AB24" s="20">
        <v>6.4741865718464719</v>
      </c>
      <c r="AC24" s="20">
        <v>6.4741865718464719</v>
      </c>
      <c r="AD24" s="20">
        <v>6.4741865718464719</v>
      </c>
      <c r="AE24" s="20">
        <v>6.4741865718464719</v>
      </c>
      <c r="AF24" s="20">
        <v>6.4741865718464719</v>
      </c>
      <c r="AH24" s="22">
        <v>0.20000000000000101</v>
      </c>
      <c r="AI24" s="20">
        <f ca="1"/>
        <v>4322.1583434829818</v>
      </c>
      <c r="AJ24" s="20" cm="1">
        <f t="array" ref="AJ24:BM24">$AH24*Total_Maximum_Demand__MVA____Option_1_Winter_POE10</f>
        <v>4.5541072200240436</v>
      </c>
      <c r="AK24" s="20">
        <v>5.2244971981610266</v>
      </c>
      <c r="AL24" s="20">
        <v>6.1365749003467513</v>
      </c>
      <c r="AM24" s="20">
        <v>6.209804491507632</v>
      </c>
      <c r="AN24" s="20">
        <v>6.2612754701650317</v>
      </c>
      <c r="AO24" s="20">
        <v>6.3142728755716124</v>
      </c>
      <c r="AP24" s="20">
        <v>6.518641915481072</v>
      </c>
      <c r="AQ24" s="20">
        <v>6.6381019347241939</v>
      </c>
      <c r="AR24" s="20">
        <v>6.7602804959828946</v>
      </c>
      <c r="AS24" s="20">
        <v>6.8158575233943139</v>
      </c>
      <c r="AT24" s="20">
        <v>6.8450686314298146</v>
      </c>
      <c r="AU24" s="20">
        <v>6.7437073029909937</v>
      </c>
      <c r="AV24" s="20">
        <v>6.7966316222065943</v>
      </c>
      <c r="AW24" s="20">
        <v>6.9997357094047361</v>
      </c>
      <c r="AX24" s="20">
        <v>6.9041757890046549</v>
      </c>
      <c r="AY24" s="20">
        <v>6.9041757890046549</v>
      </c>
      <c r="AZ24" s="20">
        <v>6.9041757890046549</v>
      </c>
      <c r="BA24" s="20">
        <v>6.9041757890046549</v>
      </c>
      <c r="BB24" s="20">
        <v>6.9041757890046549</v>
      </c>
      <c r="BC24" s="20">
        <v>6.9041757890046549</v>
      </c>
      <c r="BD24" s="20">
        <v>6.9041757890046549</v>
      </c>
      <c r="BE24" s="20">
        <v>6.9041757890046549</v>
      </c>
      <c r="BF24" s="20">
        <v>6.9041757890046549</v>
      </c>
      <c r="BG24" s="20">
        <v>6.9041757890046549</v>
      </c>
      <c r="BH24" s="20">
        <v>6.9041757890046549</v>
      </c>
      <c r="BI24" s="20">
        <v>6.9041757890046549</v>
      </c>
      <c r="BJ24" s="20">
        <v>6.9041757890046549</v>
      </c>
      <c r="BK24" s="20">
        <v>6.9041757890046549</v>
      </c>
      <c r="BL24" s="20">
        <v>6.9041757890046549</v>
      </c>
      <c r="BM24" s="20">
        <v>6.9041757890046549</v>
      </c>
    </row>
    <row r="25" spans="1:65">
      <c r="A25" s="22">
        <v>0.15000000000000099</v>
      </c>
      <c r="B25" s="20">
        <f ca="1"/>
        <v>4360.4969549324278</v>
      </c>
      <c r="C25" s="20" cm="1">
        <f t="array" ref="C25:AF25">$A25*Total_Maximum_Demand__MVA____Option_1_Winter_POE50</f>
        <v>3.0860727672028707</v>
      </c>
      <c r="D25" s="20">
        <v>3.5873883115391338</v>
      </c>
      <c r="E25" s="20">
        <v>4.2659663237784136</v>
      </c>
      <c r="F25" s="20">
        <v>4.3260312982476288</v>
      </c>
      <c r="G25" s="20">
        <v>4.3662056504990838</v>
      </c>
      <c r="H25" s="20">
        <v>4.4226841613457895</v>
      </c>
      <c r="I25" s="20">
        <v>4.5513868027558049</v>
      </c>
      <c r="J25" s="20">
        <v>4.652444732768716</v>
      </c>
      <c r="K25" s="20">
        <v>4.7423030559596269</v>
      </c>
      <c r="L25" s="20">
        <v>4.7738245545567466</v>
      </c>
      <c r="M25" s="20">
        <v>4.8098386936499269</v>
      </c>
      <c r="N25" s="20">
        <v>4.7594883369141616</v>
      </c>
      <c r="O25" s="20">
        <v>4.7860397740345517</v>
      </c>
      <c r="P25" s="20">
        <v>4.9108408977402922</v>
      </c>
      <c r="Q25" s="20">
        <v>4.8556399288848615</v>
      </c>
      <c r="R25" s="20">
        <v>4.8556399288848615</v>
      </c>
      <c r="S25" s="20">
        <v>4.8556399288848615</v>
      </c>
      <c r="T25" s="20">
        <v>4.8556399288848615</v>
      </c>
      <c r="U25" s="20">
        <v>4.8556399288848615</v>
      </c>
      <c r="V25" s="20">
        <v>4.8556399288848615</v>
      </c>
      <c r="W25" s="20">
        <v>4.8556399288848615</v>
      </c>
      <c r="X25" s="20">
        <v>4.8556399288848615</v>
      </c>
      <c r="Y25" s="20">
        <v>4.8556399288848615</v>
      </c>
      <c r="Z25" s="20">
        <v>4.8556399288848615</v>
      </c>
      <c r="AA25" s="20">
        <v>4.8556399288848615</v>
      </c>
      <c r="AB25" s="20">
        <v>4.8556399288848615</v>
      </c>
      <c r="AC25" s="20">
        <v>4.8556399288848615</v>
      </c>
      <c r="AD25" s="20">
        <v>4.8556399288848615</v>
      </c>
      <c r="AE25" s="20">
        <v>4.8556399288848615</v>
      </c>
      <c r="AF25" s="20">
        <v>4.8556399288848615</v>
      </c>
      <c r="AH25" s="22">
        <v>0.15000000000000099</v>
      </c>
      <c r="AI25" s="20">
        <f ca="1"/>
        <v>4354.255785626704</v>
      </c>
      <c r="AJ25" s="20" cm="1">
        <f t="array" ref="AJ25:BM25">$AH25*Total_Maximum_Demand__MVA____Option_1_Winter_POE10</f>
        <v>3.4155804150180376</v>
      </c>
      <c r="AK25" s="20">
        <v>3.9183728986207758</v>
      </c>
      <c r="AL25" s="20">
        <v>4.6024311752600706</v>
      </c>
      <c r="AM25" s="20">
        <v>4.6573533686307309</v>
      </c>
      <c r="AN25" s="20">
        <v>4.6959566026237809</v>
      </c>
      <c r="AO25" s="20">
        <v>4.7357046566787169</v>
      </c>
      <c r="AP25" s="20">
        <v>4.8889814366108117</v>
      </c>
      <c r="AQ25" s="20">
        <v>4.9785764510431534</v>
      </c>
      <c r="AR25" s="20">
        <v>5.0702103719871792</v>
      </c>
      <c r="AS25" s="20">
        <v>5.1118931425457435</v>
      </c>
      <c r="AT25" s="20">
        <v>5.1338014735723689</v>
      </c>
      <c r="AU25" s="20">
        <v>5.0577804772432531</v>
      </c>
      <c r="AV25" s="20">
        <v>5.097473716654954</v>
      </c>
      <c r="AW25" s="20">
        <v>5.2498017820535603</v>
      </c>
      <c r="AX25" s="20">
        <v>5.1781318417534994</v>
      </c>
      <c r="AY25" s="20">
        <v>5.1781318417534994</v>
      </c>
      <c r="AZ25" s="20">
        <v>5.1781318417534994</v>
      </c>
      <c r="BA25" s="20">
        <v>5.1781318417534994</v>
      </c>
      <c r="BB25" s="20">
        <v>5.1781318417534994</v>
      </c>
      <c r="BC25" s="20">
        <v>5.1781318417534994</v>
      </c>
      <c r="BD25" s="20">
        <v>5.1781318417534994</v>
      </c>
      <c r="BE25" s="20">
        <v>5.1781318417534994</v>
      </c>
      <c r="BF25" s="20">
        <v>5.1781318417534994</v>
      </c>
      <c r="BG25" s="20">
        <v>5.1781318417534994</v>
      </c>
      <c r="BH25" s="20">
        <v>5.1781318417534994</v>
      </c>
      <c r="BI25" s="20">
        <v>5.1781318417534994</v>
      </c>
      <c r="BJ25" s="20">
        <v>5.1781318417534994</v>
      </c>
      <c r="BK25" s="20">
        <v>5.1781318417534994</v>
      </c>
      <c r="BL25" s="20">
        <v>5.1781318417534994</v>
      </c>
      <c r="BM25" s="20">
        <v>5.1781318417534994</v>
      </c>
    </row>
    <row r="26" spans="1:65">
      <c r="A26" s="22">
        <v>0.100000000000001</v>
      </c>
      <c r="B26" s="20">
        <f ca="1"/>
        <v>4373.8708891589786</v>
      </c>
      <c r="C26" s="20" cm="1">
        <f t="array" ref="C26:AF26">$A26*Total_Maximum_Demand__MVA____Option_1_Winter_POE50</f>
        <v>2.0573818448019208</v>
      </c>
      <c r="D26" s="20">
        <v>2.391592207692764</v>
      </c>
      <c r="E26" s="20">
        <v>2.8439775491856185</v>
      </c>
      <c r="F26" s="20">
        <v>2.884020865498429</v>
      </c>
      <c r="G26" s="20">
        <v>2.9108037669993991</v>
      </c>
      <c r="H26" s="20">
        <v>2.9484561075638696</v>
      </c>
      <c r="I26" s="20">
        <v>3.0342578685038806</v>
      </c>
      <c r="J26" s="20">
        <v>3.1016298218458211</v>
      </c>
      <c r="K26" s="20">
        <v>3.1615353706397618</v>
      </c>
      <c r="L26" s="20">
        <v>3.182549703037842</v>
      </c>
      <c r="M26" s="20">
        <v>3.2065591290999622</v>
      </c>
      <c r="N26" s="20">
        <v>3.1729922246094522</v>
      </c>
      <c r="O26" s="20">
        <v>3.1906931826897118</v>
      </c>
      <c r="P26" s="20">
        <v>3.2738939318268727</v>
      </c>
      <c r="Q26" s="20">
        <v>3.2370932859232524</v>
      </c>
      <c r="R26" s="20">
        <v>3.2370932859232524</v>
      </c>
      <c r="S26" s="20">
        <v>3.2370932859232524</v>
      </c>
      <c r="T26" s="20">
        <v>3.2370932859232524</v>
      </c>
      <c r="U26" s="20">
        <v>3.2370932859232524</v>
      </c>
      <c r="V26" s="20">
        <v>3.2370932859232524</v>
      </c>
      <c r="W26" s="20">
        <v>3.2370932859232524</v>
      </c>
      <c r="X26" s="20">
        <v>3.2370932859232524</v>
      </c>
      <c r="Y26" s="20">
        <v>3.2370932859232524</v>
      </c>
      <c r="Z26" s="20">
        <v>3.2370932859232524</v>
      </c>
      <c r="AA26" s="20">
        <v>3.2370932859232524</v>
      </c>
      <c r="AB26" s="20">
        <v>3.2370932859232524</v>
      </c>
      <c r="AC26" s="20">
        <v>3.2370932859232524</v>
      </c>
      <c r="AD26" s="20">
        <v>3.2370932859232524</v>
      </c>
      <c r="AE26" s="20">
        <v>3.2370932859232524</v>
      </c>
      <c r="AF26" s="20">
        <v>3.2370932859232524</v>
      </c>
      <c r="AH26" s="22">
        <v>0.100000000000001</v>
      </c>
      <c r="AI26" s="20">
        <f ca="1"/>
        <v>4366.1437271614159</v>
      </c>
      <c r="AJ26" s="20" cm="1">
        <f t="array" ref="AJ26:BM26">$AH26*Total_Maximum_Demand__MVA____Option_1_Winter_POE10</f>
        <v>2.2770536100120329</v>
      </c>
      <c r="AK26" s="20">
        <v>2.6122485990805262</v>
      </c>
      <c r="AL26" s="20">
        <v>3.0682874501733908</v>
      </c>
      <c r="AM26" s="20">
        <v>3.1049022457538311</v>
      </c>
      <c r="AN26" s="20">
        <v>3.1306377350825314</v>
      </c>
      <c r="AO26" s="20">
        <v>3.1571364377858218</v>
      </c>
      <c r="AP26" s="20">
        <v>3.2593209577405524</v>
      </c>
      <c r="AQ26" s="20">
        <v>3.3190509673621134</v>
      </c>
      <c r="AR26" s="20">
        <v>3.3801402479914642</v>
      </c>
      <c r="AS26" s="20">
        <v>3.4079287616971743</v>
      </c>
      <c r="AT26" s="20">
        <v>3.4225343157149242</v>
      </c>
      <c r="AU26" s="20">
        <v>3.3718536514955137</v>
      </c>
      <c r="AV26" s="20">
        <v>3.398315811103314</v>
      </c>
      <c r="AW26" s="20">
        <v>3.4998678547023854</v>
      </c>
      <c r="AX26" s="20">
        <v>3.4520878945023448</v>
      </c>
      <c r="AY26" s="20">
        <v>3.4520878945023448</v>
      </c>
      <c r="AZ26" s="20">
        <v>3.4520878945023448</v>
      </c>
      <c r="BA26" s="20">
        <v>3.4520878945023448</v>
      </c>
      <c r="BB26" s="20">
        <v>3.4520878945023448</v>
      </c>
      <c r="BC26" s="20">
        <v>3.4520878945023448</v>
      </c>
      <c r="BD26" s="20">
        <v>3.4520878945023448</v>
      </c>
      <c r="BE26" s="20">
        <v>3.4520878945023448</v>
      </c>
      <c r="BF26" s="20">
        <v>3.4520878945023448</v>
      </c>
      <c r="BG26" s="20">
        <v>3.4520878945023448</v>
      </c>
      <c r="BH26" s="20">
        <v>3.4520878945023448</v>
      </c>
      <c r="BI26" s="20">
        <v>3.4520878945023448</v>
      </c>
      <c r="BJ26" s="20">
        <v>3.4520878945023448</v>
      </c>
      <c r="BK26" s="20">
        <v>3.4520878945023448</v>
      </c>
      <c r="BL26" s="20">
        <v>3.4520878945023448</v>
      </c>
      <c r="BM26" s="20">
        <v>3.4520878945023448</v>
      </c>
    </row>
    <row r="27" spans="1:65">
      <c r="A27" s="22">
        <v>5.0000000000001002E-2</v>
      </c>
      <c r="B27" s="20">
        <f ca="1"/>
        <v>4381.8952496949096</v>
      </c>
      <c r="C27" s="20" cm="1">
        <f t="array" ref="C27:AF27">$A27*Total_Maximum_Demand__MVA____Option_1_Winter_POE50</f>
        <v>1.0286909224009706</v>
      </c>
      <c r="D27" s="20">
        <v>1.195796103846394</v>
      </c>
      <c r="E27" s="20">
        <v>1.4219887745928235</v>
      </c>
      <c r="F27" s="20">
        <v>1.4420104327492289</v>
      </c>
      <c r="G27" s="20">
        <v>1.4554018834997142</v>
      </c>
      <c r="H27" s="20">
        <v>1.4742280537819494</v>
      </c>
      <c r="I27" s="20">
        <v>1.5171289342519554</v>
      </c>
      <c r="J27" s="20">
        <v>1.5508149109229261</v>
      </c>
      <c r="K27" s="20">
        <v>1.5807676853198966</v>
      </c>
      <c r="L27" s="20">
        <v>1.5912748515189368</v>
      </c>
      <c r="M27" s="20">
        <v>1.6032795645499971</v>
      </c>
      <c r="N27" s="20">
        <v>1.5864961123047419</v>
      </c>
      <c r="O27" s="20">
        <v>1.5953465913448719</v>
      </c>
      <c r="P27" s="20">
        <v>1.6369469659134528</v>
      </c>
      <c r="Q27" s="20">
        <v>1.6185466429616424</v>
      </c>
      <c r="R27" s="20">
        <v>1.6185466429616424</v>
      </c>
      <c r="S27" s="20">
        <v>1.6185466429616424</v>
      </c>
      <c r="T27" s="20">
        <v>1.6185466429616424</v>
      </c>
      <c r="U27" s="20">
        <v>1.6185466429616424</v>
      </c>
      <c r="V27" s="20">
        <v>1.6185466429616424</v>
      </c>
      <c r="W27" s="20">
        <v>1.6185466429616424</v>
      </c>
      <c r="X27" s="20">
        <v>1.6185466429616424</v>
      </c>
      <c r="Y27" s="20">
        <v>1.6185466429616424</v>
      </c>
      <c r="Z27" s="20">
        <v>1.6185466429616424</v>
      </c>
      <c r="AA27" s="20">
        <v>1.6185466429616424</v>
      </c>
      <c r="AB27" s="20">
        <v>1.6185466429616424</v>
      </c>
      <c r="AC27" s="20">
        <v>1.6185466429616424</v>
      </c>
      <c r="AD27" s="20">
        <v>1.6185466429616424</v>
      </c>
      <c r="AE27" s="20">
        <v>1.6185466429616424</v>
      </c>
      <c r="AF27" s="20">
        <v>1.6185466429616424</v>
      </c>
      <c r="AH27" s="22">
        <v>5.0000000000001002E-2</v>
      </c>
      <c r="AI27" s="20">
        <f ca="1"/>
        <v>4374.4652862357143</v>
      </c>
      <c r="AJ27" s="20" cm="1">
        <f t="array" ref="AJ27:BM27">$AH27*Total_Maximum_Demand__MVA____Option_1_Winter_POE10</f>
        <v>1.1385268050060278</v>
      </c>
      <c r="AK27" s="20">
        <v>1.3061242995402762</v>
      </c>
      <c r="AL27" s="20">
        <v>1.5341437250867107</v>
      </c>
      <c r="AM27" s="20">
        <v>1.5524511228769311</v>
      </c>
      <c r="AN27" s="20">
        <v>1.5653188675412812</v>
      </c>
      <c r="AO27" s="20">
        <v>1.5785682188929266</v>
      </c>
      <c r="AP27" s="20">
        <v>1.6296604788702924</v>
      </c>
      <c r="AQ27" s="20">
        <v>1.6595254836810733</v>
      </c>
      <c r="AR27" s="20">
        <v>1.690070123995749</v>
      </c>
      <c r="AS27" s="20">
        <v>1.703964380848604</v>
      </c>
      <c r="AT27" s="20">
        <v>1.7112671578574792</v>
      </c>
      <c r="AU27" s="20">
        <v>1.6859268257477737</v>
      </c>
      <c r="AV27" s="20">
        <v>1.6991579055516741</v>
      </c>
      <c r="AW27" s="20">
        <v>1.7499339273512102</v>
      </c>
      <c r="AX27" s="20">
        <v>1.7260439472511895</v>
      </c>
      <c r="AY27" s="20">
        <v>1.7260439472511895</v>
      </c>
      <c r="AZ27" s="20">
        <v>1.7260439472511895</v>
      </c>
      <c r="BA27" s="20">
        <v>1.7260439472511895</v>
      </c>
      <c r="BB27" s="20">
        <v>1.7260439472511895</v>
      </c>
      <c r="BC27" s="20">
        <v>1.7260439472511895</v>
      </c>
      <c r="BD27" s="20">
        <v>1.7260439472511895</v>
      </c>
      <c r="BE27" s="20">
        <v>1.7260439472511895</v>
      </c>
      <c r="BF27" s="20">
        <v>1.7260439472511895</v>
      </c>
      <c r="BG27" s="20">
        <v>1.7260439472511895</v>
      </c>
      <c r="BH27" s="20">
        <v>1.7260439472511895</v>
      </c>
      <c r="BI27" s="20">
        <v>1.7260439472511895</v>
      </c>
      <c r="BJ27" s="20">
        <v>1.7260439472511895</v>
      </c>
      <c r="BK27" s="20">
        <v>1.7260439472511895</v>
      </c>
      <c r="BL27" s="20">
        <v>1.7260439472511895</v>
      </c>
      <c r="BM27" s="20">
        <v>1.7260439472511895</v>
      </c>
    </row>
    <row r="28" spans="1:65">
      <c r="A28" s="22">
        <v>9.9920072216264108E-16</v>
      </c>
      <c r="B28" s="20">
        <f ca="1"/>
        <v>4391.7028014610469</v>
      </c>
      <c r="C28" s="20" cm="1">
        <f t="array" ref="C28:AF28">$A28*Total_Maximum_Demand__MVA____Option_1_Winter_POE50</f>
        <v>2.0557374250903653E-14</v>
      </c>
      <c r="D28" s="20">
        <v>2.3896806610451311E-14</v>
      </c>
      <c r="E28" s="20">
        <v>2.8417044209605798E-14</v>
      </c>
      <c r="F28" s="20">
        <v>2.8817157315381262E-14</v>
      </c>
      <c r="G28" s="20">
        <v>2.9084772260595063E-14</v>
      </c>
      <c r="H28" s="20">
        <v>2.9460994719426384E-14</v>
      </c>
      <c r="I28" s="20">
        <v>3.0318326534367229E-14</v>
      </c>
      <c r="J28" s="20">
        <v>3.0991507578694971E-14</v>
      </c>
      <c r="K28" s="20">
        <v>3.1590084254859513E-14</v>
      </c>
      <c r="L28" s="20">
        <v>3.1800059615938786E-14</v>
      </c>
      <c r="M28" s="20">
        <v>3.2039961974538595E-14</v>
      </c>
      <c r="N28" s="20">
        <v>3.1704561222461778E-14</v>
      </c>
      <c r="O28" s="20">
        <v>3.1881429323429437E-14</v>
      </c>
      <c r="P28" s="20">
        <v>3.2712771809652672E-14</v>
      </c>
      <c r="Q28" s="20">
        <v>3.234505949002318E-14</v>
      </c>
      <c r="R28" s="20">
        <v>3.234505949002318E-14</v>
      </c>
      <c r="S28" s="20">
        <v>3.234505949002318E-14</v>
      </c>
      <c r="T28" s="20">
        <v>3.234505949002318E-14</v>
      </c>
      <c r="U28" s="20">
        <v>3.234505949002318E-14</v>
      </c>
      <c r="V28" s="20">
        <v>3.234505949002318E-14</v>
      </c>
      <c r="W28" s="20">
        <v>3.234505949002318E-14</v>
      </c>
      <c r="X28" s="20">
        <v>3.234505949002318E-14</v>
      </c>
      <c r="Y28" s="20">
        <v>3.234505949002318E-14</v>
      </c>
      <c r="Z28" s="20">
        <v>3.234505949002318E-14</v>
      </c>
      <c r="AA28" s="20">
        <v>3.234505949002318E-14</v>
      </c>
      <c r="AB28" s="20">
        <v>3.234505949002318E-14</v>
      </c>
      <c r="AC28" s="20">
        <v>3.234505949002318E-14</v>
      </c>
      <c r="AD28" s="20">
        <v>3.234505949002318E-14</v>
      </c>
      <c r="AE28" s="20">
        <v>3.234505949002318E-14</v>
      </c>
      <c r="AF28" s="20">
        <v>3.234505949002318E-14</v>
      </c>
      <c r="AH28" s="22">
        <v>9.9920072216264108E-16</v>
      </c>
      <c r="AI28" s="20">
        <f ca="1"/>
        <v>4375.9512789275532</v>
      </c>
      <c r="AJ28" s="20" cm="1">
        <f t="array" ref="AJ28:BM28">$AH28*Total_Maximum_Demand__MVA____Option_1_Winter_POE10</f>
        <v>2.2752336115270495E-14</v>
      </c>
      <c r="AK28" s="20">
        <v>2.6101606866695831E-14</v>
      </c>
      <c r="AL28" s="20">
        <v>3.0658350360157898E-14</v>
      </c>
      <c r="AM28" s="20">
        <v>3.1024205662016032E-14</v>
      </c>
      <c r="AN28" s="20">
        <v>3.1281354857240488E-14</v>
      </c>
      <c r="AO28" s="20">
        <v>3.1546130086015498E-14</v>
      </c>
      <c r="AP28" s="20">
        <v>3.2567158547341585E-14</v>
      </c>
      <c r="AQ28" s="20">
        <v>3.3163981234828029E-14</v>
      </c>
      <c r="AR28" s="20">
        <v>3.3774385768040459E-14</v>
      </c>
      <c r="AS28" s="20">
        <v>3.4052048797666172E-14</v>
      </c>
      <c r="AT28" s="20">
        <v>3.4197987598887389E-14</v>
      </c>
      <c r="AU28" s="20">
        <v>3.3691586036010217E-14</v>
      </c>
      <c r="AV28" s="20">
        <v>3.395599612591119E-14</v>
      </c>
      <c r="AW28" s="20">
        <v>3.497070487892402E-14</v>
      </c>
      <c r="AX28" s="20">
        <v>3.4493287171556195E-14</v>
      </c>
      <c r="AY28" s="20">
        <v>3.4493287171556195E-14</v>
      </c>
      <c r="AZ28" s="20">
        <v>3.4493287171556195E-14</v>
      </c>
      <c r="BA28" s="20">
        <v>3.4493287171556195E-14</v>
      </c>
      <c r="BB28" s="20">
        <v>3.4493287171556195E-14</v>
      </c>
      <c r="BC28" s="20">
        <v>3.4493287171556195E-14</v>
      </c>
      <c r="BD28" s="20">
        <v>3.4493287171556195E-14</v>
      </c>
      <c r="BE28" s="20">
        <v>3.4493287171556195E-14</v>
      </c>
      <c r="BF28" s="20">
        <v>3.4493287171556195E-14</v>
      </c>
      <c r="BG28" s="20">
        <v>3.4493287171556195E-14</v>
      </c>
      <c r="BH28" s="20">
        <v>3.4493287171556195E-14</v>
      </c>
      <c r="BI28" s="20">
        <v>3.4493287171556195E-14</v>
      </c>
      <c r="BJ28" s="20">
        <v>3.4493287171556195E-14</v>
      </c>
      <c r="BK28" s="20">
        <v>3.4493287171556195E-14</v>
      </c>
      <c r="BL28" s="20">
        <v>3.4493287171556195E-14</v>
      </c>
      <c r="BM28" s="20">
        <v>3.4493287171556195E-14</v>
      </c>
    </row>
    <row r="29" spans="1:65">
      <c r="A29" s="22"/>
    </row>
    <row r="30" spans="1:65" s="21" customFormat="1">
      <c r="A30" s="19" t="s">
        <v>818</v>
      </c>
      <c r="AH30" s="19" t="s">
        <v>818</v>
      </c>
    </row>
    <row r="31" spans="1:65">
      <c r="A31" s="4" t="s">
        <v>852</v>
      </c>
      <c r="AH31" s="4" t="s">
        <v>853</v>
      </c>
    </row>
    <row r="32" spans="1:65">
      <c r="A32" s="4" t="s">
        <v>147</v>
      </c>
      <c r="B32" s="4" t="s">
        <v>148</v>
      </c>
      <c r="C32" s="4" t="str" cm="1">
        <f t="array" ref="C32:AF32">Time_Period</f>
        <v>FY25</v>
      </c>
      <c r="D32" s="4" t="str">
        <v>FY26</v>
      </c>
      <c r="E32" s="4" t="str">
        <v>FY27</v>
      </c>
      <c r="F32" s="4" t="str">
        <v>FY28</v>
      </c>
      <c r="G32" s="4" t="str">
        <v>FY29</v>
      </c>
      <c r="H32" s="4" t="str">
        <v>FY30</v>
      </c>
      <c r="I32" s="4" t="str">
        <v>FY31</v>
      </c>
      <c r="J32" s="4" t="str">
        <v>FY32</v>
      </c>
      <c r="K32" s="4" t="str">
        <v>FY33</v>
      </c>
      <c r="L32" s="4" t="str">
        <v>FY34</v>
      </c>
      <c r="M32" s="4" t="str">
        <v>FY35</v>
      </c>
      <c r="N32" s="4" t="str">
        <v>FY36</v>
      </c>
      <c r="O32" s="4" t="str">
        <v>FY37</v>
      </c>
      <c r="P32" s="4" t="str">
        <v>FY38</v>
      </c>
      <c r="Q32" s="4" t="str">
        <v>FY39</v>
      </c>
      <c r="R32" s="4" t="str">
        <v>FY40</v>
      </c>
      <c r="S32" s="4" t="str">
        <v>FY41</v>
      </c>
      <c r="T32" s="4" t="str">
        <v>FY42</v>
      </c>
      <c r="U32" s="4" t="str">
        <v>FY43</v>
      </c>
      <c r="V32" s="4" t="str">
        <v>FY44</v>
      </c>
      <c r="W32" s="4" t="str">
        <v>FY45</v>
      </c>
      <c r="X32" s="4" t="str">
        <v>FY46</v>
      </c>
      <c r="Y32" s="4" t="str">
        <v>FY47</v>
      </c>
      <c r="Z32" s="4" t="str">
        <v>FY48</v>
      </c>
      <c r="AA32" s="4" t="str">
        <v>FY49</v>
      </c>
      <c r="AB32" s="4" t="str">
        <v>FY50</v>
      </c>
      <c r="AC32" s="4" t="str">
        <v>FY51</v>
      </c>
      <c r="AD32" s="4" t="str">
        <v>FY52</v>
      </c>
      <c r="AE32" s="4" t="str">
        <v>FY53</v>
      </c>
      <c r="AF32" s="4" t="str">
        <v>FY54</v>
      </c>
      <c r="AH32" s="4" t="s">
        <v>147</v>
      </c>
      <c r="AI32" s="4" t="s">
        <v>157</v>
      </c>
      <c r="AJ32" s="4" t="str" cm="1">
        <f t="array" ref="AJ32:BM32">Time_Period</f>
        <v>FY25</v>
      </c>
      <c r="AK32" s="4" t="str">
        <v>FY26</v>
      </c>
      <c r="AL32" s="4" t="str">
        <v>FY27</v>
      </c>
      <c r="AM32" s="4" t="str">
        <v>FY28</v>
      </c>
      <c r="AN32" s="4" t="str">
        <v>FY29</v>
      </c>
      <c r="AO32" s="4" t="str">
        <v>FY30</v>
      </c>
      <c r="AP32" s="4" t="str">
        <v>FY31</v>
      </c>
      <c r="AQ32" s="4" t="str">
        <v>FY32</v>
      </c>
      <c r="AR32" s="4" t="str">
        <v>FY33</v>
      </c>
      <c r="AS32" s="4" t="str">
        <v>FY34</v>
      </c>
      <c r="AT32" s="4" t="str">
        <v>FY35</v>
      </c>
      <c r="AU32" s="4" t="str">
        <v>FY36</v>
      </c>
      <c r="AV32" s="4" t="str">
        <v>FY37</v>
      </c>
      <c r="AW32" s="4" t="str">
        <v>FY38</v>
      </c>
      <c r="AX32" s="4" t="str">
        <v>FY39</v>
      </c>
      <c r="AY32" s="4" t="str">
        <v>FY40</v>
      </c>
      <c r="AZ32" s="4" t="str">
        <v>FY41</v>
      </c>
      <c r="BA32" s="4" t="str">
        <v>FY42</v>
      </c>
      <c r="BB32" s="4" t="str">
        <v>FY43</v>
      </c>
      <c r="BC32" s="4" t="str">
        <v>FY44</v>
      </c>
      <c r="BD32" s="4" t="str">
        <v>FY45</v>
      </c>
      <c r="BE32" s="4" t="str">
        <v>FY46</v>
      </c>
      <c r="BF32" s="4" t="str">
        <v>FY47</v>
      </c>
      <c r="BG32" s="4" t="str">
        <v>FY48</v>
      </c>
      <c r="BH32" s="4" t="str">
        <v>FY49</v>
      </c>
      <c r="BI32" s="4" t="str">
        <v>FY50</v>
      </c>
      <c r="BJ32" s="4" t="str">
        <v>FY51</v>
      </c>
      <c r="BK32" s="4" t="str">
        <v>FY52</v>
      </c>
      <c r="BL32" s="4" t="str">
        <v>FY53</v>
      </c>
      <c r="BM32" s="4" t="str">
        <v>FY54</v>
      </c>
    </row>
    <row r="33" spans="1:65">
      <c r="A33" s="22" cm="1">
        <f t="array" ref="A33:A56">Percent_MD</f>
        <v>1</v>
      </c>
      <c r="B33" s="20" cm="1">
        <f t="array" aca="1" ref="B33:B56" ca="1">Summer___AD___Hours</f>
        <v>0</v>
      </c>
      <c r="C33" s="20" cm="1">
        <f t="array" ref="C33:AF33">$A33*Total_Maximum_Demand__MVA____Option_1_Summer_POE50</f>
        <v>23.5081455320943</v>
      </c>
      <c r="D33" s="20">
        <v>26.097626210048801</v>
      </c>
      <c r="E33" s="20">
        <v>30.457450856750501</v>
      </c>
      <c r="F33" s="20">
        <v>30.4246945111245</v>
      </c>
      <c r="G33" s="20">
        <v>30.395172341899801</v>
      </c>
      <c r="H33" s="20">
        <v>30.867739669741699</v>
      </c>
      <c r="I33" s="20">
        <v>31.561565240577298</v>
      </c>
      <c r="J33" s="20">
        <v>32.037024744713001</v>
      </c>
      <c r="K33" s="20">
        <v>31.4590917761832</v>
      </c>
      <c r="L33" s="20">
        <v>31.516562332411802</v>
      </c>
      <c r="M33" s="20">
        <v>31.792002878675</v>
      </c>
      <c r="N33" s="20">
        <v>32.882742118794397</v>
      </c>
      <c r="O33" s="20">
        <v>31.849239059105599</v>
      </c>
      <c r="P33" s="20">
        <v>31.788526210511499</v>
      </c>
      <c r="Q33" s="20">
        <v>31.7233741164492</v>
      </c>
      <c r="R33" s="20">
        <v>31.7233741164492</v>
      </c>
      <c r="S33" s="20">
        <v>31.7233741164492</v>
      </c>
      <c r="T33" s="20">
        <v>31.7233741164492</v>
      </c>
      <c r="U33" s="20">
        <v>31.7233741164492</v>
      </c>
      <c r="V33" s="20">
        <v>31.7233741164492</v>
      </c>
      <c r="W33" s="20">
        <v>31.7233741164492</v>
      </c>
      <c r="X33" s="20">
        <v>31.7233741164492</v>
      </c>
      <c r="Y33" s="20">
        <v>31.7233741164492</v>
      </c>
      <c r="Z33" s="20">
        <v>31.7233741164492</v>
      </c>
      <c r="AA33" s="20">
        <v>31.7233741164492</v>
      </c>
      <c r="AB33" s="20">
        <v>31.7233741164492</v>
      </c>
      <c r="AC33" s="20">
        <v>31.7233741164492</v>
      </c>
      <c r="AD33" s="20">
        <v>31.7233741164492</v>
      </c>
      <c r="AE33" s="20">
        <v>31.7233741164492</v>
      </c>
      <c r="AF33" s="20">
        <v>31.7233741164492</v>
      </c>
      <c r="AG33" s="20"/>
      <c r="AH33" s="22" cm="1">
        <f t="array" ref="AH33:AH56">Percent_MD</f>
        <v>1</v>
      </c>
      <c r="AI33" s="20" cm="1">
        <f t="array" aca="1" ref="AI33:AI56" ca="1">Summer___MD___Hours</f>
        <v>0</v>
      </c>
      <c r="AJ33" s="20" cm="1">
        <f t="array" ref="AJ33:BM33">$AH33*Total_Maximum_Demand__MVA____Option_1_Summer_POE10</f>
        <v>25.5440063670281</v>
      </c>
      <c r="AK33" s="20">
        <v>28.7311507794455</v>
      </c>
      <c r="AL33" s="20">
        <v>33.083366407631303</v>
      </c>
      <c r="AM33" s="20">
        <v>33.024905658097303</v>
      </c>
      <c r="AN33" s="20">
        <v>33.063261038870102</v>
      </c>
      <c r="AO33" s="20">
        <v>33.1822418294851</v>
      </c>
      <c r="AP33" s="20">
        <v>33.586520962170802</v>
      </c>
      <c r="AQ33" s="20">
        <v>33.857312201010103</v>
      </c>
      <c r="AR33" s="20">
        <v>34.079413848366499</v>
      </c>
      <c r="AS33" s="20">
        <v>34.1121187899573</v>
      </c>
      <c r="AT33" s="20">
        <v>34.312427706377498</v>
      </c>
      <c r="AU33" s="20">
        <v>34.383416852640103</v>
      </c>
      <c r="AV33" s="20">
        <v>34.383237291331902</v>
      </c>
      <c r="AW33" s="20">
        <v>34.337378062267497</v>
      </c>
      <c r="AX33" s="20">
        <v>34.327630667177402</v>
      </c>
      <c r="AY33" s="20">
        <v>34.327630667177402</v>
      </c>
      <c r="AZ33" s="20">
        <v>34.327630667177402</v>
      </c>
      <c r="BA33" s="20">
        <v>34.327630667177402</v>
      </c>
      <c r="BB33" s="20">
        <v>34.327630667177402</v>
      </c>
      <c r="BC33" s="20">
        <v>34.327630667177402</v>
      </c>
      <c r="BD33" s="20">
        <v>34.327630667177402</v>
      </c>
      <c r="BE33" s="20">
        <v>34.327630667177402</v>
      </c>
      <c r="BF33" s="20">
        <v>34.327630667177402</v>
      </c>
      <c r="BG33" s="20">
        <v>34.327630667177402</v>
      </c>
      <c r="BH33" s="20">
        <v>34.327630667177402</v>
      </c>
      <c r="BI33" s="20">
        <v>34.327630667177402</v>
      </c>
      <c r="BJ33" s="20">
        <v>34.327630667177402</v>
      </c>
      <c r="BK33" s="20">
        <v>34.327630667177402</v>
      </c>
      <c r="BL33" s="20">
        <v>34.327630667177402</v>
      </c>
      <c r="BM33" s="20">
        <v>34.327630667177402</v>
      </c>
    </row>
    <row r="34" spans="1:65">
      <c r="A34" s="22">
        <v>0.99</v>
      </c>
      <c r="B34" s="20">
        <f ca="1"/>
        <v>0.37816428448424311</v>
      </c>
      <c r="C34" s="20" cm="1">
        <f t="array" ref="C34:AF34">$A34*Total_Maximum_Demand__MVA____Option_1_Summer_POE50</f>
        <v>23.273064076773355</v>
      </c>
      <c r="D34" s="20">
        <v>25.836649947948313</v>
      </c>
      <c r="E34" s="20">
        <v>30.152876348182996</v>
      </c>
      <c r="F34" s="20">
        <v>30.120447566013254</v>
      </c>
      <c r="G34" s="20">
        <v>30.091220618480804</v>
      </c>
      <c r="H34" s="20">
        <v>30.559062273044283</v>
      </c>
      <c r="I34" s="20">
        <v>31.245949588171523</v>
      </c>
      <c r="J34" s="20">
        <v>31.716654497265871</v>
      </c>
      <c r="K34" s="20">
        <v>31.144500858421367</v>
      </c>
      <c r="L34" s="20">
        <v>31.201396709087682</v>
      </c>
      <c r="M34" s="20">
        <v>31.474082849888248</v>
      </c>
      <c r="N34" s="20">
        <v>32.553914697606452</v>
      </c>
      <c r="O34" s="20">
        <v>31.530746668514542</v>
      </c>
      <c r="P34" s="20">
        <v>31.470640948406384</v>
      </c>
      <c r="Q34" s="20">
        <v>31.406140375284707</v>
      </c>
      <c r="R34" s="20">
        <v>31.406140375284707</v>
      </c>
      <c r="S34" s="20">
        <v>31.406140375284707</v>
      </c>
      <c r="T34" s="20">
        <v>31.406140375284707</v>
      </c>
      <c r="U34" s="20">
        <v>31.406140375284707</v>
      </c>
      <c r="V34" s="20">
        <v>31.406140375284707</v>
      </c>
      <c r="W34" s="20">
        <v>31.406140375284707</v>
      </c>
      <c r="X34" s="20">
        <v>31.406140375284707</v>
      </c>
      <c r="Y34" s="20">
        <v>31.406140375284707</v>
      </c>
      <c r="Z34" s="20">
        <v>31.406140375284707</v>
      </c>
      <c r="AA34" s="20">
        <v>31.406140375284707</v>
      </c>
      <c r="AB34" s="20">
        <v>31.406140375284707</v>
      </c>
      <c r="AC34" s="20">
        <v>31.406140375284707</v>
      </c>
      <c r="AD34" s="20">
        <v>31.406140375284707</v>
      </c>
      <c r="AE34" s="20">
        <v>31.406140375284707</v>
      </c>
      <c r="AF34" s="20">
        <v>31.406140375284707</v>
      </c>
      <c r="AG34" s="20"/>
      <c r="AH34" s="22">
        <v>0.99</v>
      </c>
      <c r="AI34" s="20">
        <f ca="1"/>
        <v>1.1344928534527294</v>
      </c>
      <c r="AJ34" s="20" cm="1">
        <f t="array" ref="AJ34:BM34">$AH34*Total_Maximum_Demand__MVA____Option_1_Summer_POE10</f>
        <v>25.288566303357818</v>
      </c>
      <c r="AK34" s="20">
        <v>28.443839271651044</v>
      </c>
      <c r="AL34" s="20">
        <v>32.752532743554987</v>
      </c>
      <c r="AM34" s="20">
        <v>32.694656601516328</v>
      </c>
      <c r="AN34" s="20">
        <v>32.732628428481398</v>
      </c>
      <c r="AO34" s="20">
        <v>32.850419411190252</v>
      </c>
      <c r="AP34" s="20">
        <v>33.250655752549093</v>
      </c>
      <c r="AQ34" s="20">
        <v>33.518739078999999</v>
      </c>
      <c r="AR34" s="20">
        <v>33.738619709882833</v>
      </c>
      <c r="AS34" s="20">
        <v>33.770997602057726</v>
      </c>
      <c r="AT34" s="20">
        <v>33.969303429313726</v>
      </c>
      <c r="AU34" s="20">
        <v>34.039582684113704</v>
      </c>
      <c r="AV34" s="20">
        <v>34.039404918418583</v>
      </c>
      <c r="AW34" s="20">
        <v>33.99400428164482</v>
      </c>
      <c r="AX34" s="20">
        <v>33.984354360505627</v>
      </c>
      <c r="AY34" s="20">
        <v>33.984354360505627</v>
      </c>
      <c r="AZ34" s="20">
        <v>33.984354360505627</v>
      </c>
      <c r="BA34" s="20">
        <v>33.984354360505627</v>
      </c>
      <c r="BB34" s="20">
        <v>33.984354360505627</v>
      </c>
      <c r="BC34" s="20">
        <v>33.984354360505627</v>
      </c>
      <c r="BD34" s="20">
        <v>33.984354360505627</v>
      </c>
      <c r="BE34" s="20">
        <v>33.984354360505627</v>
      </c>
      <c r="BF34" s="20">
        <v>33.984354360505627</v>
      </c>
      <c r="BG34" s="20">
        <v>33.984354360505627</v>
      </c>
      <c r="BH34" s="20">
        <v>33.984354360505627</v>
      </c>
      <c r="BI34" s="20">
        <v>33.984354360505627</v>
      </c>
      <c r="BJ34" s="20">
        <v>33.984354360505627</v>
      </c>
      <c r="BK34" s="20">
        <v>33.984354360505627</v>
      </c>
      <c r="BL34" s="20">
        <v>33.984354360505627</v>
      </c>
      <c r="BM34" s="20">
        <v>33.984354360505627</v>
      </c>
    </row>
    <row r="35" spans="1:65">
      <c r="A35" s="22">
        <v>0.98</v>
      </c>
      <c r="B35" s="20">
        <f ca="1"/>
        <v>0.37816428448424311</v>
      </c>
      <c r="C35" s="20" cm="1">
        <f t="array" ref="C35:AF35">$A35*Total_Maximum_Demand__MVA____Option_1_Summer_POE50</f>
        <v>23.037982621452414</v>
      </c>
      <c r="D35" s="20">
        <v>25.575673685847825</v>
      </c>
      <c r="E35" s="20">
        <v>29.848301839615491</v>
      </c>
      <c r="F35" s="20">
        <v>29.816200620902009</v>
      </c>
      <c r="G35" s="20">
        <v>29.787268895061803</v>
      </c>
      <c r="H35" s="20">
        <v>30.250384876346864</v>
      </c>
      <c r="I35" s="20">
        <v>30.930333935765752</v>
      </c>
      <c r="J35" s="20">
        <v>31.396284249818741</v>
      </c>
      <c r="K35" s="20">
        <v>30.829909940659537</v>
      </c>
      <c r="L35" s="20">
        <v>30.886231085763566</v>
      </c>
      <c r="M35" s="20">
        <v>31.1561628211015</v>
      </c>
      <c r="N35" s="20">
        <v>32.225087276418506</v>
      </c>
      <c r="O35" s="20">
        <v>31.212254277923488</v>
      </c>
      <c r="P35" s="20">
        <v>31.152755686301269</v>
      </c>
      <c r="Q35" s="20">
        <v>31.088906634120217</v>
      </c>
      <c r="R35" s="20">
        <v>31.088906634120217</v>
      </c>
      <c r="S35" s="20">
        <v>31.088906634120217</v>
      </c>
      <c r="T35" s="20">
        <v>31.088906634120217</v>
      </c>
      <c r="U35" s="20">
        <v>31.088906634120217</v>
      </c>
      <c r="V35" s="20">
        <v>31.088906634120217</v>
      </c>
      <c r="W35" s="20">
        <v>31.088906634120217</v>
      </c>
      <c r="X35" s="20">
        <v>31.088906634120217</v>
      </c>
      <c r="Y35" s="20">
        <v>31.088906634120217</v>
      </c>
      <c r="Z35" s="20">
        <v>31.088906634120217</v>
      </c>
      <c r="AA35" s="20">
        <v>31.088906634120217</v>
      </c>
      <c r="AB35" s="20">
        <v>31.088906634120217</v>
      </c>
      <c r="AC35" s="20">
        <v>31.088906634120217</v>
      </c>
      <c r="AD35" s="20">
        <v>31.088906634120217</v>
      </c>
      <c r="AE35" s="20">
        <v>31.088906634120217</v>
      </c>
      <c r="AF35" s="20">
        <v>31.088906634120217</v>
      </c>
      <c r="AG35" s="20"/>
      <c r="AH35" s="22">
        <v>0.98</v>
      </c>
      <c r="AI35" s="20">
        <f ca="1"/>
        <v>1.8908214224212156</v>
      </c>
      <c r="AJ35" s="20" cm="1">
        <f t="array" ref="AJ35:BM35">$AH35*Total_Maximum_Demand__MVA____Option_1_Summer_POE10</f>
        <v>25.033126239687537</v>
      </c>
      <c r="AK35" s="20">
        <v>28.156527763856587</v>
      </c>
      <c r="AL35" s="20">
        <v>32.421699079478678</v>
      </c>
      <c r="AM35" s="20">
        <v>32.364407544935354</v>
      </c>
      <c r="AN35" s="20">
        <v>32.401995818092701</v>
      </c>
      <c r="AO35" s="20">
        <v>32.518596992895397</v>
      </c>
      <c r="AP35" s="20">
        <v>32.914790542927385</v>
      </c>
      <c r="AQ35" s="20">
        <v>33.180165956989903</v>
      </c>
      <c r="AR35" s="20">
        <v>33.397825571399167</v>
      </c>
      <c r="AS35" s="20">
        <v>33.429876414158151</v>
      </c>
      <c r="AT35" s="20">
        <v>33.626179152249946</v>
      </c>
      <c r="AU35" s="20">
        <v>33.695748515587297</v>
      </c>
      <c r="AV35" s="20">
        <v>33.695572545505264</v>
      </c>
      <c r="AW35" s="20">
        <v>33.65063050102215</v>
      </c>
      <c r="AX35" s="20">
        <v>33.641078053833851</v>
      </c>
      <c r="AY35" s="20">
        <v>33.641078053833851</v>
      </c>
      <c r="AZ35" s="20">
        <v>33.641078053833851</v>
      </c>
      <c r="BA35" s="20">
        <v>33.641078053833851</v>
      </c>
      <c r="BB35" s="20">
        <v>33.641078053833851</v>
      </c>
      <c r="BC35" s="20">
        <v>33.641078053833851</v>
      </c>
      <c r="BD35" s="20">
        <v>33.641078053833851</v>
      </c>
      <c r="BE35" s="20">
        <v>33.641078053833851</v>
      </c>
      <c r="BF35" s="20">
        <v>33.641078053833851</v>
      </c>
      <c r="BG35" s="20">
        <v>33.641078053833851</v>
      </c>
      <c r="BH35" s="20">
        <v>33.641078053833851</v>
      </c>
      <c r="BI35" s="20">
        <v>33.641078053833851</v>
      </c>
      <c r="BJ35" s="20">
        <v>33.641078053833851</v>
      </c>
      <c r="BK35" s="20">
        <v>33.641078053833851</v>
      </c>
      <c r="BL35" s="20">
        <v>33.641078053833851</v>
      </c>
      <c r="BM35" s="20">
        <v>33.641078053833851</v>
      </c>
    </row>
    <row r="36" spans="1:65">
      <c r="A36" s="22">
        <v>0.97</v>
      </c>
      <c r="B36" s="20">
        <f ca="1"/>
        <v>0.75632856896848621</v>
      </c>
      <c r="C36" s="20" cm="1">
        <f t="array" ref="C36:AF36">$A36*Total_Maximum_Demand__MVA____Option_1_Summer_POE50</f>
        <v>22.80290116613147</v>
      </c>
      <c r="D36" s="20">
        <v>25.314697423747337</v>
      </c>
      <c r="E36" s="20">
        <v>29.543727331047986</v>
      </c>
      <c r="F36" s="20">
        <v>29.511953675790764</v>
      </c>
      <c r="G36" s="20">
        <v>29.483317171642806</v>
      </c>
      <c r="H36" s="20">
        <v>29.941707479649448</v>
      </c>
      <c r="I36" s="20">
        <v>30.614718283359977</v>
      </c>
      <c r="J36" s="20">
        <v>31.075914002371611</v>
      </c>
      <c r="K36" s="20">
        <v>30.515319022897703</v>
      </c>
      <c r="L36" s="20">
        <v>30.571065462439446</v>
      </c>
      <c r="M36" s="20">
        <v>30.838242792314748</v>
      </c>
      <c r="N36" s="20">
        <v>31.896259855230564</v>
      </c>
      <c r="O36" s="20">
        <v>30.893761887332431</v>
      </c>
      <c r="P36" s="20">
        <v>30.834870424196154</v>
      </c>
      <c r="Q36" s="20">
        <v>30.771672892955724</v>
      </c>
      <c r="R36" s="20">
        <v>30.771672892955724</v>
      </c>
      <c r="S36" s="20">
        <v>30.771672892955724</v>
      </c>
      <c r="T36" s="20">
        <v>30.771672892955724</v>
      </c>
      <c r="U36" s="20">
        <v>30.771672892955724</v>
      </c>
      <c r="V36" s="20">
        <v>30.771672892955724</v>
      </c>
      <c r="W36" s="20">
        <v>30.771672892955724</v>
      </c>
      <c r="X36" s="20">
        <v>30.771672892955724</v>
      </c>
      <c r="Y36" s="20">
        <v>30.771672892955724</v>
      </c>
      <c r="Z36" s="20">
        <v>30.771672892955724</v>
      </c>
      <c r="AA36" s="20">
        <v>30.771672892955724</v>
      </c>
      <c r="AB36" s="20">
        <v>30.771672892955724</v>
      </c>
      <c r="AC36" s="20">
        <v>30.771672892955724</v>
      </c>
      <c r="AD36" s="20">
        <v>30.771672892955724</v>
      </c>
      <c r="AE36" s="20">
        <v>30.771672892955724</v>
      </c>
      <c r="AF36" s="20">
        <v>30.771672892955724</v>
      </c>
      <c r="AG36" s="20"/>
      <c r="AH36" s="22">
        <v>0.97</v>
      </c>
      <c r="AI36" s="20">
        <f ca="1"/>
        <v>2.2689857069054589</v>
      </c>
      <c r="AJ36" s="20" cm="1">
        <f t="array" ref="AJ36:BM36">$AH36*Total_Maximum_Demand__MVA____Option_1_Summer_POE10</f>
        <v>24.777686176017255</v>
      </c>
      <c r="AK36" s="20">
        <v>27.869216256062135</v>
      </c>
      <c r="AL36" s="20">
        <v>32.090865415402362</v>
      </c>
      <c r="AM36" s="20">
        <v>32.034158488354386</v>
      </c>
      <c r="AN36" s="20">
        <v>32.071363207703996</v>
      </c>
      <c r="AO36" s="20">
        <v>32.186774574600548</v>
      </c>
      <c r="AP36" s="20">
        <v>32.578925333305676</v>
      </c>
      <c r="AQ36" s="20">
        <v>32.841592834979799</v>
      </c>
      <c r="AR36" s="20">
        <v>33.057031432915501</v>
      </c>
      <c r="AS36" s="20">
        <v>33.088755226258577</v>
      </c>
      <c r="AT36" s="20">
        <v>33.283054875186174</v>
      </c>
      <c r="AU36" s="20">
        <v>33.351914347060898</v>
      </c>
      <c r="AV36" s="20">
        <v>33.351740172591946</v>
      </c>
      <c r="AW36" s="20">
        <v>33.307256720399472</v>
      </c>
      <c r="AX36" s="20">
        <v>33.297801747162076</v>
      </c>
      <c r="AY36" s="20">
        <v>33.297801747162076</v>
      </c>
      <c r="AZ36" s="20">
        <v>33.297801747162076</v>
      </c>
      <c r="BA36" s="20">
        <v>33.297801747162076</v>
      </c>
      <c r="BB36" s="20">
        <v>33.297801747162076</v>
      </c>
      <c r="BC36" s="20">
        <v>33.297801747162076</v>
      </c>
      <c r="BD36" s="20">
        <v>33.297801747162076</v>
      </c>
      <c r="BE36" s="20">
        <v>33.297801747162076</v>
      </c>
      <c r="BF36" s="20">
        <v>33.297801747162076</v>
      </c>
      <c r="BG36" s="20">
        <v>33.297801747162076</v>
      </c>
      <c r="BH36" s="20">
        <v>33.297801747162076</v>
      </c>
      <c r="BI36" s="20">
        <v>33.297801747162076</v>
      </c>
      <c r="BJ36" s="20">
        <v>33.297801747162076</v>
      </c>
      <c r="BK36" s="20">
        <v>33.297801747162076</v>
      </c>
      <c r="BL36" s="20">
        <v>33.297801747162076</v>
      </c>
      <c r="BM36" s="20">
        <v>33.297801747162076</v>
      </c>
    </row>
    <row r="37" spans="1:65">
      <c r="A37" s="22">
        <v>0.95</v>
      </c>
      <c r="B37" s="20">
        <f ca="1"/>
        <v>0.75632856896848621</v>
      </c>
      <c r="C37" s="20" cm="1">
        <f t="array" ref="C37:AF37">$A37*Total_Maximum_Demand__MVA____Option_1_Summer_POE50</f>
        <v>22.332738255489584</v>
      </c>
      <c r="D37" s="20">
        <v>24.79274489954636</v>
      </c>
      <c r="E37" s="20">
        <v>28.934578313912976</v>
      </c>
      <c r="F37" s="20">
        <v>28.903459785568273</v>
      </c>
      <c r="G37" s="20">
        <v>28.875413724804812</v>
      </c>
      <c r="H37" s="20">
        <v>29.324352686254613</v>
      </c>
      <c r="I37" s="20">
        <v>29.983486978548431</v>
      </c>
      <c r="J37" s="20">
        <v>30.435173507477348</v>
      </c>
      <c r="K37" s="20">
        <v>29.88613718737404</v>
      </c>
      <c r="L37" s="20">
        <v>29.94073421579121</v>
      </c>
      <c r="M37" s="20">
        <v>30.202402734741248</v>
      </c>
      <c r="N37" s="20">
        <v>31.238605012854677</v>
      </c>
      <c r="O37" s="20">
        <v>30.256777106150317</v>
      </c>
      <c r="P37" s="20">
        <v>30.199099899985924</v>
      </c>
      <c r="Q37" s="20">
        <v>30.137205410626738</v>
      </c>
      <c r="R37" s="20">
        <v>30.137205410626738</v>
      </c>
      <c r="S37" s="20">
        <v>30.137205410626738</v>
      </c>
      <c r="T37" s="20">
        <v>30.137205410626738</v>
      </c>
      <c r="U37" s="20">
        <v>30.137205410626738</v>
      </c>
      <c r="V37" s="20">
        <v>30.137205410626738</v>
      </c>
      <c r="W37" s="20">
        <v>30.137205410626738</v>
      </c>
      <c r="X37" s="20">
        <v>30.137205410626738</v>
      </c>
      <c r="Y37" s="20">
        <v>30.137205410626738</v>
      </c>
      <c r="Z37" s="20">
        <v>30.137205410626738</v>
      </c>
      <c r="AA37" s="20">
        <v>30.137205410626738</v>
      </c>
      <c r="AB37" s="20">
        <v>30.137205410626738</v>
      </c>
      <c r="AC37" s="20">
        <v>30.137205410626738</v>
      </c>
      <c r="AD37" s="20">
        <v>30.137205410626738</v>
      </c>
      <c r="AE37" s="20">
        <v>30.137205410626738</v>
      </c>
      <c r="AF37" s="20">
        <v>30.137205410626738</v>
      </c>
      <c r="AG37" s="20"/>
      <c r="AH37" s="22">
        <v>0.95</v>
      </c>
      <c r="AI37" s="20">
        <f ca="1"/>
        <v>4.1598071293266754</v>
      </c>
      <c r="AJ37" s="20" cm="1">
        <f t="array" ref="AJ37:BM37">$AH37*Total_Maximum_Demand__MVA____Option_1_Summer_POE10</f>
        <v>24.266806048676695</v>
      </c>
      <c r="AK37" s="20">
        <v>27.294593240473223</v>
      </c>
      <c r="AL37" s="20">
        <v>31.429198087249738</v>
      </c>
      <c r="AM37" s="20">
        <v>31.373660375192436</v>
      </c>
      <c r="AN37" s="20">
        <v>31.410097986926594</v>
      </c>
      <c r="AO37" s="20">
        <v>31.523129738010844</v>
      </c>
      <c r="AP37" s="20">
        <v>31.907194914062259</v>
      </c>
      <c r="AQ37" s="20">
        <v>32.164446590959599</v>
      </c>
      <c r="AR37" s="20">
        <v>32.375443155948176</v>
      </c>
      <c r="AS37" s="20">
        <v>32.406512850459436</v>
      </c>
      <c r="AT37" s="20">
        <v>32.596806321058622</v>
      </c>
      <c r="AU37" s="20">
        <v>32.6642460100081</v>
      </c>
      <c r="AV37" s="20">
        <v>32.664075426765308</v>
      </c>
      <c r="AW37" s="20">
        <v>32.620509159154118</v>
      </c>
      <c r="AX37" s="20">
        <v>32.611249133818532</v>
      </c>
      <c r="AY37" s="20">
        <v>32.611249133818532</v>
      </c>
      <c r="AZ37" s="20">
        <v>32.611249133818532</v>
      </c>
      <c r="BA37" s="20">
        <v>32.611249133818532</v>
      </c>
      <c r="BB37" s="20">
        <v>32.611249133818532</v>
      </c>
      <c r="BC37" s="20">
        <v>32.611249133818532</v>
      </c>
      <c r="BD37" s="20">
        <v>32.611249133818532</v>
      </c>
      <c r="BE37" s="20">
        <v>32.611249133818532</v>
      </c>
      <c r="BF37" s="20">
        <v>32.611249133818532</v>
      </c>
      <c r="BG37" s="20">
        <v>32.611249133818532</v>
      </c>
      <c r="BH37" s="20">
        <v>32.611249133818532</v>
      </c>
      <c r="BI37" s="20">
        <v>32.611249133818532</v>
      </c>
      <c r="BJ37" s="20">
        <v>32.611249133818532</v>
      </c>
      <c r="BK37" s="20">
        <v>32.611249133818532</v>
      </c>
      <c r="BL37" s="20">
        <v>32.611249133818532</v>
      </c>
      <c r="BM37" s="20">
        <v>32.611249133818532</v>
      </c>
    </row>
    <row r="38" spans="1:65">
      <c r="A38" s="22">
        <v>0.9</v>
      </c>
      <c r="B38" s="20">
        <f ca="1"/>
        <v>3.7816428448424322</v>
      </c>
      <c r="C38" s="20" cm="1">
        <f t="array" ref="C38:AF38">$A38*Total_Maximum_Demand__MVA____Option_1_Summer_POE50</f>
        <v>21.157330978884872</v>
      </c>
      <c r="D38" s="20">
        <v>23.487863589043922</v>
      </c>
      <c r="E38" s="20">
        <v>27.41170577107545</v>
      </c>
      <c r="F38" s="20">
        <v>27.38222506001205</v>
      </c>
      <c r="G38" s="20">
        <v>27.355655107709822</v>
      </c>
      <c r="H38" s="20">
        <v>27.780965702767528</v>
      </c>
      <c r="I38" s="20">
        <v>28.40540871651957</v>
      </c>
      <c r="J38" s="20">
        <v>28.833322270241702</v>
      </c>
      <c r="K38" s="20">
        <v>28.313182598564882</v>
      </c>
      <c r="L38" s="20">
        <v>28.364906099170621</v>
      </c>
      <c r="M38" s="20">
        <v>28.612802590807501</v>
      </c>
      <c r="N38" s="20">
        <v>29.594467906914957</v>
      </c>
      <c r="O38" s="20">
        <v>28.664315153195041</v>
      </c>
      <c r="P38" s="20">
        <v>28.60967358946035</v>
      </c>
      <c r="Q38" s="20">
        <v>28.551036704804282</v>
      </c>
      <c r="R38" s="20">
        <v>28.551036704804282</v>
      </c>
      <c r="S38" s="20">
        <v>28.551036704804282</v>
      </c>
      <c r="T38" s="20">
        <v>28.551036704804282</v>
      </c>
      <c r="U38" s="20">
        <v>28.551036704804282</v>
      </c>
      <c r="V38" s="20">
        <v>28.551036704804282</v>
      </c>
      <c r="W38" s="20">
        <v>28.551036704804282</v>
      </c>
      <c r="X38" s="20">
        <v>28.551036704804282</v>
      </c>
      <c r="Y38" s="20">
        <v>28.551036704804282</v>
      </c>
      <c r="Z38" s="20">
        <v>28.551036704804282</v>
      </c>
      <c r="AA38" s="20">
        <v>28.551036704804282</v>
      </c>
      <c r="AB38" s="20">
        <v>28.551036704804282</v>
      </c>
      <c r="AC38" s="20">
        <v>28.551036704804282</v>
      </c>
      <c r="AD38" s="20">
        <v>28.551036704804282</v>
      </c>
      <c r="AE38" s="20">
        <v>28.551036704804282</v>
      </c>
      <c r="AF38" s="20">
        <v>28.551036704804282</v>
      </c>
      <c r="AG38" s="20"/>
      <c r="AH38" s="22">
        <v>0.9</v>
      </c>
      <c r="AI38" s="20">
        <f ca="1"/>
        <v>15.504735663853962</v>
      </c>
      <c r="AJ38" s="20" cm="1">
        <f t="array" ref="AJ38:BM38">$AH38*Total_Maximum_Demand__MVA____Option_1_Summer_POE10</f>
        <v>22.989605730325291</v>
      </c>
      <c r="AK38" s="20">
        <v>25.858035701500949</v>
      </c>
      <c r="AL38" s="20">
        <v>29.775029766868172</v>
      </c>
      <c r="AM38" s="20">
        <v>29.722415092287573</v>
      </c>
      <c r="AN38" s="20">
        <v>29.756934934983093</v>
      </c>
      <c r="AO38" s="20">
        <v>29.864017646536592</v>
      </c>
      <c r="AP38" s="20">
        <v>30.227868865953724</v>
      </c>
      <c r="AQ38" s="20">
        <v>30.471580980909092</v>
      </c>
      <c r="AR38" s="20">
        <v>30.671472463529849</v>
      </c>
      <c r="AS38" s="20">
        <v>30.700906910961571</v>
      </c>
      <c r="AT38" s="20">
        <v>30.88118493573975</v>
      </c>
      <c r="AU38" s="20">
        <v>30.945075167376093</v>
      </c>
      <c r="AV38" s="20">
        <v>30.944913562198714</v>
      </c>
      <c r="AW38" s="20">
        <v>30.903640256040749</v>
      </c>
      <c r="AX38" s="20">
        <v>30.894867600459662</v>
      </c>
      <c r="AY38" s="20">
        <v>30.894867600459662</v>
      </c>
      <c r="AZ38" s="20">
        <v>30.894867600459662</v>
      </c>
      <c r="BA38" s="20">
        <v>30.894867600459662</v>
      </c>
      <c r="BB38" s="20">
        <v>30.894867600459662</v>
      </c>
      <c r="BC38" s="20">
        <v>30.894867600459662</v>
      </c>
      <c r="BD38" s="20">
        <v>30.894867600459662</v>
      </c>
      <c r="BE38" s="20">
        <v>30.894867600459662</v>
      </c>
      <c r="BF38" s="20">
        <v>30.894867600459662</v>
      </c>
      <c r="BG38" s="20">
        <v>30.894867600459662</v>
      </c>
      <c r="BH38" s="20">
        <v>30.894867600459662</v>
      </c>
      <c r="BI38" s="20">
        <v>30.894867600459662</v>
      </c>
      <c r="BJ38" s="20">
        <v>30.894867600459662</v>
      </c>
      <c r="BK38" s="20">
        <v>30.894867600459662</v>
      </c>
      <c r="BL38" s="20">
        <v>30.894867600459662</v>
      </c>
      <c r="BM38" s="20">
        <v>30.894867600459662</v>
      </c>
    </row>
    <row r="39" spans="1:65">
      <c r="A39" s="22">
        <v>0.85</v>
      </c>
      <c r="B39" s="20">
        <f ca="1"/>
        <v>13.613914241432747</v>
      </c>
      <c r="C39" s="20" cm="1">
        <f t="array" ref="C39:AF39">$A39*Total_Maximum_Demand__MVA____Option_1_Summer_POE50</f>
        <v>19.981923702280156</v>
      </c>
      <c r="D39" s="20">
        <v>22.182982278541481</v>
      </c>
      <c r="E39" s="20">
        <v>25.888833228237925</v>
      </c>
      <c r="F39" s="20">
        <v>25.860990334455824</v>
      </c>
      <c r="G39" s="20">
        <v>25.835896490614832</v>
      </c>
      <c r="H39" s="20">
        <v>26.237578719280442</v>
      </c>
      <c r="I39" s="20">
        <v>26.827330454490703</v>
      </c>
      <c r="J39" s="20">
        <v>27.231471033006052</v>
      </c>
      <c r="K39" s="20">
        <v>26.740228009755718</v>
      </c>
      <c r="L39" s="20">
        <v>26.78907798255003</v>
      </c>
      <c r="M39" s="20">
        <v>27.02320244687375</v>
      </c>
      <c r="N39" s="20">
        <v>27.950330800975237</v>
      </c>
      <c r="O39" s="20">
        <v>27.071853200239758</v>
      </c>
      <c r="P39" s="20">
        <v>27.020247278934775</v>
      </c>
      <c r="Q39" s="20">
        <v>26.96486799898182</v>
      </c>
      <c r="R39" s="20">
        <v>26.96486799898182</v>
      </c>
      <c r="S39" s="20">
        <v>26.96486799898182</v>
      </c>
      <c r="T39" s="20">
        <v>26.96486799898182</v>
      </c>
      <c r="U39" s="20">
        <v>26.96486799898182</v>
      </c>
      <c r="V39" s="20">
        <v>26.96486799898182</v>
      </c>
      <c r="W39" s="20">
        <v>26.96486799898182</v>
      </c>
      <c r="X39" s="20">
        <v>26.96486799898182</v>
      </c>
      <c r="Y39" s="20">
        <v>26.96486799898182</v>
      </c>
      <c r="Z39" s="20">
        <v>26.96486799898182</v>
      </c>
      <c r="AA39" s="20">
        <v>26.96486799898182</v>
      </c>
      <c r="AB39" s="20">
        <v>26.96486799898182</v>
      </c>
      <c r="AC39" s="20">
        <v>26.96486799898182</v>
      </c>
      <c r="AD39" s="20">
        <v>26.96486799898182</v>
      </c>
      <c r="AE39" s="20">
        <v>26.96486799898182</v>
      </c>
      <c r="AF39" s="20">
        <v>26.96486799898182</v>
      </c>
      <c r="AG39" s="20"/>
      <c r="AH39" s="22">
        <v>0.85</v>
      </c>
      <c r="AI39" s="20">
        <f ca="1"/>
        <v>31.387635612192163</v>
      </c>
      <c r="AJ39" s="20" cm="1">
        <f t="array" ref="AJ39:BM39">$AH39*Total_Maximum_Demand__MVA____Option_1_Summer_POE10</f>
        <v>21.712405411973883</v>
      </c>
      <c r="AK39" s="20">
        <v>24.421478162528675</v>
      </c>
      <c r="AL39" s="20">
        <v>28.120861446486607</v>
      </c>
      <c r="AM39" s="20">
        <v>28.071169809382706</v>
      </c>
      <c r="AN39" s="20">
        <v>28.103771883039585</v>
      </c>
      <c r="AO39" s="20">
        <v>28.204905555062336</v>
      </c>
      <c r="AP39" s="20">
        <v>28.548542817845181</v>
      </c>
      <c r="AQ39" s="20">
        <v>28.778715370858588</v>
      </c>
      <c r="AR39" s="20">
        <v>28.967501771111525</v>
      </c>
      <c r="AS39" s="20">
        <v>28.995300971463703</v>
      </c>
      <c r="AT39" s="20">
        <v>29.165563550420874</v>
      </c>
      <c r="AU39" s="20">
        <v>29.225904324744086</v>
      </c>
      <c r="AV39" s="20">
        <v>29.225751697632116</v>
      </c>
      <c r="AW39" s="20">
        <v>29.186771352927373</v>
      </c>
      <c r="AX39" s="20">
        <v>29.178486067100792</v>
      </c>
      <c r="AY39" s="20">
        <v>29.178486067100792</v>
      </c>
      <c r="AZ39" s="20">
        <v>29.178486067100792</v>
      </c>
      <c r="BA39" s="20">
        <v>29.178486067100792</v>
      </c>
      <c r="BB39" s="20">
        <v>29.178486067100792</v>
      </c>
      <c r="BC39" s="20">
        <v>29.178486067100792</v>
      </c>
      <c r="BD39" s="20">
        <v>29.178486067100792</v>
      </c>
      <c r="BE39" s="20">
        <v>29.178486067100792</v>
      </c>
      <c r="BF39" s="20">
        <v>29.178486067100792</v>
      </c>
      <c r="BG39" s="20">
        <v>29.178486067100792</v>
      </c>
      <c r="BH39" s="20">
        <v>29.178486067100792</v>
      </c>
      <c r="BI39" s="20">
        <v>29.178486067100792</v>
      </c>
      <c r="BJ39" s="20">
        <v>29.178486067100792</v>
      </c>
      <c r="BK39" s="20">
        <v>29.178486067100792</v>
      </c>
      <c r="BL39" s="20">
        <v>29.178486067100792</v>
      </c>
      <c r="BM39" s="20">
        <v>29.178486067100792</v>
      </c>
    </row>
    <row r="40" spans="1:65">
      <c r="A40" s="22">
        <v>0.8</v>
      </c>
      <c r="B40" s="20">
        <f ca="1"/>
        <v>35.169278457034601</v>
      </c>
      <c r="C40" s="20" cm="1">
        <f t="array" ref="C40:AF40">$A40*Total_Maximum_Demand__MVA____Option_1_Summer_POE50</f>
        <v>18.80651642567544</v>
      </c>
      <c r="D40" s="20">
        <v>20.878100968039043</v>
      </c>
      <c r="E40" s="20">
        <v>24.365960685400402</v>
      </c>
      <c r="F40" s="20">
        <v>24.339755608899601</v>
      </c>
      <c r="G40" s="20">
        <v>24.316137873519843</v>
      </c>
      <c r="H40" s="20">
        <v>24.69419173579336</v>
      </c>
      <c r="I40" s="20">
        <v>25.249252192461839</v>
      </c>
      <c r="J40" s="20">
        <v>25.629619795770402</v>
      </c>
      <c r="K40" s="20">
        <v>25.167273420946561</v>
      </c>
      <c r="L40" s="20">
        <v>25.213249865929441</v>
      </c>
      <c r="M40" s="20">
        <v>25.433602302940002</v>
      </c>
      <c r="N40" s="20">
        <v>26.306193695035518</v>
      </c>
      <c r="O40" s="20">
        <v>25.479391247284482</v>
      </c>
      <c r="P40" s="20">
        <v>25.430820968409201</v>
      </c>
      <c r="Q40" s="20">
        <v>25.378699293159361</v>
      </c>
      <c r="R40" s="20">
        <v>25.378699293159361</v>
      </c>
      <c r="S40" s="20">
        <v>25.378699293159361</v>
      </c>
      <c r="T40" s="20">
        <v>25.378699293159361</v>
      </c>
      <c r="U40" s="20">
        <v>25.378699293159361</v>
      </c>
      <c r="V40" s="20">
        <v>25.378699293159361</v>
      </c>
      <c r="W40" s="20">
        <v>25.378699293159361</v>
      </c>
      <c r="X40" s="20">
        <v>25.378699293159361</v>
      </c>
      <c r="Y40" s="20">
        <v>25.378699293159361</v>
      </c>
      <c r="Z40" s="20">
        <v>25.378699293159361</v>
      </c>
      <c r="AA40" s="20">
        <v>25.378699293159361</v>
      </c>
      <c r="AB40" s="20">
        <v>25.378699293159361</v>
      </c>
      <c r="AC40" s="20">
        <v>25.378699293159361</v>
      </c>
      <c r="AD40" s="20">
        <v>25.378699293159361</v>
      </c>
      <c r="AE40" s="20">
        <v>25.378699293159361</v>
      </c>
      <c r="AF40" s="20">
        <v>25.378699293159361</v>
      </c>
      <c r="AG40" s="20"/>
      <c r="AH40" s="22">
        <v>0.8</v>
      </c>
      <c r="AI40" s="20">
        <f ca="1"/>
        <v>57.859135526089403</v>
      </c>
      <c r="AJ40" s="20" cm="1">
        <f t="array" ref="AJ40:BM40">$AH40*Total_Maximum_Demand__MVA____Option_1_Summer_POE10</f>
        <v>20.435205093622482</v>
      </c>
      <c r="AK40" s="20">
        <v>22.984920623556402</v>
      </c>
      <c r="AL40" s="20">
        <v>26.466693126105042</v>
      </c>
      <c r="AM40" s="20">
        <v>26.419924526477843</v>
      </c>
      <c r="AN40" s="20">
        <v>26.450608831096083</v>
      </c>
      <c r="AO40" s="20">
        <v>26.545793463588083</v>
      </c>
      <c r="AP40" s="20">
        <v>26.869216769736642</v>
      </c>
      <c r="AQ40" s="20">
        <v>27.085849760808085</v>
      </c>
      <c r="AR40" s="20">
        <v>27.263531078693202</v>
      </c>
      <c r="AS40" s="20">
        <v>27.289695031965842</v>
      </c>
      <c r="AT40" s="20">
        <v>27.449942165102001</v>
      </c>
      <c r="AU40" s="20">
        <v>27.506733482112082</v>
      </c>
      <c r="AV40" s="20">
        <v>27.506589833065522</v>
      </c>
      <c r="AW40" s="20">
        <v>27.469902449814001</v>
      </c>
      <c r="AX40" s="20">
        <v>27.462104533741922</v>
      </c>
      <c r="AY40" s="20">
        <v>27.462104533741922</v>
      </c>
      <c r="AZ40" s="20">
        <v>27.462104533741922</v>
      </c>
      <c r="BA40" s="20">
        <v>27.462104533741922</v>
      </c>
      <c r="BB40" s="20">
        <v>27.462104533741922</v>
      </c>
      <c r="BC40" s="20">
        <v>27.462104533741922</v>
      </c>
      <c r="BD40" s="20">
        <v>27.462104533741922</v>
      </c>
      <c r="BE40" s="20">
        <v>27.462104533741922</v>
      </c>
      <c r="BF40" s="20">
        <v>27.462104533741922</v>
      </c>
      <c r="BG40" s="20">
        <v>27.462104533741922</v>
      </c>
      <c r="BH40" s="20">
        <v>27.462104533741922</v>
      </c>
      <c r="BI40" s="20">
        <v>27.462104533741922</v>
      </c>
      <c r="BJ40" s="20">
        <v>27.462104533741922</v>
      </c>
      <c r="BK40" s="20">
        <v>27.462104533741922</v>
      </c>
      <c r="BL40" s="20">
        <v>27.462104533741922</v>
      </c>
      <c r="BM40" s="20">
        <v>27.462104533741922</v>
      </c>
    </row>
    <row r="41" spans="1:65">
      <c r="A41" s="22">
        <v>0.75</v>
      </c>
      <c r="B41" s="20">
        <f ca="1"/>
        <v>80.548992595143957</v>
      </c>
      <c r="C41" s="20" cm="1">
        <f t="array" ref="C41:AF41">$A41*Total_Maximum_Demand__MVA____Option_1_Summer_POE50</f>
        <v>17.631109149070724</v>
      </c>
      <c r="D41" s="20">
        <v>19.573219657536601</v>
      </c>
      <c r="E41" s="20">
        <v>22.843088142562877</v>
      </c>
      <c r="F41" s="20">
        <v>22.818520883343375</v>
      </c>
      <c r="G41" s="20">
        <v>22.796379256424849</v>
      </c>
      <c r="H41" s="20">
        <v>23.150804752306275</v>
      </c>
      <c r="I41" s="20">
        <v>23.671173930432975</v>
      </c>
      <c r="J41" s="20">
        <v>24.027768558534753</v>
      </c>
      <c r="K41" s="20">
        <v>23.5943188321374</v>
      </c>
      <c r="L41" s="20">
        <v>23.637421749308849</v>
      </c>
      <c r="M41" s="20">
        <v>23.844002159006251</v>
      </c>
      <c r="N41" s="20">
        <v>24.662056589095798</v>
      </c>
      <c r="O41" s="20">
        <v>23.8869292943292</v>
      </c>
      <c r="P41" s="20">
        <v>23.841394657883626</v>
      </c>
      <c r="Q41" s="20">
        <v>23.792530587336898</v>
      </c>
      <c r="R41" s="20">
        <v>23.792530587336898</v>
      </c>
      <c r="S41" s="20">
        <v>23.792530587336898</v>
      </c>
      <c r="T41" s="20">
        <v>23.792530587336898</v>
      </c>
      <c r="U41" s="20">
        <v>23.792530587336898</v>
      </c>
      <c r="V41" s="20">
        <v>23.792530587336898</v>
      </c>
      <c r="W41" s="20">
        <v>23.792530587336898</v>
      </c>
      <c r="X41" s="20">
        <v>23.792530587336898</v>
      </c>
      <c r="Y41" s="20">
        <v>23.792530587336898</v>
      </c>
      <c r="Z41" s="20">
        <v>23.792530587336898</v>
      </c>
      <c r="AA41" s="20">
        <v>23.792530587336898</v>
      </c>
      <c r="AB41" s="20">
        <v>23.792530587336898</v>
      </c>
      <c r="AC41" s="20">
        <v>23.792530587336898</v>
      </c>
      <c r="AD41" s="20">
        <v>23.792530587336898</v>
      </c>
      <c r="AE41" s="20">
        <v>23.792530587336898</v>
      </c>
      <c r="AF41" s="20">
        <v>23.792530587336898</v>
      </c>
      <c r="AG41" s="20"/>
      <c r="AH41" s="22">
        <v>0.75</v>
      </c>
      <c r="AI41" s="20">
        <f ca="1"/>
        <v>121.39073531944177</v>
      </c>
      <c r="AJ41" s="20" cm="1">
        <f t="array" ref="AJ41:BM41">$AH41*Total_Maximum_Demand__MVA____Option_1_Summer_POE10</f>
        <v>19.158004775271074</v>
      </c>
      <c r="AK41" s="20">
        <v>21.548363084584125</v>
      </c>
      <c r="AL41" s="20">
        <v>24.812524805723477</v>
      </c>
      <c r="AM41" s="20">
        <v>24.768679243572976</v>
      </c>
      <c r="AN41" s="20">
        <v>24.797445779152575</v>
      </c>
      <c r="AO41" s="20">
        <v>24.886681372113827</v>
      </c>
      <c r="AP41" s="20">
        <v>25.189890721628103</v>
      </c>
      <c r="AQ41" s="20">
        <v>25.392984150757577</v>
      </c>
      <c r="AR41" s="20">
        <v>25.559560386274875</v>
      </c>
      <c r="AS41" s="20">
        <v>25.584089092467977</v>
      </c>
      <c r="AT41" s="20">
        <v>25.734320779783125</v>
      </c>
      <c r="AU41" s="20">
        <v>25.787562639480079</v>
      </c>
      <c r="AV41" s="20">
        <v>25.787427968498925</v>
      </c>
      <c r="AW41" s="20">
        <v>25.753033546700621</v>
      </c>
      <c r="AX41" s="20">
        <v>25.745723000383052</v>
      </c>
      <c r="AY41" s="20">
        <v>25.745723000383052</v>
      </c>
      <c r="AZ41" s="20">
        <v>25.745723000383052</v>
      </c>
      <c r="BA41" s="20">
        <v>25.745723000383052</v>
      </c>
      <c r="BB41" s="20">
        <v>25.745723000383052</v>
      </c>
      <c r="BC41" s="20">
        <v>25.745723000383052</v>
      </c>
      <c r="BD41" s="20">
        <v>25.745723000383052</v>
      </c>
      <c r="BE41" s="20">
        <v>25.745723000383052</v>
      </c>
      <c r="BF41" s="20">
        <v>25.745723000383052</v>
      </c>
      <c r="BG41" s="20">
        <v>25.745723000383052</v>
      </c>
      <c r="BH41" s="20">
        <v>25.745723000383052</v>
      </c>
      <c r="BI41" s="20">
        <v>25.745723000383052</v>
      </c>
      <c r="BJ41" s="20">
        <v>25.745723000383052</v>
      </c>
      <c r="BK41" s="20">
        <v>25.745723000383052</v>
      </c>
      <c r="BL41" s="20">
        <v>25.745723000383052</v>
      </c>
      <c r="BM41" s="20">
        <v>25.745723000383052</v>
      </c>
    </row>
    <row r="42" spans="1:65">
      <c r="A42" s="22">
        <v>0.7</v>
      </c>
      <c r="B42" s="20">
        <f ca="1"/>
        <v>192.1074565179967</v>
      </c>
      <c r="C42" s="20" cm="1">
        <f t="array" ref="C42:AF42">$A42*Total_Maximum_Demand__MVA____Option_1_Summer_POE50</f>
        <v>16.455701872466008</v>
      </c>
      <c r="D42" s="20">
        <v>18.26833834703416</v>
      </c>
      <c r="E42" s="20">
        <v>21.320215599725351</v>
      </c>
      <c r="F42" s="20">
        <v>21.297286157787148</v>
      </c>
      <c r="G42" s="20">
        <v>21.27662063932986</v>
      </c>
      <c r="H42" s="20">
        <v>21.60741776881919</v>
      </c>
      <c r="I42" s="20">
        <v>22.093095668404107</v>
      </c>
      <c r="J42" s="20">
        <v>22.425917321299099</v>
      </c>
      <c r="K42" s="20">
        <v>22.021364243328239</v>
      </c>
      <c r="L42" s="20">
        <v>22.061593632688261</v>
      </c>
      <c r="M42" s="20">
        <v>22.254402015072497</v>
      </c>
      <c r="N42" s="20">
        <v>23.017919483156078</v>
      </c>
      <c r="O42" s="20">
        <v>22.294467341373917</v>
      </c>
      <c r="P42" s="20">
        <v>22.251968347358048</v>
      </c>
      <c r="Q42" s="20">
        <v>22.206361881514439</v>
      </c>
      <c r="R42" s="20">
        <v>22.206361881514439</v>
      </c>
      <c r="S42" s="20">
        <v>22.206361881514439</v>
      </c>
      <c r="T42" s="20">
        <v>22.206361881514439</v>
      </c>
      <c r="U42" s="20">
        <v>22.206361881514439</v>
      </c>
      <c r="V42" s="20">
        <v>22.206361881514439</v>
      </c>
      <c r="W42" s="20">
        <v>22.206361881514439</v>
      </c>
      <c r="X42" s="20">
        <v>22.206361881514439</v>
      </c>
      <c r="Y42" s="20">
        <v>22.206361881514439</v>
      </c>
      <c r="Z42" s="20">
        <v>22.206361881514439</v>
      </c>
      <c r="AA42" s="20">
        <v>22.206361881514439</v>
      </c>
      <c r="AB42" s="20">
        <v>22.206361881514439</v>
      </c>
      <c r="AC42" s="20">
        <v>22.206361881514439</v>
      </c>
      <c r="AD42" s="20">
        <v>22.206361881514439</v>
      </c>
      <c r="AE42" s="20">
        <v>22.206361881514439</v>
      </c>
      <c r="AF42" s="20">
        <v>22.206361881514439</v>
      </c>
      <c r="AG42" s="20"/>
      <c r="AH42" s="22">
        <v>0.7</v>
      </c>
      <c r="AI42" s="20">
        <f ca="1"/>
        <v>273.41277768211137</v>
      </c>
      <c r="AJ42" s="20" cm="1">
        <f t="array" ref="AJ42:BM42">$AH42*Total_Maximum_Demand__MVA____Option_1_Summer_POE10</f>
        <v>17.88080445691967</v>
      </c>
      <c r="AK42" s="20">
        <v>20.111805545611848</v>
      </c>
      <c r="AL42" s="20">
        <v>23.158356485341912</v>
      </c>
      <c r="AM42" s="20">
        <v>23.117433960668112</v>
      </c>
      <c r="AN42" s="20">
        <v>23.14428272720907</v>
      </c>
      <c r="AO42" s="20">
        <v>23.227569280639567</v>
      </c>
      <c r="AP42" s="20">
        <v>23.510564673519561</v>
      </c>
      <c r="AQ42" s="20">
        <v>23.70011854070707</v>
      </c>
      <c r="AR42" s="20">
        <v>23.855589693856547</v>
      </c>
      <c r="AS42" s="20">
        <v>23.878483152970109</v>
      </c>
      <c r="AT42" s="20">
        <v>24.018699394464246</v>
      </c>
      <c r="AU42" s="20">
        <v>24.068391796848072</v>
      </c>
      <c r="AV42" s="20">
        <v>24.068266103932331</v>
      </c>
      <c r="AW42" s="20">
        <v>24.036164643587245</v>
      </c>
      <c r="AX42" s="20">
        <v>24.029341467024182</v>
      </c>
      <c r="AY42" s="20">
        <v>24.029341467024182</v>
      </c>
      <c r="AZ42" s="20">
        <v>24.029341467024182</v>
      </c>
      <c r="BA42" s="20">
        <v>24.029341467024182</v>
      </c>
      <c r="BB42" s="20">
        <v>24.029341467024182</v>
      </c>
      <c r="BC42" s="20">
        <v>24.029341467024182</v>
      </c>
      <c r="BD42" s="20">
        <v>24.029341467024182</v>
      </c>
      <c r="BE42" s="20">
        <v>24.029341467024182</v>
      </c>
      <c r="BF42" s="20">
        <v>24.029341467024182</v>
      </c>
      <c r="BG42" s="20">
        <v>24.029341467024182</v>
      </c>
      <c r="BH42" s="20">
        <v>24.029341467024182</v>
      </c>
      <c r="BI42" s="20">
        <v>24.029341467024182</v>
      </c>
      <c r="BJ42" s="20">
        <v>24.029341467024182</v>
      </c>
      <c r="BK42" s="20">
        <v>24.029341467024182</v>
      </c>
      <c r="BL42" s="20">
        <v>24.029341467024182</v>
      </c>
      <c r="BM42" s="20">
        <v>24.029341467024182</v>
      </c>
    </row>
    <row r="43" spans="1:65">
      <c r="A43" s="22">
        <v>0.65</v>
      </c>
      <c r="B43" s="20">
        <f ca="1"/>
        <v>403.12312726020019</v>
      </c>
      <c r="C43" s="20" cm="1">
        <f t="array" ref="C43:AF43">$A43*Total_Maximum_Demand__MVA____Option_1_Summer_POE50</f>
        <v>15.280294595861296</v>
      </c>
      <c r="D43" s="20">
        <v>16.963457036531722</v>
      </c>
      <c r="E43" s="20">
        <v>19.797343056887826</v>
      </c>
      <c r="F43" s="20">
        <v>19.776051432230926</v>
      </c>
      <c r="G43" s="20">
        <v>19.75686202223487</v>
      </c>
      <c r="H43" s="20">
        <v>20.064030785332104</v>
      </c>
      <c r="I43" s="20">
        <v>20.515017406375243</v>
      </c>
      <c r="J43" s="20">
        <v>20.824066084063453</v>
      </c>
      <c r="K43" s="20">
        <v>20.448409654519082</v>
      </c>
      <c r="L43" s="20">
        <v>20.485765516067673</v>
      </c>
      <c r="M43" s="20">
        <v>20.664801871138749</v>
      </c>
      <c r="N43" s="20">
        <v>21.373782377216358</v>
      </c>
      <c r="O43" s="20">
        <v>20.702005388418641</v>
      </c>
      <c r="P43" s="20">
        <v>20.662542036832473</v>
      </c>
      <c r="Q43" s="20">
        <v>20.620193175691981</v>
      </c>
      <c r="R43" s="20">
        <v>20.620193175691981</v>
      </c>
      <c r="S43" s="20">
        <v>20.620193175691981</v>
      </c>
      <c r="T43" s="20">
        <v>20.620193175691981</v>
      </c>
      <c r="U43" s="20">
        <v>20.620193175691981</v>
      </c>
      <c r="V43" s="20">
        <v>20.620193175691981</v>
      </c>
      <c r="W43" s="20">
        <v>20.620193175691981</v>
      </c>
      <c r="X43" s="20">
        <v>20.620193175691981</v>
      </c>
      <c r="Y43" s="20">
        <v>20.620193175691981</v>
      </c>
      <c r="Z43" s="20">
        <v>20.620193175691981</v>
      </c>
      <c r="AA43" s="20">
        <v>20.620193175691981</v>
      </c>
      <c r="AB43" s="20">
        <v>20.620193175691981</v>
      </c>
      <c r="AC43" s="20">
        <v>20.620193175691981</v>
      </c>
      <c r="AD43" s="20">
        <v>20.620193175691981</v>
      </c>
      <c r="AE43" s="20">
        <v>20.620193175691981</v>
      </c>
      <c r="AF43" s="20">
        <v>20.620193175691981</v>
      </c>
      <c r="AG43" s="20"/>
      <c r="AH43" s="22">
        <v>0.65</v>
      </c>
      <c r="AI43" s="20">
        <f ca="1"/>
        <v>529.42999827793096</v>
      </c>
      <c r="AJ43" s="20" cm="1">
        <f t="array" ref="AJ43:BM43">$AH43*Total_Maximum_Demand__MVA____Option_1_Summer_POE10</f>
        <v>16.603604138568265</v>
      </c>
      <c r="AK43" s="20">
        <v>18.675248006639574</v>
      </c>
      <c r="AL43" s="20">
        <v>21.504188164960347</v>
      </c>
      <c r="AM43" s="20">
        <v>21.466188677763249</v>
      </c>
      <c r="AN43" s="20">
        <v>21.491119675265569</v>
      </c>
      <c r="AO43" s="20">
        <v>21.568457189165315</v>
      </c>
      <c r="AP43" s="20">
        <v>21.831238625411022</v>
      </c>
      <c r="AQ43" s="20">
        <v>22.007252930656566</v>
      </c>
      <c r="AR43" s="20">
        <v>22.151619001438224</v>
      </c>
      <c r="AS43" s="20">
        <v>22.172877213472248</v>
      </c>
      <c r="AT43" s="20">
        <v>22.303078009145374</v>
      </c>
      <c r="AU43" s="20">
        <v>22.349220954216069</v>
      </c>
      <c r="AV43" s="20">
        <v>22.349104239365737</v>
      </c>
      <c r="AW43" s="20">
        <v>22.319295740473873</v>
      </c>
      <c r="AX43" s="20">
        <v>22.312959933665311</v>
      </c>
      <c r="AY43" s="20">
        <v>22.312959933665311</v>
      </c>
      <c r="AZ43" s="20">
        <v>22.312959933665311</v>
      </c>
      <c r="BA43" s="20">
        <v>22.312959933665311</v>
      </c>
      <c r="BB43" s="20">
        <v>22.312959933665311</v>
      </c>
      <c r="BC43" s="20">
        <v>22.312959933665311</v>
      </c>
      <c r="BD43" s="20">
        <v>22.312959933665311</v>
      </c>
      <c r="BE43" s="20">
        <v>22.312959933665311</v>
      </c>
      <c r="BF43" s="20">
        <v>22.312959933665311</v>
      </c>
      <c r="BG43" s="20">
        <v>22.312959933665311</v>
      </c>
      <c r="BH43" s="20">
        <v>22.312959933665311</v>
      </c>
      <c r="BI43" s="20">
        <v>22.312959933665311</v>
      </c>
      <c r="BJ43" s="20">
        <v>22.312959933665311</v>
      </c>
      <c r="BK43" s="20">
        <v>22.312959933665311</v>
      </c>
      <c r="BL43" s="20">
        <v>22.312959933665311</v>
      </c>
      <c r="BM43" s="20">
        <v>22.312959933665311</v>
      </c>
    </row>
    <row r="44" spans="1:65">
      <c r="A44" s="22">
        <v>0.6</v>
      </c>
      <c r="B44" s="20">
        <f ca="1"/>
        <v>739.31117616670588</v>
      </c>
      <c r="C44" s="20" cm="1">
        <f t="array" ref="C44:AF44">$A44*Total_Maximum_Demand__MVA____Option_1_Summer_POE50</f>
        <v>14.10488731925658</v>
      </c>
      <c r="D44" s="20">
        <v>15.65857572602928</v>
      </c>
      <c r="E44" s="20">
        <v>18.2744705140503</v>
      </c>
      <c r="F44" s="20">
        <v>18.254816706674699</v>
      </c>
      <c r="G44" s="20">
        <v>18.23710340513988</v>
      </c>
      <c r="H44" s="20">
        <v>18.520643801845019</v>
      </c>
      <c r="I44" s="20">
        <v>18.936939144346379</v>
      </c>
      <c r="J44" s="20">
        <v>19.2222148468278</v>
      </c>
      <c r="K44" s="20">
        <v>18.875455065709918</v>
      </c>
      <c r="L44" s="20">
        <v>18.909937399447081</v>
      </c>
      <c r="M44" s="20">
        <v>19.075201727204998</v>
      </c>
      <c r="N44" s="20">
        <v>19.729645271276638</v>
      </c>
      <c r="O44" s="20">
        <v>19.109543435463358</v>
      </c>
      <c r="P44" s="20">
        <v>19.073115726306899</v>
      </c>
      <c r="Q44" s="20">
        <v>19.034024469869518</v>
      </c>
      <c r="R44" s="20">
        <v>19.034024469869518</v>
      </c>
      <c r="S44" s="20">
        <v>19.034024469869518</v>
      </c>
      <c r="T44" s="20">
        <v>19.034024469869518</v>
      </c>
      <c r="U44" s="20">
        <v>19.034024469869518</v>
      </c>
      <c r="V44" s="20">
        <v>19.034024469869518</v>
      </c>
      <c r="W44" s="20">
        <v>19.034024469869518</v>
      </c>
      <c r="X44" s="20">
        <v>19.034024469869518</v>
      </c>
      <c r="Y44" s="20">
        <v>19.034024469869518</v>
      </c>
      <c r="Z44" s="20">
        <v>19.034024469869518</v>
      </c>
      <c r="AA44" s="20">
        <v>19.034024469869518</v>
      </c>
      <c r="AB44" s="20">
        <v>19.034024469869518</v>
      </c>
      <c r="AC44" s="20">
        <v>19.034024469869518</v>
      </c>
      <c r="AD44" s="20">
        <v>19.034024469869518</v>
      </c>
      <c r="AE44" s="20">
        <v>19.034024469869518</v>
      </c>
      <c r="AF44" s="20">
        <v>19.034024469869518</v>
      </c>
      <c r="AG44" s="20"/>
      <c r="AH44" s="22">
        <v>0.6</v>
      </c>
      <c r="AI44" s="20">
        <f ca="1"/>
        <v>918.93921129674106</v>
      </c>
      <c r="AJ44" s="20" cm="1">
        <f t="array" ref="AJ44:BM44">$AH44*Total_Maximum_Demand__MVA____Option_1_Summer_POE10</f>
        <v>15.326403820216859</v>
      </c>
      <c r="AK44" s="20">
        <v>17.238690467667301</v>
      </c>
      <c r="AL44" s="20">
        <v>19.850019844578782</v>
      </c>
      <c r="AM44" s="20">
        <v>19.814943394858382</v>
      </c>
      <c r="AN44" s="20">
        <v>19.837956623322061</v>
      </c>
      <c r="AO44" s="20">
        <v>19.909345097691059</v>
      </c>
      <c r="AP44" s="20">
        <v>20.151912577302479</v>
      </c>
      <c r="AQ44" s="20">
        <v>20.314387320606063</v>
      </c>
      <c r="AR44" s="20">
        <v>20.4476483090199</v>
      </c>
      <c r="AS44" s="20">
        <v>20.467271273974379</v>
      </c>
      <c r="AT44" s="20">
        <v>20.587456623826498</v>
      </c>
      <c r="AU44" s="20">
        <v>20.630050111584062</v>
      </c>
      <c r="AV44" s="20">
        <v>20.629942374799139</v>
      </c>
      <c r="AW44" s="20">
        <v>20.602426837360497</v>
      </c>
      <c r="AX44" s="20">
        <v>20.596578400306441</v>
      </c>
      <c r="AY44" s="20">
        <v>20.596578400306441</v>
      </c>
      <c r="AZ44" s="20">
        <v>20.596578400306441</v>
      </c>
      <c r="BA44" s="20">
        <v>20.596578400306441</v>
      </c>
      <c r="BB44" s="20">
        <v>20.596578400306441</v>
      </c>
      <c r="BC44" s="20">
        <v>20.596578400306441</v>
      </c>
      <c r="BD44" s="20">
        <v>20.596578400306441</v>
      </c>
      <c r="BE44" s="20">
        <v>20.596578400306441</v>
      </c>
      <c r="BF44" s="20">
        <v>20.596578400306441</v>
      </c>
      <c r="BG44" s="20">
        <v>20.596578400306441</v>
      </c>
      <c r="BH44" s="20">
        <v>20.596578400306441</v>
      </c>
      <c r="BI44" s="20">
        <v>20.596578400306441</v>
      </c>
      <c r="BJ44" s="20">
        <v>20.596578400306441</v>
      </c>
      <c r="BK44" s="20">
        <v>20.596578400306441</v>
      </c>
      <c r="BL44" s="20">
        <v>20.596578400306441</v>
      </c>
      <c r="BM44" s="20">
        <v>20.596578400306441</v>
      </c>
    </row>
    <row r="45" spans="1:65">
      <c r="A45" s="22">
        <v>0.55000000000000104</v>
      </c>
      <c r="B45" s="20">
        <f ca="1"/>
        <v>1204.8314103668258</v>
      </c>
      <c r="C45" s="20" cm="1">
        <f t="array" ref="C45:AF45">$A45*Total_Maximum_Demand__MVA____Option_1_Summer_POE50</f>
        <v>12.929480042651889</v>
      </c>
      <c r="D45" s="20">
        <v>14.353694415526869</v>
      </c>
      <c r="E45" s="20">
        <v>16.751597971212806</v>
      </c>
      <c r="F45" s="20">
        <v>16.733581981118508</v>
      </c>
      <c r="G45" s="20">
        <v>16.717344788044922</v>
      </c>
      <c r="H45" s="20">
        <v>16.977256818357965</v>
      </c>
      <c r="I45" s="20">
        <v>17.358860882317547</v>
      </c>
      <c r="J45" s="20">
        <v>17.620363609592186</v>
      </c>
      <c r="K45" s="20">
        <v>17.302500476900793</v>
      </c>
      <c r="L45" s="20">
        <v>17.334109282826525</v>
      </c>
      <c r="M45" s="20">
        <v>17.485601583271283</v>
      </c>
      <c r="N45" s="20">
        <v>18.085508165336954</v>
      </c>
      <c r="O45" s="20">
        <v>17.517081482508114</v>
      </c>
      <c r="P45" s="20">
        <v>17.483689415781356</v>
      </c>
      <c r="Q45" s="20">
        <v>17.447855764047095</v>
      </c>
      <c r="R45" s="20">
        <v>17.447855764047095</v>
      </c>
      <c r="S45" s="20">
        <v>17.447855764047095</v>
      </c>
      <c r="T45" s="20">
        <v>17.447855764047095</v>
      </c>
      <c r="U45" s="20">
        <v>17.447855764047095</v>
      </c>
      <c r="V45" s="20">
        <v>17.447855764047095</v>
      </c>
      <c r="W45" s="20">
        <v>17.447855764047095</v>
      </c>
      <c r="X45" s="20">
        <v>17.447855764047095</v>
      </c>
      <c r="Y45" s="20">
        <v>17.447855764047095</v>
      </c>
      <c r="Z45" s="20">
        <v>17.447855764047095</v>
      </c>
      <c r="AA45" s="20">
        <v>17.447855764047095</v>
      </c>
      <c r="AB45" s="20">
        <v>17.447855764047095</v>
      </c>
      <c r="AC45" s="20">
        <v>17.447855764047095</v>
      </c>
      <c r="AD45" s="20">
        <v>17.447855764047095</v>
      </c>
      <c r="AE45" s="20">
        <v>17.447855764047095</v>
      </c>
      <c r="AF45" s="20">
        <v>17.447855764047095</v>
      </c>
      <c r="AG45" s="20"/>
      <c r="AH45" s="22">
        <v>0.55000000000000104</v>
      </c>
      <c r="AI45" s="20">
        <f ca="1"/>
        <v>1454.0416738418892</v>
      </c>
      <c r="AJ45" s="20" cm="1">
        <f t="array" ref="AJ45:BM45">$AH45*Total_Maximum_Demand__MVA____Option_1_Summer_POE10</f>
        <v>14.049203501865481</v>
      </c>
      <c r="AK45" s="20">
        <v>15.802132928695055</v>
      </c>
      <c r="AL45" s="20">
        <v>18.195851524197252</v>
      </c>
      <c r="AM45" s="20">
        <v>18.163698111953551</v>
      </c>
      <c r="AN45" s="20">
        <v>18.184793571378592</v>
      </c>
      <c r="AO45" s="20">
        <v>18.250233006216838</v>
      </c>
      <c r="AP45" s="20">
        <v>18.472586529193975</v>
      </c>
      <c r="AQ45" s="20">
        <v>18.621521710555591</v>
      </c>
      <c r="AR45" s="20">
        <v>18.743677616601609</v>
      </c>
      <c r="AS45" s="20">
        <v>18.76166533447655</v>
      </c>
      <c r="AT45" s="20">
        <v>18.871835238507661</v>
      </c>
      <c r="AU45" s="20">
        <v>18.910879268952094</v>
      </c>
      <c r="AV45" s="20">
        <v>18.910780510232581</v>
      </c>
      <c r="AW45" s="20">
        <v>18.88555793424716</v>
      </c>
      <c r="AX45" s="20">
        <v>18.880196866947607</v>
      </c>
      <c r="AY45" s="20">
        <v>18.880196866947607</v>
      </c>
      <c r="AZ45" s="20">
        <v>18.880196866947607</v>
      </c>
      <c r="BA45" s="20">
        <v>18.880196866947607</v>
      </c>
      <c r="BB45" s="20">
        <v>18.880196866947607</v>
      </c>
      <c r="BC45" s="20">
        <v>18.880196866947607</v>
      </c>
      <c r="BD45" s="20">
        <v>18.880196866947607</v>
      </c>
      <c r="BE45" s="20">
        <v>18.880196866947607</v>
      </c>
      <c r="BF45" s="20">
        <v>18.880196866947607</v>
      </c>
      <c r="BG45" s="20">
        <v>18.880196866947607</v>
      </c>
      <c r="BH45" s="20">
        <v>18.880196866947607</v>
      </c>
      <c r="BI45" s="20">
        <v>18.880196866947607</v>
      </c>
      <c r="BJ45" s="20">
        <v>18.880196866947607</v>
      </c>
      <c r="BK45" s="20">
        <v>18.880196866947607</v>
      </c>
      <c r="BL45" s="20">
        <v>18.880196866947607</v>
      </c>
      <c r="BM45" s="20">
        <v>18.880196866947607</v>
      </c>
    </row>
    <row r="46" spans="1:65">
      <c r="A46" s="22">
        <v>0.500000000000001</v>
      </c>
      <c r="B46" s="20">
        <f ca="1"/>
        <v>1783.0446013431108</v>
      </c>
      <c r="C46" s="20" cm="1">
        <f t="array" ref="C46:AF46">$A46*Total_Maximum_Demand__MVA____Option_1_Summer_POE50</f>
        <v>11.754072766047173</v>
      </c>
      <c r="D46" s="20">
        <v>13.048813105024427</v>
      </c>
      <c r="E46" s="20">
        <v>15.228725428375281</v>
      </c>
      <c r="F46" s="20">
        <v>15.21234725556228</v>
      </c>
      <c r="G46" s="20">
        <v>15.197586170949931</v>
      </c>
      <c r="H46" s="20">
        <v>15.43386983487088</v>
      </c>
      <c r="I46" s="20">
        <v>15.780782620288681</v>
      </c>
      <c r="J46" s="20">
        <v>16.018512372356533</v>
      </c>
      <c r="K46" s="20">
        <v>15.729545888091632</v>
      </c>
      <c r="L46" s="20">
        <v>15.758281166205933</v>
      </c>
      <c r="M46" s="20">
        <v>15.896001439337532</v>
      </c>
      <c r="N46" s="20">
        <v>16.44137105939723</v>
      </c>
      <c r="O46" s="20">
        <v>15.924619529552832</v>
      </c>
      <c r="P46" s="20">
        <v>15.894263105255781</v>
      </c>
      <c r="Q46" s="20">
        <v>15.861687058224632</v>
      </c>
      <c r="R46" s="20">
        <v>15.861687058224632</v>
      </c>
      <c r="S46" s="20">
        <v>15.861687058224632</v>
      </c>
      <c r="T46" s="20">
        <v>15.861687058224632</v>
      </c>
      <c r="U46" s="20">
        <v>15.861687058224632</v>
      </c>
      <c r="V46" s="20">
        <v>15.861687058224632</v>
      </c>
      <c r="W46" s="20">
        <v>15.861687058224632</v>
      </c>
      <c r="X46" s="20">
        <v>15.861687058224632</v>
      </c>
      <c r="Y46" s="20">
        <v>15.861687058224632</v>
      </c>
      <c r="Z46" s="20">
        <v>15.861687058224632</v>
      </c>
      <c r="AA46" s="20">
        <v>15.861687058224632</v>
      </c>
      <c r="AB46" s="20">
        <v>15.861687058224632</v>
      </c>
      <c r="AC46" s="20">
        <v>15.861687058224632</v>
      </c>
      <c r="AD46" s="20">
        <v>15.861687058224632</v>
      </c>
      <c r="AE46" s="20">
        <v>15.861687058224632</v>
      </c>
      <c r="AF46" s="20">
        <v>15.861687058224632</v>
      </c>
      <c r="AG46" s="20"/>
      <c r="AH46" s="22">
        <v>0.500000000000001</v>
      </c>
      <c r="AI46" s="20">
        <f ca="1"/>
        <v>2105.2405717236174</v>
      </c>
      <c r="AJ46" s="20" cm="1">
        <f t="array" ref="AJ46:BM46">$AH46*Total_Maximum_Demand__MVA____Option_1_Summer_POE10</f>
        <v>12.772003183514075</v>
      </c>
      <c r="AK46" s="20">
        <v>14.365575389722778</v>
      </c>
      <c r="AL46" s="20">
        <v>16.541683203815683</v>
      </c>
      <c r="AM46" s="20">
        <v>16.512452829048684</v>
      </c>
      <c r="AN46" s="20">
        <v>16.531630519435083</v>
      </c>
      <c r="AO46" s="20">
        <v>16.591120914742582</v>
      </c>
      <c r="AP46" s="20">
        <v>16.793260481085433</v>
      </c>
      <c r="AQ46" s="20">
        <v>16.928656100505087</v>
      </c>
      <c r="AR46" s="20">
        <v>17.039706924183285</v>
      </c>
      <c r="AS46" s="20">
        <v>17.056059394978686</v>
      </c>
      <c r="AT46" s="20">
        <v>17.156213853188785</v>
      </c>
      <c r="AU46" s="20">
        <v>17.191708426320087</v>
      </c>
      <c r="AV46" s="20">
        <v>17.191618645665987</v>
      </c>
      <c r="AW46" s="20">
        <v>17.168689031133784</v>
      </c>
      <c r="AX46" s="20">
        <v>17.163815333588737</v>
      </c>
      <c r="AY46" s="20">
        <v>17.163815333588737</v>
      </c>
      <c r="AZ46" s="20">
        <v>17.163815333588737</v>
      </c>
      <c r="BA46" s="20">
        <v>17.163815333588737</v>
      </c>
      <c r="BB46" s="20">
        <v>17.163815333588737</v>
      </c>
      <c r="BC46" s="20">
        <v>17.163815333588737</v>
      </c>
      <c r="BD46" s="20">
        <v>17.163815333588737</v>
      </c>
      <c r="BE46" s="20">
        <v>17.163815333588737</v>
      </c>
      <c r="BF46" s="20">
        <v>17.163815333588737</v>
      </c>
      <c r="BG46" s="20">
        <v>17.163815333588737</v>
      </c>
      <c r="BH46" s="20">
        <v>17.163815333588737</v>
      </c>
      <c r="BI46" s="20">
        <v>17.163815333588737</v>
      </c>
      <c r="BJ46" s="20">
        <v>17.163815333588737</v>
      </c>
      <c r="BK46" s="20">
        <v>17.163815333588737</v>
      </c>
      <c r="BL46" s="20">
        <v>17.163815333588737</v>
      </c>
      <c r="BM46" s="20">
        <v>17.163815333588737</v>
      </c>
    </row>
    <row r="47" spans="1:65">
      <c r="A47" s="22">
        <v>0.45000000000000101</v>
      </c>
      <c r="B47" s="20">
        <f ca="1"/>
        <v>2370.3337351471282</v>
      </c>
      <c r="C47" s="20" cm="1">
        <f t="array" ref="C47:AF47">$A47*Total_Maximum_Demand__MVA____Option_1_Summer_POE50</f>
        <v>10.578665489442459</v>
      </c>
      <c r="D47" s="20">
        <v>11.743931794521988</v>
      </c>
      <c r="E47" s="20">
        <v>13.705852885537757</v>
      </c>
      <c r="F47" s="20">
        <v>13.691112530006055</v>
      </c>
      <c r="G47" s="20">
        <v>13.677827553854941</v>
      </c>
      <c r="H47" s="20">
        <v>13.890482851383796</v>
      </c>
      <c r="I47" s="20">
        <v>14.202704358259815</v>
      </c>
      <c r="J47" s="20">
        <v>14.416661135120883</v>
      </c>
      <c r="K47" s="20">
        <v>14.156591299282471</v>
      </c>
      <c r="L47" s="20">
        <v>14.182453049585343</v>
      </c>
      <c r="M47" s="20">
        <v>14.306401295403782</v>
      </c>
      <c r="N47" s="20">
        <v>14.797233953457512</v>
      </c>
      <c r="O47" s="20">
        <v>14.332157576597552</v>
      </c>
      <c r="P47" s="20">
        <v>14.304836794730207</v>
      </c>
      <c r="Q47" s="20">
        <v>14.275518352402171</v>
      </c>
      <c r="R47" s="20">
        <v>14.275518352402171</v>
      </c>
      <c r="S47" s="20">
        <v>14.275518352402171</v>
      </c>
      <c r="T47" s="20">
        <v>14.275518352402171</v>
      </c>
      <c r="U47" s="20">
        <v>14.275518352402171</v>
      </c>
      <c r="V47" s="20">
        <v>14.275518352402171</v>
      </c>
      <c r="W47" s="20">
        <v>14.275518352402171</v>
      </c>
      <c r="X47" s="20">
        <v>14.275518352402171</v>
      </c>
      <c r="Y47" s="20">
        <v>14.275518352402171</v>
      </c>
      <c r="Z47" s="20">
        <v>14.275518352402171</v>
      </c>
      <c r="AA47" s="20">
        <v>14.275518352402171</v>
      </c>
      <c r="AB47" s="20">
        <v>14.275518352402171</v>
      </c>
      <c r="AC47" s="20">
        <v>14.275518352402171</v>
      </c>
      <c r="AD47" s="20">
        <v>14.275518352402171</v>
      </c>
      <c r="AE47" s="20">
        <v>14.275518352402171</v>
      </c>
      <c r="AF47" s="20">
        <v>14.275518352402171</v>
      </c>
      <c r="AG47" s="20"/>
      <c r="AH47" s="22">
        <v>0.45000000000000101</v>
      </c>
      <c r="AI47" s="20">
        <f ca="1"/>
        <v>2758.3302910281295</v>
      </c>
      <c r="AJ47" s="20" cm="1">
        <f t="array" ref="AJ47:BM47">$AH47*Total_Maximum_Demand__MVA____Option_1_Summer_POE10</f>
        <v>11.49480286516267</v>
      </c>
      <c r="AK47" s="20">
        <v>12.929017850750505</v>
      </c>
      <c r="AL47" s="20">
        <v>14.88751488343412</v>
      </c>
      <c r="AM47" s="20">
        <v>14.86120754614382</v>
      </c>
      <c r="AN47" s="20">
        <v>14.87846746749158</v>
      </c>
      <c r="AO47" s="20">
        <v>14.932008823268328</v>
      </c>
      <c r="AP47" s="20">
        <v>15.113934432976896</v>
      </c>
      <c r="AQ47" s="20">
        <v>15.23579049045458</v>
      </c>
      <c r="AR47" s="20">
        <v>15.33573623176496</v>
      </c>
      <c r="AS47" s="20">
        <v>15.350453455480819</v>
      </c>
      <c r="AT47" s="20">
        <v>15.440592467869909</v>
      </c>
      <c r="AU47" s="20">
        <v>15.472537583688082</v>
      </c>
      <c r="AV47" s="20">
        <v>15.472456781099391</v>
      </c>
      <c r="AW47" s="20">
        <v>15.451820128020408</v>
      </c>
      <c r="AX47" s="20">
        <v>15.447433800229867</v>
      </c>
      <c r="AY47" s="20">
        <v>15.447433800229867</v>
      </c>
      <c r="AZ47" s="20">
        <v>15.447433800229867</v>
      </c>
      <c r="BA47" s="20">
        <v>15.447433800229867</v>
      </c>
      <c r="BB47" s="20">
        <v>15.447433800229867</v>
      </c>
      <c r="BC47" s="20">
        <v>15.447433800229867</v>
      </c>
      <c r="BD47" s="20">
        <v>15.447433800229867</v>
      </c>
      <c r="BE47" s="20">
        <v>15.447433800229867</v>
      </c>
      <c r="BF47" s="20">
        <v>15.447433800229867</v>
      </c>
      <c r="BG47" s="20">
        <v>15.447433800229867</v>
      </c>
      <c r="BH47" s="20">
        <v>15.447433800229867</v>
      </c>
      <c r="BI47" s="20">
        <v>15.447433800229867</v>
      </c>
      <c r="BJ47" s="20">
        <v>15.447433800229867</v>
      </c>
      <c r="BK47" s="20">
        <v>15.447433800229867</v>
      </c>
      <c r="BL47" s="20">
        <v>15.447433800229867</v>
      </c>
      <c r="BM47" s="20">
        <v>15.447433800229867</v>
      </c>
    </row>
    <row r="48" spans="1:65">
      <c r="A48" s="22">
        <v>0.40000000000000102</v>
      </c>
      <c r="B48" s="20">
        <f ca="1"/>
        <v>2864.2162906837634</v>
      </c>
      <c r="C48" s="20" cm="1">
        <f t="array" ref="C48:AF48">$A48*Total_Maximum_Demand__MVA____Option_1_Summer_POE50</f>
        <v>9.4032582128377449</v>
      </c>
      <c r="D48" s="20">
        <v>10.439050484019548</v>
      </c>
      <c r="E48" s="20">
        <v>12.182980342700231</v>
      </c>
      <c r="F48" s="20">
        <v>12.169877804449831</v>
      </c>
      <c r="G48" s="20">
        <v>12.158068936759951</v>
      </c>
      <c r="H48" s="20">
        <v>12.34709586789671</v>
      </c>
      <c r="I48" s="20">
        <v>12.624626096230951</v>
      </c>
      <c r="J48" s="20">
        <v>12.814809897885233</v>
      </c>
      <c r="K48" s="20">
        <v>12.583636710473312</v>
      </c>
      <c r="L48" s="20">
        <v>12.606624932964753</v>
      </c>
      <c r="M48" s="20">
        <v>12.716801151470031</v>
      </c>
      <c r="N48" s="20">
        <v>13.153096847517793</v>
      </c>
      <c r="O48" s="20">
        <v>12.739695623642273</v>
      </c>
      <c r="P48" s="20">
        <v>12.715410484204632</v>
      </c>
      <c r="Q48" s="20">
        <v>12.689349646579712</v>
      </c>
      <c r="R48" s="20">
        <v>12.689349646579712</v>
      </c>
      <c r="S48" s="20">
        <v>12.689349646579712</v>
      </c>
      <c r="T48" s="20">
        <v>12.689349646579712</v>
      </c>
      <c r="U48" s="20">
        <v>12.689349646579712</v>
      </c>
      <c r="V48" s="20">
        <v>12.689349646579712</v>
      </c>
      <c r="W48" s="20">
        <v>12.689349646579712</v>
      </c>
      <c r="X48" s="20">
        <v>12.689349646579712</v>
      </c>
      <c r="Y48" s="20">
        <v>12.689349646579712</v>
      </c>
      <c r="Z48" s="20">
        <v>12.689349646579712</v>
      </c>
      <c r="AA48" s="20">
        <v>12.689349646579712</v>
      </c>
      <c r="AB48" s="20">
        <v>12.689349646579712</v>
      </c>
      <c r="AC48" s="20">
        <v>12.689349646579712</v>
      </c>
      <c r="AD48" s="20">
        <v>12.689349646579712</v>
      </c>
      <c r="AE48" s="20">
        <v>12.689349646579712</v>
      </c>
      <c r="AF48" s="20">
        <v>12.689349646579712</v>
      </c>
      <c r="AG48" s="20"/>
      <c r="AH48" s="22">
        <v>0.40000000000000102</v>
      </c>
      <c r="AI48" s="20">
        <f ca="1"/>
        <v>3348.2665748238037</v>
      </c>
      <c r="AJ48" s="20" cm="1">
        <f t="array" ref="AJ48:BM48">$AH48*Total_Maximum_Demand__MVA____Option_1_Summer_POE10</f>
        <v>10.217602546811266</v>
      </c>
      <c r="AK48" s="20">
        <v>11.492460311778229</v>
      </c>
      <c r="AL48" s="20">
        <v>13.233346563052555</v>
      </c>
      <c r="AM48" s="20">
        <v>13.209962263238955</v>
      </c>
      <c r="AN48" s="20">
        <v>13.225304415548075</v>
      </c>
      <c r="AO48" s="20">
        <v>13.272896731794074</v>
      </c>
      <c r="AP48" s="20">
        <v>13.434608384868355</v>
      </c>
      <c r="AQ48" s="20">
        <v>13.542924880404076</v>
      </c>
      <c r="AR48" s="20">
        <v>13.631765539346635</v>
      </c>
      <c r="AS48" s="20">
        <v>13.644847515982955</v>
      </c>
      <c r="AT48" s="20">
        <v>13.724971082551034</v>
      </c>
      <c r="AU48" s="20">
        <v>13.753366741056077</v>
      </c>
      <c r="AV48" s="20">
        <v>13.753294916532797</v>
      </c>
      <c r="AW48" s="20">
        <v>13.734951224907034</v>
      </c>
      <c r="AX48" s="20">
        <v>13.731052266870996</v>
      </c>
      <c r="AY48" s="20">
        <v>13.731052266870996</v>
      </c>
      <c r="AZ48" s="20">
        <v>13.731052266870996</v>
      </c>
      <c r="BA48" s="20">
        <v>13.731052266870996</v>
      </c>
      <c r="BB48" s="20">
        <v>13.731052266870996</v>
      </c>
      <c r="BC48" s="20">
        <v>13.731052266870996</v>
      </c>
      <c r="BD48" s="20">
        <v>13.731052266870996</v>
      </c>
      <c r="BE48" s="20">
        <v>13.731052266870996</v>
      </c>
      <c r="BF48" s="20">
        <v>13.731052266870996</v>
      </c>
      <c r="BG48" s="20">
        <v>13.731052266870996</v>
      </c>
      <c r="BH48" s="20">
        <v>13.731052266870996</v>
      </c>
      <c r="BI48" s="20">
        <v>13.731052266870996</v>
      </c>
      <c r="BJ48" s="20">
        <v>13.731052266870996</v>
      </c>
      <c r="BK48" s="20">
        <v>13.731052266870996</v>
      </c>
      <c r="BL48" s="20">
        <v>13.731052266870996</v>
      </c>
      <c r="BM48" s="20">
        <v>13.731052266870996</v>
      </c>
    </row>
    <row r="49" spans="1:65">
      <c r="A49" s="22">
        <v>0.35000000000000098</v>
      </c>
      <c r="B49" s="20">
        <f ca="1"/>
        <v>3297.9707249873777</v>
      </c>
      <c r="C49" s="20" cm="1">
        <f t="array" ref="C49:AF49">$A49*Total_Maximum_Demand__MVA____Option_1_Summer_POE50</f>
        <v>8.2278509362330272</v>
      </c>
      <c r="D49" s="20">
        <v>9.1341691735171064</v>
      </c>
      <c r="E49" s="20">
        <v>10.660107799862706</v>
      </c>
      <c r="F49" s="20">
        <v>10.648643078893604</v>
      </c>
      <c r="G49" s="20">
        <v>10.63831031966496</v>
      </c>
      <c r="H49" s="20">
        <v>10.803708884409625</v>
      </c>
      <c r="I49" s="20">
        <v>11.046547834202086</v>
      </c>
      <c r="J49" s="20">
        <v>11.212958660649582</v>
      </c>
      <c r="K49" s="20">
        <v>11.010682121664152</v>
      </c>
      <c r="L49" s="20">
        <v>11.030796816344161</v>
      </c>
      <c r="M49" s="20">
        <v>11.12720100753628</v>
      </c>
      <c r="N49" s="20">
        <v>11.508959741578071</v>
      </c>
      <c r="O49" s="20">
        <v>11.14723367068699</v>
      </c>
      <c r="P49" s="20">
        <v>11.125984173679056</v>
      </c>
      <c r="Q49" s="20">
        <v>11.103180940757252</v>
      </c>
      <c r="R49" s="20">
        <v>11.103180940757252</v>
      </c>
      <c r="S49" s="20">
        <v>11.103180940757252</v>
      </c>
      <c r="T49" s="20">
        <v>11.103180940757252</v>
      </c>
      <c r="U49" s="20">
        <v>11.103180940757252</v>
      </c>
      <c r="V49" s="20">
        <v>11.103180940757252</v>
      </c>
      <c r="W49" s="20">
        <v>11.103180940757252</v>
      </c>
      <c r="X49" s="20">
        <v>11.103180940757252</v>
      </c>
      <c r="Y49" s="20">
        <v>11.103180940757252</v>
      </c>
      <c r="Z49" s="20">
        <v>11.103180940757252</v>
      </c>
      <c r="AA49" s="20">
        <v>11.103180940757252</v>
      </c>
      <c r="AB49" s="20">
        <v>11.103180940757252</v>
      </c>
      <c r="AC49" s="20">
        <v>11.103180940757252</v>
      </c>
      <c r="AD49" s="20">
        <v>11.103180940757252</v>
      </c>
      <c r="AE49" s="20">
        <v>11.103180940757252</v>
      </c>
      <c r="AF49" s="20">
        <v>11.103180940757252</v>
      </c>
      <c r="AG49" s="20"/>
      <c r="AH49" s="22">
        <v>0.35000000000000098</v>
      </c>
      <c r="AI49" s="20">
        <f ca="1"/>
        <v>3816.4339590154991</v>
      </c>
      <c r="AJ49" s="20" cm="1">
        <f t="array" ref="AJ49:BM49">$AH49*Total_Maximum_Demand__MVA____Option_1_Summer_POE10</f>
        <v>8.9404022284598597</v>
      </c>
      <c r="AK49" s="20">
        <v>10.055902772805952</v>
      </c>
      <c r="AL49" s="20">
        <v>11.579178242670988</v>
      </c>
      <c r="AM49" s="20">
        <v>11.558716980334088</v>
      </c>
      <c r="AN49" s="20">
        <v>11.572141363604569</v>
      </c>
      <c r="AO49" s="20">
        <v>11.613784640319817</v>
      </c>
      <c r="AP49" s="20">
        <v>11.755282336759814</v>
      </c>
      <c r="AQ49" s="20">
        <v>11.850059270353569</v>
      </c>
      <c r="AR49" s="20">
        <v>11.927794846928307</v>
      </c>
      <c r="AS49" s="20">
        <v>11.939241576485088</v>
      </c>
      <c r="AT49" s="20">
        <v>12.009349697232159</v>
      </c>
      <c r="AU49" s="20">
        <v>12.03419589842407</v>
      </c>
      <c r="AV49" s="20">
        <v>12.034133051966199</v>
      </c>
      <c r="AW49" s="20">
        <v>12.018082321793658</v>
      </c>
      <c r="AX49" s="20">
        <v>12.014670733512125</v>
      </c>
      <c r="AY49" s="20">
        <v>12.014670733512125</v>
      </c>
      <c r="AZ49" s="20">
        <v>12.014670733512125</v>
      </c>
      <c r="BA49" s="20">
        <v>12.014670733512125</v>
      </c>
      <c r="BB49" s="20">
        <v>12.014670733512125</v>
      </c>
      <c r="BC49" s="20">
        <v>12.014670733512125</v>
      </c>
      <c r="BD49" s="20">
        <v>12.014670733512125</v>
      </c>
      <c r="BE49" s="20">
        <v>12.014670733512125</v>
      </c>
      <c r="BF49" s="20">
        <v>12.014670733512125</v>
      </c>
      <c r="BG49" s="20">
        <v>12.014670733512125</v>
      </c>
      <c r="BH49" s="20">
        <v>12.014670733512125</v>
      </c>
      <c r="BI49" s="20">
        <v>12.014670733512125</v>
      </c>
      <c r="BJ49" s="20">
        <v>12.014670733512125</v>
      </c>
      <c r="BK49" s="20">
        <v>12.014670733512125</v>
      </c>
      <c r="BL49" s="20">
        <v>12.014670733512125</v>
      </c>
      <c r="BM49" s="20">
        <v>12.014670733512125</v>
      </c>
    </row>
    <row r="50" spans="1:65">
      <c r="A50" s="22">
        <v>0.30000000000000099</v>
      </c>
      <c r="B50" s="20">
        <f ca="1"/>
        <v>3579.7031169282604</v>
      </c>
      <c r="C50" s="20" cm="1">
        <f t="array" ref="C50:AF50">$A50*Total_Maximum_Demand__MVA____Option_1_Summer_POE50</f>
        <v>7.0524436596283131</v>
      </c>
      <c r="D50" s="20">
        <v>7.8292878630146658</v>
      </c>
      <c r="E50" s="20">
        <v>9.1372352570251802</v>
      </c>
      <c r="F50" s="20">
        <v>9.1274083533373798</v>
      </c>
      <c r="G50" s="20">
        <v>9.1185517025699703</v>
      </c>
      <c r="H50" s="20">
        <v>9.2603219009225395</v>
      </c>
      <c r="I50" s="20">
        <v>9.4684695721732215</v>
      </c>
      <c r="J50" s="20">
        <v>9.611107423413932</v>
      </c>
      <c r="K50" s="20">
        <v>9.437727532854991</v>
      </c>
      <c r="L50" s="20">
        <v>9.4549686997235725</v>
      </c>
      <c r="M50" s="20">
        <v>9.5376008636025311</v>
      </c>
      <c r="N50" s="20">
        <v>9.864822635638351</v>
      </c>
      <c r="O50" s="20">
        <v>9.5547717177317111</v>
      </c>
      <c r="P50" s="20">
        <v>9.5365578631534813</v>
      </c>
      <c r="Q50" s="20">
        <v>9.517012234934791</v>
      </c>
      <c r="R50" s="20">
        <v>9.517012234934791</v>
      </c>
      <c r="S50" s="20">
        <v>9.517012234934791</v>
      </c>
      <c r="T50" s="20">
        <v>9.517012234934791</v>
      </c>
      <c r="U50" s="20">
        <v>9.517012234934791</v>
      </c>
      <c r="V50" s="20">
        <v>9.517012234934791</v>
      </c>
      <c r="W50" s="20">
        <v>9.517012234934791</v>
      </c>
      <c r="X50" s="20">
        <v>9.517012234934791</v>
      </c>
      <c r="Y50" s="20">
        <v>9.517012234934791</v>
      </c>
      <c r="Z50" s="20">
        <v>9.517012234934791</v>
      </c>
      <c r="AA50" s="20">
        <v>9.517012234934791</v>
      </c>
      <c r="AB50" s="20">
        <v>9.517012234934791</v>
      </c>
      <c r="AC50" s="20">
        <v>9.517012234934791</v>
      </c>
      <c r="AD50" s="20">
        <v>9.517012234934791</v>
      </c>
      <c r="AE50" s="20">
        <v>9.517012234934791</v>
      </c>
      <c r="AF50" s="20">
        <v>9.517012234934791</v>
      </c>
      <c r="AG50" s="20"/>
      <c r="AH50" s="22">
        <v>0.30000000000000099</v>
      </c>
      <c r="AI50" s="20">
        <f ca="1"/>
        <v>4067.1568796286606</v>
      </c>
      <c r="AJ50" s="20" cm="1">
        <f t="array" ref="AJ50:BM50">$AH50*Total_Maximum_Demand__MVA____Option_1_Summer_POE10</f>
        <v>7.6632019101084552</v>
      </c>
      <c r="AK50" s="20">
        <v>8.6193452338336787</v>
      </c>
      <c r="AL50" s="20">
        <v>9.9250099222894228</v>
      </c>
      <c r="AM50" s="20">
        <v>9.907471697429223</v>
      </c>
      <c r="AN50" s="20">
        <v>9.9189783116610641</v>
      </c>
      <c r="AO50" s="20">
        <v>9.9546725488455632</v>
      </c>
      <c r="AP50" s="20">
        <v>10.075956288651273</v>
      </c>
      <c r="AQ50" s="20">
        <v>10.157193660303065</v>
      </c>
      <c r="AR50" s="20">
        <v>10.223824154509984</v>
      </c>
      <c r="AS50" s="20">
        <v>10.233635636987223</v>
      </c>
      <c r="AT50" s="20">
        <v>10.293728311913283</v>
      </c>
      <c r="AU50" s="20">
        <v>10.315025055792065</v>
      </c>
      <c r="AV50" s="20">
        <v>10.314971187399605</v>
      </c>
      <c r="AW50" s="20">
        <v>10.301213418680284</v>
      </c>
      <c r="AX50" s="20">
        <v>10.298289200153254</v>
      </c>
      <c r="AY50" s="20">
        <v>10.298289200153254</v>
      </c>
      <c r="AZ50" s="20">
        <v>10.298289200153254</v>
      </c>
      <c r="BA50" s="20">
        <v>10.298289200153254</v>
      </c>
      <c r="BB50" s="20">
        <v>10.298289200153254</v>
      </c>
      <c r="BC50" s="20">
        <v>10.298289200153254</v>
      </c>
      <c r="BD50" s="20">
        <v>10.298289200153254</v>
      </c>
      <c r="BE50" s="20">
        <v>10.298289200153254</v>
      </c>
      <c r="BF50" s="20">
        <v>10.298289200153254</v>
      </c>
      <c r="BG50" s="20">
        <v>10.298289200153254</v>
      </c>
      <c r="BH50" s="20">
        <v>10.298289200153254</v>
      </c>
      <c r="BI50" s="20">
        <v>10.298289200153254</v>
      </c>
      <c r="BJ50" s="20">
        <v>10.298289200153254</v>
      </c>
      <c r="BK50" s="20">
        <v>10.298289200153254</v>
      </c>
      <c r="BL50" s="20">
        <v>10.298289200153254</v>
      </c>
      <c r="BM50" s="20">
        <v>10.298289200153254</v>
      </c>
    </row>
    <row r="51" spans="1:65">
      <c r="A51" s="22">
        <v>0.250000000000001</v>
      </c>
      <c r="B51" s="20">
        <f ca="1"/>
        <v>3796.3912519378255</v>
      </c>
      <c r="C51" s="20" cm="1">
        <f t="array" ref="C51:AF51">$A51*Total_Maximum_Demand__MVA____Option_1_Summer_POE50</f>
        <v>5.8770363830235981</v>
      </c>
      <c r="D51" s="20">
        <v>6.5244065525122261</v>
      </c>
      <c r="E51" s="20">
        <v>7.6143627141876555</v>
      </c>
      <c r="F51" s="20">
        <v>7.6061736277811551</v>
      </c>
      <c r="G51" s="20">
        <v>7.5987930854749806</v>
      </c>
      <c r="H51" s="20">
        <v>7.7169349174354558</v>
      </c>
      <c r="I51" s="20">
        <v>7.8903913101443566</v>
      </c>
      <c r="J51" s="20">
        <v>8.0092561861782823</v>
      </c>
      <c r="K51" s="20">
        <v>7.8647729440458312</v>
      </c>
      <c r="L51" s="20">
        <v>7.8791405831029815</v>
      </c>
      <c r="M51" s="20">
        <v>7.9480007196687819</v>
      </c>
      <c r="N51" s="20">
        <v>8.2206855296986312</v>
      </c>
      <c r="O51" s="20">
        <v>7.9623097647764318</v>
      </c>
      <c r="P51" s="20">
        <v>7.9471315526279067</v>
      </c>
      <c r="Q51" s="20">
        <v>7.930843529112332</v>
      </c>
      <c r="R51" s="20">
        <v>7.930843529112332</v>
      </c>
      <c r="S51" s="20">
        <v>7.930843529112332</v>
      </c>
      <c r="T51" s="20">
        <v>7.930843529112332</v>
      </c>
      <c r="U51" s="20">
        <v>7.930843529112332</v>
      </c>
      <c r="V51" s="20">
        <v>7.930843529112332</v>
      </c>
      <c r="W51" s="20">
        <v>7.930843529112332</v>
      </c>
      <c r="X51" s="20">
        <v>7.930843529112332</v>
      </c>
      <c r="Y51" s="20">
        <v>7.930843529112332</v>
      </c>
      <c r="Z51" s="20">
        <v>7.930843529112332</v>
      </c>
      <c r="AA51" s="20">
        <v>7.930843529112332</v>
      </c>
      <c r="AB51" s="20">
        <v>7.930843529112332</v>
      </c>
      <c r="AC51" s="20">
        <v>7.930843529112332</v>
      </c>
      <c r="AD51" s="20">
        <v>7.930843529112332</v>
      </c>
      <c r="AE51" s="20">
        <v>7.930843529112332</v>
      </c>
      <c r="AF51" s="20">
        <v>7.930843529112332</v>
      </c>
      <c r="AG51" s="20"/>
      <c r="AH51" s="22">
        <v>0.250000000000001</v>
      </c>
      <c r="AI51" s="20">
        <f ca="1"/>
        <v>4236.9526433621595</v>
      </c>
      <c r="AJ51" s="20" cm="1">
        <f t="array" ref="AJ51:BM51">$AH51*Total_Maximum_Demand__MVA____Option_1_Summer_POE10</f>
        <v>6.3860015917570507</v>
      </c>
      <c r="AK51" s="20">
        <v>7.1827876948614033</v>
      </c>
      <c r="AL51" s="20">
        <v>8.2708416019078594</v>
      </c>
      <c r="AM51" s="20">
        <v>8.2562264145243596</v>
      </c>
      <c r="AN51" s="20">
        <v>8.2658152597175594</v>
      </c>
      <c r="AO51" s="20">
        <v>8.2955604573713089</v>
      </c>
      <c r="AP51" s="20">
        <v>8.3966302405427342</v>
      </c>
      <c r="AQ51" s="20">
        <v>8.4643280502525595</v>
      </c>
      <c r="AR51" s="20">
        <v>8.5198534620916586</v>
      </c>
      <c r="AS51" s="20">
        <v>8.5280296974893588</v>
      </c>
      <c r="AT51" s="20">
        <v>8.5781069265944083</v>
      </c>
      <c r="AU51" s="20">
        <v>8.5958542131600595</v>
      </c>
      <c r="AV51" s="20">
        <v>8.5958093228330092</v>
      </c>
      <c r="AW51" s="20">
        <v>8.584344515566908</v>
      </c>
      <c r="AX51" s="20">
        <v>8.5819076667943843</v>
      </c>
      <c r="AY51" s="20">
        <v>8.5819076667943843</v>
      </c>
      <c r="AZ51" s="20">
        <v>8.5819076667943843</v>
      </c>
      <c r="BA51" s="20">
        <v>8.5819076667943843</v>
      </c>
      <c r="BB51" s="20">
        <v>8.5819076667943843</v>
      </c>
      <c r="BC51" s="20">
        <v>8.5819076667943843</v>
      </c>
      <c r="BD51" s="20">
        <v>8.5819076667943843</v>
      </c>
      <c r="BE51" s="20">
        <v>8.5819076667943843</v>
      </c>
      <c r="BF51" s="20">
        <v>8.5819076667943843</v>
      </c>
      <c r="BG51" s="20">
        <v>8.5819076667943843</v>
      </c>
      <c r="BH51" s="20">
        <v>8.5819076667943843</v>
      </c>
      <c r="BI51" s="20">
        <v>8.5819076667943843</v>
      </c>
      <c r="BJ51" s="20">
        <v>8.5819076667943843</v>
      </c>
      <c r="BK51" s="20">
        <v>8.5819076667943843</v>
      </c>
      <c r="BL51" s="20">
        <v>8.5819076667943843</v>
      </c>
      <c r="BM51" s="20">
        <v>8.5819076667943843</v>
      </c>
    </row>
    <row r="52" spans="1:65">
      <c r="A52" s="22">
        <v>0.20000000000000101</v>
      </c>
      <c r="B52" s="20">
        <f ca="1"/>
        <v>3975.6411227834342</v>
      </c>
      <c r="C52" s="20" cm="1">
        <f t="array" ref="C52:AF52">$A52*Total_Maximum_Demand__MVA____Option_1_Summer_POE50</f>
        <v>4.701629106418884</v>
      </c>
      <c r="D52" s="20">
        <v>5.2195252420097864</v>
      </c>
      <c r="E52" s="20">
        <v>6.0914901713501308</v>
      </c>
      <c r="F52" s="20">
        <v>6.0849389022249305</v>
      </c>
      <c r="G52" s="20">
        <v>6.0790344683799908</v>
      </c>
      <c r="H52" s="20">
        <v>6.1735479339483712</v>
      </c>
      <c r="I52" s="20">
        <v>6.3123130481154917</v>
      </c>
      <c r="J52" s="20">
        <v>6.4074049489426326</v>
      </c>
      <c r="K52" s="20">
        <v>6.2918183552366722</v>
      </c>
      <c r="L52" s="20">
        <v>6.3033124664823923</v>
      </c>
      <c r="M52" s="20">
        <v>6.3584005757350317</v>
      </c>
      <c r="N52" s="20">
        <v>6.5765484237589122</v>
      </c>
      <c r="O52" s="20">
        <v>6.3698478118211517</v>
      </c>
      <c r="P52" s="20">
        <v>6.3577052421023321</v>
      </c>
      <c r="Q52" s="20">
        <v>6.3446748232898722</v>
      </c>
      <c r="R52" s="20">
        <v>6.3446748232898722</v>
      </c>
      <c r="S52" s="20">
        <v>6.3446748232898722</v>
      </c>
      <c r="T52" s="20">
        <v>6.3446748232898722</v>
      </c>
      <c r="U52" s="20">
        <v>6.3446748232898722</v>
      </c>
      <c r="V52" s="20">
        <v>6.3446748232898722</v>
      </c>
      <c r="W52" s="20">
        <v>6.3446748232898722</v>
      </c>
      <c r="X52" s="20">
        <v>6.3446748232898722</v>
      </c>
      <c r="Y52" s="20">
        <v>6.3446748232898722</v>
      </c>
      <c r="Z52" s="20">
        <v>6.3446748232898722</v>
      </c>
      <c r="AA52" s="20">
        <v>6.3446748232898722</v>
      </c>
      <c r="AB52" s="20">
        <v>6.3446748232898722</v>
      </c>
      <c r="AC52" s="20">
        <v>6.3446748232898722</v>
      </c>
      <c r="AD52" s="20">
        <v>6.3446748232898722</v>
      </c>
      <c r="AE52" s="20">
        <v>6.3446748232898722</v>
      </c>
      <c r="AF52" s="20">
        <v>6.3446748232898722</v>
      </c>
      <c r="AG52" s="20"/>
      <c r="AH52" s="22">
        <v>0.20000000000000101</v>
      </c>
      <c r="AI52" s="20">
        <f ca="1"/>
        <v>4332.6282073367138</v>
      </c>
      <c r="AJ52" s="20" cm="1">
        <f t="array" ref="AJ52:BM52">$AH52*Total_Maximum_Demand__MVA____Option_1_Summer_POE10</f>
        <v>5.1088012734056454</v>
      </c>
      <c r="AK52" s="20">
        <v>5.7462301558891289</v>
      </c>
      <c r="AL52" s="20">
        <v>6.6166732815262943</v>
      </c>
      <c r="AM52" s="20">
        <v>6.6049811316194944</v>
      </c>
      <c r="AN52" s="20">
        <v>6.6126522077740537</v>
      </c>
      <c r="AO52" s="20">
        <v>6.6364483658970537</v>
      </c>
      <c r="AP52" s="20">
        <v>6.7173041924341943</v>
      </c>
      <c r="AQ52" s="20">
        <v>6.7714624402020549</v>
      </c>
      <c r="AR52" s="20">
        <v>6.8158827696733342</v>
      </c>
      <c r="AS52" s="20">
        <v>6.8224237579914941</v>
      </c>
      <c r="AT52" s="20">
        <v>6.8624855412755341</v>
      </c>
      <c r="AU52" s="20">
        <v>6.8766833705280552</v>
      </c>
      <c r="AV52" s="20">
        <v>6.8766474582664152</v>
      </c>
      <c r="AW52" s="20">
        <v>6.8674756124535339</v>
      </c>
      <c r="AX52" s="20">
        <v>6.8655261334355151</v>
      </c>
      <c r="AY52" s="20">
        <v>6.8655261334355151</v>
      </c>
      <c r="AZ52" s="20">
        <v>6.8655261334355151</v>
      </c>
      <c r="BA52" s="20">
        <v>6.8655261334355151</v>
      </c>
      <c r="BB52" s="20">
        <v>6.8655261334355151</v>
      </c>
      <c r="BC52" s="20">
        <v>6.8655261334355151</v>
      </c>
      <c r="BD52" s="20">
        <v>6.8655261334355151</v>
      </c>
      <c r="BE52" s="20">
        <v>6.8655261334355151</v>
      </c>
      <c r="BF52" s="20">
        <v>6.8655261334355151</v>
      </c>
      <c r="BG52" s="20">
        <v>6.8655261334355151</v>
      </c>
      <c r="BH52" s="20">
        <v>6.8655261334355151</v>
      </c>
      <c r="BI52" s="20">
        <v>6.8655261334355151</v>
      </c>
      <c r="BJ52" s="20">
        <v>6.8655261334355151</v>
      </c>
      <c r="BK52" s="20">
        <v>6.8655261334355151</v>
      </c>
      <c r="BL52" s="20">
        <v>6.8655261334355151</v>
      </c>
      <c r="BM52" s="20">
        <v>6.8655261334355151</v>
      </c>
    </row>
    <row r="53" spans="1:65">
      <c r="A53" s="22">
        <v>0.15000000000000099</v>
      </c>
      <c r="B53" s="20">
        <f ca="1"/>
        <v>4117.452729465087</v>
      </c>
      <c r="C53" s="20" cm="1">
        <f t="array" ref="C53:AF53">$A53*Total_Maximum_Demand__MVA____Option_1_Summer_POE50</f>
        <v>3.5262218298141685</v>
      </c>
      <c r="D53" s="20">
        <v>3.9146439315073462</v>
      </c>
      <c r="E53" s="20">
        <v>4.5686176285126052</v>
      </c>
      <c r="F53" s="20">
        <v>4.563704176668705</v>
      </c>
      <c r="G53" s="20">
        <v>4.5592758512850002</v>
      </c>
      <c r="H53" s="20">
        <v>4.6301609504612857</v>
      </c>
      <c r="I53" s="20">
        <v>4.7342347860866258</v>
      </c>
      <c r="J53" s="20">
        <v>4.805553711706982</v>
      </c>
      <c r="K53" s="20">
        <v>4.7188637664275115</v>
      </c>
      <c r="L53" s="20">
        <v>4.7274843498618013</v>
      </c>
      <c r="M53" s="20">
        <v>4.7688004318012815</v>
      </c>
      <c r="N53" s="20">
        <v>4.9324113178191924</v>
      </c>
      <c r="O53" s="20">
        <v>4.7773858588658715</v>
      </c>
      <c r="P53" s="20">
        <v>4.7682789315767566</v>
      </c>
      <c r="Q53" s="20">
        <v>4.7585061174674115</v>
      </c>
      <c r="R53" s="20">
        <v>4.7585061174674115</v>
      </c>
      <c r="S53" s="20">
        <v>4.7585061174674115</v>
      </c>
      <c r="T53" s="20">
        <v>4.7585061174674115</v>
      </c>
      <c r="U53" s="20">
        <v>4.7585061174674115</v>
      </c>
      <c r="V53" s="20">
        <v>4.7585061174674115</v>
      </c>
      <c r="W53" s="20">
        <v>4.7585061174674115</v>
      </c>
      <c r="X53" s="20">
        <v>4.7585061174674115</v>
      </c>
      <c r="Y53" s="20">
        <v>4.7585061174674115</v>
      </c>
      <c r="Z53" s="20">
        <v>4.7585061174674115</v>
      </c>
      <c r="AA53" s="20">
        <v>4.7585061174674115</v>
      </c>
      <c r="AB53" s="20">
        <v>4.7585061174674115</v>
      </c>
      <c r="AC53" s="20">
        <v>4.7585061174674115</v>
      </c>
      <c r="AD53" s="20">
        <v>4.7585061174674115</v>
      </c>
      <c r="AE53" s="20">
        <v>4.7585061174674115</v>
      </c>
      <c r="AF53" s="20">
        <v>4.7585061174674115</v>
      </c>
      <c r="AG53" s="20"/>
      <c r="AH53" s="22">
        <v>0.15000000000000099</v>
      </c>
      <c r="AI53" s="20">
        <f ca="1"/>
        <v>4361.7468572420139</v>
      </c>
      <c r="AJ53" s="20" cm="1">
        <f t="array" ref="AJ53:BM53">$AH53*Total_Maximum_Demand__MVA____Option_1_Summer_POE10</f>
        <v>3.8316009550542405</v>
      </c>
      <c r="AK53" s="20">
        <v>4.3096726169168535</v>
      </c>
      <c r="AL53" s="20">
        <v>4.9625049611447283</v>
      </c>
      <c r="AM53" s="20">
        <v>4.9537358487146284</v>
      </c>
      <c r="AN53" s="20">
        <v>4.9594891558305481</v>
      </c>
      <c r="AO53" s="20">
        <v>4.9773362744227985</v>
      </c>
      <c r="AP53" s="20">
        <v>5.0379781443256535</v>
      </c>
      <c r="AQ53" s="20">
        <v>5.0785968301515494</v>
      </c>
      <c r="AR53" s="20">
        <v>5.1119120772550088</v>
      </c>
      <c r="AS53" s="20">
        <v>5.1168178184936286</v>
      </c>
      <c r="AT53" s="20">
        <v>5.146864155956659</v>
      </c>
      <c r="AU53" s="20">
        <v>5.1575125278960492</v>
      </c>
      <c r="AV53" s="20">
        <v>5.1574855936998194</v>
      </c>
      <c r="AW53" s="20">
        <v>5.1506067093401589</v>
      </c>
      <c r="AX53" s="20">
        <v>5.1491446000766441</v>
      </c>
      <c r="AY53" s="20">
        <v>5.1491446000766441</v>
      </c>
      <c r="AZ53" s="20">
        <v>5.1491446000766441</v>
      </c>
      <c r="BA53" s="20">
        <v>5.1491446000766441</v>
      </c>
      <c r="BB53" s="20">
        <v>5.1491446000766441</v>
      </c>
      <c r="BC53" s="20">
        <v>5.1491446000766441</v>
      </c>
      <c r="BD53" s="20">
        <v>5.1491446000766441</v>
      </c>
      <c r="BE53" s="20">
        <v>5.1491446000766441</v>
      </c>
      <c r="BF53" s="20">
        <v>5.1491446000766441</v>
      </c>
      <c r="BG53" s="20">
        <v>5.1491446000766441</v>
      </c>
      <c r="BH53" s="20">
        <v>5.1491446000766441</v>
      </c>
      <c r="BI53" s="20">
        <v>5.1491446000766441</v>
      </c>
      <c r="BJ53" s="20">
        <v>5.1491446000766441</v>
      </c>
      <c r="BK53" s="20">
        <v>5.1491446000766441</v>
      </c>
      <c r="BL53" s="20">
        <v>5.1491446000766441</v>
      </c>
      <c r="BM53" s="20">
        <v>5.1491446000766441</v>
      </c>
    </row>
    <row r="54" spans="1:65">
      <c r="A54" s="22">
        <v>0.100000000000001</v>
      </c>
      <c r="B54" s="20">
        <f ca="1"/>
        <v>4224.8513862586587</v>
      </c>
      <c r="C54" s="20" cm="1">
        <f t="array" ref="C54:AF54">$A54*Total_Maximum_Demand__MVA____Option_1_Summer_POE50</f>
        <v>2.3508145532094535</v>
      </c>
      <c r="D54" s="20">
        <v>2.6097626210049065</v>
      </c>
      <c r="E54" s="20">
        <v>3.045745085675081</v>
      </c>
      <c r="F54" s="20">
        <v>3.0424694511124803</v>
      </c>
      <c r="G54" s="20">
        <v>3.0395172341900105</v>
      </c>
      <c r="H54" s="20">
        <v>3.0867739669742007</v>
      </c>
      <c r="I54" s="20">
        <v>3.1561565240577614</v>
      </c>
      <c r="J54" s="20">
        <v>3.2037024744713323</v>
      </c>
      <c r="K54" s="20">
        <v>3.1459091776183516</v>
      </c>
      <c r="L54" s="20">
        <v>3.1516562332412117</v>
      </c>
      <c r="M54" s="20">
        <v>3.1792002878675318</v>
      </c>
      <c r="N54" s="20">
        <v>3.2882742118794726</v>
      </c>
      <c r="O54" s="20">
        <v>3.1849239059105918</v>
      </c>
      <c r="P54" s="20">
        <v>3.178852621051182</v>
      </c>
      <c r="Q54" s="20">
        <v>3.1723374116449521</v>
      </c>
      <c r="R54" s="20">
        <v>3.1723374116449521</v>
      </c>
      <c r="S54" s="20">
        <v>3.1723374116449521</v>
      </c>
      <c r="T54" s="20">
        <v>3.1723374116449521</v>
      </c>
      <c r="U54" s="20">
        <v>3.1723374116449521</v>
      </c>
      <c r="V54" s="20">
        <v>3.1723374116449521</v>
      </c>
      <c r="W54" s="20">
        <v>3.1723374116449521</v>
      </c>
      <c r="X54" s="20">
        <v>3.1723374116449521</v>
      </c>
      <c r="Y54" s="20">
        <v>3.1723374116449521</v>
      </c>
      <c r="Z54" s="20">
        <v>3.1723374116449521</v>
      </c>
      <c r="AA54" s="20">
        <v>3.1723374116449521</v>
      </c>
      <c r="AB54" s="20">
        <v>3.1723374116449521</v>
      </c>
      <c r="AC54" s="20">
        <v>3.1723374116449521</v>
      </c>
      <c r="AD54" s="20">
        <v>3.1723374116449521</v>
      </c>
      <c r="AE54" s="20">
        <v>3.1723374116449521</v>
      </c>
      <c r="AF54" s="20">
        <v>3.1723374116449521</v>
      </c>
      <c r="AG54" s="20"/>
      <c r="AH54" s="22">
        <v>0.100000000000001</v>
      </c>
      <c r="AI54" s="20">
        <f ca="1"/>
        <v>4375.7389357679367</v>
      </c>
      <c r="AJ54" s="20" cm="1">
        <f t="array" ref="AJ54:BM54">$AH54*Total_Maximum_Demand__MVA____Option_1_Summer_POE10</f>
        <v>2.5544006367028356</v>
      </c>
      <c r="AK54" s="20">
        <v>2.8731150779445787</v>
      </c>
      <c r="AL54" s="20">
        <v>3.3083366407631636</v>
      </c>
      <c r="AM54" s="20">
        <v>3.3024905658097636</v>
      </c>
      <c r="AN54" s="20">
        <v>3.3063261038870433</v>
      </c>
      <c r="AO54" s="20">
        <v>3.3182241829485433</v>
      </c>
      <c r="AP54" s="20">
        <v>3.358652096217114</v>
      </c>
      <c r="AQ54" s="20">
        <v>3.3857312201010443</v>
      </c>
      <c r="AR54" s="20">
        <v>3.4079413848366844</v>
      </c>
      <c r="AS54" s="20">
        <v>3.4112118789957644</v>
      </c>
      <c r="AT54" s="20">
        <v>3.4312427706377844</v>
      </c>
      <c r="AU54" s="20">
        <v>3.4383416852640449</v>
      </c>
      <c r="AV54" s="20">
        <v>3.4383237291332249</v>
      </c>
      <c r="AW54" s="20">
        <v>3.4337378062267843</v>
      </c>
      <c r="AX54" s="20">
        <v>3.4327630667177749</v>
      </c>
      <c r="AY54" s="20">
        <v>3.4327630667177749</v>
      </c>
      <c r="AZ54" s="20">
        <v>3.4327630667177749</v>
      </c>
      <c r="BA54" s="20">
        <v>3.4327630667177749</v>
      </c>
      <c r="BB54" s="20">
        <v>3.4327630667177749</v>
      </c>
      <c r="BC54" s="20">
        <v>3.4327630667177749</v>
      </c>
      <c r="BD54" s="20">
        <v>3.4327630667177749</v>
      </c>
      <c r="BE54" s="20">
        <v>3.4327630667177749</v>
      </c>
      <c r="BF54" s="20">
        <v>3.4327630667177749</v>
      </c>
      <c r="BG54" s="20">
        <v>3.4327630667177749</v>
      </c>
      <c r="BH54" s="20">
        <v>3.4327630667177749</v>
      </c>
      <c r="BI54" s="20">
        <v>3.4327630667177749</v>
      </c>
      <c r="BJ54" s="20">
        <v>3.4327630667177749</v>
      </c>
      <c r="BK54" s="20">
        <v>3.4327630667177749</v>
      </c>
      <c r="BL54" s="20">
        <v>3.4327630667177749</v>
      </c>
      <c r="BM54" s="20">
        <v>3.4327630667177749</v>
      </c>
    </row>
    <row r="55" spans="1:65">
      <c r="A55" s="22">
        <v>5.0000000000001002E-2</v>
      </c>
      <c r="B55" s="20">
        <f ca="1"/>
        <v>4310.3165145521343</v>
      </c>
      <c r="C55" s="20" cm="1">
        <f t="array" ref="C55:AF55">$A55*Total_Maximum_Demand__MVA____Option_1_Summer_POE50</f>
        <v>1.1754072766047385</v>
      </c>
      <c r="D55" s="20">
        <v>1.3048813105024661</v>
      </c>
      <c r="E55" s="20">
        <v>1.5228725428375556</v>
      </c>
      <c r="F55" s="20">
        <v>1.5212347255562555</v>
      </c>
      <c r="G55" s="20">
        <v>1.5197586170950206</v>
      </c>
      <c r="H55" s="20">
        <v>1.5433869834871159</v>
      </c>
      <c r="I55" s="20">
        <v>1.5780782620288965</v>
      </c>
      <c r="J55" s="20">
        <v>1.6018512372356821</v>
      </c>
      <c r="K55" s="20">
        <v>1.5729545888091916</v>
      </c>
      <c r="L55" s="20">
        <v>1.5758281166206216</v>
      </c>
      <c r="M55" s="20">
        <v>1.5896001439337819</v>
      </c>
      <c r="N55" s="20">
        <v>1.6441371059397527</v>
      </c>
      <c r="O55" s="20">
        <v>1.5924619529553119</v>
      </c>
      <c r="P55" s="20">
        <v>1.5894263105256068</v>
      </c>
      <c r="Q55" s="20">
        <v>1.5861687058224918</v>
      </c>
      <c r="R55" s="20">
        <v>1.5861687058224918</v>
      </c>
      <c r="S55" s="20">
        <v>1.5861687058224918</v>
      </c>
      <c r="T55" s="20">
        <v>1.5861687058224918</v>
      </c>
      <c r="U55" s="20">
        <v>1.5861687058224918</v>
      </c>
      <c r="V55" s="20">
        <v>1.5861687058224918</v>
      </c>
      <c r="W55" s="20">
        <v>1.5861687058224918</v>
      </c>
      <c r="X55" s="20">
        <v>1.5861687058224918</v>
      </c>
      <c r="Y55" s="20">
        <v>1.5861687058224918</v>
      </c>
      <c r="Z55" s="20">
        <v>1.5861687058224918</v>
      </c>
      <c r="AA55" s="20">
        <v>1.5861687058224918</v>
      </c>
      <c r="AB55" s="20">
        <v>1.5861687058224918</v>
      </c>
      <c r="AC55" s="20">
        <v>1.5861687058224918</v>
      </c>
      <c r="AD55" s="20">
        <v>1.5861687058224918</v>
      </c>
      <c r="AE55" s="20">
        <v>1.5861687058224918</v>
      </c>
      <c r="AF55" s="20">
        <v>1.5861687058224918</v>
      </c>
      <c r="AG55" s="20"/>
      <c r="AH55" s="22">
        <v>5.0000000000001002E-2</v>
      </c>
      <c r="AI55" s="20">
        <f ca="1"/>
        <v>4378.007921474843</v>
      </c>
      <c r="AJ55" s="20" cm="1">
        <f t="array" ref="AJ55:BM55">$AH55*Total_Maximum_Demand__MVA____Option_1_Summer_POE10</f>
        <v>1.2772003183514307</v>
      </c>
      <c r="AK55" s="20">
        <v>1.4365575389723038</v>
      </c>
      <c r="AL55" s="20">
        <v>1.6541683203815982</v>
      </c>
      <c r="AM55" s="20">
        <v>1.6512452829048982</v>
      </c>
      <c r="AN55" s="20">
        <v>1.6531630519435383</v>
      </c>
      <c r="AO55" s="20">
        <v>1.6591120914742883</v>
      </c>
      <c r="AP55" s="20">
        <v>1.6793260481085737</v>
      </c>
      <c r="AQ55" s="20">
        <v>1.692865610050539</v>
      </c>
      <c r="AR55" s="20">
        <v>1.7039706924183591</v>
      </c>
      <c r="AS55" s="20">
        <v>1.7056059394978993</v>
      </c>
      <c r="AT55" s="20">
        <v>1.7156213853189093</v>
      </c>
      <c r="AU55" s="20">
        <v>1.7191708426320396</v>
      </c>
      <c r="AV55" s="20">
        <v>1.7191618645666296</v>
      </c>
      <c r="AW55" s="20">
        <v>1.7168689031134092</v>
      </c>
      <c r="AX55" s="20">
        <v>1.7163815333589045</v>
      </c>
      <c r="AY55" s="20">
        <v>1.7163815333589045</v>
      </c>
      <c r="AZ55" s="20">
        <v>1.7163815333589045</v>
      </c>
      <c r="BA55" s="20">
        <v>1.7163815333589045</v>
      </c>
      <c r="BB55" s="20">
        <v>1.7163815333589045</v>
      </c>
      <c r="BC55" s="20">
        <v>1.7163815333589045</v>
      </c>
      <c r="BD55" s="20">
        <v>1.7163815333589045</v>
      </c>
      <c r="BE55" s="20">
        <v>1.7163815333589045</v>
      </c>
      <c r="BF55" s="20">
        <v>1.7163815333589045</v>
      </c>
      <c r="BG55" s="20">
        <v>1.7163815333589045</v>
      </c>
      <c r="BH55" s="20">
        <v>1.7163815333589045</v>
      </c>
      <c r="BI55" s="20">
        <v>1.7163815333589045</v>
      </c>
      <c r="BJ55" s="20">
        <v>1.7163815333589045</v>
      </c>
      <c r="BK55" s="20">
        <v>1.7163815333589045</v>
      </c>
      <c r="BL55" s="20">
        <v>1.7163815333589045</v>
      </c>
      <c r="BM55" s="20">
        <v>1.7163815333589045</v>
      </c>
    </row>
    <row r="56" spans="1:65">
      <c r="A56" s="22">
        <v>9.9920072216264108E-16</v>
      </c>
      <c r="B56" s="20">
        <f ca="1"/>
        <v>4382.5458928886555</v>
      </c>
      <c r="C56" s="20" cm="1">
        <f t="array" ref="C56:AF56">$A56*Total_Maximum_Demand__MVA____Option_1_Summer_POE50</f>
        <v>2.348935599237309E-14</v>
      </c>
      <c r="D56" s="20">
        <v>2.6076766955811432E-14</v>
      </c>
      <c r="E56" s="20">
        <v>3.0433106891298254E-14</v>
      </c>
      <c r="F56" s="20">
        <v>3.040037672709334E-14</v>
      </c>
      <c r="G56" s="20">
        <v>3.0370878154284217E-14</v>
      </c>
      <c r="H56" s="20">
        <v>3.0843067769534313E-14</v>
      </c>
      <c r="I56" s="20">
        <v>3.153633878096815E-14</v>
      </c>
      <c r="J56" s="20">
        <v>3.2011418260859632E-14</v>
      </c>
      <c r="K56" s="20">
        <v>3.1433947221343055E-14</v>
      </c>
      <c r="L56" s="20">
        <v>3.1491371842629765E-14</v>
      </c>
      <c r="M56" s="20">
        <v>3.1766592235368826E-14</v>
      </c>
      <c r="N56" s="20">
        <v>3.2856459671787256E-14</v>
      </c>
      <c r="O56" s="20">
        <v>3.1823782668188907E-14</v>
      </c>
      <c r="P56" s="20">
        <v>3.1763118346029137E-14</v>
      </c>
      <c r="Q56" s="20">
        <v>3.1698018326591675E-14</v>
      </c>
      <c r="R56" s="20">
        <v>3.1698018326591675E-14</v>
      </c>
      <c r="S56" s="20">
        <v>3.1698018326591675E-14</v>
      </c>
      <c r="T56" s="20">
        <v>3.1698018326591675E-14</v>
      </c>
      <c r="U56" s="20">
        <v>3.1698018326591675E-14</v>
      </c>
      <c r="V56" s="20">
        <v>3.1698018326591675E-14</v>
      </c>
      <c r="W56" s="20">
        <v>3.1698018326591675E-14</v>
      </c>
      <c r="X56" s="20">
        <v>3.1698018326591675E-14</v>
      </c>
      <c r="Y56" s="20">
        <v>3.1698018326591675E-14</v>
      </c>
      <c r="Z56" s="20">
        <v>3.1698018326591675E-14</v>
      </c>
      <c r="AA56" s="20">
        <v>3.1698018326591675E-14</v>
      </c>
      <c r="AB56" s="20">
        <v>3.1698018326591675E-14</v>
      </c>
      <c r="AC56" s="20">
        <v>3.1698018326591675E-14</v>
      </c>
      <c r="AD56" s="20">
        <v>3.1698018326591675E-14</v>
      </c>
      <c r="AE56" s="20">
        <v>3.1698018326591675E-14</v>
      </c>
      <c r="AF56" s="20">
        <v>3.1698018326591675E-14</v>
      </c>
      <c r="AG56" s="20"/>
      <c r="AH56" s="22">
        <v>9.9920072216264108E-16</v>
      </c>
      <c r="AI56" s="20">
        <f ca="1"/>
        <v>4379.1424143282966</v>
      </c>
      <c r="AJ56" s="20" cm="1">
        <f t="array" ref="AJ56:BM56">$AH56*Total_Maximum_Demand__MVA____Option_1_Summer_POE10</f>
        <v>2.5523589608861579E-14</v>
      </c>
      <c r="AK56" s="20">
        <v>2.8708186607385672E-14</v>
      </c>
      <c r="AL56" s="20">
        <v>3.3056923606076462E-14</v>
      </c>
      <c r="AM56" s="20">
        <v>3.2998509582923914E-14</v>
      </c>
      <c r="AN56" s="20">
        <v>3.3036834307090922E-14</v>
      </c>
      <c r="AO56" s="20">
        <v>3.3155719998996911E-14</v>
      </c>
      <c r="AP56" s="20">
        <v>3.355967600033175E-14</v>
      </c>
      <c r="AQ56" s="20">
        <v>3.3830250801735297E-14</v>
      </c>
      <c r="AR56" s="20">
        <v>3.405217492816732E-14</v>
      </c>
      <c r="AS56" s="20">
        <v>3.4084853729423135E-14</v>
      </c>
      <c r="AT56" s="20">
        <v>3.4285002543365809E-14</v>
      </c>
      <c r="AU56" s="20">
        <v>3.4355934949577113E-14</v>
      </c>
      <c r="AV56" s="20">
        <v>3.4355755531788288E-14</v>
      </c>
      <c r="AW56" s="20">
        <v>3.430993295698931E-14</v>
      </c>
      <c r="AX56" s="20">
        <v>3.4300193352776085E-14</v>
      </c>
      <c r="AY56" s="20">
        <v>3.4300193352776085E-14</v>
      </c>
      <c r="AZ56" s="20">
        <v>3.4300193352776085E-14</v>
      </c>
      <c r="BA56" s="20">
        <v>3.4300193352776085E-14</v>
      </c>
      <c r="BB56" s="20">
        <v>3.4300193352776085E-14</v>
      </c>
      <c r="BC56" s="20">
        <v>3.4300193352776085E-14</v>
      </c>
      <c r="BD56" s="20">
        <v>3.4300193352776085E-14</v>
      </c>
      <c r="BE56" s="20">
        <v>3.4300193352776085E-14</v>
      </c>
      <c r="BF56" s="20">
        <v>3.4300193352776085E-14</v>
      </c>
      <c r="BG56" s="20">
        <v>3.4300193352776085E-14</v>
      </c>
      <c r="BH56" s="20">
        <v>3.4300193352776085E-14</v>
      </c>
      <c r="BI56" s="20">
        <v>3.4300193352776085E-14</v>
      </c>
      <c r="BJ56" s="20">
        <v>3.4300193352776085E-14</v>
      </c>
      <c r="BK56" s="20">
        <v>3.4300193352776085E-14</v>
      </c>
      <c r="BL56" s="20">
        <v>3.4300193352776085E-14</v>
      </c>
      <c r="BM56" s="20">
        <v>3.4300193352776085E-14</v>
      </c>
    </row>
    <row r="57" spans="1:65">
      <c r="A57" s="22"/>
      <c r="B57" s="20"/>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row>
    <row r="58" spans="1:65" s="27" customFormat="1">
      <c r="A58" s="25" t="s">
        <v>854</v>
      </c>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6"/>
    </row>
    <row r="59" spans="1:65" s="21" customFormat="1">
      <c r="A59" s="4" t="s">
        <v>809</v>
      </c>
      <c r="B59" s="6"/>
      <c r="C59" s="6"/>
      <c r="D59" s="6"/>
      <c r="E59" s="6"/>
      <c r="F59" s="6"/>
      <c r="G59" s="6"/>
      <c r="H59" s="6"/>
      <c r="I59" s="6"/>
      <c r="J59" s="6"/>
      <c r="K59" s="6"/>
      <c r="L59" s="6"/>
      <c r="M59" s="6"/>
      <c r="N59" s="6"/>
      <c r="O59" s="6"/>
      <c r="P59" s="6"/>
      <c r="Q59" s="6"/>
      <c r="R59" s="6"/>
      <c r="S59" s="6"/>
      <c r="T59" s="6"/>
      <c r="U59" s="6"/>
      <c r="V59" s="6"/>
      <c r="W59" s="6"/>
      <c r="X59" s="6"/>
      <c r="Y59" s="6"/>
      <c r="Z59" s="6"/>
      <c r="AA59" s="6"/>
      <c r="AB59" s="6"/>
      <c r="AC59" s="6"/>
      <c r="AD59" s="6"/>
      <c r="AE59" s="6"/>
      <c r="AF59" s="6"/>
      <c r="AG59" s="6"/>
      <c r="AH59" s="4" t="s">
        <v>809</v>
      </c>
      <c r="AI59" s="6"/>
      <c r="AJ59" s="6"/>
      <c r="AK59" s="6"/>
      <c r="AL59" s="6"/>
      <c r="AM59" s="6"/>
      <c r="AN59" s="6"/>
      <c r="AO59" s="6"/>
      <c r="AP59" s="6"/>
      <c r="AQ59" s="6"/>
      <c r="AR59" s="6"/>
      <c r="AS59" s="6"/>
      <c r="AT59" s="6"/>
      <c r="AU59" s="6"/>
      <c r="AV59" s="6"/>
      <c r="AW59" s="6"/>
      <c r="AX59" s="6"/>
      <c r="AY59" s="6"/>
      <c r="AZ59" s="6"/>
      <c r="BA59" s="6"/>
      <c r="BB59" s="6"/>
      <c r="BC59" s="6"/>
      <c r="BD59" s="6"/>
      <c r="BE59" s="6"/>
      <c r="BF59" s="6"/>
      <c r="BG59" s="6"/>
      <c r="BH59" s="6"/>
      <c r="BI59" s="6"/>
      <c r="BJ59" s="6"/>
      <c r="BK59" s="6"/>
      <c r="BL59" s="6"/>
      <c r="BM59" s="6"/>
    </row>
    <row r="60" spans="1:65">
      <c r="A60" s="4" t="s">
        <v>852</v>
      </c>
      <c r="AH60" s="4" t="s">
        <v>853</v>
      </c>
    </row>
    <row r="61" spans="1:65">
      <c r="A61" s="4" t="s">
        <v>147</v>
      </c>
      <c r="B61" s="4" t="s">
        <v>159</v>
      </c>
      <c r="C61" s="4" t="str" cm="1">
        <f t="array" ref="C61:AF61">Time_Period</f>
        <v>FY25</v>
      </c>
      <c r="D61" s="4" t="str">
        <v>FY26</v>
      </c>
      <c r="E61" s="4" t="str">
        <v>FY27</v>
      </c>
      <c r="F61" s="4" t="str">
        <v>FY28</v>
      </c>
      <c r="G61" s="4" t="str">
        <v>FY29</v>
      </c>
      <c r="H61" s="4" t="str">
        <v>FY30</v>
      </c>
      <c r="I61" s="4" t="str">
        <v>FY31</v>
      </c>
      <c r="J61" s="4" t="str">
        <v>FY32</v>
      </c>
      <c r="K61" s="4" t="str">
        <v>FY33</v>
      </c>
      <c r="L61" s="4" t="str">
        <v>FY34</v>
      </c>
      <c r="M61" s="4" t="str">
        <v>FY35</v>
      </c>
      <c r="N61" s="4" t="str">
        <v>FY36</v>
      </c>
      <c r="O61" s="4" t="str">
        <v>FY37</v>
      </c>
      <c r="P61" s="4" t="str">
        <v>FY38</v>
      </c>
      <c r="Q61" s="4" t="str">
        <v>FY39</v>
      </c>
      <c r="R61" s="4" t="str">
        <v>FY40</v>
      </c>
      <c r="S61" s="4" t="str">
        <v>FY41</v>
      </c>
      <c r="T61" s="4" t="str">
        <v>FY42</v>
      </c>
      <c r="U61" s="4" t="str">
        <v>FY43</v>
      </c>
      <c r="V61" s="4" t="str">
        <v>FY44</v>
      </c>
      <c r="W61" s="4" t="str">
        <v>FY45</v>
      </c>
      <c r="X61" s="4" t="str">
        <v>FY46</v>
      </c>
      <c r="Y61" s="4" t="str">
        <v>FY47</v>
      </c>
      <c r="Z61" s="4" t="str">
        <v>FY48</v>
      </c>
      <c r="AA61" s="4" t="str">
        <v>FY49</v>
      </c>
      <c r="AB61" s="4" t="str">
        <v>FY50</v>
      </c>
      <c r="AC61" s="4" t="str">
        <v>FY51</v>
      </c>
      <c r="AD61" s="4" t="str">
        <v>FY52</v>
      </c>
      <c r="AE61" s="4" t="str">
        <v>FY53</v>
      </c>
      <c r="AF61" s="4" t="str">
        <v>FY54</v>
      </c>
      <c r="AH61" s="4" t="s">
        <v>147</v>
      </c>
      <c r="AI61" s="4" t="s">
        <v>161</v>
      </c>
      <c r="AJ61" s="4" t="str" cm="1">
        <f t="array" ref="AJ61:BM61">Time_Period</f>
        <v>FY25</v>
      </c>
      <c r="AK61" s="4" t="str">
        <v>FY26</v>
      </c>
      <c r="AL61" s="4" t="str">
        <v>FY27</v>
      </c>
      <c r="AM61" s="4" t="str">
        <v>FY28</v>
      </c>
      <c r="AN61" s="4" t="str">
        <v>FY29</v>
      </c>
      <c r="AO61" s="4" t="str">
        <v>FY30</v>
      </c>
      <c r="AP61" s="4" t="str">
        <v>FY31</v>
      </c>
      <c r="AQ61" s="4" t="str">
        <v>FY32</v>
      </c>
      <c r="AR61" s="4" t="str">
        <v>FY33</v>
      </c>
      <c r="AS61" s="4" t="str">
        <v>FY34</v>
      </c>
      <c r="AT61" s="4" t="str">
        <v>FY35</v>
      </c>
      <c r="AU61" s="4" t="str">
        <v>FY36</v>
      </c>
      <c r="AV61" s="4" t="str">
        <v>FY37</v>
      </c>
      <c r="AW61" s="4" t="str">
        <v>FY38</v>
      </c>
      <c r="AX61" s="4" t="str">
        <v>FY39</v>
      </c>
      <c r="AY61" s="4" t="str">
        <v>FY40</v>
      </c>
      <c r="AZ61" s="4" t="str">
        <v>FY41</v>
      </c>
      <c r="BA61" s="4" t="str">
        <v>FY42</v>
      </c>
      <c r="BB61" s="4" t="str">
        <v>FY43</v>
      </c>
      <c r="BC61" s="4" t="str">
        <v>FY44</v>
      </c>
      <c r="BD61" s="4" t="str">
        <v>FY45</v>
      </c>
      <c r="BE61" s="4" t="str">
        <v>FY46</v>
      </c>
      <c r="BF61" s="4" t="str">
        <v>FY47</v>
      </c>
      <c r="BG61" s="4" t="str">
        <v>FY48</v>
      </c>
      <c r="BH61" s="4" t="str">
        <v>FY49</v>
      </c>
      <c r="BI61" s="4" t="str">
        <v>FY50</v>
      </c>
      <c r="BJ61" s="4" t="str">
        <v>FY51</v>
      </c>
      <c r="BK61" s="4" t="str">
        <v>FY52</v>
      </c>
      <c r="BL61" s="4" t="str">
        <v>FY53</v>
      </c>
      <c r="BM61" s="4" t="str">
        <v>FY54</v>
      </c>
    </row>
    <row r="62" spans="1:65">
      <c r="A62" s="22" cm="1">
        <f t="array" ref="A62:A85">Percent_MD</f>
        <v>1</v>
      </c>
      <c r="B62" s="20" cm="1">
        <f t="array" aca="1" ref="B62:B85" ca="1">Winter___AD___Hours</f>
        <v>0</v>
      </c>
      <c r="C62" s="20" cm="1">
        <f t="array" ref="C62:AF62">$A62*Total_Maximum_Demand__MVA____Option_2_Winter_POE50</f>
        <v>20.573818448019001</v>
      </c>
      <c r="D62" s="20">
        <v>23.915922076927401</v>
      </c>
      <c r="E62" s="20">
        <v>28.439775491855901</v>
      </c>
      <c r="F62" s="20">
        <v>28.840208654984</v>
      </c>
      <c r="G62" s="20">
        <v>29.108037669993699</v>
      </c>
      <c r="H62" s="20">
        <v>29.4845610756384</v>
      </c>
      <c r="I62" s="20">
        <v>30.3425786850385</v>
      </c>
      <c r="J62" s="20">
        <v>31.016298218457901</v>
      </c>
      <c r="K62" s="20">
        <v>31.6153537063973</v>
      </c>
      <c r="L62" s="20">
        <v>31.825497030378099</v>
      </c>
      <c r="M62" s="20">
        <v>32.065591290999301</v>
      </c>
      <c r="N62" s="20">
        <v>31.729922246094201</v>
      </c>
      <c r="O62" s="20">
        <v>31.906931826896798</v>
      </c>
      <c r="P62" s="20">
        <v>32.7389393182684</v>
      </c>
      <c r="Q62" s="20">
        <v>32.370932859232198</v>
      </c>
      <c r="R62" s="20">
        <v>32.370932859232198</v>
      </c>
      <c r="S62" s="20">
        <v>32.370932859232198</v>
      </c>
      <c r="T62" s="20">
        <v>32.370932859232198</v>
      </c>
      <c r="U62" s="20">
        <v>32.370932859232198</v>
      </c>
      <c r="V62" s="20">
        <v>32.370932859232198</v>
      </c>
      <c r="W62" s="20">
        <v>32.370932859232198</v>
      </c>
      <c r="X62" s="20">
        <v>32.370932859232198</v>
      </c>
      <c r="Y62" s="20">
        <v>32.370932859232198</v>
      </c>
      <c r="Z62" s="20">
        <v>32.370932859232198</v>
      </c>
      <c r="AA62" s="20">
        <v>32.370932859232198</v>
      </c>
      <c r="AB62" s="20">
        <v>32.370932859232198</v>
      </c>
      <c r="AC62" s="20">
        <v>32.370932859232198</v>
      </c>
      <c r="AD62" s="20">
        <v>32.370932859232198</v>
      </c>
      <c r="AE62" s="20">
        <v>32.370932859232198</v>
      </c>
      <c r="AF62" s="20">
        <v>32.370932859232198</v>
      </c>
      <c r="AH62" s="22" cm="1">
        <f t="array" ref="AH62:AH85">Percent_MD</f>
        <v>1</v>
      </c>
      <c r="AI62" s="20" cm="1">
        <f t="array" aca="1" ref="AI62:AI85" ca="1">Winter___MD___Hours</f>
        <v>0</v>
      </c>
      <c r="AJ62" s="20" cm="1">
        <f t="array" ref="AJ62:BM62">$AH62*Total_Maximum_Demand__MVA____Option_2_Winter_POE10</f>
        <v>22.770536100120101</v>
      </c>
      <c r="AK62" s="20">
        <v>26.122485990805</v>
      </c>
      <c r="AL62" s="20">
        <v>30.6828745017336</v>
      </c>
      <c r="AM62" s="20">
        <v>31.049022457538001</v>
      </c>
      <c r="AN62" s="20">
        <v>31.306377350824999</v>
      </c>
      <c r="AO62" s="20">
        <v>31.571364377857901</v>
      </c>
      <c r="AP62" s="20">
        <v>32.593209577405197</v>
      </c>
      <c r="AQ62" s="20">
        <v>33.190509673620802</v>
      </c>
      <c r="AR62" s="20">
        <v>33.801402479914302</v>
      </c>
      <c r="AS62" s="20">
        <v>34.079287616971399</v>
      </c>
      <c r="AT62" s="20">
        <v>34.225343157148899</v>
      </c>
      <c r="AU62" s="20">
        <v>33.718536514954799</v>
      </c>
      <c r="AV62" s="20">
        <v>33.9831581110328</v>
      </c>
      <c r="AW62" s="20">
        <v>34.998678547023502</v>
      </c>
      <c r="AX62" s="20">
        <v>34.5208789450231</v>
      </c>
      <c r="AY62" s="20">
        <v>34.5208789450231</v>
      </c>
      <c r="AZ62" s="20">
        <v>34.5208789450231</v>
      </c>
      <c r="BA62" s="20">
        <v>34.5208789450231</v>
      </c>
      <c r="BB62" s="20">
        <v>34.5208789450231</v>
      </c>
      <c r="BC62" s="20">
        <v>34.5208789450231</v>
      </c>
      <c r="BD62" s="20">
        <v>34.5208789450231</v>
      </c>
      <c r="BE62" s="20">
        <v>34.5208789450231</v>
      </c>
      <c r="BF62" s="20">
        <v>34.5208789450231</v>
      </c>
      <c r="BG62" s="20">
        <v>34.5208789450231</v>
      </c>
      <c r="BH62" s="20">
        <v>34.5208789450231</v>
      </c>
      <c r="BI62" s="20">
        <v>34.5208789450231</v>
      </c>
      <c r="BJ62" s="20">
        <v>34.5208789450231</v>
      </c>
      <c r="BK62" s="20">
        <v>34.5208789450231</v>
      </c>
      <c r="BL62" s="20">
        <v>34.5208789450231</v>
      </c>
      <c r="BM62" s="20">
        <v>34.5208789450231</v>
      </c>
    </row>
    <row r="63" spans="1:65">
      <c r="A63" s="22">
        <v>0.99</v>
      </c>
      <c r="B63" s="20">
        <f ca="1"/>
        <v>0.2971985383678441</v>
      </c>
      <c r="C63" s="20" cm="1">
        <f t="array" ref="C63:AF63">$A63*Total_Maximum_Demand__MVA____Option_2_Winter_POE50</f>
        <v>20.368080263538811</v>
      </c>
      <c r="D63" s="20">
        <v>23.676762856158128</v>
      </c>
      <c r="E63" s="20">
        <v>28.155377736937343</v>
      </c>
      <c r="F63" s="20">
        <v>28.551806568434159</v>
      </c>
      <c r="G63" s="20">
        <v>28.816957293293761</v>
      </c>
      <c r="H63" s="20">
        <v>29.189715464882017</v>
      </c>
      <c r="I63" s="20">
        <v>30.039152898188114</v>
      </c>
      <c r="J63" s="20">
        <v>30.706135236273322</v>
      </c>
      <c r="K63" s="20">
        <v>31.299200169333329</v>
      </c>
      <c r="L63" s="20">
        <v>31.507242060074319</v>
      </c>
      <c r="M63" s="20">
        <v>31.744935378089309</v>
      </c>
      <c r="N63" s="20">
        <v>31.412623023633259</v>
      </c>
      <c r="O63" s="20">
        <v>31.587862508627829</v>
      </c>
      <c r="P63" s="20">
        <v>32.411549925085716</v>
      </c>
      <c r="Q63" s="20">
        <v>32.047223530639876</v>
      </c>
      <c r="R63" s="20">
        <v>32.047223530639876</v>
      </c>
      <c r="S63" s="20">
        <v>32.047223530639876</v>
      </c>
      <c r="T63" s="20">
        <v>32.047223530639876</v>
      </c>
      <c r="U63" s="20">
        <v>32.047223530639876</v>
      </c>
      <c r="V63" s="20">
        <v>32.047223530639876</v>
      </c>
      <c r="W63" s="20">
        <v>32.047223530639876</v>
      </c>
      <c r="X63" s="20">
        <v>32.047223530639876</v>
      </c>
      <c r="Y63" s="20">
        <v>32.047223530639876</v>
      </c>
      <c r="Z63" s="20">
        <v>32.047223530639876</v>
      </c>
      <c r="AA63" s="20">
        <v>32.047223530639876</v>
      </c>
      <c r="AB63" s="20">
        <v>32.047223530639876</v>
      </c>
      <c r="AC63" s="20">
        <v>32.047223530639876</v>
      </c>
      <c r="AD63" s="20">
        <v>32.047223530639876</v>
      </c>
      <c r="AE63" s="20">
        <v>32.047223530639876</v>
      </c>
      <c r="AF63" s="20">
        <v>32.047223530639876</v>
      </c>
      <c r="AH63" s="22">
        <v>0.99</v>
      </c>
      <c r="AI63" s="20">
        <f ca="1"/>
        <v>0.2971985383678441</v>
      </c>
      <c r="AJ63" s="20" cm="1">
        <f t="array" ref="AJ63:BM63">$AH63*Total_Maximum_Demand__MVA____Option_2_Winter_POE10</f>
        <v>22.542830739118898</v>
      </c>
      <c r="AK63" s="20">
        <v>25.861261130896949</v>
      </c>
      <c r="AL63" s="20">
        <v>30.376045756716263</v>
      </c>
      <c r="AM63" s="20">
        <v>30.738532232962619</v>
      </c>
      <c r="AN63" s="20">
        <v>30.993313577316748</v>
      </c>
      <c r="AO63" s="20">
        <v>31.255650734079321</v>
      </c>
      <c r="AP63" s="20">
        <v>32.267277481631147</v>
      </c>
      <c r="AQ63" s="20">
        <v>32.858604576884595</v>
      </c>
      <c r="AR63" s="20">
        <v>33.463388455115158</v>
      </c>
      <c r="AS63" s="20">
        <v>33.738494740801684</v>
      </c>
      <c r="AT63" s="20">
        <v>33.883089725577406</v>
      </c>
      <c r="AU63" s="20">
        <v>33.381351149805248</v>
      </c>
      <c r="AV63" s="20">
        <v>33.643326529922469</v>
      </c>
      <c r="AW63" s="20">
        <v>34.648691761553266</v>
      </c>
      <c r="AX63" s="20">
        <v>34.175670155572867</v>
      </c>
      <c r="AY63" s="20">
        <v>34.175670155572867</v>
      </c>
      <c r="AZ63" s="20">
        <v>34.175670155572867</v>
      </c>
      <c r="BA63" s="20">
        <v>34.175670155572867</v>
      </c>
      <c r="BB63" s="20">
        <v>34.175670155572867</v>
      </c>
      <c r="BC63" s="20">
        <v>34.175670155572867</v>
      </c>
      <c r="BD63" s="20">
        <v>34.175670155572867</v>
      </c>
      <c r="BE63" s="20">
        <v>34.175670155572867</v>
      </c>
      <c r="BF63" s="20">
        <v>34.175670155572867</v>
      </c>
      <c r="BG63" s="20">
        <v>34.175670155572867</v>
      </c>
      <c r="BH63" s="20">
        <v>34.175670155572867</v>
      </c>
      <c r="BI63" s="20">
        <v>34.175670155572867</v>
      </c>
      <c r="BJ63" s="20">
        <v>34.175670155572867</v>
      </c>
      <c r="BK63" s="20">
        <v>34.175670155572867</v>
      </c>
      <c r="BL63" s="20">
        <v>34.175670155572867</v>
      </c>
      <c r="BM63" s="20">
        <v>34.175670155572867</v>
      </c>
    </row>
    <row r="64" spans="1:65">
      <c r="A64" s="22">
        <v>0.98</v>
      </c>
      <c r="B64" s="20">
        <f ca="1"/>
        <v>0.89159561510353225</v>
      </c>
      <c r="C64" s="20" cm="1">
        <f t="array" ref="C64:AF64">$A64*Total_Maximum_Demand__MVA____Option_2_Winter_POE50</f>
        <v>20.162342079058622</v>
      </c>
      <c r="D64" s="20">
        <v>23.437603635388854</v>
      </c>
      <c r="E64" s="20">
        <v>27.870979982018781</v>
      </c>
      <c r="F64" s="20">
        <v>28.263404481884319</v>
      </c>
      <c r="G64" s="20">
        <v>28.525876916593823</v>
      </c>
      <c r="H64" s="20">
        <v>28.894869854125631</v>
      </c>
      <c r="I64" s="20">
        <v>29.735727111337731</v>
      </c>
      <c r="J64" s="20">
        <v>30.395972254088743</v>
      </c>
      <c r="K64" s="20">
        <v>30.983046632269353</v>
      </c>
      <c r="L64" s="20">
        <v>31.188987089770535</v>
      </c>
      <c r="M64" s="20">
        <v>31.424279465179314</v>
      </c>
      <c r="N64" s="20">
        <v>31.095323801172317</v>
      </c>
      <c r="O64" s="20">
        <v>31.268793190358863</v>
      </c>
      <c r="P64" s="20">
        <v>32.084160531903031</v>
      </c>
      <c r="Q64" s="20">
        <v>31.723514202047554</v>
      </c>
      <c r="R64" s="20">
        <v>31.723514202047554</v>
      </c>
      <c r="S64" s="20">
        <v>31.723514202047554</v>
      </c>
      <c r="T64" s="20">
        <v>31.723514202047554</v>
      </c>
      <c r="U64" s="20">
        <v>31.723514202047554</v>
      </c>
      <c r="V64" s="20">
        <v>31.723514202047554</v>
      </c>
      <c r="W64" s="20">
        <v>31.723514202047554</v>
      </c>
      <c r="X64" s="20">
        <v>31.723514202047554</v>
      </c>
      <c r="Y64" s="20">
        <v>31.723514202047554</v>
      </c>
      <c r="Z64" s="20">
        <v>31.723514202047554</v>
      </c>
      <c r="AA64" s="20">
        <v>31.723514202047554</v>
      </c>
      <c r="AB64" s="20">
        <v>31.723514202047554</v>
      </c>
      <c r="AC64" s="20">
        <v>31.723514202047554</v>
      </c>
      <c r="AD64" s="20">
        <v>31.723514202047554</v>
      </c>
      <c r="AE64" s="20">
        <v>31.723514202047554</v>
      </c>
      <c r="AF64" s="20">
        <v>31.723514202047554</v>
      </c>
      <c r="AH64" s="22">
        <v>0.98</v>
      </c>
      <c r="AI64" s="20">
        <f ca="1"/>
        <v>0.89159561510353225</v>
      </c>
      <c r="AJ64" s="20" cm="1">
        <f t="array" ref="AJ64:BM64">$AH64*Total_Maximum_Demand__MVA____Option_2_Winter_POE10</f>
        <v>22.315125378117699</v>
      </c>
      <c r="AK64" s="20">
        <v>25.600036270988898</v>
      </c>
      <c r="AL64" s="20">
        <v>30.069217011698928</v>
      </c>
      <c r="AM64" s="20">
        <v>30.428042008387241</v>
      </c>
      <c r="AN64" s="20">
        <v>30.680249803808497</v>
      </c>
      <c r="AO64" s="20">
        <v>30.939937090300742</v>
      </c>
      <c r="AP64" s="20">
        <v>31.941345385857094</v>
      </c>
      <c r="AQ64" s="20">
        <v>32.526699480148388</v>
      </c>
      <c r="AR64" s="20">
        <v>33.125374430316015</v>
      </c>
      <c r="AS64" s="20">
        <v>33.397701864631969</v>
      </c>
      <c r="AT64" s="20">
        <v>33.540836294005921</v>
      </c>
      <c r="AU64" s="20">
        <v>33.044165784655704</v>
      </c>
      <c r="AV64" s="20">
        <v>33.303494948812144</v>
      </c>
      <c r="AW64" s="20">
        <v>34.29870497608303</v>
      </c>
      <c r="AX64" s="20">
        <v>33.830461366122634</v>
      </c>
      <c r="AY64" s="20">
        <v>33.830461366122634</v>
      </c>
      <c r="AZ64" s="20">
        <v>33.830461366122634</v>
      </c>
      <c r="BA64" s="20">
        <v>33.830461366122634</v>
      </c>
      <c r="BB64" s="20">
        <v>33.830461366122634</v>
      </c>
      <c r="BC64" s="20">
        <v>33.830461366122634</v>
      </c>
      <c r="BD64" s="20">
        <v>33.830461366122634</v>
      </c>
      <c r="BE64" s="20">
        <v>33.830461366122634</v>
      </c>
      <c r="BF64" s="20">
        <v>33.830461366122634</v>
      </c>
      <c r="BG64" s="20">
        <v>33.830461366122634</v>
      </c>
      <c r="BH64" s="20">
        <v>33.830461366122634</v>
      </c>
      <c r="BI64" s="20">
        <v>33.830461366122634</v>
      </c>
      <c r="BJ64" s="20">
        <v>33.830461366122634</v>
      </c>
      <c r="BK64" s="20">
        <v>33.830461366122634</v>
      </c>
      <c r="BL64" s="20">
        <v>33.830461366122634</v>
      </c>
      <c r="BM64" s="20">
        <v>33.830461366122634</v>
      </c>
    </row>
    <row r="65" spans="1:65">
      <c r="A65" s="22">
        <v>0.97</v>
      </c>
      <c r="B65" s="20">
        <f ca="1"/>
        <v>1.7831912302070643</v>
      </c>
      <c r="C65" s="20" cm="1">
        <f t="array" ref="C65:AF65">$A65*Total_Maximum_Demand__MVA____Option_2_Winter_POE50</f>
        <v>19.956603894578429</v>
      </c>
      <c r="D65" s="20">
        <v>23.19844441461958</v>
      </c>
      <c r="E65" s="20">
        <v>27.586582227100223</v>
      </c>
      <c r="F65" s="20">
        <v>27.975002395334478</v>
      </c>
      <c r="G65" s="20">
        <v>28.234796539893889</v>
      </c>
      <c r="H65" s="20">
        <v>28.600024243369248</v>
      </c>
      <c r="I65" s="20">
        <v>29.432301324487344</v>
      </c>
      <c r="J65" s="20">
        <v>30.085809271904164</v>
      </c>
      <c r="K65" s="20">
        <v>30.666893095205381</v>
      </c>
      <c r="L65" s="20">
        <v>30.870732119466755</v>
      </c>
      <c r="M65" s="20">
        <v>31.103623552269319</v>
      </c>
      <c r="N65" s="20">
        <v>30.778024578711374</v>
      </c>
      <c r="O65" s="20">
        <v>30.949723872089894</v>
      </c>
      <c r="P65" s="20">
        <v>31.756771138720346</v>
      </c>
      <c r="Q65" s="20">
        <v>31.399804873455231</v>
      </c>
      <c r="R65" s="20">
        <v>31.399804873455231</v>
      </c>
      <c r="S65" s="20">
        <v>31.399804873455231</v>
      </c>
      <c r="T65" s="20">
        <v>31.399804873455231</v>
      </c>
      <c r="U65" s="20">
        <v>31.399804873455231</v>
      </c>
      <c r="V65" s="20">
        <v>31.399804873455231</v>
      </c>
      <c r="W65" s="20">
        <v>31.399804873455231</v>
      </c>
      <c r="X65" s="20">
        <v>31.399804873455231</v>
      </c>
      <c r="Y65" s="20">
        <v>31.399804873455231</v>
      </c>
      <c r="Z65" s="20">
        <v>31.399804873455231</v>
      </c>
      <c r="AA65" s="20">
        <v>31.399804873455231</v>
      </c>
      <c r="AB65" s="20">
        <v>31.399804873455231</v>
      </c>
      <c r="AC65" s="20">
        <v>31.399804873455231</v>
      </c>
      <c r="AD65" s="20">
        <v>31.399804873455231</v>
      </c>
      <c r="AE65" s="20">
        <v>31.399804873455231</v>
      </c>
      <c r="AF65" s="20">
        <v>31.399804873455231</v>
      </c>
      <c r="AH65" s="22">
        <v>0.97</v>
      </c>
      <c r="AI65" s="20">
        <f ca="1"/>
        <v>2.0803897685749084</v>
      </c>
      <c r="AJ65" s="20" cm="1">
        <f t="array" ref="AJ65:BM65">$AH65*Total_Maximum_Demand__MVA____Option_2_Winter_POE10</f>
        <v>22.087420017116496</v>
      </c>
      <c r="AK65" s="20">
        <v>25.338811411080851</v>
      </c>
      <c r="AL65" s="20">
        <v>29.76238826668159</v>
      </c>
      <c r="AM65" s="20">
        <v>30.117551783811859</v>
      </c>
      <c r="AN65" s="20">
        <v>30.36718603030025</v>
      </c>
      <c r="AO65" s="20">
        <v>30.624223446522162</v>
      </c>
      <c r="AP65" s="20">
        <v>31.61541329008304</v>
      </c>
      <c r="AQ65" s="20">
        <v>32.19479438341218</v>
      </c>
      <c r="AR65" s="20">
        <v>32.787360405516871</v>
      </c>
      <c r="AS65" s="20">
        <v>33.056908988462254</v>
      </c>
      <c r="AT65" s="20">
        <v>33.198582862434428</v>
      </c>
      <c r="AU65" s="20">
        <v>32.706980419506152</v>
      </c>
      <c r="AV65" s="20">
        <v>32.963663367701812</v>
      </c>
      <c r="AW65" s="20">
        <v>33.948718190612794</v>
      </c>
      <c r="AX65" s="20">
        <v>33.485252576672409</v>
      </c>
      <c r="AY65" s="20">
        <v>33.485252576672409</v>
      </c>
      <c r="AZ65" s="20">
        <v>33.485252576672409</v>
      </c>
      <c r="BA65" s="20">
        <v>33.485252576672409</v>
      </c>
      <c r="BB65" s="20">
        <v>33.485252576672409</v>
      </c>
      <c r="BC65" s="20">
        <v>33.485252576672409</v>
      </c>
      <c r="BD65" s="20">
        <v>33.485252576672409</v>
      </c>
      <c r="BE65" s="20">
        <v>33.485252576672409</v>
      </c>
      <c r="BF65" s="20">
        <v>33.485252576672409</v>
      </c>
      <c r="BG65" s="20">
        <v>33.485252576672409</v>
      </c>
      <c r="BH65" s="20">
        <v>33.485252576672409</v>
      </c>
      <c r="BI65" s="20">
        <v>33.485252576672409</v>
      </c>
      <c r="BJ65" s="20">
        <v>33.485252576672409</v>
      </c>
      <c r="BK65" s="20">
        <v>33.485252576672409</v>
      </c>
      <c r="BL65" s="20">
        <v>33.485252576672409</v>
      </c>
      <c r="BM65" s="20">
        <v>33.485252576672409</v>
      </c>
    </row>
    <row r="66" spans="1:65">
      <c r="A66" s="22">
        <v>0.95</v>
      </c>
      <c r="B66" s="20">
        <f ca="1"/>
        <v>4.4579780755176603</v>
      </c>
      <c r="C66" s="20" cm="1">
        <f t="array" ref="C66:AF66">$A66*Total_Maximum_Demand__MVA____Option_2_Winter_POE50</f>
        <v>19.545127525618049</v>
      </c>
      <c r="D66" s="20">
        <v>22.720125973081032</v>
      </c>
      <c r="E66" s="20">
        <v>27.017786717263103</v>
      </c>
      <c r="F66" s="20">
        <v>27.3981982222348</v>
      </c>
      <c r="G66" s="20">
        <v>27.652635786494013</v>
      </c>
      <c r="H66" s="20">
        <v>28.010333021856479</v>
      </c>
      <c r="I66" s="20">
        <v>28.825449750786575</v>
      </c>
      <c r="J66" s="20">
        <v>29.465483307535006</v>
      </c>
      <c r="K66" s="20">
        <v>30.034586021077434</v>
      </c>
      <c r="L66" s="20">
        <v>30.234222178859191</v>
      </c>
      <c r="M66" s="20">
        <v>30.462311726449332</v>
      </c>
      <c r="N66" s="20">
        <v>30.14342613378949</v>
      </c>
      <c r="O66" s="20">
        <v>30.311585235551956</v>
      </c>
      <c r="P66" s="20">
        <v>31.10199235235498</v>
      </c>
      <c r="Q66" s="20">
        <v>30.752386216270587</v>
      </c>
      <c r="R66" s="20">
        <v>30.752386216270587</v>
      </c>
      <c r="S66" s="20">
        <v>30.752386216270587</v>
      </c>
      <c r="T66" s="20">
        <v>30.752386216270587</v>
      </c>
      <c r="U66" s="20">
        <v>30.752386216270587</v>
      </c>
      <c r="V66" s="20">
        <v>30.752386216270587</v>
      </c>
      <c r="W66" s="20">
        <v>30.752386216270587</v>
      </c>
      <c r="X66" s="20">
        <v>30.752386216270587</v>
      </c>
      <c r="Y66" s="20">
        <v>30.752386216270587</v>
      </c>
      <c r="Z66" s="20">
        <v>30.752386216270587</v>
      </c>
      <c r="AA66" s="20">
        <v>30.752386216270587</v>
      </c>
      <c r="AB66" s="20">
        <v>30.752386216270587</v>
      </c>
      <c r="AC66" s="20">
        <v>30.752386216270587</v>
      </c>
      <c r="AD66" s="20">
        <v>30.752386216270587</v>
      </c>
      <c r="AE66" s="20">
        <v>30.752386216270587</v>
      </c>
      <c r="AF66" s="20">
        <v>30.752386216270587</v>
      </c>
      <c r="AH66" s="22">
        <v>0.95</v>
      </c>
      <c r="AI66" s="20">
        <f ca="1"/>
        <v>4.160779537149816</v>
      </c>
      <c r="AJ66" s="20" cm="1">
        <f t="array" ref="AJ66:BM66">$AH66*Total_Maximum_Demand__MVA____Option_2_Winter_POE10</f>
        <v>21.632009295114095</v>
      </c>
      <c r="AK66" s="20">
        <v>24.816361691264749</v>
      </c>
      <c r="AL66" s="20">
        <v>29.148730776646918</v>
      </c>
      <c r="AM66" s="20">
        <v>29.496571334661098</v>
      </c>
      <c r="AN66" s="20">
        <v>29.741058483283748</v>
      </c>
      <c r="AO66" s="20">
        <v>29.992796158965003</v>
      </c>
      <c r="AP66" s="20">
        <v>30.963549098534937</v>
      </c>
      <c r="AQ66" s="20">
        <v>31.530984189939762</v>
      </c>
      <c r="AR66" s="20">
        <v>32.111332355918584</v>
      </c>
      <c r="AS66" s="20">
        <v>32.375323236122824</v>
      </c>
      <c r="AT66" s="20">
        <v>32.51407599929145</v>
      </c>
      <c r="AU66" s="20">
        <v>32.032609689207057</v>
      </c>
      <c r="AV66" s="20">
        <v>32.284000205481156</v>
      </c>
      <c r="AW66" s="20">
        <v>33.248744619672323</v>
      </c>
      <c r="AX66" s="20">
        <v>32.794834997771943</v>
      </c>
      <c r="AY66" s="20">
        <v>32.794834997771943</v>
      </c>
      <c r="AZ66" s="20">
        <v>32.794834997771943</v>
      </c>
      <c r="BA66" s="20">
        <v>32.794834997771943</v>
      </c>
      <c r="BB66" s="20">
        <v>32.794834997771943</v>
      </c>
      <c r="BC66" s="20">
        <v>32.794834997771943</v>
      </c>
      <c r="BD66" s="20">
        <v>32.794834997771943</v>
      </c>
      <c r="BE66" s="20">
        <v>32.794834997771943</v>
      </c>
      <c r="BF66" s="20">
        <v>32.794834997771943</v>
      </c>
      <c r="BG66" s="20">
        <v>32.794834997771943</v>
      </c>
      <c r="BH66" s="20">
        <v>32.794834997771943</v>
      </c>
      <c r="BI66" s="20">
        <v>32.794834997771943</v>
      </c>
      <c r="BJ66" s="20">
        <v>32.794834997771943</v>
      </c>
      <c r="BK66" s="20">
        <v>32.794834997771943</v>
      </c>
      <c r="BL66" s="20">
        <v>32.794834997771943</v>
      </c>
      <c r="BM66" s="20">
        <v>32.794834997771943</v>
      </c>
    </row>
    <row r="67" spans="1:65">
      <c r="A67" s="22">
        <v>0.9</v>
      </c>
      <c r="B67" s="20">
        <f ca="1"/>
        <v>15.157125456760065</v>
      </c>
      <c r="C67" s="20" cm="1">
        <f t="array" ref="C67:AF67">$A67*Total_Maximum_Demand__MVA____Option_2_Winter_POE50</f>
        <v>18.516436603217102</v>
      </c>
      <c r="D67" s="20">
        <v>21.524329869234663</v>
      </c>
      <c r="E67" s="20">
        <v>25.595797942670313</v>
      </c>
      <c r="F67" s="20">
        <v>25.9561877894856</v>
      </c>
      <c r="G67" s="20">
        <v>26.197233902994331</v>
      </c>
      <c r="H67" s="20">
        <v>26.536104968074561</v>
      </c>
      <c r="I67" s="20">
        <v>27.30832081653465</v>
      </c>
      <c r="J67" s="20">
        <v>27.914668396612111</v>
      </c>
      <c r="K67" s="20">
        <v>28.453818335757571</v>
      </c>
      <c r="L67" s="20">
        <v>28.642947327340288</v>
      </c>
      <c r="M67" s="20">
        <v>28.859032161899371</v>
      </c>
      <c r="N67" s="20">
        <v>28.556930021484781</v>
      </c>
      <c r="O67" s="20">
        <v>28.71623864420712</v>
      </c>
      <c r="P67" s="20">
        <v>29.46504538644156</v>
      </c>
      <c r="Q67" s="20">
        <v>29.133839573308979</v>
      </c>
      <c r="R67" s="20">
        <v>29.133839573308979</v>
      </c>
      <c r="S67" s="20">
        <v>29.133839573308979</v>
      </c>
      <c r="T67" s="20">
        <v>29.133839573308979</v>
      </c>
      <c r="U67" s="20">
        <v>29.133839573308979</v>
      </c>
      <c r="V67" s="20">
        <v>29.133839573308979</v>
      </c>
      <c r="W67" s="20">
        <v>29.133839573308979</v>
      </c>
      <c r="X67" s="20">
        <v>29.133839573308979</v>
      </c>
      <c r="Y67" s="20">
        <v>29.133839573308979</v>
      </c>
      <c r="Z67" s="20">
        <v>29.133839573308979</v>
      </c>
      <c r="AA67" s="20">
        <v>29.133839573308979</v>
      </c>
      <c r="AB67" s="20">
        <v>29.133839573308979</v>
      </c>
      <c r="AC67" s="20">
        <v>29.133839573308979</v>
      </c>
      <c r="AD67" s="20">
        <v>29.133839573308979</v>
      </c>
      <c r="AE67" s="20">
        <v>29.133839573308979</v>
      </c>
      <c r="AF67" s="20">
        <v>29.133839573308979</v>
      </c>
      <c r="AH67" s="22">
        <v>0.9</v>
      </c>
      <c r="AI67" s="20">
        <f ca="1"/>
        <v>11.590742996345925</v>
      </c>
      <c r="AJ67" s="20" cm="1">
        <f t="array" ref="AJ67:BM67">$AH67*Total_Maximum_Demand__MVA____Option_2_Winter_POE10</f>
        <v>20.493482490108089</v>
      </c>
      <c r="AK67" s="20">
        <v>23.510237391724502</v>
      </c>
      <c r="AL67" s="20">
        <v>27.614587051560243</v>
      </c>
      <c r="AM67" s="20">
        <v>27.944120211784202</v>
      </c>
      <c r="AN67" s="20">
        <v>28.175739615742501</v>
      </c>
      <c r="AO67" s="20">
        <v>28.414227940072109</v>
      </c>
      <c r="AP67" s="20">
        <v>29.333888619664677</v>
      </c>
      <c r="AQ67" s="20">
        <v>29.871458706258721</v>
      </c>
      <c r="AR67" s="20">
        <v>30.421262231922871</v>
      </c>
      <c r="AS67" s="20">
        <v>30.67135885527426</v>
      </c>
      <c r="AT67" s="20">
        <v>30.802808841434011</v>
      </c>
      <c r="AU67" s="20">
        <v>30.346682863459321</v>
      </c>
      <c r="AV67" s="20">
        <v>30.58484229992952</v>
      </c>
      <c r="AW67" s="20">
        <v>31.498810692321154</v>
      </c>
      <c r="AX67" s="20">
        <v>31.06879105052079</v>
      </c>
      <c r="AY67" s="20">
        <v>31.06879105052079</v>
      </c>
      <c r="AZ67" s="20">
        <v>31.06879105052079</v>
      </c>
      <c r="BA67" s="20">
        <v>31.06879105052079</v>
      </c>
      <c r="BB67" s="20">
        <v>31.06879105052079</v>
      </c>
      <c r="BC67" s="20">
        <v>31.06879105052079</v>
      </c>
      <c r="BD67" s="20">
        <v>31.06879105052079</v>
      </c>
      <c r="BE67" s="20">
        <v>31.06879105052079</v>
      </c>
      <c r="BF67" s="20">
        <v>31.06879105052079</v>
      </c>
      <c r="BG67" s="20">
        <v>31.06879105052079</v>
      </c>
      <c r="BH67" s="20">
        <v>31.06879105052079</v>
      </c>
      <c r="BI67" s="20">
        <v>31.06879105052079</v>
      </c>
      <c r="BJ67" s="20">
        <v>31.06879105052079</v>
      </c>
      <c r="BK67" s="20">
        <v>31.06879105052079</v>
      </c>
      <c r="BL67" s="20">
        <v>31.06879105052079</v>
      </c>
      <c r="BM67" s="20">
        <v>31.06879105052079</v>
      </c>
    </row>
    <row r="68" spans="1:65">
      <c r="A68" s="22">
        <v>0.85</v>
      </c>
      <c r="B68" s="20">
        <f ca="1"/>
        <v>39.527405602923203</v>
      </c>
      <c r="C68" s="20" cm="1">
        <f t="array" ref="C68:AF68">$A68*Total_Maximum_Demand__MVA____Option_2_Winter_POE50</f>
        <v>17.48774568081615</v>
      </c>
      <c r="D68" s="20">
        <v>20.32853376538829</v>
      </c>
      <c r="E68" s="20">
        <v>24.173809168077515</v>
      </c>
      <c r="F68" s="20">
        <v>24.514177356736401</v>
      </c>
      <c r="G68" s="20">
        <v>24.741832019494645</v>
      </c>
      <c r="H68" s="20">
        <v>25.06187691429264</v>
      </c>
      <c r="I68" s="20">
        <v>25.791191882282725</v>
      </c>
      <c r="J68" s="20">
        <v>26.363853485689216</v>
      </c>
      <c r="K68" s="20">
        <v>26.873050650437705</v>
      </c>
      <c r="L68" s="20">
        <v>27.051672475821384</v>
      </c>
      <c r="M68" s="20">
        <v>27.255752597349403</v>
      </c>
      <c r="N68" s="20">
        <v>26.97043390918007</v>
      </c>
      <c r="O68" s="20">
        <v>27.120892052862278</v>
      </c>
      <c r="P68" s="20">
        <v>27.828098420528139</v>
      </c>
      <c r="Q68" s="20">
        <v>27.515292930347368</v>
      </c>
      <c r="R68" s="20">
        <v>27.515292930347368</v>
      </c>
      <c r="S68" s="20">
        <v>27.515292930347368</v>
      </c>
      <c r="T68" s="20">
        <v>27.515292930347368</v>
      </c>
      <c r="U68" s="20">
        <v>27.515292930347368</v>
      </c>
      <c r="V68" s="20">
        <v>27.515292930347368</v>
      </c>
      <c r="W68" s="20">
        <v>27.515292930347368</v>
      </c>
      <c r="X68" s="20">
        <v>27.515292930347368</v>
      </c>
      <c r="Y68" s="20">
        <v>27.515292930347368</v>
      </c>
      <c r="Z68" s="20">
        <v>27.515292930347368</v>
      </c>
      <c r="AA68" s="20">
        <v>27.515292930347368</v>
      </c>
      <c r="AB68" s="20">
        <v>27.515292930347368</v>
      </c>
      <c r="AC68" s="20">
        <v>27.515292930347368</v>
      </c>
      <c r="AD68" s="20">
        <v>27.515292930347368</v>
      </c>
      <c r="AE68" s="20">
        <v>27.515292930347368</v>
      </c>
      <c r="AF68" s="20">
        <v>27.515292930347368</v>
      </c>
      <c r="AH68" s="22">
        <v>0.85</v>
      </c>
      <c r="AI68" s="20">
        <f ca="1"/>
        <v>32.691839220462818</v>
      </c>
      <c r="AJ68" s="20" cm="1">
        <f t="array" ref="AJ68:BM68">$AH68*Total_Maximum_Demand__MVA____Option_2_Winter_POE10</f>
        <v>19.354955685102084</v>
      </c>
      <c r="AK68" s="20">
        <v>22.204113092184251</v>
      </c>
      <c r="AL68" s="20">
        <v>26.08044332647356</v>
      </c>
      <c r="AM68" s="20">
        <v>26.3916690889073</v>
      </c>
      <c r="AN68" s="20">
        <v>26.61042074820125</v>
      </c>
      <c r="AO68" s="20">
        <v>26.835659721179216</v>
      </c>
      <c r="AP68" s="20">
        <v>27.704228140794417</v>
      </c>
      <c r="AQ68" s="20">
        <v>28.211933222577681</v>
      </c>
      <c r="AR68" s="20">
        <v>28.731192107927157</v>
      </c>
      <c r="AS68" s="20">
        <v>28.967394474425689</v>
      </c>
      <c r="AT68" s="20">
        <v>29.091541683576562</v>
      </c>
      <c r="AU68" s="20">
        <v>28.660756037711579</v>
      </c>
      <c r="AV68" s="20">
        <v>28.885684394377879</v>
      </c>
      <c r="AW68" s="20">
        <v>29.748876764969975</v>
      </c>
      <c r="AX68" s="20">
        <v>29.342747103269634</v>
      </c>
      <c r="AY68" s="20">
        <v>29.342747103269634</v>
      </c>
      <c r="AZ68" s="20">
        <v>29.342747103269634</v>
      </c>
      <c r="BA68" s="20">
        <v>29.342747103269634</v>
      </c>
      <c r="BB68" s="20">
        <v>29.342747103269634</v>
      </c>
      <c r="BC68" s="20">
        <v>29.342747103269634</v>
      </c>
      <c r="BD68" s="20">
        <v>29.342747103269634</v>
      </c>
      <c r="BE68" s="20">
        <v>29.342747103269634</v>
      </c>
      <c r="BF68" s="20">
        <v>29.342747103269634</v>
      </c>
      <c r="BG68" s="20">
        <v>29.342747103269634</v>
      </c>
      <c r="BH68" s="20">
        <v>29.342747103269634</v>
      </c>
      <c r="BI68" s="20">
        <v>29.342747103269634</v>
      </c>
      <c r="BJ68" s="20">
        <v>29.342747103269634</v>
      </c>
      <c r="BK68" s="20">
        <v>29.342747103269634</v>
      </c>
      <c r="BL68" s="20">
        <v>29.342747103269634</v>
      </c>
      <c r="BM68" s="20">
        <v>29.342747103269634</v>
      </c>
    </row>
    <row r="69" spans="1:65">
      <c r="A69" s="22">
        <v>0.8</v>
      </c>
      <c r="B69" s="20">
        <f ca="1"/>
        <v>110.5578562728377</v>
      </c>
      <c r="C69" s="20" cm="1">
        <f t="array" ref="C69:AF69">$A69*Total_Maximum_Demand__MVA____Option_2_Winter_POE50</f>
        <v>16.459054758415203</v>
      </c>
      <c r="D69" s="20">
        <v>19.13273766154192</v>
      </c>
      <c r="E69" s="20">
        <v>22.751820393484721</v>
      </c>
      <c r="F69" s="20">
        <v>23.072166923987201</v>
      </c>
      <c r="G69" s="20">
        <v>23.286430135994962</v>
      </c>
      <c r="H69" s="20">
        <v>23.587648860510722</v>
      </c>
      <c r="I69" s="20">
        <v>24.274062948030803</v>
      </c>
      <c r="J69" s="20">
        <v>24.813038574766324</v>
      </c>
      <c r="K69" s="20">
        <v>25.292282965117842</v>
      </c>
      <c r="L69" s="20">
        <v>25.46039762430248</v>
      </c>
      <c r="M69" s="20">
        <v>25.652473032799442</v>
      </c>
      <c r="N69" s="20">
        <v>25.383937796875362</v>
      </c>
      <c r="O69" s="20">
        <v>25.525545461517439</v>
      </c>
      <c r="P69" s="20">
        <v>26.191151454614722</v>
      </c>
      <c r="Q69" s="20">
        <v>25.89674628738576</v>
      </c>
      <c r="R69" s="20">
        <v>25.89674628738576</v>
      </c>
      <c r="S69" s="20">
        <v>25.89674628738576</v>
      </c>
      <c r="T69" s="20">
        <v>25.89674628738576</v>
      </c>
      <c r="U69" s="20">
        <v>25.89674628738576</v>
      </c>
      <c r="V69" s="20">
        <v>25.89674628738576</v>
      </c>
      <c r="W69" s="20">
        <v>25.89674628738576</v>
      </c>
      <c r="X69" s="20">
        <v>25.89674628738576</v>
      </c>
      <c r="Y69" s="20">
        <v>25.89674628738576</v>
      </c>
      <c r="Z69" s="20">
        <v>25.89674628738576</v>
      </c>
      <c r="AA69" s="20">
        <v>25.89674628738576</v>
      </c>
      <c r="AB69" s="20">
        <v>25.89674628738576</v>
      </c>
      <c r="AC69" s="20">
        <v>25.89674628738576</v>
      </c>
      <c r="AD69" s="20">
        <v>25.89674628738576</v>
      </c>
      <c r="AE69" s="20">
        <v>25.89674628738576</v>
      </c>
      <c r="AF69" s="20">
        <v>25.89674628738576</v>
      </c>
      <c r="AH69" s="22">
        <v>0.8</v>
      </c>
      <c r="AI69" s="20">
        <f ca="1"/>
        <v>84.107186358099668</v>
      </c>
      <c r="AJ69" s="20" cm="1">
        <f t="array" ref="AJ69:BM69">$AH69*Total_Maximum_Demand__MVA____Option_2_Winter_POE10</f>
        <v>18.216428880096082</v>
      </c>
      <c r="AK69" s="20">
        <v>20.897988792644</v>
      </c>
      <c r="AL69" s="20">
        <v>24.546299601386881</v>
      </c>
      <c r="AM69" s="20">
        <v>24.839217966030404</v>
      </c>
      <c r="AN69" s="20">
        <v>25.045101880659999</v>
      </c>
      <c r="AO69" s="20">
        <v>25.257091502286322</v>
      </c>
      <c r="AP69" s="20">
        <v>26.07456766192416</v>
      </c>
      <c r="AQ69" s="20">
        <v>26.552407738896644</v>
      </c>
      <c r="AR69" s="20">
        <v>27.041121983931443</v>
      </c>
      <c r="AS69" s="20">
        <v>27.263430093577121</v>
      </c>
      <c r="AT69" s="20">
        <v>27.38027452571912</v>
      </c>
      <c r="AU69" s="20">
        <v>26.97482921196384</v>
      </c>
      <c r="AV69" s="20">
        <v>27.186526488826242</v>
      </c>
      <c r="AW69" s="20">
        <v>27.998942837618802</v>
      </c>
      <c r="AX69" s="20">
        <v>27.616703156018481</v>
      </c>
      <c r="AY69" s="20">
        <v>27.616703156018481</v>
      </c>
      <c r="AZ69" s="20">
        <v>27.616703156018481</v>
      </c>
      <c r="BA69" s="20">
        <v>27.616703156018481</v>
      </c>
      <c r="BB69" s="20">
        <v>27.616703156018481</v>
      </c>
      <c r="BC69" s="20">
        <v>27.616703156018481</v>
      </c>
      <c r="BD69" s="20">
        <v>27.616703156018481</v>
      </c>
      <c r="BE69" s="20">
        <v>27.616703156018481</v>
      </c>
      <c r="BF69" s="20">
        <v>27.616703156018481</v>
      </c>
      <c r="BG69" s="20">
        <v>27.616703156018481</v>
      </c>
      <c r="BH69" s="20">
        <v>27.616703156018481</v>
      </c>
      <c r="BI69" s="20">
        <v>27.616703156018481</v>
      </c>
      <c r="BJ69" s="20">
        <v>27.616703156018481</v>
      </c>
      <c r="BK69" s="20">
        <v>27.616703156018481</v>
      </c>
      <c r="BL69" s="20">
        <v>27.616703156018481</v>
      </c>
      <c r="BM69" s="20">
        <v>27.616703156018481</v>
      </c>
    </row>
    <row r="70" spans="1:65">
      <c r="A70" s="22">
        <v>0.75</v>
      </c>
      <c r="B70" s="20">
        <f ca="1"/>
        <v>244.29719853837253</v>
      </c>
      <c r="C70" s="20" cm="1">
        <f t="array" ref="C70:AF70">$A70*Total_Maximum_Demand__MVA____Option_2_Winter_POE50</f>
        <v>15.430363836014251</v>
      </c>
      <c r="D70" s="20">
        <v>17.936941557695551</v>
      </c>
      <c r="E70" s="20">
        <v>21.329831618891927</v>
      </c>
      <c r="F70" s="20">
        <v>21.630156491238001</v>
      </c>
      <c r="G70" s="20">
        <v>21.831028252495273</v>
      </c>
      <c r="H70" s="20">
        <v>22.113420806728801</v>
      </c>
      <c r="I70" s="20">
        <v>22.756934013778874</v>
      </c>
      <c r="J70" s="20">
        <v>23.262223663843425</v>
      </c>
      <c r="K70" s="20">
        <v>23.711515279797975</v>
      </c>
      <c r="L70" s="20">
        <v>23.869122772783573</v>
      </c>
      <c r="M70" s="20">
        <v>24.049193468249477</v>
      </c>
      <c r="N70" s="20">
        <v>23.79744168457065</v>
      </c>
      <c r="O70" s="20">
        <v>23.9301988701726</v>
      </c>
      <c r="P70" s="20">
        <v>24.554204488701302</v>
      </c>
      <c r="Q70" s="20">
        <v>24.278199644424149</v>
      </c>
      <c r="R70" s="20">
        <v>24.278199644424149</v>
      </c>
      <c r="S70" s="20">
        <v>24.278199644424149</v>
      </c>
      <c r="T70" s="20">
        <v>24.278199644424149</v>
      </c>
      <c r="U70" s="20">
        <v>24.278199644424149</v>
      </c>
      <c r="V70" s="20">
        <v>24.278199644424149</v>
      </c>
      <c r="W70" s="20">
        <v>24.278199644424149</v>
      </c>
      <c r="X70" s="20">
        <v>24.278199644424149</v>
      </c>
      <c r="Y70" s="20">
        <v>24.278199644424149</v>
      </c>
      <c r="Z70" s="20">
        <v>24.278199644424149</v>
      </c>
      <c r="AA70" s="20">
        <v>24.278199644424149</v>
      </c>
      <c r="AB70" s="20">
        <v>24.278199644424149</v>
      </c>
      <c r="AC70" s="20">
        <v>24.278199644424149</v>
      </c>
      <c r="AD70" s="20">
        <v>24.278199644424149</v>
      </c>
      <c r="AE70" s="20">
        <v>24.278199644424149</v>
      </c>
      <c r="AF70" s="20">
        <v>24.278199644424149</v>
      </c>
      <c r="AH70" s="22">
        <v>0.75</v>
      </c>
      <c r="AI70" s="20">
        <f ca="1"/>
        <v>202.09500609013668</v>
      </c>
      <c r="AJ70" s="20" cm="1">
        <f t="array" ref="AJ70:BM70">$AH70*Total_Maximum_Demand__MVA____Option_2_Winter_POE10</f>
        <v>17.077902075090076</v>
      </c>
      <c r="AK70" s="20">
        <v>19.591864493103749</v>
      </c>
      <c r="AL70" s="20">
        <v>23.012155876300199</v>
      </c>
      <c r="AM70" s="20">
        <v>23.286766843153501</v>
      </c>
      <c r="AN70" s="20">
        <v>23.479783013118748</v>
      </c>
      <c r="AO70" s="20">
        <v>23.678523283393424</v>
      </c>
      <c r="AP70" s="20">
        <v>24.4449071830539</v>
      </c>
      <c r="AQ70" s="20">
        <v>24.892882255215603</v>
      </c>
      <c r="AR70" s="20">
        <v>25.351051859935726</v>
      </c>
      <c r="AS70" s="20">
        <v>25.559465712728549</v>
      </c>
      <c r="AT70" s="20">
        <v>25.669007367861674</v>
      </c>
      <c r="AU70" s="20">
        <v>25.288902386216101</v>
      </c>
      <c r="AV70" s="20">
        <v>25.487368583274602</v>
      </c>
      <c r="AW70" s="20">
        <v>26.249008910267627</v>
      </c>
      <c r="AX70" s="20">
        <v>25.890659208767325</v>
      </c>
      <c r="AY70" s="20">
        <v>25.890659208767325</v>
      </c>
      <c r="AZ70" s="20">
        <v>25.890659208767325</v>
      </c>
      <c r="BA70" s="20">
        <v>25.890659208767325</v>
      </c>
      <c r="BB70" s="20">
        <v>25.890659208767325</v>
      </c>
      <c r="BC70" s="20">
        <v>25.890659208767325</v>
      </c>
      <c r="BD70" s="20">
        <v>25.890659208767325</v>
      </c>
      <c r="BE70" s="20">
        <v>25.890659208767325</v>
      </c>
      <c r="BF70" s="20">
        <v>25.890659208767325</v>
      </c>
      <c r="BG70" s="20">
        <v>25.890659208767325</v>
      </c>
      <c r="BH70" s="20">
        <v>25.890659208767325</v>
      </c>
      <c r="BI70" s="20">
        <v>25.890659208767325</v>
      </c>
      <c r="BJ70" s="20">
        <v>25.890659208767325</v>
      </c>
      <c r="BK70" s="20">
        <v>25.890659208767325</v>
      </c>
      <c r="BL70" s="20">
        <v>25.890659208767325</v>
      </c>
      <c r="BM70" s="20">
        <v>25.890659208767325</v>
      </c>
    </row>
    <row r="71" spans="1:65">
      <c r="A71" s="22">
        <v>0.7</v>
      </c>
      <c r="B71" s="20">
        <f ca="1"/>
        <v>444.01461632157327</v>
      </c>
      <c r="C71" s="20" cm="1">
        <f t="array" ref="C71:AF71">$A71*Total_Maximum_Demand__MVA____Option_2_Winter_POE50</f>
        <v>14.4016729136133</v>
      </c>
      <c r="D71" s="20">
        <v>16.741145453849182</v>
      </c>
      <c r="E71" s="20">
        <v>19.907842844299129</v>
      </c>
      <c r="F71" s="20">
        <v>20.188146058488798</v>
      </c>
      <c r="G71" s="20">
        <v>20.375626368995587</v>
      </c>
      <c r="H71" s="20">
        <v>20.639192752946879</v>
      </c>
      <c r="I71" s="20">
        <v>21.239805079526949</v>
      </c>
      <c r="J71" s="20">
        <v>21.71140875292053</v>
      </c>
      <c r="K71" s="20">
        <v>22.130747594478109</v>
      </c>
      <c r="L71" s="20">
        <v>22.277847921264669</v>
      </c>
      <c r="M71" s="20">
        <v>22.445913903699509</v>
      </c>
      <c r="N71" s="20">
        <v>22.210945572265938</v>
      </c>
      <c r="O71" s="20">
        <v>22.334852278827757</v>
      </c>
      <c r="P71" s="20">
        <v>22.917257522787878</v>
      </c>
      <c r="Q71" s="20">
        <v>22.659653001462537</v>
      </c>
      <c r="R71" s="20">
        <v>22.659653001462537</v>
      </c>
      <c r="S71" s="20">
        <v>22.659653001462537</v>
      </c>
      <c r="T71" s="20">
        <v>22.659653001462537</v>
      </c>
      <c r="U71" s="20">
        <v>22.659653001462537</v>
      </c>
      <c r="V71" s="20">
        <v>22.659653001462537</v>
      </c>
      <c r="W71" s="20">
        <v>22.659653001462537</v>
      </c>
      <c r="X71" s="20">
        <v>22.659653001462537</v>
      </c>
      <c r="Y71" s="20">
        <v>22.659653001462537</v>
      </c>
      <c r="Z71" s="20">
        <v>22.659653001462537</v>
      </c>
      <c r="AA71" s="20">
        <v>22.659653001462537</v>
      </c>
      <c r="AB71" s="20">
        <v>22.659653001462537</v>
      </c>
      <c r="AC71" s="20">
        <v>22.659653001462537</v>
      </c>
      <c r="AD71" s="20">
        <v>22.659653001462537</v>
      </c>
      <c r="AE71" s="20">
        <v>22.659653001462537</v>
      </c>
      <c r="AF71" s="20">
        <v>22.659653001462537</v>
      </c>
      <c r="AH71" s="22">
        <v>0.7</v>
      </c>
      <c r="AI71" s="20">
        <f ca="1"/>
        <v>388.14129110841594</v>
      </c>
      <c r="AJ71" s="20" cm="1">
        <f t="array" ref="AJ71:BM71">$AH71*Total_Maximum_Demand__MVA____Option_2_Winter_POE10</f>
        <v>15.939375270084069</v>
      </c>
      <c r="AK71" s="20">
        <v>18.285740193563498</v>
      </c>
      <c r="AL71" s="20">
        <v>21.47801215121352</v>
      </c>
      <c r="AM71" s="20">
        <v>21.734315720276598</v>
      </c>
      <c r="AN71" s="20">
        <v>21.914464145577497</v>
      </c>
      <c r="AO71" s="20">
        <v>22.099955064500531</v>
      </c>
      <c r="AP71" s="20">
        <v>22.815246704183636</v>
      </c>
      <c r="AQ71" s="20">
        <v>23.233356771534559</v>
      </c>
      <c r="AR71" s="20">
        <v>23.660981735940009</v>
      </c>
      <c r="AS71" s="20">
        <v>23.855501331879978</v>
      </c>
      <c r="AT71" s="20">
        <v>23.957740210004228</v>
      </c>
      <c r="AU71" s="20">
        <v>23.602975560468359</v>
      </c>
      <c r="AV71" s="20">
        <v>23.788210677722958</v>
      </c>
      <c r="AW71" s="20">
        <v>24.499074982916451</v>
      </c>
      <c r="AX71" s="20">
        <v>24.164615261516168</v>
      </c>
      <c r="AY71" s="20">
        <v>24.164615261516168</v>
      </c>
      <c r="AZ71" s="20">
        <v>24.164615261516168</v>
      </c>
      <c r="BA71" s="20">
        <v>24.164615261516168</v>
      </c>
      <c r="BB71" s="20">
        <v>24.164615261516168</v>
      </c>
      <c r="BC71" s="20">
        <v>24.164615261516168</v>
      </c>
      <c r="BD71" s="20">
        <v>24.164615261516168</v>
      </c>
      <c r="BE71" s="20">
        <v>24.164615261516168</v>
      </c>
      <c r="BF71" s="20">
        <v>24.164615261516168</v>
      </c>
      <c r="BG71" s="20">
        <v>24.164615261516168</v>
      </c>
      <c r="BH71" s="20">
        <v>24.164615261516168</v>
      </c>
      <c r="BI71" s="20">
        <v>24.164615261516168</v>
      </c>
      <c r="BJ71" s="20">
        <v>24.164615261516168</v>
      </c>
      <c r="BK71" s="20">
        <v>24.164615261516168</v>
      </c>
      <c r="BL71" s="20">
        <v>24.164615261516168</v>
      </c>
      <c r="BM71" s="20">
        <v>24.164615261516168</v>
      </c>
    </row>
    <row r="72" spans="1:65">
      <c r="A72" s="22">
        <v>0.65</v>
      </c>
      <c r="B72" s="20">
        <f ca="1"/>
        <v>770.33861144943626</v>
      </c>
      <c r="C72" s="20" cm="1">
        <f t="array" ref="C72:AF72">$A72*Total_Maximum_Demand__MVA____Option_2_Winter_POE50</f>
        <v>13.372981991212351</v>
      </c>
      <c r="D72" s="20">
        <v>15.545349350002811</v>
      </c>
      <c r="E72" s="20">
        <v>18.485854069706335</v>
      </c>
      <c r="F72" s="20">
        <v>18.746135625739601</v>
      </c>
      <c r="G72" s="20">
        <v>18.920224485495904</v>
      </c>
      <c r="H72" s="20">
        <v>19.164964699164962</v>
      </c>
      <c r="I72" s="20">
        <v>19.722676145275027</v>
      </c>
      <c r="J72" s="20">
        <v>20.160593841997638</v>
      </c>
      <c r="K72" s="20">
        <v>20.549979909158246</v>
      </c>
      <c r="L72" s="20">
        <v>20.686573069745766</v>
      </c>
      <c r="M72" s="20">
        <v>20.842634339149548</v>
      </c>
      <c r="N72" s="20">
        <v>20.62444945996123</v>
      </c>
      <c r="O72" s="20">
        <v>20.739505687482918</v>
      </c>
      <c r="P72" s="20">
        <v>21.280310556874461</v>
      </c>
      <c r="Q72" s="20">
        <v>21.041106358500929</v>
      </c>
      <c r="R72" s="20">
        <v>21.041106358500929</v>
      </c>
      <c r="S72" s="20">
        <v>21.041106358500929</v>
      </c>
      <c r="T72" s="20">
        <v>21.041106358500929</v>
      </c>
      <c r="U72" s="20">
        <v>21.041106358500929</v>
      </c>
      <c r="V72" s="20">
        <v>21.041106358500929</v>
      </c>
      <c r="W72" s="20">
        <v>21.041106358500929</v>
      </c>
      <c r="X72" s="20">
        <v>21.041106358500929</v>
      </c>
      <c r="Y72" s="20">
        <v>21.041106358500929</v>
      </c>
      <c r="Z72" s="20">
        <v>21.041106358500929</v>
      </c>
      <c r="AA72" s="20">
        <v>21.041106358500929</v>
      </c>
      <c r="AB72" s="20">
        <v>21.041106358500929</v>
      </c>
      <c r="AC72" s="20">
        <v>21.041106358500929</v>
      </c>
      <c r="AD72" s="20">
        <v>21.041106358500929</v>
      </c>
      <c r="AE72" s="20">
        <v>21.041106358500929</v>
      </c>
      <c r="AF72" s="20">
        <v>21.041106358500929</v>
      </c>
      <c r="AH72" s="22">
        <v>0.65</v>
      </c>
      <c r="AI72" s="20">
        <f ca="1"/>
        <v>669.88550548112084</v>
      </c>
      <c r="AJ72" s="20" cm="1">
        <f t="array" ref="AJ72:BM72">$AH72*Total_Maximum_Demand__MVA____Option_2_Winter_POE10</f>
        <v>14.800848465078065</v>
      </c>
      <c r="AK72" s="20">
        <v>16.979615894023251</v>
      </c>
      <c r="AL72" s="20">
        <v>19.943868426126841</v>
      </c>
      <c r="AM72" s="20">
        <v>20.181864597399702</v>
      </c>
      <c r="AN72" s="20">
        <v>20.34914527803625</v>
      </c>
      <c r="AO72" s="20">
        <v>20.521386845607637</v>
      </c>
      <c r="AP72" s="20">
        <v>21.185586225313379</v>
      </c>
      <c r="AQ72" s="20">
        <v>21.573831287853523</v>
      </c>
      <c r="AR72" s="20">
        <v>21.970911611944295</v>
      </c>
      <c r="AS72" s="20">
        <v>22.15153695103141</v>
      </c>
      <c r="AT72" s="20">
        <v>22.246473052146786</v>
      </c>
      <c r="AU72" s="20">
        <v>21.91704873472062</v>
      </c>
      <c r="AV72" s="20">
        <v>22.089052772171321</v>
      </c>
      <c r="AW72" s="20">
        <v>22.749141055565278</v>
      </c>
      <c r="AX72" s="20">
        <v>22.438571314265015</v>
      </c>
      <c r="AY72" s="20">
        <v>22.438571314265015</v>
      </c>
      <c r="AZ72" s="20">
        <v>22.438571314265015</v>
      </c>
      <c r="BA72" s="20">
        <v>22.438571314265015</v>
      </c>
      <c r="BB72" s="20">
        <v>22.438571314265015</v>
      </c>
      <c r="BC72" s="20">
        <v>22.438571314265015</v>
      </c>
      <c r="BD72" s="20">
        <v>22.438571314265015</v>
      </c>
      <c r="BE72" s="20">
        <v>22.438571314265015</v>
      </c>
      <c r="BF72" s="20">
        <v>22.438571314265015</v>
      </c>
      <c r="BG72" s="20">
        <v>22.438571314265015</v>
      </c>
      <c r="BH72" s="20">
        <v>22.438571314265015</v>
      </c>
      <c r="BI72" s="20">
        <v>22.438571314265015</v>
      </c>
      <c r="BJ72" s="20">
        <v>22.438571314265015</v>
      </c>
      <c r="BK72" s="20">
        <v>22.438571314265015</v>
      </c>
      <c r="BL72" s="20">
        <v>22.438571314265015</v>
      </c>
      <c r="BM72" s="20">
        <v>22.438571314265015</v>
      </c>
    </row>
    <row r="73" spans="1:65">
      <c r="A73" s="22">
        <v>0.6</v>
      </c>
      <c r="B73" s="20">
        <f ca="1"/>
        <v>1209.3008526186729</v>
      </c>
      <c r="C73" s="20" cm="1">
        <f t="array" ref="C73:AF73">$A73*Total_Maximum_Demand__MVA____Option_2_Winter_POE50</f>
        <v>12.344291068811399</v>
      </c>
      <c r="D73" s="20">
        <v>14.349553246156441</v>
      </c>
      <c r="E73" s="20">
        <v>17.063865295113541</v>
      </c>
      <c r="F73" s="20">
        <v>17.304125192990398</v>
      </c>
      <c r="G73" s="20">
        <v>17.464822601996218</v>
      </c>
      <c r="H73" s="20">
        <v>17.690736645383041</v>
      </c>
      <c r="I73" s="20">
        <v>18.205547211023099</v>
      </c>
      <c r="J73" s="20">
        <v>18.609778931074739</v>
      </c>
      <c r="K73" s="20">
        <v>18.96921222383838</v>
      </c>
      <c r="L73" s="20">
        <v>19.095298218226858</v>
      </c>
      <c r="M73" s="20">
        <v>19.23935477459958</v>
      </c>
      <c r="N73" s="20">
        <v>19.037953347656519</v>
      </c>
      <c r="O73" s="20">
        <v>19.144159096138079</v>
      </c>
      <c r="P73" s="20">
        <v>19.643363590961041</v>
      </c>
      <c r="Q73" s="20">
        <v>19.422559715539318</v>
      </c>
      <c r="R73" s="20">
        <v>19.422559715539318</v>
      </c>
      <c r="S73" s="20">
        <v>19.422559715539318</v>
      </c>
      <c r="T73" s="20">
        <v>19.422559715539318</v>
      </c>
      <c r="U73" s="20">
        <v>19.422559715539318</v>
      </c>
      <c r="V73" s="20">
        <v>19.422559715539318</v>
      </c>
      <c r="W73" s="20">
        <v>19.422559715539318</v>
      </c>
      <c r="X73" s="20">
        <v>19.422559715539318</v>
      </c>
      <c r="Y73" s="20">
        <v>19.422559715539318</v>
      </c>
      <c r="Z73" s="20">
        <v>19.422559715539318</v>
      </c>
      <c r="AA73" s="20">
        <v>19.422559715539318</v>
      </c>
      <c r="AB73" s="20">
        <v>19.422559715539318</v>
      </c>
      <c r="AC73" s="20">
        <v>19.422559715539318</v>
      </c>
      <c r="AD73" s="20">
        <v>19.422559715539318</v>
      </c>
      <c r="AE73" s="20">
        <v>19.422559715539318</v>
      </c>
      <c r="AF73" s="20">
        <v>19.422559715539318</v>
      </c>
      <c r="AH73" s="22">
        <v>0.6</v>
      </c>
      <c r="AI73" s="20">
        <f ca="1"/>
        <v>1104.6869671132083</v>
      </c>
      <c r="AJ73" s="20" cm="1">
        <f t="array" ref="AJ73:BM73">$AH73*Total_Maximum_Demand__MVA____Option_2_Winter_POE10</f>
        <v>13.66232166007206</v>
      </c>
      <c r="AK73" s="20">
        <v>15.673491594483</v>
      </c>
      <c r="AL73" s="20">
        <v>18.409724701040158</v>
      </c>
      <c r="AM73" s="20">
        <v>18.629413474522799</v>
      </c>
      <c r="AN73" s="20">
        <v>18.783826410494999</v>
      </c>
      <c r="AO73" s="20">
        <v>18.94281862671474</v>
      </c>
      <c r="AP73" s="20">
        <v>19.555925746443119</v>
      </c>
      <c r="AQ73" s="20">
        <v>19.914305804172482</v>
      </c>
      <c r="AR73" s="20">
        <v>20.280841487948582</v>
      </c>
      <c r="AS73" s="20">
        <v>20.447572570182839</v>
      </c>
      <c r="AT73" s="20">
        <v>20.535205894289337</v>
      </c>
      <c r="AU73" s="20">
        <v>20.231121908972877</v>
      </c>
      <c r="AV73" s="20">
        <v>20.389894866619681</v>
      </c>
      <c r="AW73" s="20">
        <v>20.999207128214099</v>
      </c>
      <c r="AX73" s="20">
        <v>20.712527367013859</v>
      </c>
      <c r="AY73" s="20">
        <v>20.712527367013859</v>
      </c>
      <c r="AZ73" s="20">
        <v>20.712527367013859</v>
      </c>
      <c r="BA73" s="20">
        <v>20.712527367013859</v>
      </c>
      <c r="BB73" s="20">
        <v>20.712527367013859</v>
      </c>
      <c r="BC73" s="20">
        <v>20.712527367013859</v>
      </c>
      <c r="BD73" s="20">
        <v>20.712527367013859</v>
      </c>
      <c r="BE73" s="20">
        <v>20.712527367013859</v>
      </c>
      <c r="BF73" s="20">
        <v>20.712527367013859</v>
      </c>
      <c r="BG73" s="20">
        <v>20.712527367013859</v>
      </c>
      <c r="BH73" s="20">
        <v>20.712527367013859</v>
      </c>
      <c r="BI73" s="20">
        <v>20.712527367013859</v>
      </c>
      <c r="BJ73" s="20">
        <v>20.712527367013859</v>
      </c>
      <c r="BK73" s="20">
        <v>20.712527367013859</v>
      </c>
      <c r="BL73" s="20">
        <v>20.712527367013859</v>
      </c>
      <c r="BM73" s="20">
        <v>20.712527367013859</v>
      </c>
    </row>
    <row r="74" spans="1:65">
      <c r="A74" s="22">
        <v>0.55000000000000104</v>
      </c>
      <c r="B74" s="20">
        <f ca="1"/>
        <v>1757.6321559072592</v>
      </c>
      <c r="C74" s="20" cm="1">
        <f t="array" ref="C74:AF74">$A74*Total_Maximum_Demand__MVA____Option_2_Winter_POE50</f>
        <v>11.315600146410471</v>
      </c>
      <c r="D74" s="20">
        <v>13.153757142310095</v>
      </c>
      <c r="E74" s="20">
        <v>15.641876520520775</v>
      </c>
      <c r="F74" s="20">
        <v>15.86211476024123</v>
      </c>
      <c r="G74" s="20">
        <v>16.009420718496564</v>
      </c>
      <c r="H74" s="20">
        <v>16.216508591601151</v>
      </c>
      <c r="I74" s="20">
        <v>16.688418276771205</v>
      </c>
      <c r="J74" s="20">
        <v>17.05896402015188</v>
      </c>
      <c r="K74" s="20">
        <v>17.388444538518549</v>
      </c>
      <c r="L74" s="20">
        <v>17.504023366707987</v>
      </c>
      <c r="M74" s="20">
        <v>17.636075210049651</v>
      </c>
      <c r="N74" s="20">
        <v>17.451457235351842</v>
      </c>
      <c r="O74" s="20">
        <v>17.548812504793272</v>
      </c>
      <c r="P74" s="20">
        <v>18.006416625047656</v>
      </c>
      <c r="Q74" s="20">
        <v>17.804013072577742</v>
      </c>
      <c r="R74" s="20">
        <v>17.804013072577742</v>
      </c>
      <c r="S74" s="20">
        <v>17.804013072577742</v>
      </c>
      <c r="T74" s="20">
        <v>17.804013072577742</v>
      </c>
      <c r="U74" s="20">
        <v>17.804013072577742</v>
      </c>
      <c r="V74" s="20">
        <v>17.804013072577742</v>
      </c>
      <c r="W74" s="20">
        <v>17.804013072577742</v>
      </c>
      <c r="X74" s="20">
        <v>17.804013072577742</v>
      </c>
      <c r="Y74" s="20">
        <v>17.804013072577742</v>
      </c>
      <c r="Z74" s="20">
        <v>17.804013072577742</v>
      </c>
      <c r="AA74" s="20">
        <v>17.804013072577742</v>
      </c>
      <c r="AB74" s="20">
        <v>17.804013072577742</v>
      </c>
      <c r="AC74" s="20">
        <v>17.804013072577742</v>
      </c>
      <c r="AD74" s="20">
        <v>17.804013072577742</v>
      </c>
      <c r="AE74" s="20">
        <v>17.804013072577742</v>
      </c>
      <c r="AF74" s="20">
        <v>17.804013072577742</v>
      </c>
      <c r="AH74" s="22">
        <v>0.55000000000000104</v>
      </c>
      <c r="AI74" s="20">
        <f ca="1"/>
        <v>1631.619975639313</v>
      </c>
      <c r="AJ74" s="20" cm="1">
        <f t="array" ref="AJ74:BM74">$AH74*Total_Maximum_Demand__MVA____Option_2_Winter_POE10</f>
        <v>12.523794855066079</v>
      </c>
      <c r="AK74" s="20">
        <v>14.367367294942778</v>
      </c>
      <c r="AL74" s="20">
        <v>16.875580975953511</v>
      </c>
      <c r="AM74" s="20">
        <v>17.076962351645932</v>
      </c>
      <c r="AN74" s="20">
        <v>17.21850754295378</v>
      </c>
      <c r="AO74" s="20">
        <v>17.364250407821878</v>
      </c>
      <c r="AP74" s="20">
        <v>17.926265267572891</v>
      </c>
      <c r="AQ74" s="20">
        <v>18.254780320491477</v>
      </c>
      <c r="AR74" s="20">
        <v>18.5907713639529</v>
      </c>
      <c r="AS74" s="20">
        <v>18.743608189334307</v>
      </c>
      <c r="AT74" s="20">
        <v>18.823938736431931</v>
      </c>
      <c r="AU74" s="20">
        <v>18.545195083225174</v>
      </c>
      <c r="AV74" s="20">
        <v>18.690736961068076</v>
      </c>
      <c r="AW74" s="20">
        <v>19.249273200862962</v>
      </c>
      <c r="AX74" s="20">
        <v>18.986483419762742</v>
      </c>
      <c r="AY74" s="20">
        <v>18.986483419762742</v>
      </c>
      <c r="AZ74" s="20">
        <v>18.986483419762742</v>
      </c>
      <c r="BA74" s="20">
        <v>18.986483419762742</v>
      </c>
      <c r="BB74" s="20">
        <v>18.986483419762742</v>
      </c>
      <c r="BC74" s="20">
        <v>18.986483419762742</v>
      </c>
      <c r="BD74" s="20">
        <v>18.986483419762742</v>
      </c>
      <c r="BE74" s="20">
        <v>18.986483419762742</v>
      </c>
      <c r="BF74" s="20">
        <v>18.986483419762742</v>
      </c>
      <c r="BG74" s="20">
        <v>18.986483419762742</v>
      </c>
      <c r="BH74" s="20">
        <v>18.986483419762742</v>
      </c>
      <c r="BI74" s="20">
        <v>18.986483419762742</v>
      </c>
      <c r="BJ74" s="20">
        <v>18.986483419762742</v>
      </c>
      <c r="BK74" s="20">
        <v>18.986483419762742</v>
      </c>
      <c r="BL74" s="20">
        <v>18.986483419762742</v>
      </c>
      <c r="BM74" s="20">
        <v>18.986483419762742</v>
      </c>
    </row>
    <row r="75" spans="1:65">
      <c r="A75" s="22">
        <v>0.500000000000001</v>
      </c>
      <c r="B75" s="20">
        <f ca="1"/>
        <v>2378.4799025575876</v>
      </c>
      <c r="C75" s="20" cm="1">
        <f t="array" ref="C75:AF75">$A75*Total_Maximum_Demand__MVA____Option_2_Winter_POE50</f>
        <v>10.286909224009522</v>
      </c>
      <c r="D75" s="20">
        <v>11.957961038463724</v>
      </c>
      <c r="E75" s="20">
        <v>14.219887745927979</v>
      </c>
      <c r="F75" s="20">
        <v>14.420104327492028</v>
      </c>
      <c r="G75" s="20">
        <v>14.554018834996878</v>
      </c>
      <c r="H75" s="20">
        <v>14.74228053781923</v>
      </c>
      <c r="I75" s="20">
        <v>15.17128934251928</v>
      </c>
      <c r="J75" s="20">
        <v>15.508149109228981</v>
      </c>
      <c r="K75" s="20">
        <v>15.807676853198682</v>
      </c>
      <c r="L75" s="20">
        <v>15.912748515189081</v>
      </c>
      <c r="M75" s="20">
        <v>16.032795645499682</v>
      </c>
      <c r="N75" s="20">
        <v>15.864961123047133</v>
      </c>
      <c r="O75" s="20">
        <v>15.953465913448431</v>
      </c>
      <c r="P75" s="20">
        <v>16.369469659134232</v>
      </c>
      <c r="Q75" s="20">
        <v>16.185466429616131</v>
      </c>
      <c r="R75" s="20">
        <v>16.185466429616131</v>
      </c>
      <c r="S75" s="20">
        <v>16.185466429616131</v>
      </c>
      <c r="T75" s="20">
        <v>16.185466429616131</v>
      </c>
      <c r="U75" s="20">
        <v>16.185466429616131</v>
      </c>
      <c r="V75" s="20">
        <v>16.185466429616131</v>
      </c>
      <c r="W75" s="20">
        <v>16.185466429616131</v>
      </c>
      <c r="X75" s="20">
        <v>16.185466429616131</v>
      </c>
      <c r="Y75" s="20">
        <v>16.185466429616131</v>
      </c>
      <c r="Z75" s="20">
        <v>16.185466429616131</v>
      </c>
      <c r="AA75" s="20">
        <v>16.185466429616131</v>
      </c>
      <c r="AB75" s="20">
        <v>16.185466429616131</v>
      </c>
      <c r="AC75" s="20">
        <v>16.185466429616131</v>
      </c>
      <c r="AD75" s="20">
        <v>16.185466429616131</v>
      </c>
      <c r="AE75" s="20">
        <v>16.185466429616131</v>
      </c>
      <c r="AF75" s="20">
        <v>16.185466429616131</v>
      </c>
      <c r="AH75" s="22">
        <v>0.500000000000001</v>
      </c>
      <c r="AI75" s="20">
        <f ca="1"/>
        <v>2253.9537149814805</v>
      </c>
      <c r="AJ75" s="20" cm="1">
        <f t="array" ref="AJ75:BM75">$AH75*Total_Maximum_Demand__MVA____Option_2_Winter_POE10</f>
        <v>11.385268050060073</v>
      </c>
      <c r="AK75" s="20">
        <v>13.061242995402527</v>
      </c>
      <c r="AL75" s="20">
        <v>15.34143725086683</v>
      </c>
      <c r="AM75" s="20">
        <v>15.524511228769031</v>
      </c>
      <c r="AN75" s="20">
        <v>15.653188675412531</v>
      </c>
      <c r="AO75" s="20">
        <v>15.785682188928982</v>
      </c>
      <c r="AP75" s="20">
        <v>16.296604788702631</v>
      </c>
      <c r="AQ75" s="20">
        <v>16.595254836810433</v>
      </c>
      <c r="AR75" s="20">
        <v>16.900701239957186</v>
      </c>
      <c r="AS75" s="20">
        <v>17.039643808485735</v>
      </c>
      <c r="AT75" s="20">
        <v>17.112671578574485</v>
      </c>
      <c r="AU75" s="20">
        <v>16.859268257477432</v>
      </c>
      <c r="AV75" s="20">
        <v>16.991579055516436</v>
      </c>
      <c r="AW75" s="20">
        <v>17.499339273511787</v>
      </c>
      <c r="AX75" s="20">
        <v>17.260439472511585</v>
      </c>
      <c r="AY75" s="20">
        <v>17.260439472511585</v>
      </c>
      <c r="AZ75" s="20">
        <v>17.260439472511585</v>
      </c>
      <c r="BA75" s="20">
        <v>17.260439472511585</v>
      </c>
      <c r="BB75" s="20">
        <v>17.260439472511585</v>
      </c>
      <c r="BC75" s="20">
        <v>17.260439472511585</v>
      </c>
      <c r="BD75" s="20">
        <v>17.260439472511585</v>
      </c>
      <c r="BE75" s="20">
        <v>17.260439472511585</v>
      </c>
      <c r="BF75" s="20">
        <v>17.260439472511585</v>
      </c>
      <c r="BG75" s="20">
        <v>17.260439472511585</v>
      </c>
      <c r="BH75" s="20">
        <v>17.260439472511585</v>
      </c>
      <c r="BI75" s="20">
        <v>17.260439472511585</v>
      </c>
      <c r="BJ75" s="20">
        <v>17.260439472511585</v>
      </c>
      <c r="BK75" s="20">
        <v>17.260439472511585</v>
      </c>
      <c r="BL75" s="20">
        <v>17.260439472511585</v>
      </c>
      <c r="BM75" s="20">
        <v>17.260439472511585</v>
      </c>
    </row>
    <row r="76" spans="1:65">
      <c r="A76" s="22">
        <v>0.45000000000000101</v>
      </c>
      <c r="B76" s="20">
        <f ca="1"/>
        <v>3003.7856272834333</v>
      </c>
      <c r="C76" s="20" cm="1">
        <f t="array" ref="C76:AF76">$A76*Total_Maximum_Demand__MVA____Option_2_Winter_POE50</f>
        <v>9.2582183016085704</v>
      </c>
      <c r="D76" s="20">
        <v>10.762164934617354</v>
      </c>
      <c r="E76" s="20">
        <v>12.797898971335185</v>
      </c>
      <c r="F76" s="20">
        <v>12.978093894742829</v>
      </c>
      <c r="G76" s="20">
        <v>13.098616951497194</v>
      </c>
      <c r="H76" s="20">
        <v>13.268052484037309</v>
      </c>
      <c r="I76" s="20">
        <v>13.654160408267355</v>
      </c>
      <c r="J76" s="20">
        <v>13.957334198306087</v>
      </c>
      <c r="K76" s="20">
        <v>14.226909167878818</v>
      </c>
      <c r="L76" s="20">
        <v>14.321473663670176</v>
      </c>
      <c r="M76" s="20">
        <v>14.429516080949718</v>
      </c>
      <c r="N76" s="20">
        <v>14.278465010742423</v>
      </c>
      <c r="O76" s="20">
        <v>14.358119322103592</v>
      </c>
      <c r="P76" s="20">
        <v>14.732522693220814</v>
      </c>
      <c r="Q76" s="20">
        <v>14.566919786654521</v>
      </c>
      <c r="R76" s="20">
        <v>14.566919786654521</v>
      </c>
      <c r="S76" s="20">
        <v>14.566919786654521</v>
      </c>
      <c r="T76" s="20">
        <v>14.566919786654521</v>
      </c>
      <c r="U76" s="20">
        <v>14.566919786654521</v>
      </c>
      <c r="V76" s="20">
        <v>14.566919786654521</v>
      </c>
      <c r="W76" s="20">
        <v>14.566919786654521</v>
      </c>
      <c r="X76" s="20">
        <v>14.566919786654521</v>
      </c>
      <c r="Y76" s="20">
        <v>14.566919786654521</v>
      </c>
      <c r="Z76" s="20">
        <v>14.566919786654521</v>
      </c>
      <c r="AA76" s="20">
        <v>14.566919786654521</v>
      </c>
      <c r="AB76" s="20">
        <v>14.566919786654521</v>
      </c>
      <c r="AC76" s="20">
        <v>14.566919786654521</v>
      </c>
      <c r="AD76" s="20">
        <v>14.566919786654521</v>
      </c>
      <c r="AE76" s="20">
        <v>14.566919786654521</v>
      </c>
      <c r="AF76" s="20">
        <v>14.566919786654521</v>
      </c>
      <c r="AH76" s="22">
        <v>0.45000000000000101</v>
      </c>
      <c r="AI76" s="20">
        <f ca="1"/>
        <v>2892.3361753955091</v>
      </c>
      <c r="AJ76" s="20" cm="1">
        <f t="array" ref="AJ76:BM76">$AH76*Total_Maximum_Demand__MVA____Option_2_Winter_POE10</f>
        <v>10.246741245054068</v>
      </c>
      <c r="AK76" s="20">
        <v>11.755118695862276</v>
      </c>
      <c r="AL76" s="20">
        <v>13.807293525780151</v>
      </c>
      <c r="AM76" s="20">
        <v>13.972060105892131</v>
      </c>
      <c r="AN76" s="20">
        <v>14.087869807871281</v>
      </c>
      <c r="AO76" s="20">
        <v>14.207113970036087</v>
      </c>
      <c r="AP76" s="20">
        <v>14.666944309832372</v>
      </c>
      <c r="AQ76" s="20">
        <v>14.935729353129394</v>
      </c>
      <c r="AR76" s="20">
        <v>15.210631115961469</v>
      </c>
      <c r="AS76" s="20">
        <v>15.335679427637164</v>
      </c>
      <c r="AT76" s="20">
        <v>15.401404420717039</v>
      </c>
      <c r="AU76" s="20">
        <v>15.173341431729694</v>
      </c>
      <c r="AV76" s="20">
        <v>15.292421149964795</v>
      </c>
      <c r="AW76" s="20">
        <v>15.749405346160611</v>
      </c>
      <c r="AX76" s="20">
        <v>15.534395525260429</v>
      </c>
      <c r="AY76" s="20">
        <v>15.534395525260429</v>
      </c>
      <c r="AZ76" s="20">
        <v>15.534395525260429</v>
      </c>
      <c r="BA76" s="20">
        <v>15.534395525260429</v>
      </c>
      <c r="BB76" s="20">
        <v>15.534395525260429</v>
      </c>
      <c r="BC76" s="20">
        <v>15.534395525260429</v>
      </c>
      <c r="BD76" s="20">
        <v>15.534395525260429</v>
      </c>
      <c r="BE76" s="20">
        <v>15.534395525260429</v>
      </c>
      <c r="BF76" s="20">
        <v>15.534395525260429</v>
      </c>
      <c r="BG76" s="20">
        <v>15.534395525260429</v>
      </c>
      <c r="BH76" s="20">
        <v>15.534395525260429</v>
      </c>
      <c r="BI76" s="20">
        <v>15.534395525260429</v>
      </c>
      <c r="BJ76" s="20">
        <v>15.534395525260429</v>
      </c>
      <c r="BK76" s="20">
        <v>15.534395525260429</v>
      </c>
      <c r="BL76" s="20">
        <v>15.534395525260429</v>
      </c>
      <c r="BM76" s="20">
        <v>15.534395525260429</v>
      </c>
    </row>
    <row r="77" spans="1:65">
      <c r="A77" s="22">
        <v>0.40000000000000102</v>
      </c>
      <c r="B77" s="20">
        <f ca="1"/>
        <v>3548.2533495732378</v>
      </c>
      <c r="C77" s="20" cm="1">
        <f t="array" ref="C77:AF77">$A77*Total_Maximum_Demand__MVA____Option_2_Winter_POE50</f>
        <v>8.2295273792076209</v>
      </c>
      <c r="D77" s="20">
        <v>9.5663688307709851</v>
      </c>
      <c r="E77" s="20">
        <v>11.375910196742389</v>
      </c>
      <c r="F77" s="20">
        <v>11.536083461993629</v>
      </c>
      <c r="G77" s="20">
        <v>11.643215067997509</v>
      </c>
      <c r="H77" s="20">
        <v>11.793824430255389</v>
      </c>
      <c r="I77" s="20">
        <v>12.137031474015432</v>
      </c>
      <c r="J77" s="20">
        <v>12.406519287383192</v>
      </c>
      <c r="K77" s="20">
        <v>12.646141482558953</v>
      </c>
      <c r="L77" s="20">
        <v>12.730198812151272</v>
      </c>
      <c r="M77" s="20">
        <v>12.826236516399753</v>
      </c>
      <c r="N77" s="20">
        <v>12.691968898437713</v>
      </c>
      <c r="O77" s="20">
        <v>12.762772730758751</v>
      </c>
      <c r="P77" s="20">
        <v>13.095575727307393</v>
      </c>
      <c r="Q77" s="20">
        <v>12.948373143692912</v>
      </c>
      <c r="R77" s="20">
        <v>12.948373143692912</v>
      </c>
      <c r="S77" s="20">
        <v>12.948373143692912</v>
      </c>
      <c r="T77" s="20">
        <v>12.948373143692912</v>
      </c>
      <c r="U77" s="20">
        <v>12.948373143692912</v>
      </c>
      <c r="V77" s="20">
        <v>12.948373143692912</v>
      </c>
      <c r="W77" s="20">
        <v>12.948373143692912</v>
      </c>
      <c r="X77" s="20">
        <v>12.948373143692912</v>
      </c>
      <c r="Y77" s="20">
        <v>12.948373143692912</v>
      </c>
      <c r="Z77" s="20">
        <v>12.948373143692912</v>
      </c>
      <c r="AA77" s="20">
        <v>12.948373143692912</v>
      </c>
      <c r="AB77" s="20">
        <v>12.948373143692912</v>
      </c>
      <c r="AC77" s="20">
        <v>12.948373143692912</v>
      </c>
      <c r="AD77" s="20">
        <v>12.948373143692912</v>
      </c>
      <c r="AE77" s="20">
        <v>12.948373143692912</v>
      </c>
      <c r="AF77" s="20">
        <v>12.948373143692912</v>
      </c>
      <c r="AH77" s="22">
        <v>0.40000000000000102</v>
      </c>
      <c r="AI77" s="20">
        <f ca="1"/>
        <v>3473.3593179045529</v>
      </c>
      <c r="AJ77" s="20" cm="1">
        <f t="array" ref="AJ77:BM77">$AH77*Total_Maximum_Demand__MVA____Option_2_Winter_POE10</f>
        <v>9.108214440048064</v>
      </c>
      <c r="AK77" s="20">
        <v>10.448994396322027</v>
      </c>
      <c r="AL77" s="20">
        <v>12.273149800693471</v>
      </c>
      <c r="AM77" s="20">
        <v>12.419608983015232</v>
      </c>
      <c r="AN77" s="20">
        <v>12.522550940330031</v>
      </c>
      <c r="AO77" s="20">
        <v>12.628545751143193</v>
      </c>
      <c r="AP77" s="20">
        <v>13.037283830962112</v>
      </c>
      <c r="AQ77" s="20">
        <v>13.276203869448354</v>
      </c>
      <c r="AR77" s="20">
        <v>13.520560991965755</v>
      </c>
      <c r="AS77" s="20">
        <v>13.631715046788594</v>
      </c>
      <c r="AT77" s="20">
        <v>13.690137262859594</v>
      </c>
      <c r="AU77" s="20">
        <v>13.487414605981954</v>
      </c>
      <c r="AV77" s="20">
        <v>13.593263244413155</v>
      </c>
      <c r="AW77" s="20">
        <v>13.999471418809437</v>
      </c>
      <c r="AX77" s="20">
        <v>13.808351578009274</v>
      </c>
      <c r="AY77" s="20">
        <v>13.808351578009274</v>
      </c>
      <c r="AZ77" s="20">
        <v>13.808351578009274</v>
      </c>
      <c r="BA77" s="20">
        <v>13.808351578009274</v>
      </c>
      <c r="BB77" s="20">
        <v>13.808351578009274</v>
      </c>
      <c r="BC77" s="20">
        <v>13.808351578009274</v>
      </c>
      <c r="BD77" s="20">
        <v>13.808351578009274</v>
      </c>
      <c r="BE77" s="20">
        <v>13.808351578009274</v>
      </c>
      <c r="BF77" s="20">
        <v>13.808351578009274</v>
      </c>
      <c r="BG77" s="20">
        <v>13.808351578009274</v>
      </c>
      <c r="BH77" s="20">
        <v>13.808351578009274</v>
      </c>
      <c r="BI77" s="20">
        <v>13.808351578009274</v>
      </c>
      <c r="BJ77" s="20">
        <v>13.808351578009274</v>
      </c>
      <c r="BK77" s="20">
        <v>13.808351578009274</v>
      </c>
      <c r="BL77" s="20">
        <v>13.808351578009274</v>
      </c>
      <c r="BM77" s="20">
        <v>13.808351578009274</v>
      </c>
    </row>
    <row r="78" spans="1:65">
      <c r="A78" s="22">
        <v>0.35000000000000098</v>
      </c>
      <c r="B78" s="20">
        <f ca="1"/>
        <v>3927.7758830689149</v>
      </c>
      <c r="C78" s="20" cm="1">
        <f t="array" ref="C78:AF78">$A78*Total_Maximum_Demand__MVA____Option_2_Winter_POE50</f>
        <v>7.2008364568066705</v>
      </c>
      <c r="D78" s="20">
        <v>8.370572726924614</v>
      </c>
      <c r="E78" s="20">
        <v>9.9539214221495929</v>
      </c>
      <c r="F78" s="20">
        <v>10.094073029244429</v>
      </c>
      <c r="G78" s="20">
        <v>10.187813184497823</v>
      </c>
      <c r="H78" s="20">
        <v>10.319596376473468</v>
      </c>
      <c r="I78" s="20">
        <v>10.619902539763505</v>
      </c>
      <c r="J78" s="20">
        <v>10.855704376460295</v>
      </c>
      <c r="K78" s="20">
        <v>11.065373797239086</v>
      </c>
      <c r="L78" s="20">
        <v>11.138923960632365</v>
      </c>
      <c r="M78" s="20">
        <v>11.222956951849786</v>
      </c>
      <c r="N78" s="20">
        <v>11.105472786133001</v>
      </c>
      <c r="O78" s="20">
        <v>11.16742613941391</v>
      </c>
      <c r="P78" s="20">
        <v>11.458628761393973</v>
      </c>
      <c r="Q78" s="20">
        <v>11.329826500731301</v>
      </c>
      <c r="R78" s="20">
        <v>11.329826500731301</v>
      </c>
      <c r="S78" s="20">
        <v>11.329826500731301</v>
      </c>
      <c r="T78" s="20">
        <v>11.329826500731301</v>
      </c>
      <c r="U78" s="20">
        <v>11.329826500731301</v>
      </c>
      <c r="V78" s="20">
        <v>11.329826500731301</v>
      </c>
      <c r="W78" s="20">
        <v>11.329826500731301</v>
      </c>
      <c r="X78" s="20">
        <v>11.329826500731301</v>
      </c>
      <c r="Y78" s="20">
        <v>11.329826500731301</v>
      </c>
      <c r="Z78" s="20">
        <v>11.329826500731301</v>
      </c>
      <c r="AA78" s="20">
        <v>11.329826500731301</v>
      </c>
      <c r="AB78" s="20">
        <v>11.329826500731301</v>
      </c>
      <c r="AC78" s="20">
        <v>11.329826500731301</v>
      </c>
      <c r="AD78" s="20">
        <v>11.329826500731301</v>
      </c>
      <c r="AE78" s="20">
        <v>11.329826500731301</v>
      </c>
      <c r="AF78" s="20">
        <v>11.329826500731301</v>
      </c>
      <c r="AH78" s="22">
        <v>0.35000000000000098</v>
      </c>
      <c r="AI78" s="20">
        <f ca="1"/>
        <v>3882.8989037753777</v>
      </c>
      <c r="AJ78" s="20" cm="1">
        <f t="array" ref="AJ78:BM78">$AH78*Total_Maximum_Demand__MVA____Option_2_Winter_POE10</f>
        <v>7.9696876350420576</v>
      </c>
      <c r="AK78" s="20">
        <v>9.1428700967817758</v>
      </c>
      <c r="AL78" s="20">
        <v>10.73900607560679</v>
      </c>
      <c r="AM78" s="20">
        <v>10.867157860138331</v>
      </c>
      <c r="AN78" s="20">
        <v>10.957232072788781</v>
      </c>
      <c r="AO78" s="20">
        <v>11.049977532250296</v>
      </c>
      <c r="AP78" s="20">
        <v>11.407623352091852</v>
      </c>
      <c r="AQ78" s="20">
        <v>11.616678385767313</v>
      </c>
      <c r="AR78" s="20">
        <v>11.830490867970038</v>
      </c>
      <c r="AS78" s="20">
        <v>11.927750665940023</v>
      </c>
      <c r="AT78" s="20">
        <v>11.978870105002148</v>
      </c>
      <c r="AU78" s="20">
        <v>11.801487780234213</v>
      </c>
      <c r="AV78" s="20">
        <v>11.894105338861513</v>
      </c>
      <c r="AW78" s="20">
        <v>12.249537491458259</v>
      </c>
      <c r="AX78" s="20">
        <v>12.082307630758118</v>
      </c>
      <c r="AY78" s="20">
        <v>12.082307630758118</v>
      </c>
      <c r="AZ78" s="20">
        <v>12.082307630758118</v>
      </c>
      <c r="BA78" s="20">
        <v>12.082307630758118</v>
      </c>
      <c r="BB78" s="20">
        <v>12.082307630758118</v>
      </c>
      <c r="BC78" s="20">
        <v>12.082307630758118</v>
      </c>
      <c r="BD78" s="20">
        <v>12.082307630758118</v>
      </c>
      <c r="BE78" s="20">
        <v>12.082307630758118</v>
      </c>
      <c r="BF78" s="20">
        <v>12.082307630758118</v>
      </c>
      <c r="BG78" s="20">
        <v>12.082307630758118</v>
      </c>
      <c r="BH78" s="20">
        <v>12.082307630758118</v>
      </c>
      <c r="BI78" s="20">
        <v>12.082307630758118</v>
      </c>
      <c r="BJ78" s="20">
        <v>12.082307630758118</v>
      </c>
      <c r="BK78" s="20">
        <v>12.082307630758118</v>
      </c>
      <c r="BL78" s="20">
        <v>12.082307630758118</v>
      </c>
      <c r="BM78" s="20">
        <v>12.082307630758118</v>
      </c>
    </row>
    <row r="79" spans="1:65">
      <c r="A79" s="22">
        <v>0.30000000000000099</v>
      </c>
      <c r="B79" s="20">
        <f ca="1"/>
        <v>4135.8148599263732</v>
      </c>
      <c r="C79" s="20" cm="1">
        <f t="array" ref="C79:AF79">$A79*Total_Maximum_Demand__MVA____Option_2_Winter_POE50</f>
        <v>6.1721455344057201</v>
      </c>
      <c r="D79" s="20">
        <v>7.1747766230782437</v>
      </c>
      <c r="E79" s="20">
        <v>8.5319326475567987</v>
      </c>
      <c r="F79" s="20">
        <v>8.6520625964952291</v>
      </c>
      <c r="G79" s="20">
        <v>8.7324113009981392</v>
      </c>
      <c r="H79" s="20">
        <v>8.8453683226915487</v>
      </c>
      <c r="I79" s="20">
        <v>9.1027736055115795</v>
      </c>
      <c r="J79" s="20">
        <v>9.3048894655374017</v>
      </c>
      <c r="K79" s="20">
        <v>9.4846061119192218</v>
      </c>
      <c r="L79" s="20">
        <v>9.5476491091134612</v>
      </c>
      <c r="M79" s="20">
        <v>9.6196773872998218</v>
      </c>
      <c r="N79" s="20">
        <v>9.5189766738282913</v>
      </c>
      <c r="O79" s="20">
        <v>9.5720795480690715</v>
      </c>
      <c r="P79" s="20">
        <v>9.8216817954805524</v>
      </c>
      <c r="Q79" s="20">
        <v>9.711279857769691</v>
      </c>
      <c r="R79" s="20">
        <v>9.711279857769691</v>
      </c>
      <c r="S79" s="20">
        <v>9.711279857769691</v>
      </c>
      <c r="T79" s="20">
        <v>9.711279857769691</v>
      </c>
      <c r="U79" s="20">
        <v>9.711279857769691</v>
      </c>
      <c r="V79" s="20">
        <v>9.711279857769691</v>
      </c>
      <c r="W79" s="20">
        <v>9.711279857769691</v>
      </c>
      <c r="X79" s="20">
        <v>9.711279857769691</v>
      </c>
      <c r="Y79" s="20">
        <v>9.711279857769691</v>
      </c>
      <c r="Z79" s="20">
        <v>9.711279857769691</v>
      </c>
      <c r="AA79" s="20">
        <v>9.711279857769691</v>
      </c>
      <c r="AB79" s="20">
        <v>9.711279857769691</v>
      </c>
      <c r="AC79" s="20">
        <v>9.711279857769691</v>
      </c>
      <c r="AD79" s="20">
        <v>9.711279857769691</v>
      </c>
      <c r="AE79" s="20">
        <v>9.711279857769691</v>
      </c>
      <c r="AF79" s="20">
        <v>9.711279857769691</v>
      </c>
      <c r="AH79" s="22">
        <v>0.30000000000000099</v>
      </c>
      <c r="AI79" s="20">
        <f ca="1"/>
        <v>4127.1961023137073</v>
      </c>
      <c r="AJ79" s="20" cm="1">
        <f t="array" ref="AJ79:BM79">$AH79*Total_Maximum_Demand__MVA____Option_2_Winter_POE10</f>
        <v>6.8311608300360529</v>
      </c>
      <c r="AK79" s="20">
        <v>7.8367457972415258</v>
      </c>
      <c r="AL79" s="20">
        <v>9.204862350520111</v>
      </c>
      <c r="AM79" s="20">
        <v>9.3147067372614316</v>
      </c>
      <c r="AN79" s="20">
        <v>9.3919132052475298</v>
      </c>
      <c r="AO79" s="20">
        <v>9.4714093133574018</v>
      </c>
      <c r="AP79" s="20">
        <v>9.7779628732215915</v>
      </c>
      <c r="AQ79" s="20">
        <v>9.957152902086273</v>
      </c>
      <c r="AR79" s="20">
        <v>10.140420743974325</v>
      </c>
      <c r="AS79" s="20">
        <v>10.223786285091453</v>
      </c>
      <c r="AT79" s="20">
        <v>10.267602947144704</v>
      </c>
      <c r="AU79" s="20">
        <v>10.115560954486472</v>
      </c>
      <c r="AV79" s="20">
        <v>10.194947433309874</v>
      </c>
      <c r="AW79" s="20">
        <v>10.499603564107085</v>
      </c>
      <c r="AX79" s="20">
        <v>10.356263683506963</v>
      </c>
      <c r="AY79" s="20">
        <v>10.356263683506963</v>
      </c>
      <c r="AZ79" s="20">
        <v>10.356263683506963</v>
      </c>
      <c r="BA79" s="20">
        <v>10.356263683506963</v>
      </c>
      <c r="BB79" s="20">
        <v>10.356263683506963</v>
      </c>
      <c r="BC79" s="20">
        <v>10.356263683506963</v>
      </c>
      <c r="BD79" s="20">
        <v>10.356263683506963</v>
      </c>
      <c r="BE79" s="20">
        <v>10.356263683506963</v>
      </c>
      <c r="BF79" s="20">
        <v>10.356263683506963</v>
      </c>
      <c r="BG79" s="20">
        <v>10.356263683506963</v>
      </c>
      <c r="BH79" s="20">
        <v>10.356263683506963</v>
      </c>
      <c r="BI79" s="20">
        <v>10.356263683506963</v>
      </c>
      <c r="BJ79" s="20">
        <v>10.356263683506963</v>
      </c>
      <c r="BK79" s="20">
        <v>10.356263683506963</v>
      </c>
      <c r="BL79" s="20">
        <v>10.356263683506963</v>
      </c>
      <c r="BM79" s="20">
        <v>10.356263683506963</v>
      </c>
    </row>
    <row r="80" spans="1:65">
      <c r="A80" s="22">
        <v>0.250000000000001</v>
      </c>
      <c r="B80" s="20">
        <f ca="1"/>
        <v>4252.0194884281818</v>
      </c>
      <c r="C80" s="20" cm="1">
        <f t="array" ref="C80:AF80">$A80*Total_Maximum_Demand__MVA____Option_2_Winter_POE50</f>
        <v>5.1434546120047706</v>
      </c>
      <c r="D80" s="20">
        <v>5.9789805192318743</v>
      </c>
      <c r="E80" s="20">
        <v>7.1099438729640037</v>
      </c>
      <c r="F80" s="20">
        <v>7.2100521637460284</v>
      </c>
      <c r="G80" s="20">
        <v>7.2770094174984541</v>
      </c>
      <c r="H80" s="20">
        <v>7.3711402689096293</v>
      </c>
      <c r="I80" s="20">
        <v>7.5856446712596552</v>
      </c>
      <c r="J80" s="20">
        <v>7.7540745546145065</v>
      </c>
      <c r="K80" s="20">
        <v>7.9038384265993571</v>
      </c>
      <c r="L80" s="20">
        <v>7.9563742575945566</v>
      </c>
      <c r="M80" s="20">
        <v>8.0163978227498571</v>
      </c>
      <c r="N80" s="20">
        <v>7.9324805615235823</v>
      </c>
      <c r="O80" s="20">
        <v>7.9767329567242315</v>
      </c>
      <c r="P80" s="20">
        <v>8.1847348295671321</v>
      </c>
      <c r="Q80" s="20">
        <v>8.0927332148080815</v>
      </c>
      <c r="R80" s="20">
        <v>8.0927332148080815</v>
      </c>
      <c r="S80" s="20">
        <v>8.0927332148080815</v>
      </c>
      <c r="T80" s="20">
        <v>8.0927332148080815</v>
      </c>
      <c r="U80" s="20">
        <v>8.0927332148080815</v>
      </c>
      <c r="V80" s="20">
        <v>8.0927332148080815</v>
      </c>
      <c r="W80" s="20">
        <v>8.0927332148080815</v>
      </c>
      <c r="X80" s="20">
        <v>8.0927332148080815</v>
      </c>
      <c r="Y80" s="20">
        <v>8.0927332148080815</v>
      </c>
      <c r="Z80" s="20">
        <v>8.0927332148080815</v>
      </c>
      <c r="AA80" s="20">
        <v>8.0927332148080815</v>
      </c>
      <c r="AB80" s="20">
        <v>8.0927332148080815</v>
      </c>
      <c r="AC80" s="20">
        <v>8.0927332148080815</v>
      </c>
      <c r="AD80" s="20">
        <v>8.0927332148080815</v>
      </c>
      <c r="AE80" s="20">
        <v>8.0927332148080815</v>
      </c>
      <c r="AF80" s="20">
        <v>8.0927332148080815</v>
      </c>
      <c r="AH80" s="22">
        <v>0.250000000000001</v>
      </c>
      <c r="AI80" s="20">
        <f ca="1"/>
        <v>4245.1839220457223</v>
      </c>
      <c r="AJ80" s="20" cm="1">
        <f t="array" ref="AJ80:BM80">$AH80*Total_Maximum_Demand__MVA____Option_2_Winter_POE10</f>
        <v>5.6926340250300482</v>
      </c>
      <c r="AK80" s="20">
        <v>6.5306214977012758</v>
      </c>
      <c r="AL80" s="20">
        <v>7.6707186254334312</v>
      </c>
      <c r="AM80" s="20">
        <v>7.7622556143845314</v>
      </c>
      <c r="AN80" s="20">
        <v>7.8265943377062808</v>
      </c>
      <c r="AO80" s="20">
        <v>7.8928410944645071</v>
      </c>
      <c r="AP80" s="20">
        <v>8.1483023943513313</v>
      </c>
      <c r="AQ80" s="20">
        <v>8.2976274184052343</v>
      </c>
      <c r="AR80" s="20">
        <v>8.4503506199786091</v>
      </c>
      <c r="AS80" s="20">
        <v>8.5198219042428835</v>
      </c>
      <c r="AT80" s="20">
        <v>8.5563357892872585</v>
      </c>
      <c r="AU80" s="20">
        <v>8.4296341287387335</v>
      </c>
      <c r="AV80" s="20">
        <v>8.4957895277582338</v>
      </c>
      <c r="AW80" s="20">
        <v>8.749669636755911</v>
      </c>
      <c r="AX80" s="20">
        <v>8.6302197362558086</v>
      </c>
      <c r="AY80" s="20">
        <v>8.6302197362558086</v>
      </c>
      <c r="AZ80" s="20">
        <v>8.6302197362558086</v>
      </c>
      <c r="BA80" s="20">
        <v>8.6302197362558086</v>
      </c>
      <c r="BB80" s="20">
        <v>8.6302197362558086</v>
      </c>
      <c r="BC80" s="20">
        <v>8.6302197362558086</v>
      </c>
      <c r="BD80" s="20">
        <v>8.6302197362558086</v>
      </c>
      <c r="BE80" s="20">
        <v>8.6302197362558086</v>
      </c>
      <c r="BF80" s="20">
        <v>8.6302197362558086</v>
      </c>
      <c r="BG80" s="20">
        <v>8.6302197362558086</v>
      </c>
      <c r="BH80" s="20">
        <v>8.6302197362558086</v>
      </c>
      <c r="BI80" s="20">
        <v>8.6302197362558086</v>
      </c>
      <c r="BJ80" s="20">
        <v>8.6302197362558086</v>
      </c>
      <c r="BK80" s="20">
        <v>8.6302197362558086</v>
      </c>
      <c r="BL80" s="20">
        <v>8.6302197362558086</v>
      </c>
      <c r="BM80" s="20">
        <v>8.6302197362558086</v>
      </c>
    </row>
    <row r="81" spans="1:65">
      <c r="A81" s="22">
        <v>0.20000000000000101</v>
      </c>
      <c r="B81" s="20">
        <f ca="1"/>
        <v>4325.4275274050278</v>
      </c>
      <c r="C81" s="20" cm="1">
        <f t="array" ref="C81:AF81">$A81*Total_Maximum_Demand__MVA____Option_2_Winter_POE50</f>
        <v>4.1147636896038211</v>
      </c>
      <c r="D81" s="20">
        <v>4.7831844153855041</v>
      </c>
      <c r="E81" s="20">
        <v>5.6879550983712086</v>
      </c>
      <c r="F81" s="20">
        <v>5.7680417309968295</v>
      </c>
      <c r="G81" s="20">
        <v>5.821607533998769</v>
      </c>
      <c r="H81" s="20">
        <v>5.8969122151277098</v>
      </c>
      <c r="I81" s="20">
        <v>6.0685157370077309</v>
      </c>
      <c r="J81" s="20">
        <v>6.2032596436916112</v>
      </c>
      <c r="K81" s="20">
        <v>6.3230707412794924</v>
      </c>
      <c r="L81" s="20">
        <v>6.3650994060756521</v>
      </c>
      <c r="M81" s="20">
        <v>6.4131182581998925</v>
      </c>
      <c r="N81" s="20">
        <v>6.3459844492188724</v>
      </c>
      <c r="O81" s="20">
        <v>6.3813863653793916</v>
      </c>
      <c r="P81" s="20">
        <v>6.5477878636537135</v>
      </c>
      <c r="Q81" s="20">
        <v>6.4741865718464719</v>
      </c>
      <c r="R81" s="20">
        <v>6.4741865718464719</v>
      </c>
      <c r="S81" s="20">
        <v>6.4741865718464719</v>
      </c>
      <c r="T81" s="20">
        <v>6.4741865718464719</v>
      </c>
      <c r="U81" s="20">
        <v>6.4741865718464719</v>
      </c>
      <c r="V81" s="20">
        <v>6.4741865718464719</v>
      </c>
      <c r="W81" s="20">
        <v>6.4741865718464719</v>
      </c>
      <c r="X81" s="20">
        <v>6.4741865718464719</v>
      </c>
      <c r="Y81" s="20">
        <v>6.4741865718464719</v>
      </c>
      <c r="Z81" s="20">
        <v>6.4741865718464719</v>
      </c>
      <c r="AA81" s="20">
        <v>6.4741865718464719</v>
      </c>
      <c r="AB81" s="20">
        <v>6.4741865718464719</v>
      </c>
      <c r="AC81" s="20">
        <v>6.4741865718464719</v>
      </c>
      <c r="AD81" s="20">
        <v>6.4741865718464719</v>
      </c>
      <c r="AE81" s="20">
        <v>6.4741865718464719</v>
      </c>
      <c r="AF81" s="20">
        <v>6.4741865718464719</v>
      </c>
      <c r="AH81" s="22">
        <v>0.20000000000000101</v>
      </c>
      <c r="AI81" s="20">
        <f ca="1"/>
        <v>4322.1583434829818</v>
      </c>
      <c r="AJ81" s="20" cm="1">
        <f t="array" ref="AJ81:BM81">$AH81*Total_Maximum_Demand__MVA____Option_2_Winter_POE10</f>
        <v>4.5541072200240436</v>
      </c>
      <c r="AK81" s="20">
        <v>5.2244971981610266</v>
      </c>
      <c r="AL81" s="20">
        <v>6.1365749003467513</v>
      </c>
      <c r="AM81" s="20">
        <v>6.209804491507632</v>
      </c>
      <c r="AN81" s="20">
        <v>6.2612754701650317</v>
      </c>
      <c r="AO81" s="20">
        <v>6.3142728755716124</v>
      </c>
      <c r="AP81" s="20">
        <v>6.518641915481072</v>
      </c>
      <c r="AQ81" s="20">
        <v>6.6381019347241939</v>
      </c>
      <c r="AR81" s="20">
        <v>6.7602804959828946</v>
      </c>
      <c r="AS81" s="20">
        <v>6.8158575233943139</v>
      </c>
      <c r="AT81" s="20">
        <v>6.8450686314298146</v>
      </c>
      <c r="AU81" s="20">
        <v>6.7437073029909937</v>
      </c>
      <c r="AV81" s="20">
        <v>6.7966316222065943</v>
      </c>
      <c r="AW81" s="20">
        <v>6.9997357094047361</v>
      </c>
      <c r="AX81" s="20">
        <v>6.9041757890046549</v>
      </c>
      <c r="AY81" s="20">
        <v>6.9041757890046549</v>
      </c>
      <c r="AZ81" s="20">
        <v>6.9041757890046549</v>
      </c>
      <c r="BA81" s="20">
        <v>6.9041757890046549</v>
      </c>
      <c r="BB81" s="20">
        <v>6.9041757890046549</v>
      </c>
      <c r="BC81" s="20">
        <v>6.9041757890046549</v>
      </c>
      <c r="BD81" s="20">
        <v>6.9041757890046549</v>
      </c>
      <c r="BE81" s="20">
        <v>6.9041757890046549</v>
      </c>
      <c r="BF81" s="20">
        <v>6.9041757890046549</v>
      </c>
      <c r="BG81" s="20">
        <v>6.9041757890046549</v>
      </c>
      <c r="BH81" s="20">
        <v>6.9041757890046549</v>
      </c>
      <c r="BI81" s="20">
        <v>6.9041757890046549</v>
      </c>
      <c r="BJ81" s="20">
        <v>6.9041757890046549</v>
      </c>
      <c r="BK81" s="20">
        <v>6.9041757890046549</v>
      </c>
      <c r="BL81" s="20">
        <v>6.9041757890046549</v>
      </c>
      <c r="BM81" s="20">
        <v>6.9041757890046549</v>
      </c>
    </row>
    <row r="82" spans="1:65">
      <c r="A82" s="22">
        <v>0.15000000000000099</v>
      </c>
      <c r="B82" s="20">
        <f ca="1"/>
        <v>4360.4969549324278</v>
      </c>
      <c r="C82" s="20" cm="1">
        <f t="array" ref="C82:AF82">$A82*Total_Maximum_Demand__MVA____Option_2_Winter_POE50</f>
        <v>3.0860727672028707</v>
      </c>
      <c r="D82" s="20">
        <v>3.5873883115391338</v>
      </c>
      <c r="E82" s="20">
        <v>4.2659663237784136</v>
      </c>
      <c r="F82" s="20">
        <v>4.3260312982476288</v>
      </c>
      <c r="G82" s="20">
        <v>4.3662056504990838</v>
      </c>
      <c r="H82" s="20">
        <v>4.4226841613457895</v>
      </c>
      <c r="I82" s="20">
        <v>4.5513868027558049</v>
      </c>
      <c r="J82" s="20">
        <v>4.652444732768716</v>
      </c>
      <c r="K82" s="20">
        <v>4.7423030559596269</v>
      </c>
      <c r="L82" s="20">
        <v>4.7738245545567466</v>
      </c>
      <c r="M82" s="20">
        <v>4.8098386936499269</v>
      </c>
      <c r="N82" s="20">
        <v>4.7594883369141616</v>
      </c>
      <c r="O82" s="20">
        <v>4.7860397740345517</v>
      </c>
      <c r="P82" s="20">
        <v>4.9108408977402922</v>
      </c>
      <c r="Q82" s="20">
        <v>4.8556399288848615</v>
      </c>
      <c r="R82" s="20">
        <v>4.8556399288848615</v>
      </c>
      <c r="S82" s="20">
        <v>4.8556399288848615</v>
      </c>
      <c r="T82" s="20">
        <v>4.8556399288848615</v>
      </c>
      <c r="U82" s="20">
        <v>4.8556399288848615</v>
      </c>
      <c r="V82" s="20">
        <v>4.8556399288848615</v>
      </c>
      <c r="W82" s="20">
        <v>4.8556399288848615</v>
      </c>
      <c r="X82" s="20">
        <v>4.8556399288848615</v>
      </c>
      <c r="Y82" s="20">
        <v>4.8556399288848615</v>
      </c>
      <c r="Z82" s="20">
        <v>4.8556399288848615</v>
      </c>
      <c r="AA82" s="20">
        <v>4.8556399288848615</v>
      </c>
      <c r="AB82" s="20">
        <v>4.8556399288848615</v>
      </c>
      <c r="AC82" s="20">
        <v>4.8556399288848615</v>
      </c>
      <c r="AD82" s="20">
        <v>4.8556399288848615</v>
      </c>
      <c r="AE82" s="20">
        <v>4.8556399288848615</v>
      </c>
      <c r="AF82" s="20">
        <v>4.8556399288848615</v>
      </c>
      <c r="AH82" s="22">
        <v>0.15000000000000099</v>
      </c>
      <c r="AI82" s="20">
        <f ca="1"/>
        <v>4354.255785626704</v>
      </c>
      <c r="AJ82" s="20" cm="1">
        <f t="array" ref="AJ82:BM82">$AH82*Total_Maximum_Demand__MVA____Option_2_Winter_POE10</f>
        <v>3.4155804150180376</v>
      </c>
      <c r="AK82" s="20">
        <v>3.9183728986207758</v>
      </c>
      <c r="AL82" s="20">
        <v>4.6024311752600706</v>
      </c>
      <c r="AM82" s="20">
        <v>4.6573533686307309</v>
      </c>
      <c r="AN82" s="20">
        <v>4.6959566026237809</v>
      </c>
      <c r="AO82" s="20">
        <v>4.7357046566787169</v>
      </c>
      <c r="AP82" s="20">
        <v>4.8889814366108117</v>
      </c>
      <c r="AQ82" s="20">
        <v>4.9785764510431534</v>
      </c>
      <c r="AR82" s="20">
        <v>5.0702103719871792</v>
      </c>
      <c r="AS82" s="20">
        <v>5.1118931425457435</v>
      </c>
      <c r="AT82" s="20">
        <v>5.1338014735723689</v>
      </c>
      <c r="AU82" s="20">
        <v>5.0577804772432531</v>
      </c>
      <c r="AV82" s="20">
        <v>5.097473716654954</v>
      </c>
      <c r="AW82" s="20">
        <v>5.2498017820535603</v>
      </c>
      <c r="AX82" s="20">
        <v>5.1781318417534994</v>
      </c>
      <c r="AY82" s="20">
        <v>5.1781318417534994</v>
      </c>
      <c r="AZ82" s="20">
        <v>5.1781318417534994</v>
      </c>
      <c r="BA82" s="20">
        <v>5.1781318417534994</v>
      </c>
      <c r="BB82" s="20">
        <v>5.1781318417534994</v>
      </c>
      <c r="BC82" s="20">
        <v>5.1781318417534994</v>
      </c>
      <c r="BD82" s="20">
        <v>5.1781318417534994</v>
      </c>
      <c r="BE82" s="20">
        <v>5.1781318417534994</v>
      </c>
      <c r="BF82" s="20">
        <v>5.1781318417534994</v>
      </c>
      <c r="BG82" s="20">
        <v>5.1781318417534994</v>
      </c>
      <c r="BH82" s="20">
        <v>5.1781318417534994</v>
      </c>
      <c r="BI82" s="20">
        <v>5.1781318417534994</v>
      </c>
      <c r="BJ82" s="20">
        <v>5.1781318417534994</v>
      </c>
      <c r="BK82" s="20">
        <v>5.1781318417534994</v>
      </c>
      <c r="BL82" s="20">
        <v>5.1781318417534994</v>
      </c>
      <c r="BM82" s="20">
        <v>5.1781318417534994</v>
      </c>
    </row>
    <row r="83" spans="1:65">
      <c r="A83" s="22">
        <v>0.100000000000001</v>
      </c>
      <c r="B83" s="20">
        <f ca="1"/>
        <v>4373.8708891589786</v>
      </c>
      <c r="C83" s="20" cm="1">
        <f t="array" ref="C83:AF83">$A83*Total_Maximum_Demand__MVA____Option_2_Winter_POE50</f>
        <v>2.0573818448019208</v>
      </c>
      <c r="D83" s="20">
        <v>2.391592207692764</v>
      </c>
      <c r="E83" s="20">
        <v>2.8439775491856185</v>
      </c>
      <c r="F83" s="20">
        <v>2.884020865498429</v>
      </c>
      <c r="G83" s="20">
        <v>2.9108037669993991</v>
      </c>
      <c r="H83" s="20">
        <v>2.9484561075638696</v>
      </c>
      <c r="I83" s="20">
        <v>3.0342578685038806</v>
      </c>
      <c r="J83" s="20">
        <v>3.1016298218458211</v>
      </c>
      <c r="K83" s="20">
        <v>3.1615353706397618</v>
      </c>
      <c r="L83" s="20">
        <v>3.182549703037842</v>
      </c>
      <c r="M83" s="20">
        <v>3.2065591290999622</v>
      </c>
      <c r="N83" s="20">
        <v>3.1729922246094522</v>
      </c>
      <c r="O83" s="20">
        <v>3.1906931826897118</v>
      </c>
      <c r="P83" s="20">
        <v>3.2738939318268727</v>
      </c>
      <c r="Q83" s="20">
        <v>3.2370932859232524</v>
      </c>
      <c r="R83" s="20">
        <v>3.2370932859232524</v>
      </c>
      <c r="S83" s="20">
        <v>3.2370932859232524</v>
      </c>
      <c r="T83" s="20">
        <v>3.2370932859232524</v>
      </c>
      <c r="U83" s="20">
        <v>3.2370932859232524</v>
      </c>
      <c r="V83" s="20">
        <v>3.2370932859232524</v>
      </c>
      <c r="W83" s="20">
        <v>3.2370932859232524</v>
      </c>
      <c r="X83" s="20">
        <v>3.2370932859232524</v>
      </c>
      <c r="Y83" s="20">
        <v>3.2370932859232524</v>
      </c>
      <c r="Z83" s="20">
        <v>3.2370932859232524</v>
      </c>
      <c r="AA83" s="20">
        <v>3.2370932859232524</v>
      </c>
      <c r="AB83" s="20">
        <v>3.2370932859232524</v>
      </c>
      <c r="AC83" s="20">
        <v>3.2370932859232524</v>
      </c>
      <c r="AD83" s="20">
        <v>3.2370932859232524</v>
      </c>
      <c r="AE83" s="20">
        <v>3.2370932859232524</v>
      </c>
      <c r="AF83" s="20">
        <v>3.2370932859232524</v>
      </c>
      <c r="AH83" s="22">
        <v>0.100000000000001</v>
      </c>
      <c r="AI83" s="20">
        <f ca="1"/>
        <v>4366.1437271614159</v>
      </c>
      <c r="AJ83" s="20" cm="1">
        <f t="array" ref="AJ83:BM83">$AH83*Total_Maximum_Demand__MVA____Option_2_Winter_POE10</f>
        <v>2.2770536100120329</v>
      </c>
      <c r="AK83" s="20">
        <v>2.6122485990805262</v>
      </c>
      <c r="AL83" s="20">
        <v>3.0682874501733908</v>
      </c>
      <c r="AM83" s="20">
        <v>3.1049022457538311</v>
      </c>
      <c r="AN83" s="20">
        <v>3.1306377350825314</v>
      </c>
      <c r="AO83" s="20">
        <v>3.1571364377858218</v>
      </c>
      <c r="AP83" s="20">
        <v>3.2593209577405524</v>
      </c>
      <c r="AQ83" s="20">
        <v>3.3190509673621134</v>
      </c>
      <c r="AR83" s="20">
        <v>3.3801402479914642</v>
      </c>
      <c r="AS83" s="20">
        <v>3.4079287616971743</v>
      </c>
      <c r="AT83" s="20">
        <v>3.4225343157149242</v>
      </c>
      <c r="AU83" s="20">
        <v>3.3718536514955137</v>
      </c>
      <c r="AV83" s="20">
        <v>3.398315811103314</v>
      </c>
      <c r="AW83" s="20">
        <v>3.4998678547023854</v>
      </c>
      <c r="AX83" s="20">
        <v>3.4520878945023448</v>
      </c>
      <c r="AY83" s="20">
        <v>3.4520878945023448</v>
      </c>
      <c r="AZ83" s="20">
        <v>3.4520878945023448</v>
      </c>
      <c r="BA83" s="20">
        <v>3.4520878945023448</v>
      </c>
      <c r="BB83" s="20">
        <v>3.4520878945023448</v>
      </c>
      <c r="BC83" s="20">
        <v>3.4520878945023448</v>
      </c>
      <c r="BD83" s="20">
        <v>3.4520878945023448</v>
      </c>
      <c r="BE83" s="20">
        <v>3.4520878945023448</v>
      </c>
      <c r="BF83" s="20">
        <v>3.4520878945023448</v>
      </c>
      <c r="BG83" s="20">
        <v>3.4520878945023448</v>
      </c>
      <c r="BH83" s="20">
        <v>3.4520878945023448</v>
      </c>
      <c r="BI83" s="20">
        <v>3.4520878945023448</v>
      </c>
      <c r="BJ83" s="20">
        <v>3.4520878945023448</v>
      </c>
      <c r="BK83" s="20">
        <v>3.4520878945023448</v>
      </c>
      <c r="BL83" s="20">
        <v>3.4520878945023448</v>
      </c>
      <c r="BM83" s="20">
        <v>3.4520878945023448</v>
      </c>
    </row>
    <row r="84" spans="1:65">
      <c r="A84" s="22">
        <v>5.0000000000001002E-2</v>
      </c>
      <c r="B84" s="20">
        <f ca="1"/>
        <v>4381.8952496949096</v>
      </c>
      <c r="C84" s="20" cm="1">
        <f t="array" ref="C84:AF84">$A84*Total_Maximum_Demand__MVA____Option_2_Winter_POE50</f>
        <v>1.0286909224009706</v>
      </c>
      <c r="D84" s="20">
        <v>1.195796103846394</v>
      </c>
      <c r="E84" s="20">
        <v>1.4219887745928235</v>
      </c>
      <c r="F84" s="20">
        <v>1.4420104327492289</v>
      </c>
      <c r="G84" s="20">
        <v>1.4554018834997142</v>
      </c>
      <c r="H84" s="20">
        <v>1.4742280537819494</v>
      </c>
      <c r="I84" s="20">
        <v>1.5171289342519554</v>
      </c>
      <c r="J84" s="20">
        <v>1.5508149109229261</v>
      </c>
      <c r="K84" s="20">
        <v>1.5807676853198966</v>
      </c>
      <c r="L84" s="20">
        <v>1.5912748515189368</v>
      </c>
      <c r="M84" s="20">
        <v>1.6032795645499971</v>
      </c>
      <c r="N84" s="20">
        <v>1.5864961123047419</v>
      </c>
      <c r="O84" s="20">
        <v>1.5953465913448719</v>
      </c>
      <c r="P84" s="20">
        <v>1.6369469659134528</v>
      </c>
      <c r="Q84" s="20">
        <v>1.6185466429616424</v>
      </c>
      <c r="R84" s="20">
        <v>1.6185466429616424</v>
      </c>
      <c r="S84" s="20">
        <v>1.6185466429616424</v>
      </c>
      <c r="T84" s="20">
        <v>1.6185466429616424</v>
      </c>
      <c r="U84" s="20">
        <v>1.6185466429616424</v>
      </c>
      <c r="V84" s="20">
        <v>1.6185466429616424</v>
      </c>
      <c r="W84" s="20">
        <v>1.6185466429616424</v>
      </c>
      <c r="X84" s="20">
        <v>1.6185466429616424</v>
      </c>
      <c r="Y84" s="20">
        <v>1.6185466429616424</v>
      </c>
      <c r="Z84" s="20">
        <v>1.6185466429616424</v>
      </c>
      <c r="AA84" s="20">
        <v>1.6185466429616424</v>
      </c>
      <c r="AB84" s="20">
        <v>1.6185466429616424</v>
      </c>
      <c r="AC84" s="20">
        <v>1.6185466429616424</v>
      </c>
      <c r="AD84" s="20">
        <v>1.6185466429616424</v>
      </c>
      <c r="AE84" s="20">
        <v>1.6185466429616424</v>
      </c>
      <c r="AF84" s="20">
        <v>1.6185466429616424</v>
      </c>
      <c r="AH84" s="22">
        <v>5.0000000000001002E-2</v>
      </c>
      <c r="AI84" s="20">
        <f ca="1"/>
        <v>4374.4652862357143</v>
      </c>
      <c r="AJ84" s="20" cm="1">
        <f t="array" ref="AJ84:BM84">$AH84*Total_Maximum_Demand__MVA____Option_2_Winter_POE10</f>
        <v>1.1385268050060278</v>
      </c>
      <c r="AK84" s="20">
        <v>1.3061242995402762</v>
      </c>
      <c r="AL84" s="20">
        <v>1.5341437250867107</v>
      </c>
      <c r="AM84" s="20">
        <v>1.5524511228769311</v>
      </c>
      <c r="AN84" s="20">
        <v>1.5653188675412812</v>
      </c>
      <c r="AO84" s="20">
        <v>1.5785682188929266</v>
      </c>
      <c r="AP84" s="20">
        <v>1.6296604788702924</v>
      </c>
      <c r="AQ84" s="20">
        <v>1.6595254836810733</v>
      </c>
      <c r="AR84" s="20">
        <v>1.690070123995749</v>
      </c>
      <c r="AS84" s="20">
        <v>1.703964380848604</v>
      </c>
      <c r="AT84" s="20">
        <v>1.7112671578574792</v>
      </c>
      <c r="AU84" s="20">
        <v>1.6859268257477737</v>
      </c>
      <c r="AV84" s="20">
        <v>1.6991579055516741</v>
      </c>
      <c r="AW84" s="20">
        <v>1.7499339273512102</v>
      </c>
      <c r="AX84" s="20">
        <v>1.7260439472511895</v>
      </c>
      <c r="AY84" s="20">
        <v>1.7260439472511895</v>
      </c>
      <c r="AZ84" s="20">
        <v>1.7260439472511895</v>
      </c>
      <c r="BA84" s="20">
        <v>1.7260439472511895</v>
      </c>
      <c r="BB84" s="20">
        <v>1.7260439472511895</v>
      </c>
      <c r="BC84" s="20">
        <v>1.7260439472511895</v>
      </c>
      <c r="BD84" s="20">
        <v>1.7260439472511895</v>
      </c>
      <c r="BE84" s="20">
        <v>1.7260439472511895</v>
      </c>
      <c r="BF84" s="20">
        <v>1.7260439472511895</v>
      </c>
      <c r="BG84" s="20">
        <v>1.7260439472511895</v>
      </c>
      <c r="BH84" s="20">
        <v>1.7260439472511895</v>
      </c>
      <c r="BI84" s="20">
        <v>1.7260439472511895</v>
      </c>
      <c r="BJ84" s="20">
        <v>1.7260439472511895</v>
      </c>
      <c r="BK84" s="20">
        <v>1.7260439472511895</v>
      </c>
      <c r="BL84" s="20">
        <v>1.7260439472511895</v>
      </c>
      <c r="BM84" s="20">
        <v>1.7260439472511895</v>
      </c>
    </row>
    <row r="85" spans="1:65">
      <c r="A85" s="22">
        <v>9.9920072216264108E-16</v>
      </c>
      <c r="B85" s="20">
        <f ca="1"/>
        <v>4391.7028014610469</v>
      </c>
      <c r="C85" s="20" cm="1">
        <f t="array" ref="C85:AF85">$A85*Total_Maximum_Demand__MVA____Option_2_Winter_POE50</f>
        <v>2.0557374250903653E-14</v>
      </c>
      <c r="D85" s="20">
        <v>2.3896806610451311E-14</v>
      </c>
      <c r="E85" s="20">
        <v>2.8417044209605798E-14</v>
      </c>
      <c r="F85" s="20">
        <v>2.8817157315381262E-14</v>
      </c>
      <c r="G85" s="20">
        <v>2.9084772260595063E-14</v>
      </c>
      <c r="H85" s="20">
        <v>2.9460994719426384E-14</v>
      </c>
      <c r="I85" s="20">
        <v>3.0318326534367229E-14</v>
      </c>
      <c r="J85" s="20">
        <v>3.0991507578694971E-14</v>
      </c>
      <c r="K85" s="20">
        <v>3.1590084254859513E-14</v>
      </c>
      <c r="L85" s="20">
        <v>3.1800059615938786E-14</v>
      </c>
      <c r="M85" s="20">
        <v>3.2039961974538595E-14</v>
      </c>
      <c r="N85" s="20">
        <v>3.1704561222461778E-14</v>
      </c>
      <c r="O85" s="20">
        <v>3.1881429323429437E-14</v>
      </c>
      <c r="P85" s="20">
        <v>3.2712771809652672E-14</v>
      </c>
      <c r="Q85" s="20">
        <v>3.234505949002318E-14</v>
      </c>
      <c r="R85" s="20">
        <v>3.234505949002318E-14</v>
      </c>
      <c r="S85" s="20">
        <v>3.234505949002318E-14</v>
      </c>
      <c r="T85" s="20">
        <v>3.234505949002318E-14</v>
      </c>
      <c r="U85" s="20">
        <v>3.234505949002318E-14</v>
      </c>
      <c r="V85" s="20">
        <v>3.234505949002318E-14</v>
      </c>
      <c r="W85" s="20">
        <v>3.234505949002318E-14</v>
      </c>
      <c r="X85" s="20">
        <v>3.234505949002318E-14</v>
      </c>
      <c r="Y85" s="20">
        <v>3.234505949002318E-14</v>
      </c>
      <c r="Z85" s="20">
        <v>3.234505949002318E-14</v>
      </c>
      <c r="AA85" s="20">
        <v>3.234505949002318E-14</v>
      </c>
      <c r="AB85" s="20">
        <v>3.234505949002318E-14</v>
      </c>
      <c r="AC85" s="20">
        <v>3.234505949002318E-14</v>
      </c>
      <c r="AD85" s="20">
        <v>3.234505949002318E-14</v>
      </c>
      <c r="AE85" s="20">
        <v>3.234505949002318E-14</v>
      </c>
      <c r="AF85" s="20">
        <v>3.234505949002318E-14</v>
      </c>
      <c r="AH85" s="22">
        <v>9.9920072216264108E-16</v>
      </c>
      <c r="AI85" s="20">
        <f ca="1"/>
        <v>4375.9512789275532</v>
      </c>
      <c r="AJ85" s="20" cm="1">
        <f t="array" ref="AJ85:BM85">$AH85*Total_Maximum_Demand__MVA____Option_2_Winter_POE10</f>
        <v>2.2752336115270495E-14</v>
      </c>
      <c r="AK85" s="20">
        <v>2.6101606866695831E-14</v>
      </c>
      <c r="AL85" s="20">
        <v>3.0658350360157898E-14</v>
      </c>
      <c r="AM85" s="20">
        <v>3.1024205662016032E-14</v>
      </c>
      <c r="AN85" s="20">
        <v>3.1281354857240488E-14</v>
      </c>
      <c r="AO85" s="20">
        <v>3.1546130086015498E-14</v>
      </c>
      <c r="AP85" s="20">
        <v>3.2567158547341585E-14</v>
      </c>
      <c r="AQ85" s="20">
        <v>3.3163981234828029E-14</v>
      </c>
      <c r="AR85" s="20">
        <v>3.3774385768040459E-14</v>
      </c>
      <c r="AS85" s="20">
        <v>3.4052048797666172E-14</v>
      </c>
      <c r="AT85" s="20">
        <v>3.4197987598887389E-14</v>
      </c>
      <c r="AU85" s="20">
        <v>3.3691586036010217E-14</v>
      </c>
      <c r="AV85" s="20">
        <v>3.395599612591119E-14</v>
      </c>
      <c r="AW85" s="20">
        <v>3.497070487892402E-14</v>
      </c>
      <c r="AX85" s="20">
        <v>3.4493287171556195E-14</v>
      </c>
      <c r="AY85" s="20">
        <v>3.4493287171556195E-14</v>
      </c>
      <c r="AZ85" s="20">
        <v>3.4493287171556195E-14</v>
      </c>
      <c r="BA85" s="20">
        <v>3.4493287171556195E-14</v>
      </c>
      <c r="BB85" s="20">
        <v>3.4493287171556195E-14</v>
      </c>
      <c r="BC85" s="20">
        <v>3.4493287171556195E-14</v>
      </c>
      <c r="BD85" s="20">
        <v>3.4493287171556195E-14</v>
      </c>
      <c r="BE85" s="20">
        <v>3.4493287171556195E-14</v>
      </c>
      <c r="BF85" s="20">
        <v>3.4493287171556195E-14</v>
      </c>
      <c r="BG85" s="20">
        <v>3.4493287171556195E-14</v>
      </c>
      <c r="BH85" s="20">
        <v>3.4493287171556195E-14</v>
      </c>
      <c r="BI85" s="20">
        <v>3.4493287171556195E-14</v>
      </c>
      <c r="BJ85" s="20">
        <v>3.4493287171556195E-14</v>
      </c>
      <c r="BK85" s="20">
        <v>3.4493287171556195E-14</v>
      </c>
      <c r="BL85" s="20">
        <v>3.4493287171556195E-14</v>
      </c>
      <c r="BM85" s="20">
        <v>3.4493287171556195E-14</v>
      </c>
    </row>
    <row r="86" spans="1:65">
      <c r="A86" s="22"/>
    </row>
    <row r="87" spans="1:65" s="21" customFormat="1">
      <c r="A87" s="19" t="s">
        <v>818</v>
      </c>
      <c r="AH87" s="19" t="s">
        <v>818</v>
      </c>
    </row>
    <row r="88" spans="1:65">
      <c r="A88" s="4" t="s">
        <v>852</v>
      </c>
      <c r="AH88" s="4" t="s">
        <v>853</v>
      </c>
    </row>
    <row r="89" spans="1:65">
      <c r="A89" s="4" t="s">
        <v>147</v>
      </c>
      <c r="B89" s="4" t="s">
        <v>148</v>
      </c>
      <c r="C89" s="4" t="str" cm="1">
        <f t="array" ref="C89:AF89">Time_Period</f>
        <v>FY25</v>
      </c>
      <c r="D89" s="4" t="str">
        <v>FY26</v>
      </c>
      <c r="E89" s="4" t="str">
        <v>FY27</v>
      </c>
      <c r="F89" s="4" t="str">
        <v>FY28</v>
      </c>
      <c r="G89" s="4" t="str">
        <v>FY29</v>
      </c>
      <c r="H89" s="4" t="str">
        <v>FY30</v>
      </c>
      <c r="I89" s="4" t="str">
        <v>FY31</v>
      </c>
      <c r="J89" s="4" t="str">
        <v>FY32</v>
      </c>
      <c r="K89" s="4" t="str">
        <v>FY33</v>
      </c>
      <c r="L89" s="4" t="str">
        <v>FY34</v>
      </c>
      <c r="M89" s="4" t="str">
        <v>FY35</v>
      </c>
      <c r="N89" s="4" t="str">
        <v>FY36</v>
      </c>
      <c r="O89" s="4" t="str">
        <v>FY37</v>
      </c>
      <c r="P89" s="4" t="str">
        <v>FY38</v>
      </c>
      <c r="Q89" s="4" t="str">
        <v>FY39</v>
      </c>
      <c r="R89" s="4" t="str">
        <v>FY40</v>
      </c>
      <c r="S89" s="4" t="str">
        <v>FY41</v>
      </c>
      <c r="T89" s="4" t="str">
        <v>FY42</v>
      </c>
      <c r="U89" s="4" t="str">
        <v>FY43</v>
      </c>
      <c r="V89" s="4" t="str">
        <v>FY44</v>
      </c>
      <c r="W89" s="4" t="str">
        <v>FY45</v>
      </c>
      <c r="X89" s="4" t="str">
        <v>FY46</v>
      </c>
      <c r="Y89" s="4" t="str">
        <v>FY47</v>
      </c>
      <c r="Z89" s="4" t="str">
        <v>FY48</v>
      </c>
      <c r="AA89" s="4" t="str">
        <v>FY49</v>
      </c>
      <c r="AB89" s="4" t="str">
        <v>FY50</v>
      </c>
      <c r="AC89" s="4" t="str">
        <v>FY51</v>
      </c>
      <c r="AD89" s="4" t="str">
        <v>FY52</v>
      </c>
      <c r="AE89" s="4" t="str">
        <v>FY53</v>
      </c>
      <c r="AF89" s="4" t="str">
        <v>FY54</v>
      </c>
      <c r="AH89" s="4" t="s">
        <v>147</v>
      </c>
      <c r="AI89" s="4" t="s">
        <v>157</v>
      </c>
      <c r="AJ89" s="4" t="str" cm="1">
        <f t="array" ref="AJ89:BM89">Time_Period</f>
        <v>FY25</v>
      </c>
      <c r="AK89" s="4" t="str">
        <v>FY26</v>
      </c>
      <c r="AL89" s="4" t="str">
        <v>FY27</v>
      </c>
      <c r="AM89" s="4" t="str">
        <v>FY28</v>
      </c>
      <c r="AN89" s="4" t="str">
        <v>FY29</v>
      </c>
      <c r="AO89" s="4" t="str">
        <v>FY30</v>
      </c>
      <c r="AP89" s="4" t="str">
        <v>FY31</v>
      </c>
      <c r="AQ89" s="4" t="str">
        <v>FY32</v>
      </c>
      <c r="AR89" s="4" t="str">
        <v>FY33</v>
      </c>
      <c r="AS89" s="4" t="str">
        <v>FY34</v>
      </c>
      <c r="AT89" s="4" t="str">
        <v>FY35</v>
      </c>
      <c r="AU89" s="4" t="str">
        <v>FY36</v>
      </c>
      <c r="AV89" s="4" t="str">
        <v>FY37</v>
      </c>
      <c r="AW89" s="4" t="str">
        <v>FY38</v>
      </c>
      <c r="AX89" s="4" t="str">
        <v>FY39</v>
      </c>
      <c r="AY89" s="4" t="str">
        <v>FY40</v>
      </c>
      <c r="AZ89" s="4" t="str">
        <v>FY41</v>
      </c>
      <c r="BA89" s="4" t="str">
        <v>FY42</v>
      </c>
      <c r="BB89" s="4" t="str">
        <v>FY43</v>
      </c>
      <c r="BC89" s="4" t="str">
        <v>FY44</v>
      </c>
      <c r="BD89" s="4" t="str">
        <v>FY45</v>
      </c>
      <c r="BE89" s="4" t="str">
        <v>FY46</v>
      </c>
      <c r="BF89" s="4" t="str">
        <v>FY47</v>
      </c>
      <c r="BG89" s="4" t="str">
        <v>FY48</v>
      </c>
      <c r="BH89" s="4" t="str">
        <v>FY49</v>
      </c>
      <c r="BI89" s="4" t="str">
        <v>FY50</v>
      </c>
      <c r="BJ89" s="4" t="str">
        <v>FY51</v>
      </c>
      <c r="BK89" s="4" t="str">
        <v>FY52</v>
      </c>
      <c r="BL89" s="4" t="str">
        <v>FY53</v>
      </c>
      <c r="BM89" s="4" t="str">
        <v>FY54</v>
      </c>
    </row>
    <row r="90" spans="1:65">
      <c r="A90" s="22" cm="1">
        <f t="array" ref="A90:A113">Percent_MD</f>
        <v>1</v>
      </c>
      <c r="B90" s="20" cm="1">
        <f t="array" aca="1" ref="B90:B113" ca="1">Summer___AD___Hours</f>
        <v>0</v>
      </c>
      <c r="C90" s="20" cm="1">
        <f t="array" ref="C90:AF90">$A90*Total_Maximum_Demand__MVA____Option_2_Summer_POE50</f>
        <v>23.5081455320943</v>
      </c>
      <c r="D90" s="20">
        <v>26.097626210048801</v>
      </c>
      <c r="E90" s="20">
        <v>30.457450856750501</v>
      </c>
      <c r="F90" s="20">
        <v>30.4246945111245</v>
      </c>
      <c r="G90" s="20">
        <v>30.395172341899801</v>
      </c>
      <c r="H90" s="20">
        <v>30.867739669741699</v>
      </c>
      <c r="I90" s="20">
        <v>31.561565240577298</v>
      </c>
      <c r="J90" s="20">
        <v>32.037024744713001</v>
      </c>
      <c r="K90" s="20">
        <v>31.4590917761832</v>
      </c>
      <c r="L90" s="20">
        <v>31.516562332411802</v>
      </c>
      <c r="M90" s="20">
        <v>31.792002878675</v>
      </c>
      <c r="N90" s="20">
        <v>32.882742118794397</v>
      </c>
      <c r="O90" s="20">
        <v>31.849239059105599</v>
      </c>
      <c r="P90" s="20">
        <v>31.788526210511499</v>
      </c>
      <c r="Q90" s="20">
        <v>31.7233741164492</v>
      </c>
      <c r="R90" s="20">
        <v>31.7233741164492</v>
      </c>
      <c r="S90" s="20">
        <v>31.7233741164492</v>
      </c>
      <c r="T90" s="20">
        <v>31.7233741164492</v>
      </c>
      <c r="U90" s="20">
        <v>31.7233741164492</v>
      </c>
      <c r="V90" s="20">
        <v>31.7233741164492</v>
      </c>
      <c r="W90" s="20">
        <v>31.7233741164492</v>
      </c>
      <c r="X90" s="20">
        <v>31.7233741164492</v>
      </c>
      <c r="Y90" s="20">
        <v>31.7233741164492</v>
      </c>
      <c r="Z90" s="20">
        <v>31.7233741164492</v>
      </c>
      <c r="AA90" s="20">
        <v>31.7233741164492</v>
      </c>
      <c r="AB90" s="20">
        <v>31.7233741164492</v>
      </c>
      <c r="AC90" s="20">
        <v>31.7233741164492</v>
      </c>
      <c r="AD90" s="20">
        <v>31.7233741164492</v>
      </c>
      <c r="AE90" s="20">
        <v>31.7233741164492</v>
      </c>
      <c r="AF90" s="20">
        <v>31.7233741164492</v>
      </c>
      <c r="AG90" s="20"/>
      <c r="AH90" s="22" cm="1">
        <f t="array" ref="AH90:AH113">Percent_MD</f>
        <v>1</v>
      </c>
      <c r="AI90" s="20" cm="1">
        <f t="array" aca="1" ref="AI90:AI113" ca="1">Summer___MD___Hours</f>
        <v>0</v>
      </c>
      <c r="AJ90" s="20" cm="1">
        <f t="array" ref="AJ90:BM90">$AH90*Total_Maximum_Demand__MVA____Option_2_Summer_POE10</f>
        <v>25.5440063670281</v>
      </c>
      <c r="AK90" s="20">
        <v>28.7311507794455</v>
      </c>
      <c r="AL90" s="20">
        <v>33.083366407631303</v>
      </c>
      <c r="AM90" s="20">
        <v>33.024905658097303</v>
      </c>
      <c r="AN90" s="20">
        <v>33.063261038870102</v>
      </c>
      <c r="AO90" s="20">
        <v>33.1822418294851</v>
      </c>
      <c r="AP90" s="20">
        <v>33.586520962170802</v>
      </c>
      <c r="AQ90" s="20">
        <v>33.857312201010103</v>
      </c>
      <c r="AR90" s="20">
        <v>34.079413848366499</v>
      </c>
      <c r="AS90" s="20">
        <v>34.1121187899573</v>
      </c>
      <c r="AT90" s="20">
        <v>34.312427706377498</v>
      </c>
      <c r="AU90" s="20">
        <v>34.383416852640103</v>
      </c>
      <c r="AV90" s="20">
        <v>34.383237291331902</v>
      </c>
      <c r="AW90" s="20">
        <v>34.337378062267497</v>
      </c>
      <c r="AX90" s="20">
        <v>34.327630667177402</v>
      </c>
      <c r="AY90" s="20">
        <v>34.327630667177402</v>
      </c>
      <c r="AZ90" s="20">
        <v>34.327630667177402</v>
      </c>
      <c r="BA90" s="20">
        <v>34.327630667177402</v>
      </c>
      <c r="BB90" s="20">
        <v>34.327630667177402</v>
      </c>
      <c r="BC90" s="20">
        <v>34.327630667177402</v>
      </c>
      <c r="BD90" s="20">
        <v>34.327630667177402</v>
      </c>
      <c r="BE90" s="20">
        <v>34.327630667177402</v>
      </c>
      <c r="BF90" s="20">
        <v>34.327630667177402</v>
      </c>
      <c r="BG90" s="20">
        <v>34.327630667177402</v>
      </c>
      <c r="BH90" s="20">
        <v>34.327630667177402</v>
      </c>
      <c r="BI90" s="20">
        <v>34.327630667177402</v>
      </c>
      <c r="BJ90" s="20">
        <v>34.327630667177402</v>
      </c>
      <c r="BK90" s="20">
        <v>34.327630667177402</v>
      </c>
      <c r="BL90" s="20">
        <v>34.327630667177402</v>
      </c>
      <c r="BM90" s="20">
        <v>34.327630667177402</v>
      </c>
    </row>
    <row r="91" spans="1:65">
      <c r="A91" s="22">
        <v>0.99</v>
      </c>
      <c r="B91" s="20">
        <f ca="1"/>
        <v>0.37816428448424311</v>
      </c>
      <c r="C91" s="20" cm="1">
        <f t="array" ref="C91:AF91">$A91*Total_Maximum_Demand__MVA____Option_2_Summer_POE50</f>
        <v>23.273064076773355</v>
      </c>
      <c r="D91" s="20">
        <v>25.836649947948313</v>
      </c>
      <c r="E91" s="20">
        <v>30.152876348182996</v>
      </c>
      <c r="F91" s="20">
        <v>30.120447566013254</v>
      </c>
      <c r="G91" s="20">
        <v>30.091220618480804</v>
      </c>
      <c r="H91" s="20">
        <v>30.559062273044283</v>
      </c>
      <c r="I91" s="20">
        <v>31.245949588171523</v>
      </c>
      <c r="J91" s="20">
        <v>31.716654497265871</v>
      </c>
      <c r="K91" s="20">
        <v>31.144500858421367</v>
      </c>
      <c r="L91" s="20">
        <v>31.201396709087682</v>
      </c>
      <c r="M91" s="20">
        <v>31.474082849888248</v>
      </c>
      <c r="N91" s="20">
        <v>32.553914697606452</v>
      </c>
      <c r="O91" s="20">
        <v>31.530746668514542</v>
      </c>
      <c r="P91" s="20">
        <v>31.470640948406384</v>
      </c>
      <c r="Q91" s="20">
        <v>31.406140375284707</v>
      </c>
      <c r="R91" s="20">
        <v>31.406140375284707</v>
      </c>
      <c r="S91" s="20">
        <v>31.406140375284707</v>
      </c>
      <c r="T91" s="20">
        <v>31.406140375284707</v>
      </c>
      <c r="U91" s="20">
        <v>31.406140375284707</v>
      </c>
      <c r="V91" s="20">
        <v>31.406140375284707</v>
      </c>
      <c r="W91" s="20">
        <v>31.406140375284707</v>
      </c>
      <c r="X91" s="20">
        <v>31.406140375284707</v>
      </c>
      <c r="Y91" s="20">
        <v>31.406140375284707</v>
      </c>
      <c r="Z91" s="20">
        <v>31.406140375284707</v>
      </c>
      <c r="AA91" s="20">
        <v>31.406140375284707</v>
      </c>
      <c r="AB91" s="20">
        <v>31.406140375284707</v>
      </c>
      <c r="AC91" s="20">
        <v>31.406140375284707</v>
      </c>
      <c r="AD91" s="20">
        <v>31.406140375284707</v>
      </c>
      <c r="AE91" s="20">
        <v>31.406140375284707</v>
      </c>
      <c r="AF91" s="20">
        <v>31.406140375284707</v>
      </c>
      <c r="AG91" s="20"/>
      <c r="AH91" s="22">
        <v>0.99</v>
      </c>
      <c r="AI91" s="20">
        <f ca="1"/>
        <v>1.1344928534527294</v>
      </c>
      <c r="AJ91" s="20" cm="1">
        <f t="array" ref="AJ91:BM91">$AH91*Total_Maximum_Demand__MVA____Option_2_Summer_POE10</f>
        <v>25.288566303357818</v>
      </c>
      <c r="AK91" s="20">
        <v>28.443839271651044</v>
      </c>
      <c r="AL91" s="20">
        <v>32.752532743554987</v>
      </c>
      <c r="AM91" s="20">
        <v>32.694656601516328</v>
      </c>
      <c r="AN91" s="20">
        <v>32.732628428481398</v>
      </c>
      <c r="AO91" s="20">
        <v>32.850419411190252</v>
      </c>
      <c r="AP91" s="20">
        <v>33.250655752549093</v>
      </c>
      <c r="AQ91" s="20">
        <v>33.518739078999999</v>
      </c>
      <c r="AR91" s="20">
        <v>33.738619709882833</v>
      </c>
      <c r="AS91" s="20">
        <v>33.770997602057726</v>
      </c>
      <c r="AT91" s="20">
        <v>33.969303429313726</v>
      </c>
      <c r="AU91" s="20">
        <v>34.039582684113704</v>
      </c>
      <c r="AV91" s="20">
        <v>34.039404918418583</v>
      </c>
      <c r="AW91" s="20">
        <v>33.99400428164482</v>
      </c>
      <c r="AX91" s="20">
        <v>33.984354360505627</v>
      </c>
      <c r="AY91" s="20">
        <v>33.984354360505627</v>
      </c>
      <c r="AZ91" s="20">
        <v>33.984354360505627</v>
      </c>
      <c r="BA91" s="20">
        <v>33.984354360505627</v>
      </c>
      <c r="BB91" s="20">
        <v>33.984354360505627</v>
      </c>
      <c r="BC91" s="20">
        <v>33.984354360505627</v>
      </c>
      <c r="BD91" s="20">
        <v>33.984354360505627</v>
      </c>
      <c r="BE91" s="20">
        <v>33.984354360505627</v>
      </c>
      <c r="BF91" s="20">
        <v>33.984354360505627</v>
      </c>
      <c r="BG91" s="20">
        <v>33.984354360505627</v>
      </c>
      <c r="BH91" s="20">
        <v>33.984354360505627</v>
      </c>
      <c r="BI91" s="20">
        <v>33.984354360505627</v>
      </c>
      <c r="BJ91" s="20">
        <v>33.984354360505627</v>
      </c>
      <c r="BK91" s="20">
        <v>33.984354360505627</v>
      </c>
      <c r="BL91" s="20">
        <v>33.984354360505627</v>
      </c>
      <c r="BM91" s="20">
        <v>33.984354360505627</v>
      </c>
    </row>
    <row r="92" spans="1:65">
      <c r="A92" s="22">
        <v>0.98</v>
      </c>
      <c r="B92" s="20">
        <f ca="1"/>
        <v>0.37816428448424311</v>
      </c>
      <c r="C92" s="20" cm="1">
        <f t="array" ref="C92:AF92">$A92*Total_Maximum_Demand__MVA____Option_2_Summer_POE50</f>
        <v>23.037982621452414</v>
      </c>
      <c r="D92" s="20">
        <v>25.575673685847825</v>
      </c>
      <c r="E92" s="20">
        <v>29.848301839615491</v>
      </c>
      <c r="F92" s="20">
        <v>29.816200620902009</v>
      </c>
      <c r="G92" s="20">
        <v>29.787268895061803</v>
      </c>
      <c r="H92" s="20">
        <v>30.250384876346864</v>
      </c>
      <c r="I92" s="20">
        <v>30.930333935765752</v>
      </c>
      <c r="J92" s="20">
        <v>31.396284249818741</v>
      </c>
      <c r="K92" s="20">
        <v>30.829909940659537</v>
      </c>
      <c r="L92" s="20">
        <v>30.886231085763566</v>
      </c>
      <c r="M92" s="20">
        <v>31.1561628211015</v>
      </c>
      <c r="N92" s="20">
        <v>32.225087276418506</v>
      </c>
      <c r="O92" s="20">
        <v>31.212254277923488</v>
      </c>
      <c r="P92" s="20">
        <v>31.152755686301269</v>
      </c>
      <c r="Q92" s="20">
        <v>31.088906634120217</v>
      </c>
      <c r="R92" s="20">
        <v>31.088906634120217</v>
      </c>
      <c r="S92" s="20">
        <v>31.088906634120217</v>
      </c>
      <c r="T92" s="20">
        <v>31.088906634120217</v>
      </c>
      <c r="U92" s="20">
        <v>31.088906634120217</v>
      </c>
      <c r="V92" s="20">
        <v>31.088906634120217</v>
      </c>
      <c r="W92" s="20">
        <v>31.088906634120217</v>
      </c>
      <c r="X92" s="20">
        <v>31.088906634120217</v>
      </c>
      <c r="Y92" s="20">
        <v>31.088906634120217</v>
      </c>
      <c r="Z92" s="20">
        <v>31.088906634120217</v>
      </c>
      <c r="AA92" s="20">
        <v>31.088906634120217</v>
      </c>
      <c r="AB92" s="20">
        <v>31.088906634120217</v>
      </c>
      <c r="AC92" s="20">
        <v>31.088906634120217</v>
      </c>
      <c r="AD92" s="20">
        <v>31.088906634120217</v>
      </c>
      <c r="AE92" s="20">
        <v>31.088906634120217</v>
      </c>
      <c r="AF92" s="20">
        <v>31.088906634120217</v>
      </c>
      <c r="AG92" s="20"/>
      <c r="AH92" s="22">
        <v>0.98</v>
      </c>
      <c r="AI92" s="20">
        <f ca="1"/>
        <v>1.8908214224212156</v>
      </c>
      <c r="AJ92" s="20" cm="1">
        <f t="array" ref="AJ92:BM92">$AH92*Total_Maximum_Demand__MVA____Option_2_Summer_POE10</f>
        <v>25.033126239687537</v>
      </c>
      <c r="AK92" s="20">
        <v>28.156527763856587</v>
      </c>
      <c r="AL92" s="20">
        <v>32.421699079478678</v>
      </c>
      <c r="AM92" s="20">
        <v>32.364407544935354</v>
      </c>
      <c r="AN92" s="20">
        <v>32.401995818092701</v>
      </c>
      <c r="AO92" s="20">
        <v>32.518596992895397</v>
      </c>
      <c r="AP92" s="20">
        <v>32.914790542927385</v>
      </c>
      <c r="AQ92" s="20">
        <v>33.180165956989903</v>
      </c>
      <c r="AR92" s="20">
        <v>33.397825571399167</v>
      </c>
      <c r="AS92" s="20">
        <v>33.429876414158151</v>
      </c>
      <c r="AT92" s="20">
        <v>33.626179152249946</v>
      </c>
      <c r="AU92" s="20">
        <v>33.695748515587297</v>
      </c>
      <c r="AV92" s="20">
        <v>33.695572545505264</v>
      </c>
      <c r="AW92" s="20">
        <v>33.65063050102215</v>
      </c>
      <c r="AX92" s="20">
        <v>33.641078053833851</v>
      </c>
      <c r="AY92" s="20">
        <v>33.641078053833851</v>
      </c>
      <c r="AZ92" s="20">
        <v>33.641078053833851</v>
      </c>
      <c r="BA92" s="20">
        <v>33.641078053833851</v>
      </c>
      <c r="BB92" s="20">
        <v>33.641078053833851</v>
      </c>
      <c r="BC92" s="20">
        <v>33.641078053833851</v>
      </c>
      <c r="BD92" s="20">
        <v>33.641078053833851</v>
      </c>
      <c r="BE92" s="20">
        <v>33.641078053833851</v>
      </c>
      <c r="BF92" s="20">
        <v>33.641078053833851</v>
      </c>
      <c r="BG92" s="20">
        <v>33.641078053833851</v>
      </c>
      <c r="BH92" s="20">
        <v>33.641078053833851</v>
      </c>
      <c r="BI92" s="20">
        <v>33.641078053833851</v>
      </c>
      <c r="BJ92" s="20">
        <v>33.641078053833851</v>
      </c>
      <c r="BK92" s="20">
        <v>33.641078053833851</v>
      </c>
      <c r="BL92" s="20">
        <v>33.641078053833851</v>
      </c>
      <c r="BM92" s="20">
        <v>33.641078053833851</v>
      </c>
    </row>
    <row r="93" spans="1:65">
      <c r="A93" s="22">
        <v>0.97</v>
      </c>
      <c r="B93" s="20">
        <f ca="1"/>
        <v>0.75632856896848621</v>
      </c>
      <c r="C93" s="20" cm="1">
        <f t="array" ref="C93:AF93">$A93*Total_Maximum_Demand__MVA____Option_2_Summer_POE50</f>
        <v>22.80290116613147</v>
      </c>
      <c r="D93" s="20">
        <v>25.314697423747337</v>
      </c>
      <c r="E93" s="20">
        <v>29.543727331047986</v>
      </c>
      <c r="F93" s="20">
        <v>29.511953675790764</v>
      </c>
      <c r="G93" s="20">
        <v>29.483317171642806</v>
      </c>
      <c r="H93" s="20">
        <v>29.941707479649448</v>
      </c>
      <c r="I93" s="20">
        <v>30.614718283359977</v>
      </c>
      <c r="J93" s="20">
        <v>31.075914002371611</v>
      </c>
      <c r="K93" s="20">
        <v>30.515319022897703</v>
      </c>
      <c r="L93" s="20">
        <v>30.571065462439446</v>
      </c>
      <c r="M93" s="20">
        <v>30.838242792314748</v>
      </c>
      <c r="N93" s="20">
        <v>31.896259855230564</v>
      </c>
      <c r="O93" s="20">
        <v>30.893761887332431</v>
      </c>
      <c r="P93" s="20">
        <v>30.834870424196154</v>
      </c>
      <c r="Q93" s="20">
        <v>30.771672892955724</v>
      </c>
      <c r="R93" s="20">
        <v>30.771672892955724</v>
      </c>
      <c r="S93" s="20">
        <v>30.771672892955724</v>
      </c>
      <c r="T93" s="20">
        <v>30.771672892955724</v>
      </c>
      <c r="U93" s="20">
        <v>30.771672892955724</v>
      </c>
      <c r="V93" s="20">
        <v>30.771672892955724</v>
      </c>
      <c r="W93" s="20">
        <v>30.771672892955724</v>
      </c>
      <c r="X93" s="20">
        <v>30.771672892955724</v>
      </c>
      <c r="Y93" s="20">
        <v>30.771672892955724</v>
      </c>
      <c r="Z93" s="20">
        <v>30.771672892955724</v>
      </c>
      <c r="AA93" s="20">
        <v>30.771672892955724</v>
      </c>
      <c r="AB93" s="20">
        <v>30.771672892955724</v>
      </c>
      <c r="AC93" s="20">
        <v>30.771672892955724</v>
      </c>
      <c r="AD93" s="20">
        <v>30.771672892955724</v>
      </c>
      <c r="AE93" s="20">
        <v>30.771672892955724</v>
      </c>
      <c r="AF93" s="20">
        <v>30.771672892955724</v>
      </c>
      <c r="AG93" s="20"/>
      <c r="AH93" s="22">
        <v>0.97</v>
      </c>
      <c r="AI93" s="20">
        <f ca="1"/>
        <v>2.2689857069054589</v>
      </c>
      <c r="AJ93" s="20" cm="1">
        <f t="array" ref="AJ93:BM93">$AH93*Total_Maximum_Demand__MVA____Option_2_Summer_POE10</f>
        <v>24.777686176017255</v>
      </c>
      <c r="AK93" s="20">
        <v>27.869216256062135</v>
      </c>
      <c r="AL93" s="20">
        <v>32.090865415402362</v>
      </c>
      <c r="AM93" s="20">
        <v>32.034158488354386</v>
      </c>
      <c r="AN93" s="20">
        <v>32.071363207703996</v>
      </c>
      <c r="AO93" s="20">
        <v>32.186774574600548</v>
      </c>
      <c r="AP93" s="20">
        <v>32.578925333305676</v>
      </c>
      <c r="AQ93" s="20">
        <v>32.841592834979799</v>
      </c>
      <c r="AR93" s="20">
        <v>33.057031432915501</v>
      </c>
      <c r="AS93" s="20">
        <v>33.088755226258577</v>
      </c>
      <c r="AT93" s="20">
        <v>33.283054875186174</v>
      </c>
      <c r="AU93" s="20">
        <v>33.351914347060898</v>
      </c>
      <c r="AV93" s="20">
        <v>33.351740172591946</v>
      </c>
      <c r="AW93" s="20">
        <v>33.307256720399472</v>
      </c>
      <c r="AX93" s="20">
        <v>33.297801747162076</v>
      </c>
      <c r="AY93" s="20">
        <v>33.297801747162076</v>
      </c>
      <c r="AZ93" s="20">
        <v>33.297801747162076</v>
      </c>
      <c r="BA93" s="20">
        <v>33.297801747162076</v>
      </c>
      <c r="BB93" s="20">
        <v>33.297801747162076</v>
      </c>
      <c r="BC93" s="20">
        <v>33.297801747162076</v>
      </c>
      <c r="BD93" s="20">
        <v>33.297801747162076</v>
      </c>
      <c r="BE93" s="20">
        <v>33.297801747162076</v>
      </c>
      <c r="BF93" s="20">
        <v>33.297801747162076</v>
      </c>
      <c r="BG93" s="20">
        <v>33.297801747162076</v>
      </c>
      <c r="BH93" s="20">
        <v>33.297801747162076</v>
      </c>
      <c r="BI93" s="20">
        <v>33.297801747162076</v>
      </c>
      <c r="BJ93" s="20">
        <v>33.297801747162076</v>
      </c>
      <c r="BK93" s="20">
        <v>33.297801747162076</v>
      </c>
      <c r="BL93" s="20">
        <v>33.297801747162076</v>
      </c>
      <c r="BM93" s="20">
        <v>33.297801747162076</v>
      </c>
    </row>
    <row r="94" spans="1:65">
      <c r="A94" s="22">
        <v>0.95</v>
      </c>
      <c r="B94" s="20">
        <f ca="1"/>
        <v>0.75632856896848621</v>
      </c>
      <c r="C94" s="20" cm="1">
        <f t="array" ref="C94:AF94">$A94*Total_Maximum_Demand__MVA____Option_2_Summer_POE50</f>
        <v>22.332738255489584</v>
      </c>
      <c r="D94" s="20">
        <v>24.79274489954636</v>
      </c>
      <c r="E94" s="20">
        <v>28.934578313912976</v>
      </c>
      <c r="F94" s="20">
        <v>28.903459785568273</v>
      </c>
      <c r="G94" s="20">
        <v>28.875413724804812</v>
      </c>
      <c r="H94" s="20">
        <v>29.324352686254613</v>
      </c>
      <c r="I94" s="20">
        <v>29.983486978548431</v>
      </c>
      <c r="J94" s="20">
        <v>30.435173507477348</v>
      </c>
      <c r="K94" s="20">
        <v>29.88613718737404</v>
      </c>
      <c r="L94" s="20">
        <v>29.94073421579121</v>
      </c>
      <c r="M94" s="20">
        <v>30.202402734741248</v>
      </c>
      <c r="N94" s="20">
        <v>31.238605012854677</v>
      </c>
      <c r="O94" s="20">
        <v>30.256777106150317</v>
      </c>
      <c r="P94" s="20">
        <v>30.199099899985924</v>
      </c>
      <c r="Q94" s="20">
        <v>30.137205410626738</v>
      </c>
      <c r="R94" s="20">
        <v>30.137205410626738</v>
      </c>
      <c r="S94" s="20">
        <v>30.137205410626738</v>
      </c>
      <c r="T94" s="20">
        <v>30.137205410626738</v>
      </c>
      <c r="U94" s="20">
        <v>30.137205410626738</v>
      </c>
      <c r="V94" s="20">
        <v>30.137205410626738</v>
      </c>
      <c r="W94" s="20">
        <v>30.137205410626738</v>
      </c>
      <c r="X94" s="20">
        <v>30.137205410626738</v>
      </c>
      <c r="Y94" s="20">
        <v>30.137205410626738</v>
      </c>
      <c r="Z94" s="20">
        <v>30.137205410626738</v>
      </c>
      <c r="AA94" s="20">
        <v>30.137205410626738</v>
      </c>
      <c r="AB94" s="20">
        <v>30.137205410626738</v>
      </c>
      <c r="AC94" s="20">
        <v>30.137205410626738</v>
      </c>
      <c r="AD94" s="20">
        <v>30.137205410626738</v>
      </c>
      <c r="AE94" s="20">
        <v>30.137205410626738</v>
      </c>
      <c r="AF94" s="20">
        <v>30.137205410626738</v>
      </c>
      <c r="AG94" s="20"/>
      <c r="AH94" s="22">
        <v>0.95</v>
      </c>
      <c r="AI94" s="20">
        <f ca="1"/>
        <v>4.1598071293266754</v>
      </c>
      <c r="AJ94" s="20" cm="1">
        <f t="array" ref="AJ94:BM94">$AH94*Total_Maximum_Demand__MVA____Option_2_Summer_POE10</f>
        <v>24.266806048676695</v>
      </c>
      <c r="AK94" s="20">
        <v>27.294593240473223</v>
      </c>
      <c r="AL94" s="20">
        <v>31.429198087249738</v>
      </c>
      <c r="AM94" s="20">
        <v>31.373660375192436</v>
      </c>
      <c r="AN94" s="20">
        <v>31.410097986926594</v>
      </c>
      <c r="AO94" s="20">
        <v>31.523129738010844</v>
      </c>
      <c r="AP94" s="20">
        <v>31.907194914062259</v>
      </c>
      <c r="AQ94" s="20">
        <v>32.164446590959599</v>
      </c>
      <c r="AR94" s="20">
        <v>32.375443155948176</v>
      </c>
      <c r="AS94" s="20">
        <v>32.406512850459436</v>
      </c>
      <c r="AT94" s="20">
        <v>32.596806321058622</v>
      </c>
      <c r="AU94" s="20">
        <v>32.6642460100081</v>
      </c>
      <c r="AV94" s="20">
        <v>32.664075426765308</v>
      </c>
      <c r="AW94" s="20">
        <v>32.620509159154118</v>
      </c>
      <c r="AX94" s="20">
        <v>32.611249133818532</v>
      </c>
      <c r="AY94" s="20">
        <v>32.611249133818532</v>
      </c>
      <c r="AZ94" s="20">
        <v>32.611249133818532</v>
      </c>
      <c r="BA94" s="20">
        <v>32.611249133818532</v>
      </c>
      <c r="BB94" s="20">
        <v>32.611249133818532</v>
      </c>
      <c r="BC94" s="20">
        <v>32.611249133818532</v>
      </c>
      <c r="BD94" s="20">
        <v>32.611249133818532</v>
      </c>
      <c r="BE94" s="20">
        <v>32.611249133818532</v>
      </c>
      <c r="BF94" s="20">
        <v>32.611249133818532</v>
      </c>
      <c r="BG94" s="20">
        <v>32.611249133818532</v>
      </c>
      <c r="BH94" s="20">
        <v>32.611249133818532</v>
      </c>
      <c r="BI94" s="20">
        <v>32.611249133818532</v>
      </c>
      <c r="BJ94" s="20">
        <v>32.611249133818532</v>
      </c>
      <c r="BK94" s="20">
        <v>32.611249133818532</v>
      </c>
      <c r="BL94" s="20">
        <v>32.611249133818532</v>
      </c>
      <c r="BM94" s="20">
        <v>32.611249133818532</v>
      </c>
    </row>
    <row r="95" spans="1:65">
      <c r="A95" s="22">
        <v>0.9</v>
      </c>
      <c r="B95" s="20">
        <f ca="1"/>
        <v>3.7816428448424322</v>
      </c>
      <c r="C95" s="20" cm="1">
        <f t="array" ref="C95:AF95">$A95*Total_Maximum_Demand__MVA____Option_2_Summer_POE50</f>
        <v>21.157330978884872</v>
      </c>
      <c r="D95" s="20">
        <v>23.487863589043922</v>
      </c>
      <c r="E95" s="20">
        <v>27.41170577107545</v>
      </c>
      <c r="F95" s="20">
        <v>27.38222506001205</v>
      </c>
      <c r="G95" s="20">
        <v>27.355655107709822</v>
      </c>
      <c r="H95" s="20">
        <v>27.780965702767528</v>
      </c>
      <c r="I95" s="20">
        <v>28.40540871651957</v>
      </c>
      <c r="J95" s="20">
        <v>28.833322270241702</v>
      </c>
      <c r="K95" s="20">
        <v>28.313182598564882</v>
      </c>
      <c r="L95" s="20">
        <v>28.364906099170621</v>
      </c>
      <c r="M95" s="20">
        <v>28.612802590807501</v>
      </c>
      <c r="N95" s="20">
        <v>29.594467906914957</v>
      </c>
      <c r="O95" s="20">
        <v>28.664315153195041</v>
      </c>
      <c r="P95" s="20">
        <v>28.60967358946035</v>
      </c>
      <c r="Q95" s="20">
        <v>28.551036704804282</v>
      </c>
      <c r="R95" s="20">
        <v>28.551036704804282</v>
      </c>
      <c r="S95" s="20">
        <v>28.551036704804282</v>
      </c>
      <c r="T95" s="20">
        <v>28.551036704804282</v>
      </c>
      <c r="U95" s="20">
        <v>28.551036704804282</v>
      </c>
      <c r="V95" s="20">
        <v>28.551036704804282</v>
      </c>
      <c r="W95" s="20">
        <v>28.551036704804282</v>
      </c>
      <c r="X95" s="20">
        <v>28.551036704804282</v>
      </c>
      <c r="Y95" s="20">
        <v>28.551036704804282</v>
      </c>
      <c r="Z95" s="20">
        <v>28.551036704804282</v>
      </c>
      <c r="AA95" s="20">
        <v>28.551036704804282</v>
      </c>
      <c r="AB95" s="20">
        <v>28.551036704804282</v>
      </c>
      <c r="AC95" s="20">
        <v>28.551036704804282</v>
      </c>
      <c r="AD95" s="20">
        <v>28.551036704804282</v>
      </c>
      <c r="AE95" s="20">
        <v>28.551036704804282</v>
      </c>
      <c r="AF95" s="20">
        <v>28.551036704804282</v>
      </c>
      <c r="AG95" s="20"/>
      <c r="AH95" s="22">
        <v>0.9</v>
      </c>
      <c r="AI95" s="20">
        <f ca="1"/>
        <v>15.504735663853962</v>
      </c>
      <c r="AJ95" s="20" cm="1">
        <f t="array" ref="AJ95:BM95">$AH95*Total_Maximum_Demand__MVA____Option_2_Summer_POE10</f>
        <v>22.989605730325291</v>
      </c>
      <c r="AK95" s="20">
        <v>25.858035701500949</v>
      </c>
      <c r="AL95" s="20">
        <v>29.775029766868172</v>
      </c>
      <c r="AM95" s="20">
        <v>29.722415092287573</v>
      </c>
      <c r="AN95" s="20">
        <v>29.756934934983093</v>
      </c>
      <c r="AO95" s="20">
        <v>29.864017646536592</v>
      </c>
      <c r="AP95" s="20">
        <v>30.227868865953724</v>
      </c>
      <c r="AQ95" s="20">
        <v>30.471580980909092</v>
      </c>
      <c r="AR95" s="20">
        <v>30.671472463529849</v>
      </c>
      <c r="AS95" s="20">
        <v>30.700906910961571</v>
      </c>
      <c r="AT95" s="20">
        <v>30.88118493573975</v>
      </c>
      <c r="AU95" s="20">
        <v>30.945075167376093</v>
      </c>
      <c r="AV95" s="20">
        <v>30.944913562198714</v>
      </c>
      <c r="AW95" s="20">
        <v>30.903640256040749</v>
      </c>
      <c r="AX95" s="20">
        <v>30.894867600459662</v>
      </c>
      <c r="AY95" s="20">
        <v>30.894867600459662</v>
      </c>
      <c r="AZ95" s="20">
        <v>30.894867600459662</v>
      </c>
      <c r="BA95" s="20">
        <v>30.894867600459662</v>
      </c>
      <c r="BB95" s="20">
        <v>30.894867600459662</v>
      </c>
      <c r="BC95" s="20">
        <v>30.894867600459662</v>
      </c>
      <c r="BD95" s="20">
        <v>30.894867600459662</v>
      </c>
      <c r="BE95" s="20">
        <v>30.894867600459662</v>
      </c>
      <c r="BF95" s="20">
        <v>30.894867600459662</v>
      </c>
      <c r="BG95" s="20">
        <v>30.894867600459662</v>
      </c>
      <c r="BH95" s="20">
        <v>30.894867600459662</v>
      </c>
      <c r="BI95" s="20">
        <v>30.894867600459662</v>
      </c>
      <c r="BJ95" s="20">
        <v>30.894867600459662</v>
      </c>
      <c r="BK95" s="20">
        <v>30.894867600459662</v>
      </c>
      <c r="BL95" s="20">
        <v>30.894867600459662</v>
      </c>
      <c r="BM95" s="20">
        <v>30.894867600459662</v>
      </c>
    </row>
    <row r="96" spans="1:65">
      <c r="A96" s="22">
        <v>0.85</v>
      </c>
      <c r="B96" s="20">
        <f ca="1"/>
        <v>13.613914241432747</v>
      </c>
      <c r="C96" s="20" cm="1">
        <f t="array" ref="C96:AF96">$A96*Total_Maximum_Demand__MVA____Option_2_Summer_POE50</f>
        <v>19.981923702280156</v>
      </c>
      <c r="D96" s="20">
        <v>22.182982278541481</v>
      </c>
      <c r="E96" s="20">
        <v>25.888833228237925</v>
      </c>
      <c r="F96" s="20">
        <v>25.860990334455824</v>
      </c>
      <c r="G96" s="20">
        <v>25.835896490614832</v>
      </c>
      <c r="H96" s="20">
        <v>26.237578719280442</v>
      </c>
      <c r="I96" s="20">
        <v>26.827330454490703</v>
      </c>
      <c r="J96" s="20">
        <v>27.231471033006052</v>
      </c>
      <c r="K96" s="20">
        <v>26.740228009755718</v>
      </c>
      <c r="L96" s="20">
        <v>26.78907798255003</v>
      </c>
      <c r="M96" s="20">
        <v>27.02320244687375</v>
      </c>
      <c r="N96" s="20">
        <v>27.950330800975237</v>
      </c>
      <c r="O96" s="20">
        <v>27.071853200239758</v>
      </c>
      <c r="P96" s="20">
        <v>27.020247278934775</v>
      </c>
      <c r="Q96" s="20">
        <v>26.96486799898182</v>
      </c>
      <c r="R96" s="20">
        <v>26.96486799898182</v>
      </c>
      <c r="S96" s="20">
        <v>26.96486799898182</v>
      </c>
      <c r="T96" s="20">
        <v>26.96486799898182</v>
      </c>
      <c r="U96" s="20">
        <v>26.96486799898182</v>
      </c>
      <c r="V96" s="20">
        <v>26.96486799898182</v>
      </c>
      <c r="W96" s="20">
        <v>26.96486799898182</v>
      </c>
      <c r="X96" s="20">
        <v>26.96486799898182</v>
      </c>
      <c r="Y96" s="20">
        <v>26.96486799898182</v>
      </c>
      <c r="Z96" s="20">
        <v>26.96486799898182</v>
      </c>
      <c r="AA96" s="20">
        <v>26.96486799898182</v>
      </c>
      <c r="AB96" s="20">
        <v>26.96486799898182</v>
      </c>
      <c r="AC96" s="20">
        <v>26.96486799898182</v>
      </c>
      <c r="AD96" s="20">
        <v>26.96486799898182</v>
      </c>
      <c r="AE96" s="20">
        <v>26.96486799898182</v>
      </c>
      <c r="AF96" s="20">
        <v>26.96486799898182</v>
      </c>
      <c r="AG96" s="20"/>
      <c r="AH96" s="22">
        <v>0.85</v>
      </c>
      <c r="AI96" s="20">
        <f ca="1"/>
        <v>31.387635612192163</v>
      </c>
      <c r="AJ96" s="20" cm="1">
        <f t="array" ref="AJ96:BM96">$AH96*Total_Maximum_Demand__MVA____Option_2_Summer_POE10</f>
        <v>21.712405411973883</v>
      </c>
      <c r="AK96" s="20">
        <v>24.421478162528675</v>
      </c>
      <c r="AL96" s="20">
        <v>28.120861446486607</v>
      </c>
      <c r="AM96" s="20">
        <v>28.071169809382706</v>
      </c>
      <c r="AN96" s="20">
        <v>28.103771883039585</v>
      </c>
      <c r="AO96" s="20">
        <v>28.204905555062336</v>
      </c>
      <c r="AP96" s="20">
        <v>28.548542817845181</v>
      </c>
      <c r="AQ96" s="20">
        <v>28.778715370858588</v>
      </c>
      <c r="AR96" s="20">
        <v>28.967501771111525</v>
      </c>
      <c r="AS96" s="20">
        <v>28.995300971463703</v>
      </c>
      <c r="AT96" s="20">
        <v>29.165563550420874</v>
      </c>
      <c r="AU96" s="20">
        <v>29.225904324744086</v>
      </c>
      <c r="AV96" s="20">
        <v>29.225751697632116</v>
      </c>
      <c r="AW96" s="20">
        <v>29.186771352927373</v>
      </c>
      <c r="AX96" s="20">
        <v>29.178486067100792</v>
      </c>
      <c r="AY96" s="20">
        <v>29.178486067100792</v>
      </c>
      <c r="AZ96" s="20">
        <v>29.178486067100792</v>
      </c>
      <c r="BA96" s="20">
        <v>29.178486067100792</v>
      </c>
      <c r="BB96" s="20">
        <v>29.178486067100792</v>
      </c>
      <c r="BC96" s="20">
        <v>29.178486067100792</v>
      </c>
      <c r="BD96" s="20">
        <v>29.178486067100792</v>
      </c>
      <c r="BE96" s="20">
        <v>29.178486067100792</v>
      </c>
      <c r="BF96" s="20">
        <v>29.178486067100792</v>
      </c>
      <c r="BG96" s="20">
        <v>29.178486067100792</v>
      </c>
      <c r="BH96" s="20">
        <v>29.178486067100792</v>
      </c>
      <c r="BI96" s="20">
        <v>29.178486067100792</v>
      </c>
      <c r="BJ96" s="20">
        <v>29.178486067100792</v>
      </c>
      <c r="BK96" s="20">
        <v>29.178486067100792</v>
      </c>
      <c r="BL96" s="20">
        <v>29.178486067100792</v>
      </c>
      <c r="BM96" s="20">
        <v>29.178486067100792</v>
      </c>
    </row>
    <row r="97" spans="1:65">
      <c r="A97" s="22">
        <v>0.8</v>
      </c>
      <c r="B97" s="20">
        <f ca="1"/>
        <v>35.169278457034601</v>
      </c>
      <c r="C97" s="20" cm="1">
        <f t="array" ref="C97:AF97">$A97*Total_Maximum_Demand__MVA____Option_2_Summer_POE50</f>
        <v>18.80651642567544</v>
      </c>
      <c r="D97" s="20">
        <v>20.878100968039043</v>
      </c>
      <c r="E97" s="20">
        <v>24.365960685400402</v>
      </c>
      <c r="F97" s="20">
        <v>24.339755608899601</v>
      </c>
      <c r="G97" s="20">
        <v>24.316137873519843</v>
      </c>
      <c r="H97" s="20">
        <v>24.69419173579336</v>
      </c>
      <c r="I97" s="20">
        <v>25.249252192461839</v>
      </c>
      <c r="J97" s="20">
        <v>25.629619795770402</v>
      </c>
      <c r="K97" s="20">
        <v>25.167273420946561</v>
      </c>
      <c r="L97" s="20">
        <v>25.213249865929441</v>
      </c>
      <c r="M97" s="20">
        <v>25.433602302940002</v>
      </c>
      <c r="N97" s="20">
        <v>26.306193695035518</v>
      </c>
      <c r="O97" s="20">
        <v>25.479391247284482</v>
      </c>
      <c r="P97" s="20">
        <v>25.430820968409201</v>
      </c>
      <c r="Q97" s="20">
        <v>25.378699293159361</v>
      </c>
      <c r="R97" s="20">
        <v>25.378699293159361</v>
      </c>
      <c r="S97" s="20">
        <v>25.378699293159361</v>
      </c>
      <c r="T97" s="20">
        <v>25.378699293159361</v>
      </c>
      <c r="U97" s="20">
        <v>25.378699293159361</v>
      </c>
      <c r="V97" s="20">
        <v>25.378699293159361</v>
      </c>
      <c r="W97" s="20">
        <v>25.378699293159361</v>
      </c>
      <c r="X97" s="20">
        <v>25.378699293159361</v>
      </c>
      <c r="Y97" s="20">
        <v>25.378699293159361</v>
      </c>
      <c r="Z97" s="20">
        <v>25.378699293159361</v>
      </c>
      <c r="AA97" s="20">
        <v>25.378699293159361</v>
      </c>
      <c r="AB97" s="20">
        <v>25.378699293159361</v>
      </c>
      <c r="AC97" s="20">
        <v>25.378699293159361</v>
      </c>
      <c r="AD97" s="20">
        <v>25.378699293159361</v>
      </c>
      <c r="AE97" s="20">
        <v>25.378699293159361</v>
      </c>
      <c r="AF97" s="20">
        <v>25.378699293159361</v>
      </c>
      <c r="AG97" s="20"/>
      <c r="AH97" s="22">
        <v>0.8</v>
      </c>
      <c r="AI97" s="20">
        <f ca="1"/>
        <v>57.859135526089403</v>
      </c>
      <c r="AJ97" s="20" cm="1">
        <f t="array" ref="AJ97:BM97">$AH97*Total_Maximum_Demand__MVA____Option_2_Summer_POE10</f>
        <v>20.435205093622482</v>
      </c>
      <c r="AK97" s="20">
        <v>22.984920623556402</v>
      </c>
      <c r="AL97" s="20">
        <v>26.466693126105042</v>
      </c>
      <c r="AM97" s="20">
        <v>26.419924526477843</v>
      </c>
      <c r="AN97" s="20">
        <v>26.450608831096083</v>
      </c>
      <c r="AO97" s="20">
        <v>26.545793463588083</v>
      </c>
      <c r="AP97" s="20">
        <v>26.869216769736642</v>
      </c>
      <c r="AQ97" s="20">
        <v>27.085849760808085</v>
      </c>
      <c r="AR97" s="20">
        <v>27.263531078693202</v>
      </c>
      <c r="AS97" s="20">
        <v>27.289695031965842</v>
      </c>
      <c r="AT97" s="20">
        <v>27.449942165102001</v>
      </c>
      <c r="AU97" s="20">
        <v>27.506733482112082</v>
      </c>
      <c r="AV97" s="20">
        <v>27.506589833065522</v>
      </c>
      <c r="AW97" s="20">
        <v>27.469902449814001</v>
      </c>
      <c r="AX97" s="20">
        <v>27.462104533741922</v>
      </c>
      <c r="AY97" s="20">
        <v>27.462104533741922</v>
      </c>
      <c r="AZ97" s="20">
        <v>27.462104533741922</v>
      </c>
      <c r="BA97" s="20">
        <v>27.462104533741922</v>
      </c>
      <c r="BB97" s="20">
        <v>27.462104533741922</v>
      </c>
      <c r="BC97" s="20">
        <v>27.462104533741922</v>
      </c>
      <c r="BD97" s="20">
        <v>27.462104533741922</v>
      </c>
      <c r="BE97" s="20">
        <v>27.462104533741922</v>
      </c>
      <c r="BF97" s="20">
        <v>27.462104533741922</v>
      </c>
      <c r="BG97" s="20">
        <v>27.462104533741922</v>
      </c>
      <c r="BH97" s="20">
        <v>27.462104533741922</v>
      </c>
      <c r="BI97" s="20">
        <v>27.462104533741922</v>
      </c>
      <c r="BJ97" s="20">
        <v>27.462104533741922</v>
      </c>
      <c r="BK97" s="20">
        <v>27.462104533741922</v>
      </c>
      <c r="BL97" s="20">
        <v>27.462104533741922</v>
      </c>
      <c r="BM97" s="20">
        <v>27.462104533741922</v>
      </c>
    </row>
    <row r="98" spans="1:65">
      <c r="A98" s="22">
        <v>0.75</v>
      </c>
      <c r="B98" s="20">
        <f ca="1"/>
        <v>80.548992595143957</v>
      </c>
      <c r="C98" s="20" cm="1">
        <f t="array" ref="C98:AF98">$A98*Total_Maximum_Demand__MVA____Option_2_Summer_POE50</f>
        <v>17.631109149070724</v>
      </c>
      <c r="D98" s="20">
        <v>19.573219657536601</v>
      </c>
      <c r="E98" s="20">
        <v>22.843088142562877</v>
      </c>
      <c r="F98" s="20">
        <v>22.818520883343375</v>
      </c>
      <c r="G98" s="20">
        <v>22.796379256424849</v>
      </c>
      <c r="H98" s="20">
        <v>23.150804752306275</v>
      </c>
      <c r="I98" s="20">
        <v>23.671173930432975</v>
      </c>
      <c r="J98" s="20">
        <v>24.027768558534753</v>
      </c>
      <c r="K98" s="20">
        <v>23.5943188321374</v>
      </c>
      <c r="L98" s="20">
        <v>23.637421749308849</v>
      </c>
      <c r="M98" s="20">
        <v>23.844002159006251</v>
      </c>
      <c r="N98" s="20">
        <v>24.662056589095798</v>
      </c>
      <c r="O98" s="20">
        <v>23.8869292943292</v>
      </c>
      <c r="P98" s="20">
        <v>23.841394657883626</v>
      </c>
      <c r="Q98" s="20">
        <v>23.792530587336898</v>
      </c>
      <c r="R98" s="20">
        <v>23.792530587336898</v>
      </c>
      <c r="S98" s="20">
        <v>23.792530587336898</v>
      </c>
      <c r="T98" s="20">
        <v>23.792530587336898</v>
      </c>
      <c r="U98" s="20">
        <v>23.792530587336898</v>
      </c>
      <c r="V98" s="20">
        <v>23.792530587336898</v>
      </c>
      <c r="W98" s="20">
        <v>23.792530587336898</v>
      </c>
      <c r="X98" s="20">
        <v>23.792530587336898</v>
      </c>
      <c r="Y98" s="20">
        <v>23.792530587336898</v>
      </c>
      <c r="Z98" s="20">
        <v>23.792530587336898</v>
      </c>
      <c r="AA98" s="20">
        <v>23.792530587336898</v>
      </c>
      <c r="AB98" s="20">
        <v>23.792530587336898</v>
      </c>
      <c r="AC98" s="20">
        <v>23.792530587336898</v>
      </c>
      <c r="AD98" s="20">
        <v>23.792530587336898</v>
      </c>
      <c r="AE98" s="20">
        <v>23.792530587336898</v>
      </c>
      <c r="AF98" s="20">
        <v>23.792530587336898</v>
      </c>
      <c r="AG98" s="20"/>
      <c r="AH98" s="22">
        <v>0.75</v>
      </c>
      <c r="AI98" s="20">
        <f ca="1"/>
        <v>121.39073531944177</v>
      </c>
      <c r="AJ98" s="20" cm="1">
        <f t="array" ref="AJ98:BM98">$AH98*Total_Maximum_Demand__MVA____Option_2_Summer_POE10</f>
        <v>19.158004775271074</v>
      </c>
      <c r="AK98" s="20">
        <v>21.548363084584125</v>
      </c>
      <c r="AL98" s="20">
        <v>24.812524805723477</v>
      </c>
      <c r="AM98" s="20">
        <v>24.768679243572976</v>
      </c>
      <c r="AN98" s="20">
        <v>24.797445779152575</v>
      </c>
      <c r="AO98" s="20">
        <v>24.886681372113827</v>
      </c>
      <c r="AP98" s="20">
        <v>25.189890721628103</v>
      </c>
      <c r="AQ98" s="20">
        <v>25.392984150757577</v>
      </c>
      <c r="AR98" s="20">
        <v>25.559560386274875</v>
      </c>
      <c r="AS98" s="20">
        <v>25.584089092467977</v>
      </c>
      <c r="AT98" s="20">
        <v>25.734320779783125</v>
      </c>
      <c r="AU98" s="20">
        <v>25.787562639480079</v>
      </c>
      <c r="AV98" s="20">
        <v>25.787427968498925</v>
      </c>
      <c r="AW98" s="20">
        <v>25.753033546700621</v>
      </c>
      <c r="AX98" s="20">
        <v>25.745723000383052</v>
      </c>
      <c r="AY98" s="20">
        <v>25.745723000383052</v>
      </c>
      <c r="AZ98" s="20">
        <v>25.745723000383052</v>
      </c>
      <c r="BA98" s="20">
        <v>25.745723000383052</v>
      </c>
      <c r="BB98" s="20">
        <v>25.745723000383052</v>
      </c>
      <c r="BC98" s="20">
        <v>25.745723000383052</v>
      </c>
      <c r="BD98" s="20">
        <v>25.745723000383052</v>
      </c>
      <c r="BE98" s="20">
        <v>25.745723000383052</v>
      </c>
      <c r="BF98" s="20">
        <v>25.745723000383052</v>
      </c>
      <c r="BG98" s="20">
        <v>25.745723000383052</v>
      </c>
      <c r="BH98" s="20">
        <v>25.745723000383052</v>
      </c>
      <c r="BI98" s="20">
        <v>25.745723000383052</v>
      </c>
      <c r="BJ98" s="20">
        <v>25.745723000383052</v>
      </c>
      <c r="BK98" s="20">
        <v>25.745723000383052</v>
      </c>
      <c r="BL98" s="20">
        <v>25.745723000383052</v>
      </c>
      <c r="BM98" s="20">
        <v>25.745723000383052</v>
      </c>
    </row>
    <row r="99" spans="1:65">
      <c r="A99" s="22">
        <v>0.7</v>
      </c>
      <c r="B99" s="20">
        <f ca="1"/>
        <v>192.1074565179967</v>
      </c>
      <c r="C99" s="20" cm="1">
        <f t="array" ref="C99:AF99">$A99*Total_Maximum_Demand__MVA____Option_2_Summer_POE50</f>
        <v>16.455701872466008</v>
      </c>
      <c r="D99" s="20">
        <v>18.26833834703416</v>
      </c>
      <c r="E99" s="20">
        <v>21.320215599725351</v>
      </c>
      <c r="F99" s="20">
        <v>21.297286157787148</v>
      </c>
      <c r="G99" s="20">
        <v>21.27662063932986</v>
      </c>
      <c r="H99" s="20">
        <v>21.60741776881919</v>
      </c>
      <c r="I99" s="20">
        <v>22.093095668404107</v>
      </c>
      <c r="J99" s="20">
        <v>22.425917321299099</v>
      </c>
      <c r="K99" s="20">
        <v>22.021364243328239</v>
      </c>
      <c r="L99" s="20">
        <v>22.061593632688261</v>
      </c>
      <c r="M99" s="20">
        <v>22.254402015072497</v>
      </c>
      <c r="N99" s="20">
        <v>23.017919483156078</v>
      </c>
      <c r="O99" s="20">
        <v>22.294467341373917</v>
      </c>
      <c r="P99" s="20">
        <v>22.251968347358048</v>
      </c>
      <c r="Q99" s="20">
        <v>22.206361881514439</v>
      </c>
      <c r="R99" s="20">
        <v>22.206361881514439</v>
      </c>
      <c r="S99" s="20">
        <v>22.206361881514439</v>
      </c>
      <c r="T99" s="20">
        <v>22.206361881514439</v>
      </c>
      <c r="U99" s="20">
        <v>22.206361881514439</v>
      </c>
      <c r="V99" s="20">
        <v>22.206361881514439</v>
      </c>
      <c r="W99" s="20">
        <v>22.206361881514439</v>
      </c>
      <c r="X99" s="20">
        <v>22.206361881514439</v>
      </c>
      <c r="Y99" s="20">
        <v>22.206361881514439</v>
      </c>
      <c r="Z99" s="20">
        <v>22.206361881514439</v>
      </c>
      <c r="AA99" s="20">
        <v>22.206361881514439</v>
      </c>
      <c r="AB99" s="20">
        <v>22.206361881514439</v>
      </c>
      <c r="AC99" s="20">
        <v>22.206361881514439</v>
      </c>
      <c r="AD99" s="20">
        <v>22.206361881514439</v>
      </c>
      <c r="AE99" s="20">
        <v>22.206361881514439</v>
      </c>
      <c r="AF99" s="20">
        <v>22.206361881514439</v>
      </c>
      <c r="AG99" s="20"/>
      <c r="AH99" s="22">
        <v>0.7</v>
      </c>
      <c r="AI99" s="20">
        <f ca="1"/>
        <v>273.41277768211137</v>
      </c>
      <c r="AJ99" s="20" cm="1">
        <f t="array" ref="AJ99:BM99">$AH99*Total_Maximum_Demand__MVA____Option_2_Summer_POE10</f>
        <v>17.88080445691967</v>
      </c>
      <c r="AK99" s="20">
        <v>20.111805545611848</v>
      </c>
      <c r="AL99" s="20">
        <v>23.158356485341912</v>
      </c>
      <c r="AM99" s="20">
        <v>23.117433960668112</v>
      </c>
      <c r="AN99" s="20">
        <v>23.14428272720907</v>
      </c>
      <c r="AO99" s="20">
        <v>23.227569280639567</v>
      </c>
      <c r="AP99" s="20">
        <v>23.510564673519561</v>
      </c>
      <c r="AQ99" s="20">
        <v>23.70011854070707</v>
      </c>
      <c r="AR99" s="20">
        <v>23.855589693856547</v>
      </c>
      <c r="AS99" s="20">
        <v>23.878483152970109</v>
      </c>
      <c r="AT99" s="20">
        <v>24.018699394464246</v>
      </c>
      <c r="AU99" s="20">
        <v>24.068391796848072</v>
      </c>
      <c r="AV99" s="20">
        <v>24.068266103932331</v>
      </c>
      <c r="AW99" s="20">
        <v>24.036164643587245</v>
      </c>
      <c r="AX99" s="20">
        <v>24.029341467024182</v>
      </c>
      <c r="AY99" s="20">
        <v>24.029341467024182</v>
      </c>
      <c r="AZ99" s="20">
        <v>24.029341467024182</v>
      </c>
      <c r="BA99" s="20">
        <v>24.029341467024182</v>
      </c>
      <c r="BB99" s="20">
        <v>24.029341467024182</v>
      </c>
      <c r="BC99" s="20">
        <v>24.029341467024182</v>
      </c>
      <c r="BD99" s="20">
        <v>24.029341467024182</v>
      </c>
      <c r="BE99" s="20">
        <v>24.029341467024182</v>
      </c>
      <c r="BF99" s="20">
        <v>24.029341467024182</v>
      </c>
      <c r="BG99" s="20">
        <v>24.029341467024182</v>
      </c>
      <c r="BH99" s="20">
        <v>24.029341467024182</v>
      </c>
      <c r="BI99" s="20">
        <v>24.029341467024182</v>
      </c>
      <c r="BJ99" s="20">
        <v>24.029341467024182</v>
      </c>
      <c r="BK99" s="20">
        <v>24.029341467024182</v>
      </c>
      <c r="BL99" s="20">
        <v>24.029341467024182</v>
      </c>
      <c r="BM99" s="20">
        <v>24.029341467024182</v>
      </c>
    </row>
    <row r="100" spans="1:65">
      <c r="A100" s="22">
        <v>0.65</v>
      </c>
      <c r="B100" s="20">
        <f ca="1"/>
        <v>403.12312726020019</v>
      </c>
      <c r="C100" s="20" cm="1">
        <f t="array" ref="C100:AF100">$A100*Total_Maximum_Demand__MVA____Option_2_Summer_POE50</f>
        <v>15.280294595861296</v>
      </c>
      <c r="D100" s="20">
        <v>16.963457036531722</v>
      </c>
      <c r="E100" s="20">
        <v>19.797343056887826</v>
      </c>
      <c r="F100" s="20">
        <v>19.776051432230926</v>
      </c>
      <c r="G100" s="20">
        <v>19.75686202223487</v>
      </c>
      <c r="H100" s="20">
        <v>20.064030785332104</v>
      </c>
      <c r="I100" s="20">
        <v>20.515017406375243</v>
      </c>
      <c r="J100" s="20">
        <v>20.824066084063453</v>
      </c>
      <c r="K100" s="20">
        <v>20.448409654519082</v>
      </c>
      <c r="L100" s="20">
        <v>20.485765516067673</v>
      </c>
      <c r="M100" s="20">
        <v>20.664801871138749</v>
      </c>
      <c r="N100" s="20">
        <v>21.373782377216358</v>
      </c>
      <c r="O100" s="20">
        <v>20.702005388418641</v>
      </c>
      <c r="P100" s="20">
        <v>20.662542036832473</v>
      </c>
      <c r="Q100" s="20">
        <v>20.620193175691981</v>
      </c>
      <c r="R100" s="20">
        <v>20.620193175691981</v>
      </c>
      <c r="S100" s="20">
        <v>20.620193175691981</v>
      </c>
      <c r="T100" s="20">
        <v>20.620193175691981</v>
      </c>
      <c r="U100" s="20">
        <v>20.620193175691981</v>
      </c>
      <c r="V100" s="20">
        <v>20.620193175691981</v>
      </c>
      <c r="W100" s="20">
        <v>20.620193175691981</v>
      </c>
      <c r="X100" s="20">
        <v>20.620193175691981</v>
      </c>
      <c r="Y100" s="20">
        <v>20.620193175691981</v>
      </c>
      <c r="Z100" s="20">
        <v>20.620193175691981</v>
      </c>
      <c r="AA100" s="20">
        <v>20.620193175691981</v>
      </c>
      <c r="AB100" s="20">
        <v>20.620193175691981</v>
      </c>
      <c r="AC100" s="20">
        <v>20.620193175691981</v>
      </c>
      <c r="AD100" s="20">
        <v>20.620193175691981</v>
      </c>
      <c r="AE100" s="20">
        <v>20.620193175691981</v>
      </c>
      <c r="AF100" s="20">
        <v>20.620193175691981</v>
      </c>
      <c r="AG100" s="20"/>
      <c r="AH100" s="22">
        <v>0.65</v>
      </c>
      <c r="AI100" s="20">
        <f ca="1"/>
        <v>529.42999827793096</v>
      </c>
      <c r="AJ100" s="20" cm="1">
        <f t="array" ref="AJ100:BM100">$AH100*Total_Maximum_Demand__MVA____Option_2_Summer_POE10</f>
        <v>16.603604138568265</v>
      </c>
      <c r="AK100" s="20">
        <v>18.675248006639574</v>
      </c>
      <c r="AL100" s="20">
        <v>21.504188164960347</v>
      </c>
      <c r="AM100" s="20">
        <v>21.466188677763249</v>
      </c>
      <c r="AN100" s="20">
        <v>21.491119675265569</v>
      </c>
      <c r="AO100" s="20">
        <v>21.568457189165315</v>
      </c>
      <c r="AP100" s="20">
        <v>21.831238625411022</v>
      </c>
      <c r="AQ100" s="20">
        <v>22.007252930656566</v>
      </c>
      <c r="AR100" s="20">
        <v>22.151619001438224</v>
      </c>
      <c r="AS100" s="20">
        <v>22.172877213472248</v>
      </c>
      <c r="AT100" s="20">
        <v>22.303078009145374</v>
      </c>
      <c r="AU100" s="20">
        <v>22.349220954216069</v>
      </c>
      <c r="AV100" s="20">
        <v>22.349104239365737</v>
      </c>
      <c r="AW100" s="20">
        <v>22.319295740473873</v>
      </c>
      <c r="AX100" s="20">
        <v>22.312959933665311</v>
      </c>
      <c r="AY100" s="20">
        <v>22.312959933665311</v>
      </c>
      <c r="AZ100" s="20">
        <v>22.312959933665311</v>
      </c>
      <c r="BA100" s="20">
        <v>22.312959933665311</v>
      </c>
      <c r="BB100" s="20">
        <v>22.312959933665311</v>
      </c>
      <c r="BC100" s="20">
        <v>22.312959933665311</v>
      </c>
      <c r="BD100" s="20">
        <v>22.312959933665311</v>
      </c>
      <c r="BE100" s="20">
        <v>22.312959933665311</v>
      </c>
      <c r="BF100" s="20">
        <v>22.312959933665311</v>
      </c>
      <c r="BG100" s="20">
        <v>22.312959933665311</v>
      </c>
      <c r="BH100" s="20">
        <v>22.312959933665311</v>
      </c>
      <c r="BI100" s="20">
        <v>22.312959933665311</v>
      </c>
      <c r="BJ100" s="20">
        <v>22.312959933665311</v>
      </c>
      <c r="BK100" s="20">
        <v>22.312959933665311</v>
      </c>
      <c r="BL100" s="20">
        <v>22.312959933665311</v>
      </c>
      <c r="BM100" s="20">
        <v>22.312959933665311</v>
      </c>
    </row>
    <row r="101" spans="1:65">
      <c r="A101" s="22">
        <v>0.6</v>
      </c>
      <c r="B101" s="20">
        <f ca="1"/>
        <v>739.31117616670588</v>
      </c>
      <c r="C101" s="20" cm="1">
        <f t="array" ref="C101:AF101">$A101*Total_Maximum_Demand__MVA____Option_2_Summer_POE50</f>
        <v>14.10488731925658</v>
      </c>
      <c r="D101" s="20">
        <v>15.65857572602928</v>
      </c>
      <c r="E101" s="20">
        <v>18.2744705140503</v>
      </c>
      <c r="F101" s="20">
        <v>18.254816706674699</v>
      </c>
      <c r="G101" s="20">
        <v>18.23710340513988</v>
      </c>
      <c r="H101" s="20">
        <v>18.520643801845019</v>
      </c>
      <c r="I101" s="20">
        <v>18.936939144346379</v>
      </c>
      <c r="J101" s="20">
        <v>19.2222148468278</v>
      </c>
      <c r="K101" s="20">
        <v>18.875455065709918</v>
      </c>
      <c r="L101" s="20">
        <v>18.909937399447081</v>
      </c>
      <c r="M101" s="20">
        <v>19.075201727204998</v>
      </c>
      <c r="N101" s="20">
        <v>19.729645271276638</v>
      </c>
      <c r="O101" s="20">
        <v>19.109543435463358</v>
      </c>
      <c r="P101" s="20">
        <v>19.073115726306899</v>
      </c>
      <c r="Q101" s="20">
        <v>19.034024469869518</v>
      </c>
      <c r="R101" s="20">
        <v>19.034024469869518</v>
      </c>
      <c r="S101" s="20">
        <v>19.034024469869518</v>
      </c>
      <c r="T101" s="20">
        <v>19.034024469869518</v>
      </c>
      <c r="U101" s="20">
        <v>19.034024469869518</v>
      </c>
      <c r="V101" s="20">
        <v>19.034024469869518</v>
      </c>
      <c r="W101" s="20">
        <v>19.034024469869518</v>
      </c>
      <c r="X101" s="20">
        <v>19.034024469869518</v>
      </c>
      <c r="Y101" s="20">
        <v>19.034024469869518</v>
      </c>
      <c r="Z101" s="20">
        <v>19.034024469869518</v>
      </c>
      <c r="AA101" s="20">
        <v>19.034024469869518</v>
      </c>
      <c r="AB101" s="20">
        <v>19.034024469869518</v>
      </c>
      <c r="AC101" s="20">
        <v>19.034024469869518</v>
      </c>
      <c r="AD101" s="20">
        <v>19.034024469869518</v>
      </c>
      <c r="AE101" s="20">
        <v>19.034024469869518</v>
      </c>
      <c r="AF101" s="20">
        <v>19.034024469869518</v>
      </c>
      <c r="AG101" s="20"/>
      <c r="AH101" s="22">
        <v>0.6</v>
      </c>
      <c r="AI101" s="20">
        <f ca="1"/>
        <v>918.93921129674106</v>
      </c>
      <c r="AJ101" s="20" cm="1">
        <f t="array" ref="AJ101:BM101">$AH101*Total_Maximum_Demand__MVA____Option_2_Summer_POE10</f>
        <v>15.326403820216859</v>
      </c>
      <c r="AK101" s="20">
        <v>17.238690467667301</v>
      </c>
      <c r="AL101" s="20">
        <v>19.850019844578782</v>
      </c>
      <c r="AM101" s="20">
        <v>19.814943394858382</v>
      </c>
      <c r="AN101" s="20">
        <v>19.837956623322061</v>
      </c>
      <c r="AO101" s="20">
        <v>19.909345097691059</v>
      </c>
      <c r="AP101" s="20">
        <v>20.151912577302479</v>
      </c>
      <c r="AQ101" s="20">
        <v>20.314387320606063</v>
      </c>
      <c r="AR101" s="20">
        <v>20.4476483090199</v>
      </c>
      <c r="AS101" s="20">
        <v>20.467271273974379</v>
      </c>
      <c r="AT101" s="20">
        <v>20.587456623826498</v>
      </c>
      <c r="AU101" s="20">
        <v>20.630050111584062</v>
      </c>
      <c r="AV101" s="20">
        <v>20.629942374799139</v>
      </c>
      <c r="AW101" s="20">
        <v>20.602426837360497</v>
      </c>
      <c r="AX101" s="20">
        <v>20.596578400306441</v>
      </c>
      <c r="AY101" s="20">
        <v>20.596578400306441</v>
      </c>
      <c r="AZ101" s="20">
        <v>20.596578400306441</v>
      </c>
      <c r="BA101" s="20">
        <v>20.596578400306441</v>
      </c>
      <c r="BB101" s="20">
        <v>20.596578400306441</v>
      </c>
      <c r="BC101" s="20">
        <v>20.596578400306441</v>
      </c>
      <c r="BD101" s="20">
        <v>20.596578400306441</v>
      </c>
      <c r="BE101" s="20">
        <v>20.596578400306441</v>
      </c>
      <c r="BF101" s="20">
        <v>20.596578400306441</v>
      </c>
      <c r="BG101" s="20">
        <v>20.596578400306441</v>
      </c>
      <c r="BH101" s="20">
        <v>20.596578400306441</v>
      </c>
      <c r="BI101" s="20">
        <v>20.596578400306441</v>
      </c>
      <c r="BJ101" s="20">
        <v>20.596578400306441</v>
      </c>
      <c r="BK101" s="20">
        <v>20.596578400306441</v>
      </c>
      <c r="BL101" s="20">
        <v>20.596578400306441</v>
      </c>
      <c r="BM101" s="20">
        <v>20.596578400306441</v>
      </c>
    </row>
    <row r="102" spans="1:65">
      <c r="A102" s="22">
        <v>0.55000000000000104</v>
      </c>
      <c r="B102" s="20">
        <f ca="1"/>
        <v>1204.8314103668258</v>
      </c>
      <c r="C102" s="20" cm="1">
        <f t="array" ref="C102:AF102">$A102*Total_Maximum_Demand__MVA____Option_2_Summer_POE50</f>
        <v>12.929480042651889</v>
      </c>
      <c r="D102" s="20">
        <v>14.353694415526869</v>
      </c>
      <c r="E102" s="20">
        <v>16.751597971212806</v>
      </c>
      <c r="F102" s="20">
        <v>16.733581981118508</v>
      </c>
      <c r="G102" s="20">
        <v>16.717344788044922</v>
      </c>
      <c r="H102" s="20">
        <v>16.977256818357965</v>
      </c>
      <c r="I102" s="20">
        <v>17.358860882317547</v>
      </c>
      <c r="J102" s="20">
        <v>17.620363609592186</v>
      </c>
      <c r="K102" s="20">
        <v>17.302500476900793</v>
      </c>
      <c r="L102" s="20">
        <v>17.334109282826525</v>
      </c>
      <c r="M102" s="20">
        <v>17.485601583271283</v>
      </c>
      <c r="N102" s="20">
        <v>18.085508165336954</v>
      </c>
      <c r="O102" s="20">
        <v>17.517081482508114</v>
      </c>
      <c r="P102" s="20">
        <v>17.483689415781356</v>
      </c>
      <c r="Q102" s="20">
        <v>17.447855764047095</v>
      </c>
      <c r="R102" s="20">
        <v>17.447855764047095</v>
      </c>
      <c r="S102" s="20">
        <v>17.447855764047095</v>
      </c>
      <c r="T102" s="20">
        <v>17.447855764047095</v>
      </c>
      <c r="U102" s="20">
        <v>17.447855764047095</v>
      </c>
      <c r="V102" s="20">
        <v>17.447855764047095</v>
      </c>
      <c r="W102" s="20">
        <v>17.447855764047095</v>
      </c>
      <c r="X102" s="20">
        <v>17.447855764047095</v>
      </c>
      <c r="Y102" s="20">
        <v>17.447855764047095</v>
      </c>
      <c r="Z102" s="20">
        <v>17.447855764047095</v>
      </c>
      <c r="AA102" s="20">
        <v>17.447855764047095</v>
      </c>
      <c r="AB102" s="20">
        <v>17.447855764047095</v>
      </c>
      <c r="AC102" s="20">
        <v>17.447855764047095</v>
      </c>
      <c r="AD102" s="20">
        <v>17.447855764047095</v>
      </c>
      <c r="AE102" s="20">
        <v>17.447855764047095</v>
      </c>
      <c r="AF102" s="20">
        <v>17.447855764047095</v>
      </c>
      <c r="AG102" s="20"/>
      <c r="AH102" s="22">
        <v>0.55000000000000104</v>
      </c>
      <c r="AI102" s="20">
        <f ca="1"/>
        <v>1454.0416738418892</v>
      </c>
      <c r="AJ102" s="20" cm="1">
        <f t="array" ref="AJ102:BM102">$AH102*Total_Maximum_Demand__MVA____Option_2_Summer_POE10</f>
        <v>14.049203501865481</v>
      </c>
      <c r="AK102" s="20">
        <v>15.802132928695055</v>
      </c>
      <c r="AL102" s="20">
        <v>18.195851524197252</v>
      </c>
      <c r="AM102" s="20">
        <v>18.163698111953551</v>
      </c>
      <c r="AN102" s="20">
        <v>18.184793571378592</v>
      </c>
      <c r="AO102" s="20">
        <v>18.250233006216838</v>
      </c>
      <c r="AP102" s="20">
        <v>18.472586529193975</v>
      </c>
      <c r="AQ102" s="20">
        <v>18.621521710555591</v>
      </c>
      <c r="AR102" s="20">
        <v>18.743677616601609</v>
      </c>
      <c r="AS102" s="20">
        <v>18.76166533447655</v>
      </c>
      <c r="AT102" s="20">
        <v>18.871835238507661</v>
      </c>
      <c r="AU102" s="20">
        <v>18.910879268952094</v>
      </c>
      <c r="AV102" s="20">
        <v>18.910780510232581</v>
      </c>
      <c r="AW102" s="20">
        <v>18.88555793424716</v>
      </c>
      <c r="AX102" s="20">
        <v>18.880196866947607</v>
      </c>
      <c r="AY102" s="20">
        <v>18.880196866947607</v>
      </c>
      <c r="AZ102" s="20">
        <v>18.880196866947607</v>
      </c>
      <c r="BA102" s="20">
        <v>18.880196866947607</v>
      </c>
      <c r="BB102" s="20">
        <v>18.880196866947607</v>
      </c>
      <c r="BC102" s="20">
        <v>18.880196866947607</v>
      </c>
      <c r="BD102" s="20">
        <v>18.880196866947607</v>
      </c>
      <c r="BE102" s="20">
        <v>18.880196866947607</v>
      </c>
      <c r="BF102" s="20">
        <v>18.880196866947607</v>
      </c>
      <c r="BG102" s="20">
        <v>18.880196866947607</v>
      </c>
      <c r="BH102" s="20">
        <v>18.880196866947607</v>
      </c>
      <c r="BI102" s="20">
        <v>18.880196866947607</v>
      </c>
      <c r="BJ102" s="20">
        <v>18.880196866947607</v>
      </c>
      <c r="BK102" s="20">
        <v>18.880196866947607</v>
      </c>
      <c r="BL102" s="20">
        <v>18.880196866947607</v>
      </c>
      <c r="BM102" s="20">
        <v>18.880196866947607</v>
      </c>
    </row>
    <row r="103" spans="1:65">
      <c r="A103" s="22">
        <v>0.500000000000001</v>
      </c>
      <c r="B103" s="20">
        <f ca="1"/>
        <v>1783.0446013431108</v>
      </c>
      <c r="C103" s="20" cm="1">
        <f t="array" ref="C103:AF103">$A103*Total_Maximum_Demand__MVA____Option_2_Summer_POE50</f>
        <v>11.754072766047173</v>
      </c>
      <c r="D103" s="20">
        <v>13.048813105024427</v>
      </c>
      <c r="E103" s="20">
        <v>15.228725428375281</v>
      </c>
      <c r="F103" s="20">
        <v>15.21234725556228</v>
      </c>
      <c r="G103" s="20">
        <v>15.197586170949931</v>
      </c>
      <c r="H103" s="20">
        <v>15.43386983487088</v>
      </c>
      <c r="I103" s="20">
        <v>15.780782620288681</v>
      </c>
      <c r="J103" s="20">
        <v>16.018512372356533</v>
      </c>
      <c r="K103" s="20">
        <v>15.729545888091632</v>
      </c>
      <c r="L103" s="20">
        <v>15.758281166205933</v>
      </c>
      <c r="M103" s="20">
        <v>15.896001439337532</v>
      </c>
      <c r="N103" s="20">
        <v>16.44137105939723</v>
      </c>
      <c r="O103" s="20">
        <v>15.924619529552832</v>
      </c>
      <c r="P103" s="20">
        <v>15.894263105255781</v>
      </c>
      <c r="Q103" s="20">
        <v>15.861687058224632</v>
      </c>
      <c r="R103" s="20">
        <v>15.861687058224632</v>
      </c>
      <c r="S103" s="20">
        <v>15.861687058224632</v>
      </c>
      <c r="T103" s="20">
        <v>15.861687058224632</v>
      </c>
      <c r="U103" s="20">
        <v>15.861687058224632</v>
      </c>
      <c r="V103" s="20">
        <v>15.861687058224632</v>
      </c>
      <c r="W103" s="20">
        <v>15.861687058224632</v>
      </c>
      <c r="X103" s="20">
        <v>15.861687058224632</v>
      </c>
      <c r="Y103" s="20">
        <v>15.861687058224632</v>
      </c>
      <c r="Z103" s="20">
        <v>15.861687058224632</v>
      </c>
      <c r="AA103" s="20">
        <v>15.861687058224632</v>
      </c>
      <c r="AB103" s="20">
        <v>15.861687058224632</v>
      </c>
      <c r="AC103" s="20">
        <v>15.861687058224632</v>
      </c>
      <c r="AD103" s="20">
        <v>15.861687058224632</v>
      </c>
      <c r="AE103" s="20">
        <v>15.861687058224632</v>
      </c>
      <c r="AF103" s="20">
        <v>15.861687058224632</v>
      </c>
      <c r="AG103" s="20"/>
      <c r="AH103" s="22">
        <v>0.500000000000001</v>
      </c>
      <c r="AI103" s="20">
        <f ca="1"/>
        <v>2105.2405717236174</v>
      </c>
      <c r="AJ103" s="20" cm="1">
        <f t="array" ref="AJ103:BM103">$AH103*Total_Maximum_Demand__MVA____Option_2_Summer_POE10</f>
        <v>12.772003183514075</v>
      </c>
      <c r="AK103" s="20">
        <v>14.365575389722778</v>
      </c>
      <c r="AL103" s="20">
        <v>16.541683203815683</v>
      </c>
      <c r="AM103" s="20">
        <v>16.512452829048684</v>
      </c>
      <c r="AN103" s="20">
        <v>16.531630519435083</v>
      </c>
      <c r="AO103" s="20">
        <v>16.591120914742582</v>
      </c>
      <c r="AP103" s="20">
        <v>16.793260481085433</v>
      </c>
      <c r="AQ103" s="20">
        <v>16.928656100505087</v>
      </c>
      <c r="AR103" s="20">
        <v>17.039706924183285</v>
      </c>
      <c r="AS103" s="20">
        <v>17.056059394978686</v>
      </c>
      <c r="AT103" s="20">
        <v>17.156213853188785</v>
      </c>
      <c r="AU103" s="20">
        <v>17.191708426320087</v>
      </c>
      <c r="AV103" s="20">
        <v>17.191618645665987</v>
      </c>
      <c r="AW103" s="20">
        <v>17.168689031133784</v>
      </c>
      <c r="AX103" s="20">
        <v>17.163815333588737</v>
      </c>
      <c r="AY103" s="20">
        <v>17.163815333588737</v>
      </c>
      <c r="AZ103" s="20">
        <v>17.163815333588737</v>
      </c>
      <c r="BA103" s="20">
        <v>17.163815333588737</v>
      </c>
      <c r="BB103" s="20">
        <v>17.163815333588737</v>
      </c>
      <c r="BC103" s="20">
        <v>17.163815333588737</v>
      </c>
      <c r="BD103" s="20">
        <v>17.163815333588737</v>
      </c>
      <c r="BE103" s="20">
        <v>17.163815333588737</v>
      </c>
      <c r="BF103" s="20">
        <v>17.163815333588737</v>
      </c>
      <c r="BG103" s="20">
        <v>17.163815333588737</v>
      </c>
      <c r="BH103" s="20">
        <v>17.163815333588737</v>
      </c>
      <c r="BI103" s="20">
        <v>17.163815333588737</v>
      </c>
      <c r="BJ103" s="20">
        <v>17.163815333588737</v>
      </c>
      <c r="BK103" s="20">
        <v>17.163815333588737</v>
      </c>
      <c r="BL103" s="20">
        <v>17.163815333588737</v>
      </c>
      <c r="BM103" s="20">
        <v>17.163815333588737</v>
      </c>
    </row>
    <row r="104" spans="1:65">
      <c r="A104" s="22">
        <v>0.45000000000000101</v>
      </c>
      <c r="B104" s="20">
        <f ca="1"/>
        <v>2370.3337351471282</v>
      </c>
      <c r="C104" s="20" cm="1">
        <f t="array" ref="C104:AF104">$A104*Total_Maximum_Demand__MVA____Option_2_Summer_POE50</f>
        <v>10.578665489442459</v>
      </c>
      <c r="D104" s="20">
        <v>11.743931794521988</v>
      </c>
      <c r="E104" s="20">
        <v>13.705852885537757</v>
      </c>
      <c r="F104" s="20">
        <v>13.691112530006055</v>
      </c>
      <c r="G104" s="20">
        <v>13.677827553854941</v>
      </c>
      <c r="H104" s="20">
        <v>13.890482851383796</v>
      </c>
      <c r="I104" s="20">
        <v>14.202704358259815</v>
      </c>
      <c r="J104" s="20">
        <v>14.416661135120883</v>
      </c>
      <c r="K104" s="20">
        <v>14.156591299282471</v>
      </c>
      <c r="L104" s="20">
        <v>14.182453049585343</v>
      </c>
      <c r="M104" s="20">
        <v>14.306401295403782</v>
      </c>
      <c r="N104" s="20">
        <v>14.797233953457512</v>
      </c>
      <c r="O104" s="20">
        <v>14.332157576597552</v>
      </c>
      <c r="P104" s="20">
        <v>14.304836794730207</v>
      </c>
      <c r="Q104" s="20">
        <v>14.275518352402171</v>
      </c>
      <c r="R104" s="20">
        <v>14.275518352402171</v>
      </c>
      <c r="S104" s="20">
        <v>14.275518352402171</v>
      </c>
      <c r="T104" s="20">
        <v>14.275518352402171</v>
      </c>
      <c r="U104" s="20">
        <v>14.275518352402171</v>
      </c>
      <c r="V104" s="20">
        <v>14.275518352402171</v>
      </c>
      <c r="W104" s="20">
        <v>14.275518352402171</v>
      </c>
      <c r="X104" s="20">
        <v>14.275518352402171</v>
      </c>
      <c r="Y104" s="20">
        <v>14.275518352402171</v>
      </c>
      <c r="Z104" s="20">
        <v>14.275518352402171</v>
      </c>
      <c r="AA104" s="20">
        <v>14.275518352402171</v>
      </c>
      <c r="AB104" s="20">
        <v>14.275518352402171</v>
      </c>
      <c r="AC104" s="20">
        <v>14.275518352402171</v>
      </c>
      <c r="AD104" s="20">
        <v>14.275518352402171</v>
      </c>
      <c r="AE104" s="20">
        <v>14.275518352402171</v>
      </c>
      <c r="AF104" s="20">
        <v>14.275518352402171</v>
      </c>
      <c r="AG104" s="20"/>
      <c r="AH104" s="22">
        <v>0.45000000000000101</v>
      </c>
      <c r="AI104" s="20">
        <f ca="1"/>
        <v>2758.3302910281295</v>
      </c>
      <c r="AJ104" s="20" cm="1">
        <f t="array" ref="AJ104:BM104">$AH104*Total_Maximum_Demand__MVA____Option_2_Summer_POE10</f>
        <v>11.49480286516267</v>
      </c>
      <c r="AK104" s="20">
        <v>12.929017850750505</v>
      </c>
      <c r="AL104" s="20">
        <v>14.88751488343412</v>
      </c>
      <c r="AM104" s="20">
        <v>14.86120754614382</v>
      </c>
      <c r="AN104" s="20">
        <v>14.87846746749158</v>
      </c>
      <c r="AO104" s="20">
        <v>14.932008823268328</v>
      </c>
      <c r="AP104" s="20">
        <v>15.113934432976896</v>
      </c>
      <c r="AQ104" s="20">
        <v>15.23579049045458</v>
      </c>
      <c r="AR104" s="20">
        <v>15.33573623176496</v>
      </c>
      <c r="AS104" s="20">
        <v>15.350453455480819</v>
      </c>
      <c r="AT104" s="20">
        <v>15.440592467869909</v>
      </c>
      <c r="AU104" s="20">
        <v>15.472537583688082</v>
      </c>
      <c r="AV104" s="20">
        <v>15.472456781099391</v>
      </c>
      <c r="AW104" s="20">
        <v>15.451820128020408</v>
      </c>
      <c r="AX104" s="20">
        <v>15.447433800229867</v>
      </c>
      <c r="AY104" s="20">
        <v>15.447433800229867</v>
      </c>
      <c r="AZ104" s="20">
        <v>15.447433800229867</v>
      </c>
      <c r="BA104" s="20">
        <v>15.447433800229867</v>
      </c>
      <c r="BB104" s="20">
        <v>15.447433800229867</v>
      </c>
      <c r="BC104" s="20">
        <v>15.447433800229867</v>
      </c>
      <c r="BD104" s="20">
        <v>15.447433800229867</v>
      </c>
      <c r="BE104" s="20">
        <v>15.447433800229867</v>
      </c>
      <c r="BF104" s="20">
        <v>15.447433800229867</v>
      </c>
      <c r="BG104" s="20">
        <v>15.447433800229867</v>
      </c>
      <c r="BH104" s="20">
        <v>15.447433800229867</v>
      </c>
      <c r="BI104" s="20">
        <v>15.447433800229867</v>
      </c>
      <c r="BJ104" s="20">
        <v>15.447433800229867</v>
      </c>
      <c r="BK104" s="20">
        <v>15.447433800229867</v>
      </c>
      <c r="BL104" s="20">
        <v>15.447433800229867</v>
      </c>
      <c r="BM104" s="20">
        <v>15.447433800229867</v>
      </c>
    </row>
    <row r="105" spans="1:65">
      <c r="A105" s="22">
        <v>0.40000000000000102</v>
      </c>
      <c r="B105" s="20">
        <f ca="1"/>
        <v>2864.2162906837634</v>
      </c>
      <c r="C105" s="20" cm="1">
        <f t="array" ref="C105:AF105">$A105*Total_Maximum_Demand__MVA____Option_2_Summer_POE50</f>
        <v>9.4032582128377449</v>
      </c>
      <c r="D105" s="20">
        <v>10.439050484019548</v>
      </c>
      <c r="E105" s="20">
        <v>12.182980342700231</v>
      </c>
      <c r="F105" s="20">
        <v>12.169877804449831</v>
      </c>
      <c r="G105" s="20">
        <v>12.158068936759951</v>
      </c>
      <c r="H105" s="20">
        <v>12.34709586789671</v>
      </c>
      <c r="I105" s="20">
        <v>12.624626096230951</v>
      </c>
      <c r="J105" s="20">
        <v>12.814809897885233</v>
      </c>
      <c r="K105" s="20">
        <v>12.583636710473312</v>
      </c>
      <c r="L105" s="20">
        <v>12.606624932964753</v>
      </c>
      <c r="M105" s="20">
        <v>12.716801151470031</v>
      </c>
      <c r="N105" s="20">
        <v>13.153096847517793</v>
      </c>
      <c r="O105" s="20">
        <v>12.739695623642273</v>
      </c>
      <c r="P105" s="20">
        <v>12.715410484204632</v>
      </c>
      <c r="Q105" s="20">
        <v>12.689349646579712</v>
      </c>
      <c r="R105" s="20">
        <v>12.689349646579712</v>
      </c>
      <c r="S105" s="20">
        <v>12.689349646579712</v>
      </c>
      <c r="T105" s="20">
        <v>12.689349646579712</v>
      </c>
      <c r="U105" s="20">
        <v>12.689349646579712</v>
      </c>
      <c r="V105" s="20">
        <v>12.689349646579712</v>
      </c>
      <c r="W105" s="20">
        <v>12.689349646579712</v>
      </c>
      <c r="X105" s="20">
        <v>12.689349646579712</v>
      </c>
      <c r="Y105" s="20">
        <v>12.689349646579712</v>
      </c>
      <c r="Z105" s="20">
        <v>12.689349646579712</v>
      </c>
      <c r="AA105" s="20">
        <v>12.689349646579712</v>
      </c>
      <c r="AB105" s="20">
        <v>12.689349646579712</v>
      </c>
      <c r="AC105" s="20">
        <v>12.689349646579712</v>
      </c>
      <c r="AD105" s="20">
        <v>12.689349646579712</v>
      </c>
      <c r="AE105" s="20">
        <v>12.689349646579712</v>
      </c>
      <c r="AF105" s="20">
        <v>12.689349646579712</v>
      </c>
      <c r="AG105" s="20"/>
      <c r="AH105" s="22">
        <v>0.40000000000000102</v>
      </c>
      <c r="AI105" s="20">
        <f ca="1"/>
        <v>3348.2665748238037</v>
      </c>
      <c r="AJ105" s="20" cm="1">
        <f t="array" ref="AJ105:BM105">$AH105*Total_Maximum_Demand__MVA____Option_2_Summer_POE10</f>
        <v>10.217602546811266</v>
      </c>
      <c r="AK105" s="20">
        <v>11.492460311778229</v>
      </c>
      <c r="AL105" s="20">
        <v>13.233346563052555</v>
      </c>
      <c r="AM105" s="20">
        <v>13.209962263238955</v>
      </c>
      <c r="AN105" s="20">
        <v>13.225304415548075</v>
      </c>
      <c r="AO105" s="20">
        <v>13.272896731794074</v>
      </c>
      <c r="AP105" s="20">
        <v>13.434608384868355</v>
      </c>
      <c r="AQ105" s="20">
        <v>13.542924880404076</v>
      </c>
      <c r="AR105" s="20">
        <v>13.631765539346635</v>
      </c>
      <c r="AS105" s="20">
        <v>13.644847515982955</v>
      </c>
      <c r="AT105" s="20">
        <v>13.724971082551034</v>
      </c>
      <c r="AU105" s="20">
        <v>13.753366741056077</v>
      </c>
      <c r="AV105" s="20">
        <v>13.753294916532797</v>
      </c>
      <c r="AW105" s="20">
        <v>13.734951224907034</v>
      </c>
      <c r="AX105" s="20">
        <v>13.731052266870996</v>
      </c>
      <c r="AY105" s="20">
        <v>13.731052266870996</v>
      </c>
      <c r="AZ105" s="20">
        <v>13.731052266870996</v>
      </c>
      <c r="BA105" s="20">
        <v>13.731052266870996</v>
      </c>
      <c r="BB105" s="20">
        <v>13.731052266870996</v>
      </c>
      <c r="BC105" s="20">
        <v>13.731052266870996</v>
      </c>
      <c r="BD105" s="20">
        <v>13.731052266870996</v>
      </c>
      <c r="BE105" s="20">
        <v>13.731052266870996</v>
      </c>
      <c r="BF105" s="20">
        <v>13.731052266870996</v>
      </c>
      <c r="BG105" s="20">
        <v>13.731052266870996</v>
      </c>
      <c r="BH105" s="20">
        <v>13.731052266870996</v>
      </c>
      <c r="BI105" s="20">
        <v>13.731052266870996</v>
      </c>
      <c r="BJ105" s="20">
        <v>13.731052266870996</v>
      </c>
      <c r="BK105" s="20">
        <v>13.731052266870996</v>
      </c>
      <c r="BL105" s="20">
        <v>13.731052266870996</v>
      </c>
      <c r="BM105" s="20">
        <v>13.731052266870996</v>
      </c>
    </row>
    <row r="106" spans="1:65">
      <c r="A106" s="22">
        <v>0.35000000000000098</v>
      </c>
      <c r="B106" s="20">
        <f ca="1"/>
        <v>3297.9707249873777</v>
      </c>
      <c r="C106" s="20" cm="1">
        <f t="array" ref="C106:AF106">$A106*Total_Maximum_Demand__MVA____Option_2_Summer_POE50</f>
        <v>8.2278509362330272</v>
      </c>
      <c r="D106" s="20">
        <v>9.1341691735171064</v>
      </c>
      <c r="E106" s="20">
        <v>10.660107799862706</v>
      </c>
      <c r="F106" s="20">
        <v>10.648643078893604</v>
      </c>
      <c r="G106" s="20">
        <v>10.63831031966496</v>
      </c>
      <c r="H106" s="20">
        <v>10.803708884409625</v>
      </c>
      <c r="I106" s="20">
        <v>11.046547834202086</v>
      </c>
      <c r="J106" s="20">
        <v>11.212958660649582</v>
      </c>
      <c r="K106" s="20">
        <v>11.010682121664152</v>
      </c>
      <c r="L106" s="20">
        <v>11.030796816344161</v>
      </c>
      <c r="M106" s="20">
        <v>11.12720100753628</v>
      </c>
      <c r="N106" s="20">
        <v>11.508959741578071</v>
      </c>
      <c r="O106" s="20">
        <v>11.14723367068699</v>
      </c>
      <c r="P106" s="20">
        <v>11.125984173679056</v>
      </c>
      <c r="Q106" s="20">
        <v>11.103180940757252</v>
      </c>
      <c r="R106" s="20">
        <v>11.103180940757252</v>
      </c>
      <c r="S106" s="20">
        <v>11.103180940757252</v>
      </c>
      <c r="T106" s="20">
        <v>11.103180940757252</v>
      </c>
      <c r="U106" s="20">
        <v>11.103180940757252</v>
      </c>
      <c r="V106" s="20">
        <v>11.103180940757252</v>
      </c>
      <c r="W106" s="20">
        <v>11.103180940757252</v>
      </c>
      <c r="X106" s="20">
        <v>11.103180940757252</v>
      </c>
      <c r="Y106" s="20">
        <v>11.103180940757252</v>
      </c>
      <c r="Z106" s="20">
        <v>11.103180940757252</v>
      </c>
      <c r="AA106" s="20">
        <v>11.103180940757252</v>
      </c>
      <c r="AB106" s="20">
        <v>11.103180940757252</v>
      </c>
      <c r="AC106" s="20">
        <v>11.103180940757252</v>
      </c>
      <c r="AD106" s="20">
        <v>11.103180940757252</v>
      </c>
      <c r="AE106" s="20">
        <v>11.103180940757252</v>
      </c>
      <c r="AF106" s="20">
        <v>11.103180940757252</v>
      </c>
      <c r="AG106" s="20"/>
      <c r="AH106" s="22">
        <v>0.35000000000000098</v>
      </c>
      <c r="AI106" s="20">
        <f ca="1"/>
        <v>3816.4339590154991</v>
      </c>
      <c r="AJ106" s="20" cm="1">
        <f t="array" ref="AJ106:BM106">$AH106*Total_Maximum_Demand__MVA____Option_2_Summer_POE10</f>
        <v>8.9404022284598597</v>
      </c>
      <c r="AK106" s="20">
        <v>10.055902772805952</v>
      </c>
      <c r="AL106" s="20">
        <v>11.579178242670988</v>
      </c>
      <c r="AM106" s="20">
        <v>11.558716980334088</v>
      </c>
      <c r="AN106" s="20">
        <v>11.572141363604569</v>
      </c>
      <c r="AO106" s="20">
        <v>11.613784640319817</v>
      </c>
      <c r="AP106" s="20">
        <v>11.755282336759814</v>
      </c>
      <c r="AQ106" s="20">
        <v>11.850059270353569</v>
      </c>
      <c r="AR106" s="20">
        <v>11.927794846928307</v>
      </c>
      <c r="AS106" s="20">
        <v>11.939241576485088</v>
      </c>
      <c r="AT106" s="20">
        <v>12.009349697232159</v>
      </c>
      <c r="AU106" s="20">
        <v>12.03419589842407</v>
      </c>
      <c r="AV106" s="20">
        <v>12.034133051966199</v>
      </c>
      <c r="AW106" s="20">
        <v>12.018082321793658</v>
      </c>
      <c r="AX106" s="20">
        <v>12.014670733512125</v>
      </c>
      <c r="AY106" s="20">
        <v>12.014670733512125</v>
      </c>
      <c r="AZ106" s="20">
        <v>12.014670733512125</v>
      </c>
      <c r="BA106" s="20">
        <v>12.014670733512125</v>
      </c>
      <c r="BB106" s="20">
        <v>12.014670733512125</v>
      </c>
      <c r="BC106" s="20">
        <v>12.014670733512125</v>
      </c>
      <c r="BD106" s="20">
        <v>12.014670733512125</v>
      </c>
      <c r="BE106" s="20">
        <v>12.014670733512125</v>
      </c>
      <c r="BF106" s="20">
        <v>12.014670733512125</v>
      </c>
      <c r="BG106" s="20">
        <v>12.014670733512125</v>
      </c>
      <c r="BH106" s="20">
        <v>12.014670733512125</v>
      </c>
      <c r="BI106" s="20">
        <v>12.014670733512125</v>
      </c>
      <c r="BJ106" s="20">
        <v>12.014670733512125</v>
      </c>
      <c r="BK106" s="20">
        <v>12.014670733512125</v>
      </c>
      <c r="BL106" s="20">
        <v>12.014670733512125</v>
      </c>
      <c r="BM106" s="20">
        <v>12.014670733512125</v>
      </c>
    </row>
    <row r="107" spans="1:65">
      <c r="A107" s="22">
        <v>0.30000000000000099</v>
      </c>
      <c r="B107" s="20">
        <f ca="1"/>
        <v>3579.7031169282604</v>
      </c>
      <c r="C107" s="20" cm="1">
        <f t="array" ref="C107:AF107">$A107*Total_Maximum_Demand__MVA____Option_2_Summer_POE50</f>
        <v>7.0524436596283131</v>
      </c>
      <c r="D107" s="20">
        <v>7.8292878630146658</v>
      </c>
      <c r="E107" s="20">
        <v>9.1372352570251802</v>
      </c>
      <c r="F107" s="20">
        <v>9.1274083533373798</v>
      </c>
      <c r="G107" s="20">
        <v>9.1185517025699703</v>
      </c>
      <c r="H107" s="20">
        <v>9.2603219009225395</v>
      </c>
      <c r="I107" s="20">
        <v>9.4684695721732215</v>
      </c>
      <c r="J107" s="20">
        <v>9.611107423413932</v>
      </c>
      <c r="K107" s="20">
        <v>9.437727532854991</v>
      </c>
      <c r="L107" s="20">
        <v>9.4549686997235725</v>
      </c>
      <c r="M107" s="20">
        <v>9.5376008636025311</v>
      </c>
      <c r="N107" s="20">
        <v>9.864822635638351</v>
      </c>
      <c r="O107" s="20">
        <v>9.5547717177317111</v>
      </c>
      <c r="P107" s="20">
        <v>9.5365578631534813</v>
      </c>
      <c r="Q107" s="20">
        <v>9.517012234934791</v>
      </c>
      <c r="R107" s="20">
        <v>9.517012234934791</v>
      </c>
      <c r="S107" s="20">
        <v>9.517012234934791</v>
      </c>
      <c r="T107" s="20">
        <v>9.517012234934791</v>
      </c>
      <c r="U107" s="20">
        <v>9.517012234934791</v>
      </c>
      <c r="V107" s="20">
        <v>9.517012234934791</v>
      </c>
      <c r="W107" s="20">
        <v>9.517012234934791</v>
      </c>
      <c r="X107" s="20">
        <v>9.517012234934791</v>
      </c>
      <c r="Y107" s="20">
        <v>9.517012234934791</v>
      </c>
      <c r="Z107" s="20">
        <v>9.517012234934791</v>
      </c>
      <c r="AA107" s="20">
        <v>9.517012234934791</v>
      </c>
      <c r="AB107" s="20">
        <v>9.517012234934791</v>
      </c>
      <c r="AC107" s="20">
        <v>9.517012234934791</v>
      </c>
      <c r="AD107" s="20">
        <v>9.517012234934791</v>
      </c>
      <c r="AE107" s="20">
        <v>9.517012234934791</v>
      </c>
      <c r="AF107" s="20">
        <v>9.517012234934791</v>
      </c>
      <c r="AG107" s="20"/>
      <c r="AH107" s="22">
        <v>0.30000000000000099</v>
      </c>
      <c r="AI107" s="20">
        <f ca="1"/>
        <v>4067.1568796286606</v>
      </c>
      <c r="AJ107" s="20" cm="1">
        <f t="array" ref="AJ107:BM107">$AH107*Total_Maximum_Demand__MVA____Option_2_Summer_POE10</f>
        <v>7.6632019101084552</v>
      </c>
      <c r="AK107" s="20">
        <v>8.6193452338336787</v>
      </c>
      <c r="AL107" s="20">
        <v>9.9250099222894228</v>
      </c>
      <c r="AM107" s="20">
        <v>9.907471697429223</v>
      </c>
      <c r="AN107" s="20">
        <v>9.9189783116610641</v>
      </c>
      <c r="AO107" s="20">
        <v>9.9546725488455632</v>
      </c>
      <c r="AP107" s="20">
        <v>10.075956288651273</v>
      </c>
      <c r="AQ107" s="20">
        <v>10.157193660303065</v>
      </c>
      <c r="AR107" s="20">
        <v>10.223824154509984</v>
      </c>
      <c r="AS107" s="20">
        <v>10.233635636987223</v>
      </c>
      <c r="AT107" s="20">
        <v>10.293728311913283</v>
      </c>
      <c r="AU107" s="20">
        <v>10.315025055792065</v>
      </c>
      <c r="AV107" s="20">
        <v>10.314971187399605</v>
      </c>
      <c r="AW107" s="20">
        <v>10.301213418680284</v>
      </c>
      <c r="AX107" s="20">
        <v>10.298289200153254</v>
      </c>
      <c r="AY107" s="20">
        <v>10.298289200153254</v>
      </c>
      <c r="AZ107" s="20">
        <v>10.298289200153254</v>
      </c>
      <c r="BA107" s="20">
        <v>10.298289200153254</v>
      </c>
      <c r="BB107" s="20">
        <v>10.298289200153254</v>
      </c>
      <c r="BC107" s="20">
        <v>10.298289200153254</v>
      </c>
      <c r="BD107" s="20">
        <v>10.298289200153254</v>
      </c>
      <c r="BE107" s="20">
        <v>10.298289200153254</v>
      </c>
      <c r="BF107" s="20">
        <v>10.298289200153254</v>
      </c>
      <c r="BG107" s="20">
        <v>10.298289200153254</v>
      </c>
      <c r="BH107" s="20">
        <v>10.298289200153254</v>
      </c>
      <c r="BI107" s="20">
        <v>10.298289200153254</v>
      </c>
      <c r="BJ107" s="20">
        <v>10.298289200153254</v>
      </c>
      <c r="BK107" s="20">
        <v>10.298289200153254</v>
      </c>
      <c r="BL107" s="20">
        <v>10.298289200153254</v>
      </c>
      <c r="BM107" s="20">
        <v>10.298289200153254</v>
      </c>
    </row>
    <row r="108" spans="1:65">
      <c r="A108" s="22">
        <v>0.250000000000001</v>
      </c>
      <c r="B108" s="20">
        <f ca="1"/>
        <v>3796.3912519378255</v>
      </c>
      <c r="C108" s="20" cm="1">
        <f t="array" ref="C108:AF108">$A108*Total_Maximum_Demand__MVA____Option_2_Summer_POE50</f>
        <v>5.8770363830235981</v>
      </c>
      <c r="D108" s="20">
        <v>6.5244065525122261</v>
      </c>
      <c r="E108" s="20">
        <v>7.6143627141876555</v>
      </c>
      <c r="F108" s="20">
        <v>7.6061736277811551</v>
      </c>
      <c r="G108" s="20">
        <v>7.5987930854749806</v>
      </c>
      <c r="H108" s="20">
        <v>7.7169349174354558</v>
      </c>
      <c r="I108" s="20">
        <v>7.8903913101443566</v>
      </c>
      <c r="J108" s="20">
        <v>8.0092561861782823</v>
      </c>
      <c r="K108" s="20">
        <v>7.8647729440458312</v>
      </c>
      <c r="L108" s="20">
        <v>7.8791405831029815</v>
      </c>
      <c r="M108" s="20">
        <v>7.9480007196687819</v>
      </c>
      <c r="N108" s="20">
        <v>8.2206855296986312</v>
      </c>
      <c r="O108" s="20">
        <v>7.9623097647764318</v>
      </c>
      <c r="P108" s="20">
        <v>7.9471315526279067</v>
      </c>
      <c r="Q108" s="20">
        <v>7.930843529112332</v>
      </c>
      <c r="R108" s="20">
        <v>7.930843529112332</v>
      </c>
      <c r="S108" s="20">
        <v>7.930843529112332</v>
      </c>
      <c r="T108" s="20">
        <v>7.930843529112332</v>
      </c>
      <c r="U108" s="20">
        <v>7.930843529112332</v>
      </c>
      <c r="V108" s="20">
        <v>7.930843529112332</v>
      </c>
      <c r="W108" s="20">
        <v>7.930843529112332</v>
      </c>
      <c r="X108" s="20">
        <v>7.930843529112332</v>
      </c>
      <c r="Y108" s="20">
        <v>7.930843529112332</v>
      </c>
      <c r="Z108" s="20">
        <v>7.930843529112332</v>
      </c>
      <c r="AA108" s="20">
        <v>7.930843529112332</v>
      </c>
      <c r="AB108" s="20">
        <v>7.930843529112332</v>
      </c>
      <c r="AC108" s="20">
        <v>7.930843529112332</v>
      </c>
      <c r="AD108" s="20">
        <v>7.930843529112332</v>
      </c>
      <c r="AE108" s="20">
        <v>7.930843529112332</v>
      </c>
      <c r="AF108" s="20">
        <v>7.930843529112332</v>
      </c>
      <c r="AG108" s="20"/>
      <c r="AH108" s="22">
        <v>0.250000000000001</v>
      </c>
      <c r="AI108" s="20">
        <f ca="1"/>
        <v>4236.9526433621595</v>
      </c>
      <c r="AJ108" s="20" cm="1">
        <f t="array" ref="AJ108:BM108">$AH108*Total_Maximum_Demand__MVA____Option_2_Summer_POE10</f>
        <v>6.3860015917570507</v>
      </c>
      <c r="AK108" s="20">
        <v>7.1827876948614033</v>
      </c>
      <c r="AL108" s="20">
        <v>8.2708416019078594</v>
      </c>
      <c r="AM108" s="20">
        <v>8.2562264145243596</v>
      </c>
      <c r="AN108" s="20">
        <v>8.2658152597175594</v>
      </c>
      <c r="AO108" s="20">
        <v>8.2955604573713089</v>
      </c>
      <c r="AP108" s="20">
        <v>8.3966302405427342</v>
      </c>
      <c r="AQ108" s="20">
        <v>8.4643280502525595</v>
      </c>
      <c r="AR108" s="20">
        <v>8.5198534620916586</v>
      </c>
      <c r="AS108" s="20">
        <v>8.5280296974893588</v>
      </c>
      <c r="AT108" s="20">
        <v>8.5781069265944083</v>
      </c>
      <c r="AU108" s="20">
        <v>8.5958542131600595</v>
      </c>
      <c r="AV108" s="20">
        <v>8.5958093228330092</v>
      </c>
      <c r="AW108" s="20">
        <v>8.584344515566908</v>
      </c>
      <c r="AX108" s="20">
        <v>8.5819076667943843</v>
      </c>
      <c r="AY108" s="20">
        <v>8.5819076667943843</v>
      </c>
      <c r="AZ108" s="20">
        <v>8.5819076667943843</v>
      </c>
      <c r="BA108" s="20">
        <v>8.5819076667943843</v>
      </c>
      <c r="BB108" s="20">
        <v>8.5819076667943843</v>
      </c>
      <c r="BC108" s="20">
        <v>8.5819076667943843</v>
      </c>
      <c r="BD108" s="20">
        <v>8.5819076667943843</v>
      </c>
      <c r="BE108" s="20">
        <v>8.5819076667943843</v>
      </c>
      <c r="BF108" s="20">
        <v>8.5819076667943843</v>
      </c>
      <c r="BG108" s="20">
        <v>8.5819076667943843</v>
      </c>
      <c r="BH108" s="20">
        <v>8.5819076667943843</v>
      </c>
      <c r="BI108" s="20">
        <v>8.5819076667943843</v>
      </c>
      <c r="BJ108" s="20">
        <v>8.5819076667943843</v>
      </c>
      <c r="BK108" s="20">
        <v>8.5819076667943843</v>
      </c>
      <c r="BL108" s="20">
        <v>8.5819076667943843</v>
      </c>
      <c r="BM108" s="20">
        <v>8.5819076667943843</v>
      </c>
    </row>
    <row r="109" spans="1:65">
      <c r="A109" s="22">
        <v>0.20000000000000101</v>
      </c>
      <c r="B109" s="20">
        <f ca="1"/>
        <v>3975.6411227834342</v>
      </c>
      <c r="C109" s="20" cm="1">
        <f t="array" ref="C109:AF109">$A109*Total_Maximum_Demand__MVA____Option_2_Summer_POE50</f>
        <v>4.701629106418884</v>
      </c>
      <c r="D109" s="20">
        <v>5.2195252420097864</v>
      </c>
      <c r="E109" s="20">
        <v>6.0914901713501308</v>
      </c>
      <c r="F109" s="20">
        <v>6.0849389022249305</v>
      </c>
      <c r="G109" s="20">
        <v>6.0790344683799908</v>
      </c>
      <c r="H109" s="20">
        <v>6.1735479339483712</v>
      </c>
      <c r="I109" s="20">
        <v>6.3123130481154917</v>
      </c>
      <c r="J109" s="20">
        <v>6.4074049489426326</v>
      </c>
      <c r="K109" s="20">
        <v>6.2918183552366722</v>
      </c>
      <c r="L109" s="20">
        <v>6.3033124664823923</v>
      </c>
      <c r="M109" s="20">
        <v>6.3584005757350317</v>
      </c>
      <c r="N109" s="20">
        <v>6.5765484237589122</v>
      </c>
      <c r="O109" s="20">
        <v>6.3698478118211517</v>
      </c>
      <c r="P109" s="20">
        <v>6.3577052421023321</v>
      </c>
      <c r="Q109" s="20">
        <v>6.3446748232898722</v>
      </c>
      <c r="R109" s="20">
        <v>6.3446748232898722</v>
      </c>
      <c r="S109" s="20">
        <v>6.3446748232898722</v>
      </c>
      <c r="T109" s="20">
        <v>6.3446748232898722</v>
      </c>
      <c r="U109" s="20">
        <v>6.3446748232898722</v>
      </c>
      <c r="V109" s="20">
        <v>6.3446748232898722</v>
      </c>
      <c r="W109" s="20">
        <v>6.3446748232898722</v>
      </c>
      <c r="X109" s="20">
        <v>6.3446748232898722</v>
      </c>
      <c r="Y109" s="20">
        <v>6.3446748232898722</v>
      </c>
      <c r="Z109" s="20">
        <v>6.3446748232898722</v>
      </c>
      <c r="AA109" s="20">
        <v>6.3446748232898722</v>
      </c>
      <c r="AB109" s="20">
        <v>6.3446748232898722</v>
      </c>
      <c r="AC109" s="20">
        <v>6.3446748232898722</v>
      </c>
      <c r="AD109" s="20">
        <v>6.3446748232898722</v>
      </c>
      <c r="AE109" s="20">
        <v>6.3446748232898722</v>
      </c>
      <c r="AF109" s="20">
        <v>6.3446748232898722</v>
      </c>
      <c r="AG109" s="20"/>
      <c r="AH109" s="22">
        <v>0.20000000000000101</v>
      </c>
      <c r="AI109" s="20">
        <f ca="1"/>
        <v>4332.6282073367138</v>
      </c>
      <c r="AJ109" s="20" cm="1">
        <f t="array" ref="AJ109:BM109">$AH109*Total_Maximum_Demand__MVA____Option_2_Summer_POE10</f>
        <v>5.1088012734056454</v>
      </c>
      <c r="AK109" s="20">
        <v>5.7462301558891289</v>
      </c>
      <c r="AL109" s="20">
        <v>6.6166732815262943</v>
      </c>
      <c r="AM109" s="20">
        <v>6.6049811316194944</v>
      </c>
      <c r="AN109" s="20">
        <v>6.6126522077740537</v>
      </c>
      <c r="AO109" s="20">
        <v>6.6364483658970537</v>
      </c>
      <c r="AP109" s="20">
        <v>6.7173041924341943</v>
      </c>
      <c r="AQ109" s="20">
        <v>6.7714624402020549</v>
      </c>
      <c r="AR109" s="20">
        <v>6.8158827696733342</v>
      </c>
      <c r="AS109" s="20">
        <v>6.8224237579914941</v>
      </c>
      <c r="AT109" s="20">
        <v>6.8624855412755341</v>
      </c>
      <c r="AU109" s="20">
        <v>6.8766833705280552</v>
      </c>
      <c r="AV109" s="20">
        <v>6.8766474582664152</v>
      </c>
      <c r="AW109" s="20">
        <v>6.8674756124535339</v>
      </c>
      <c r="AX109" s="20">
        <v>6.8655261334355151</v>
      </c>
      <c r="AY109" s="20">
        <v>6.8655261334355151</v>
      </c>
      <c r="AZ109" s="20">
        <v>6.8655261334355151</v>
      </c>
      <c r="BA109" s="20">
        <v>6.8655261334355151</v>
      </c>
      <c r="BB109" s="20">
        <v>6.8655261334355151</v>
      </c>
      <c r="BC109" s="20">
        <v>6.8655261334355151</v>
      </c>
      <c r="BD109" s="20">
        <v>6.8655261334355151</v>
      </c>
      <c r="BE109" s="20">
        <v>6.8655261334355151</v>
      </c>
      <c r="BF109" s="20">
        <v>6.8655261334355151</v>
      </c>
      <c r="BG109" s="20">
        <v>6.8655261334355151</v>
      </c>
      <c r="BH109" s="20">
        <v>6.8655261334355151</v>
      </c>
      <c r="BI109" s="20">
        <v>6.8655261334355151</v>
      </c>
      <c r="BJ109" s="20">
        <v>6.8655261334355151</v>
      </c>
      <c r="BK109" s="20">
        <v>6.8655261334355151</v>
      </c>
      <c r="BL109" s="20">
        <v>6.8655261334355151</v>
      </c>
      <c r="BM109" s="20">
        <v>6.8655261334355151</v>
      </c>
    </row>
    <row r="110" spans="1:65">
      <c r="A110" s="22">
        <v>0.15000000000000099</v>
      </c>
      <c r="B110" s="20">
        <f ca="1"/>
        <v>4117.452729465087</v>
      </c>
      <c r="C110" s="20" cm="1">
        <f t="array" ref="C110:AF110">$A110*Total_Maximum_Demand__MVA____Option_2_Summer_POE50</f>
        <v>3.5262218298141685</v>
      </c>
      <c r="D110" s="20">
        <v>3.9146439315073462</v>
      </c>
      <c r="E110" s="20">
        <v>4.5686176285126052</v>
      </c>
      <c r="F110" s="20">
        <v>4.563704176668705</v>
      </c>
      <c r="G110" s="20">
        <v>4.5592758512850002</v>
      </c>
      <c r="H110" s="20">
        <v>4.6301609504612857</v>
      </c>
      <c r="I110" s="20">
        <v>4.7342347860866258</v>
      </c>
      <c r="J110" s="20">
        <v>4.805553711706982</v>
      </c>
      <c r="K110" s="20">
        <v>4.7188637664275115</v>
      </c>
      <c r="L110" s="20">
        <v>4.7274843498618013</v>
      </c>
      <c r="M110" s="20">
        <v>4.7688004318012815</v>
      </c>
      <c r="N110" s="20">
        <v>4.9324113178191924</v>
      </c>
      <c r="O110" s="20">
        <v>4.7773858588658715</v>
      </c>
      <c r="P110" s="20">
        <v>4.7682789315767566</v>
      </c>
      <c r="Q110" s="20">
        <v>4.7585061174674115</v>
      </c>
      <c r="R110" s="20">
        <v>4.7585061174674115</v>
      </c>
      <c r="S110" s="20">
        <v>4.7585061174674115</v>
      </c>
      <c r="T110" s="20">
        <v>4.7585061174674115</v>
      </c>
      <c r="U110" s="20">
        <v>4.7585061174674115</v>
      </c>
      <c r="V110" s="20">
        <v>4.7585061174674115</v>
      </c>
      <c r="W110" s="20">
        <v>4.7585061174674115</v>
      </c>
      <c r="X110" s="20">
        <v>4.7585061174674115</v>
      </c>
      <c r="Y110" s="20">
        <v>4.7585061174674115</v>
      </c>
      <c r="Z110" s="20">
        <v>4.7585061174674115</v>
      </c>
      <c r="AA110" s="20">
        <v>4.7585061174674115</v>
      </c>
      <c r="AB110" s="20">
        <v>4.7585061174674115</v>
      </c>
      <c r="AC110" s="20">
        <v>4.7585061174674115</v>
      </c>
      <c r="AD110" s="20">
        <v>4.7585061174674115</v>
      </c>
      <c r="AE110" s="20">
        <v>4.7585061174674115</v>
      </c>
      <c r="AF110" s="20">
        <v>4.7585061174674115</v>
      </c>
      <c r="AG110" s="20"/>
      <c r="AH110" s="22">
        <v>0.15000000000000099</v>
      </c>
      <c r="AI110" s="20">
        <f ca="1"/>
        <v>4361.7468572420139</v>
      </c>
      <c r="AJ110" s="20" cm="1">
        <f t="array" ref="AJ110:BM110">$AH110*Total_Maximum_Demand__MVA____Option_2_Summer_POE10</f>
        <v>3.8316009550542405</v>
      </c>
      <c r="AK110" s="20">
        <v>4.3096726169168535</v>
      </c>
      <c r="AL110" s="20">
        <v>4.9625049611447283</v>
      </c>
      <c r="AM110" s="20">
        <v>4.9537358487146284</v>
      </c>
      <c r="AN110" s="20">
        <v>4.9594891558305481</v>
      </c>
      <c r="AO110" s="20">
        <v>4.9773362744227985</v>
      </c>
      <c r="AP110" s="20">
        <v>5.0379781443256535</v>
      </c>
      <c r="AQ110" s="20">
        <v>5.0785968301515494</v>
      </c>
      <c r="AR110" s="20">
        <v>5.1119120772550088</v>
      </c>
      <c r="AS110" s="20">
        <v>5.1168178184936286</v>
      </c>
      <c r="AT110" s="20">
        <v>5.146864155956659</v>
      </c>
      <c r="AU110" s="20">
        <v>5.1575125278960492</v>
      </c>
      <c r="AV110" s="20">
        <v>5.1574855936998194</v>
      </c>
      <c r="AW110" s="20">
        <v>5.1506067093401589</v>
      </c>
      <c r="AX110" s="20">
        <v>5.1491446000766441</v>
      </c>
      <c r="AY110" s="20">
        <v>5.1491446000766441</v>
      </c>
      <c r="AZ110" s="20">
        <v>5.1491446000766441</v>
      </c>
      <c r="BA110" s="20">
        <v>5.1491446000766441</v>
      </c>
      <c r="BB110" s="20">
        <v>5.1491446000766441</v>
      </c>
      <c r="BC110" s="20">
        <v>5.1491446000766441</v>
      </c>
      <c r="BD110" s="20">
        <v>5.1491446000766441</v>
      </c>
      <c r="BE110" s="20">
        <v>5.1491446000766441</v>
      </c>
      <c r="BF110" s="20">
        <v>5.1491446000766441</v>
      </c>
      <c r="BG110" s="20">
        <v>5.1491446000766441</v>
      </c>
      <c r="BH110" s="20">
        <v>5.1491446000766441</v>
      </c>
      <c r="BI110" s="20">
        <v>5.1491446000766441</v>
      </c>
      <c r="BJ110" s="20">
        <v>5.1491446000766441</v>
      </c>
      <c r="BK110" s="20">
        <v>5.1491446000766441</v>
      </c>
      <c r="BL110" s="20">
        <v>5.1491446000766441</v>
      </c>
      <c r="BM110" s="20">
        <v>5.1491446000766441</v>
      </c>
    </row>
    <row r="111" spans="1:65">
      <c r="A111" s="22">
        <v>0.100000000000001</v>
      </c>
      <c r="B111" s="20">
        <f ca="1"/>
        <v>4224.8513862586587</v>
      </c>
      <c r="C111" s="20" cm="1">
        <f t="array" ref="C111:AF111">$A111*Total_Maximum_Demand__MVA____Option_2_Summer_POE50</f>
        <v>2.3508145532094535</v>
      </c>
      <c r="D111" s="20">
        <v>2.6097626210049065</v>
      </c>
      <c r="E111" s="20">
        <v>3.045745085675081</v>
      </c>
      <c r="F111" s="20">
        <v>3.0424694511124803</v>
      </c>
      <c r="G111" s="20">
        <v>3.0395172341900105</v>
      </c>
      <c r="H111" s="20">
        <v>3.0867739669742007</v>
      </c>
      <c r="I111" s="20">
        <v>3.1561565240577614</v>
      </c>
      <c r="J111" s="20">
        <v>3.2037024744713323</v>
      </c>
      <c r="K111" s="20">
        <v>3.1459091776183516</v>
      </c>
      <c r="L111" s="20">
        <v>3.1516562332412117</v>
      </c>
      <c r="M111" s="20">
        <v>3.1792002878675318</v>
      </c>
      <c r="N111" s="20">
        <v>3.2882742118794726</v>
      </c>
      <c r="O111" s="20">
        <v>3.1849239059105918</v>
      </c>
      <c r="P111" s="20">
        <v>3.178852621051182</v>
      </c>
      <c r="Q111" s="20">
        <v>3.1723374116449521</v>
      </c>
      <c r="R111" s="20">
        <v>3.1723374116449521</v>
      </c>
      <c r="S111" s="20">
        <v>3.1723374116449521</v>
      </c>
      <c r="T111" s="20">
        <v>3.1723374116449521</v>
      </c>
      <c r="U111" s="20">
        <v>3.1723374116449521</v>
      </c>
      <c r="V111" s="20">
        <v>3.1723374116449521</v>
      </c>
      <c r="W111" s="20">
        <v>3.1723374116449521</v>
      </c>
      <c r="X111" s="20">
        <v>3.1723374116449521</v>
      </c>
      <c r="Y111" s="20">
        <v>3.1723374116449521</v>
      </c>
      <c r="Z111" s="20">
        <v>3.1723374116449521</v>
      </c>
      <c r="AA111" s="20">
        <v>3.1723374116449521</v>
      </c>
      <c r="AB111" s="20">
        <v>3.1723374116449521</v>
      </c>
      <c r="AC111" s="20">
        <v>3.1723374116449521</v>
      </c>
      <c r="AD111" s="20">
        <v>3.1723374116449521</v>
      </c>
      <c r="AE111" s="20">
        <v>3.1723374116449521</v>
      </c>
      <c r="AF111" s="20">
        <v>3.1723374116449521</v>
      </c>
      <c r="AG111" s="20"/>
      <c r="AH111" s="22">
        <v>0.100000000000001</v>
      </c>
      <c r="AI111" s="20">
        <f ca="1"/>
        <v>4375.7389357679367</v>
      </c>
      <c r="AJ111" s="20" cm="1">
        <f t="array" ref="AJ111:BM111">$AH111*Total_Maximum_Demand__MVA____Option_2_Summer_POE10</f>
        <v>2.5544006367028356</v>
      </c>
      <c r="AK111" s="20">
        <v>2.8731150779445787</v>
      </c>
      <c r="AL111" s="20">
        <v>3.3083366407631636</v>
      </c>
      <c r="AM111" s="20">
        <v>3.3024905658097636</v>
      </c>
      <c r="AN111" s="20">
        <v>3.3063261038870433</v>
      </c>
      <c r="AO111" s="20">
        <v>3.3182241829485433</v>
      </c>
      <c r="AP111" s="20">
        <v>3.358652096217114</v>
      </c>
      <c r="AQ111" s="20">
        <v>3.3857312201010443</v>
      </c>
      <c r="AR111" s="20">
        <v>3.4079413848366844</v>
      </c>
      <c r="AS111" s="20">
        <v>3.4112118789957644</v>
      </c>
      <c r="AT111" s="20">
        <v>3.4312427706377844</v>
      </c>
      <c r="AU111" s="20">
        <v>3.4383416852640449</v>
      </c>
      <c r="AV111" s="20">
        <v>3.4383237291332249</v>
      </c>
      <c r="AW111" s="20">
        <v>3.4337378062267843</v>
      </c>
      <c r="AX111" s="20">
        <v>3.4327630667177749</v>
      </c>
      <c r="AY111" s="20">
        <v>3.4327630667177749</v>
      </c>
      <c r="AZ111" s="20">
        <v>3.4327630667177749</v>
      </c>
      <c r="BA111" s="20">
        <v>3.4327630667177749</v>
      </c>
      <c r="BB111" s="20">
        <v>3.4327630667177749</v>
      </c>
      <c r="BC111" s="20">
        <v>3.4327630667177749</v>
      </c>
      <c r="BD111" s="20">
        <v>3.4327630667177749</v>
      </c>
      <c r="BE111" s="20">
        <v>3.4327630667177749</v>
      </c>
      <c r="BF111" s="20">
        <v>3.4327630667177749</v>
      </c>
      <c r="BG111" s="20">
        <v>3.4327630667177749</v>
      </c>
      <c r="BH111" s="20">
        <v>3.4327630667177749</v>
      </c>
      <c r="BI111" s="20">
        <v>3.4327630667177749</v>
      </c>
      <c r="BJ111" s="20">
        <v>3.4327630667177749</v>
      </c>
      <c r="BK111" s="20">
        <v>3.4327630667177749</v>
      </c>
      <c r="BL111" s="20">
        <v>3.4327630667177749</v>
      </c>
      <c r="BM111" s="20">
        <v>3.4327630667177749</v>
      </c>
    </row>
    <row r="112" spans="1:65">
      <c r="A112" s="22">
        <v>5.0000000000001002E-2</v>
      </c>
      <c r="B112" s="20">
        <f ca="1"/>
        <v>4310.3165145521343</v>
      </c>
      <c r="C112" s="20" cm="1">
        <f t="array" ref="C112:AF112">$A112*Total_Maximum_Demand__MVA____Option_2_Summer_POE50</f>
        <v>1.1754072766047385</v>
      </c>
      <c r="D112" s="20">
        <v>1.3048813105024661</v>
      </c>
      <c r="E112" s="20">
        <v>1.5228725428375556</v>
      </c>
      <c r="F112" s="20">
        <v>1.5212347255562555</v>
      </c>
      <c r="G112" s="20">
        <v>1.5197586170950206</v>
      </c>
      <c r="H112" s="20">
        <v>1.5433869834871159</v>
      </c>
      <c r="I112" s="20">
        <v>1.5780782620288965</v>
      </c>
      <c r="J112" s="20">
        <v>1.6018512372356821</v>
      </c>
      <c r="K112" s="20">
        <v>1.5729545888091916</v>
      </c>
      <c r="L112" s="20">
        <v>1.5758281166206216</v>
      </c>
      <c r="M112" s="20">
        <v>1.5896001439337819</v>
      </c>
      <c r="N112" s="20">
        <v>1.6441371059397527</v>
      </c>
      <c r="O112" s="20">
        <v>1.5924619529553119</v>
      </c>
      <c r="P112" s="20">
        <v>1.5894263105256068</v>
      </c>
      <c r="Q112" s="20">
        <v>1.5861687058224918</v>
      </c>
      <c r="R112" s="20">
        <v>1.5861687058224918</v>
      </c>
      <c r="S112" s="20">
        <v>1.5861687058224918</v>
      </c>
      <c r="T112" s="20">
        <v>1.5861687058224918</v>
      </c>
      <c r="U112" s="20">
        <v>1.5861687058224918</v>
      </c>
      <c r="V112" s="20">
        <v>1.5861687058224918</v>
      </c>
      <c r="W112" s="20">
        <v>1.5861687058224918</v>
      </c>
      <c r="X112" s="20">
        <v>1.5861687058224918</v>
      </c>
      <c r="Y112" s="20">
        <v>1.5861687058224918</v>
      </c>
      <c r="Z112" s="20">
        <v>1.5861687058224918</v>
      </c>
      <c r="AA112" s="20">
        <v>1.5861687058224918</v>
      </c>
      <c r="AB112" s="20">
        <v>1.5861687058224918</v>
      </c>
      <c r="AC112" s="20">
        <v>1.5861687058224918</v>
      </c>
      <c r="AD112" s="20">
        <v>1.5861687058224918</v>
      </c>
      <c r="AE112" s="20">
        <v>1.5861687058224918</v>
      </c>
      <c r="AF112" s="20">
        <v>1.5861687058224918</v>
      </c>
      <c r="AG112" s="20"/>
      <c r="AH112" s="22">
        <v>5.0000000000001002E-2</v>
      </c>
      <c r="AI112" s="20">
        <f ca="1"/>
        <v>4378.007921474843</v>
      </c>
      <c r="AJ112" s="20" cm="1">
        <f t="array" ref="AJ112:BM112">$AH112*Total_Maximum_Demand__MVA____Option_2_Summer_POE10</f>
        <v>1.2772003183514307</v>
      </c>
      <c r="AK112" s="20">
        <v>1.4365575389723038</v>
      </c>
      <c r="AL112" s="20">
        <v>1.6541683203815982</v>
      </c>
      <c r="AM112" s="20">
        <v>1.6512452829048982</v>
      </c>
      <c r="AN112" s="20">
        <v>1.6531630519435383</v>
      </c>
      <c r="AO112" s="20">
        <v>1.6591120914742883</v>
      </c>
      <c r="AP112" s="20">
        <v>1.6793260481085737</v>
      </c>
      <c r="AQ112" s="20">
        <v>1.692865610050539</v>
      </c>
      <c r="AR112" s="20">
        <v>1.7039706924183591</v>
      </c>
      <c r="AS112" s="20">
        <v>1.7056059394978993</v>
      </c>
      <c r="AT112" s="20">
        <v>1.7156213853189093</v>
      </c>
      <c r="AU112" s="20">
        <v>1.7191708426320396</v>
      </c>
      <c r="AV112" s="20">
        <v>1.7191618645666296</v>
      </c>
      <c r="AW112" s="20">
        <v>1.7168689031134092</v>
      </c>
      <c r="AX112" s="20">
        <v>1.7163815333589045</v>
      </c>
      <c r="AY112" s="20">
        <v>1.7163815333589045</v>
      </c>
      <c r="AZ112" s="20">
        <v>1.7163815333589045</v>
      </c>
      <c r="BA112" s="20">
        <v>1.7163815333589045</v>
      </c>
      <c r="BB112" s="20">
        <v>1.7163815333589045</v>
      </c>
      <c r="BC112" s="20">
        <v>1.7163815333589045</v>
      </c>
      <c r="BD112" s="20">
        <v>1.7163815333589045</v>
      </c>
      <c r="BE112" s="20">
        <v>1.7163815333589045</v>
      </c>
      <c r="BF112" s="20">
        <v>1.7163815333589045</v>
      </c>
      <c r="BG112" s="20">
        <v>1.7163815333589045</v>
      </c>
      <c r="BH112" s="20">
        <v>1.7163815333589045</v>
      </c>
      <c r="BI112" s="20">
        <v>1.7163815333589045</v>
      </c>
      <c r="BJ112" s="20">
        <v>1.7163815333589045</v>
      </c>
      <c r="BK112" s="20">
        <v>1.7163815333589045</v>
      </c>
      <c r="BL112" s="20">
        <v>1.7163815333589045</v>
      </c>
      <c r="BM112" s="20">
        <v>1.7163815333589045</v>
      </c>
    </row>
    <row r="113" spans="1:65">
      <c r="A113" s="22">
        <v>9.9920072216264108E-16</v>
      </c>
      <c r="B113" s="20">
        <f ca="1"/>
        <v>4382.5458928886555</v>
      </c>
      <c r="C113" s="20" cm="1">
        <f t="array" ref="C113:AF113">$A113*Total_Maximum_Demand__MVA____Option_2_Summer_POE50</f>
        <v>2.348935599237309E-14</v>
      </c>
      <c r="D113" s="20">
        <v>2.6076766955811432E-14</v>
      </c>
      <c r="E113" s="20">
        <v>3.0433106891298254E-14</v>
      </c>
      <c r="F113" s="20">
        <v>3.040037672709334E-14</v>
      </c>
      <c r="G113" s="20">
        <v>3.0370878154284217E-14</v>
      </c>
      <c r="H113" s="20">
        <v>3.0843067769534313E-14</v>
      </c>
      <c r="I113" s="20">
        <v>3.153633878096815E-14</v>
      </c>
      <c r="J113" s="20">
        <v>3.2011418260859632E-14</v>
      </c>
      <c r="K113" s="20">
        <v>3.1433947221343055E-14</v>
      </c>
      <c r="L113" s="20">
        <v>3.1491371842629765E-14</v>
      </c>
      <c r="M113" s="20">
        <v>3.1766592235368826E-14</v>
      </c>
      <c r="N113" s="20">
        <v>3.2856459671787256E-14</v>
      </c>
      <c r="O113" s="20">
        <v>3.1823782668188907E-14</v>
      </c>
      <c r="P113" s="20">
        <v>3.1763118346029137E-14</v>
      </c>
      <c r="Q113" s="20">
        <v>3.1698018326591675E-14</v>
      </c>
      <c r="R113" s="20">
        <v>3.1698018326591675E-14</v>
      </c>
      <c r="S113" s="20">
        <v>3.1698018326591675E-14</v>
      </c>
      <c r="T113" s="20">
        <v>3.1698018326591675E-14</v>
      </c>
      <c r="U113" s="20">
        <v>3.1698018326591675E-14</v>
      </c>
      <c r="V113" s="20">
        <v>3.1698018326591675E-14</v>
      </c>
      <c r="W113" s="20">
        <v>3.1698018326591675E-14</v>
      </c>
      <c r="X113" s="20">
        <v>3.1698018326591675E-14</v>
      </c>
      <c r="Y113" s="20">
        <v>3.1698018326591675E-14</v>
      </c>
      <c r="Z113" s="20">
        <v>3.1698018326591675E-14</v>
      </c>
      <c r="AA113" s="20">
        <v>3.1698018326591675E-14</v>
      </c>
      <c r="AB113" s="20">
        <v>3.1698018326591675E-14</v>
      </c>
      <c r="AC113" s="20">
        <v>3.1698018326591675E-14</v>
      </c>
      <c r="AD113" s="20">
        <v>3.1698018326591675E-14</v>
      </c>
      <c r="AE113" s="20">
        <v>3.1698018326591675E-14</v>
      </c>
      <c r="AF113" s="20">
        <v>3.1698018326591675E-14</v>
      </c>
      <c r="AG113" s="20"/>
      <c r="AH113" s="22">
        <v>9.9920072216264108E-16</v>
      </c>
      <c r="AI113" s="20">
        <f ca="1"/>
        <v>4379.1424143282966</v>
      </c>
      <c r="AJ113" s="20" cm="1">
        <f t="array" ref="AJ113:BM113">$AH113*Total_Maximum_Demand__MVA____Option_2_Summer_POE10</f>
        <v>2.5523589608861579E-14</v>
      </c>
      <c r="AK113" s="20">
        <v>2.8708186607385672E-14</v>
      </c>
      <c r="AL113" s="20">
        <v>3.3056923606076462E-14</v>
      </c>
      <c r="AM113" s="20">
        <v>3.2998509582923914E-14</v>
      </c>
      <c r="AN113" s="20">
        <v>3.3036834307090922E-14</v>
      </c>
      <c r="AO113" s="20">
        <v>3.3155719998996911E-14</v>
      </c>
      <c r="AP113" s="20">
        <v>3.355967600033175E-14</v>
      </c>
      <c r="AQ113" s="20">
        <v>3.3830250801735297E-14</v>
      </c>
      <c r="AR113" s="20">
        <v>3.405217492816732E-14</v>
      </c>
      <c r="AS113" s="20">
        <v>3.4084853729423135E-14</v>
      </c>
      <c r="AT113" s="20">
        <v>3.4285002543365809E-14</v>
      </c>
      <c r="AU113" s="20">
        <v>3.4355934949577113E-14</v>
      </c>
      <c r="AV113" s="20">
        <v>3.4355755531788288E-14</v>
      </c>
      <c r="AW113" s="20">
        <v>3.430993295698931E-14</v>
      </c>
      <c r="AX113" s="20">
        <v>3.4300193352776085E-14</v>
      </c>
      <c r="AY113" s="20">
        <v>3.4300193352776085E-14</v>
      </c>
      <c r="AZ113" s="20">
        <v>3.4300193352776085E-14</v>
      </c>
      <c r="BA113" s="20">
        <v>3.4300193352776085E-14</v>
      </c>
      <c r="BB113" s="20">
        <v>3.4300193352776085E-14</v>
      </c>
      <c r="BC113" s="20">
        <v>3.4300193352776085E-14</v>
      </c>
      <c r="BD113" s="20">
        <v>3.4300193352776085E-14</v>
      </c>
      <c r="BE113" s="20">
        <v>3.4300193352776085E-14</v>
      </c>
      <c r="BF113" s="20">
        <v>3.4300193352776085E-14</v>
      </c>
      <c r="BG113" s="20">
        <v>3.4300193352776085E-14</v>
      </c>
      <c r="BH113" s="20">
        <v>3.4300193352776085E-14</v>
      </c>
      <c r="BI113" s="20">
        <v>3.4300193352776085E-14</v>
      </c>
      <c r="BJ113" s="20">
        <v>3.4300193352776085E-14</v>
      </c>
      <c r="BK113" s="20">
        <v>3.4300193352776085E-14</v>
      </c>
      <c r="BL113" s="20">
        <v>3.4300193352776085E-14</v>
      </c>
      <c r="BM113" s="20">
        <v>3.4300193352776085E-14</v>
      </c>
    </row>
    <row r="114" spans="1:65">
      <c r="A114" s="22"/>
      <c r="B114" s="20"/>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row>
    <row r="115" spans="1:65">
      <c r="A115" s="25" t="s">
        <v>855</v>
      </c>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6"/>
    </row>
    <row r="116" spans="1:65">
      <c r="A116" s="4" t="s">
        <v>809</v>
      </c>
      <c r="AH116" s="4" t="s">
        <v>809</v>
      </c>
    </row>
    <row r="117" spans="1:65">
      <c r="A117" s="4" t="s">
        <v>852</v>
      </c>
      <c r="AH117" s="4" t="s">
        <v>853</v>
      </c>
    </row>
    <row r="118" spans="1:65">
      <c r="A118" s="4" t="s">
        <v>147</v>
      </c>
      <c r="B118" s="4" t="s">
        <v>159</v>
      </c>
      <c r="C118" s="4" t="str" cm="1">
        <f t="array" ref="C118:AF118">Time_Period</f>
        <v>FY25</v>
      </c>
      <c r="D118" s="4" t="str">
        <v>FY26</v>
      </c>
      <c r="E118" s="4" t="str">
        <v>FY27</v>
      </c>
      <c r="F118" s="4" t="str">
        <v>FY28</v>
      </c>
      <c r="G118" s="4" t="str">
        <v>FY29</v>
      </c>
      <c r="H118" s="4" t="str">
        <v>FY30</v>
      </c>
      <c r="I118" s="4" t="str">
        <v>FY31</v>
      </c>
      <c r="J118" s="4" t="str">
        <v>FY32</v>
      </c>
      <c r="K118" s="4" t="str">
        <v>FY33</v>
      </c>
      <c r="L118" s="4" t="str">
        <v>FY34</v>
      </c>
      <c r="M118" s="4" t="str">
        <v>FY35</v>
      </c>
      <c r="N118" s="4" t="str">
        <v>FY36</v>
      </c>
      <c r="O118" s="4" t="str">
        <v>FY37</v>
      </c>
      <c r="P118" s="4" t="str">
        <v>FY38</v>
      </c>
      <c r="Q118" s="4" t="str">
        <v>FY39</v>
      </c>
      <c r="R118" s="4" t="str">
        <v>FY40</v>
      </c>
      <c r="S118" s="4" t="str">
        <v>FY41</v>
      </c>
      <c r="T118" s="4" t="str">
        <v>FY42</v>
      </c>
      <c r="U118" s="4" t="str">
        <v>FY43</v>
      </c>
      <c r="V118" s="4" t="str">
        <v>FY44</v>
      </c>
      <c r="W118" s="4" t="str">
        <v>FY45</v>
      </c>
      <c r="X118" s="4" t="str">
        <v>FY46</v>
      </c>
      <c r="Y118" s="4" t="str">
        <v>FY47</v>
      </c>
      <c r="Z118" s="4" t="str">
        <v>FY48</v>
      </c>
      <c r="AA118" s="4" t="str">
        <v>FY49</v>
      </c>
      <c r="AB118" s="4" t="str">
        <v>FY50</v>
      </c>
      <c r="AC118" s="4" t="str">
        <v>FY51</v>
      </c>
      <c r="AD118" s="4" t="str">
        <v>FY52</v>
      </c>
      <c r="AE118" s="4" t="str">
        <v>FY53</v>
      </c>
      <c r="AF118" s="4" t="str">
        <v>FY54</v>
      </c>
      <c r="AH118" s="4" t="s">
        <v>147</v>
      </c>
      <c r="AI118" s="4" t="s">
        <v>161</v>
      </c>
      <c r="AJ118" s="4" t="str" cm="1">
        <f t="array" ref="AJ118:BM118">Time_Period</f>
        <v>FY25</v>
      </c>
      <c r="AK118" s="4" t="str">
        <v>FY26</v>
      </c>
      <c r="AL118" s="4" t="str">
        <v>FY27</v>
      </c>
      <c r="AM118" s="4" t="str">
        <v>FY28</v>
      </c>
      <c r="AN118" s="4" t="str">
        <v>FY29</v>
      </c>
      <c r="AO118" s="4" t="str">
        <v>FY30</v>
      </c>
      <c r="AP118" s="4" t="str">
        <v>FY31</v>
      </c>
      <c r="AQ118" s="4" t="str">
        <v>FY32</v>
      </c>
      <c r="AR118" s="4" t="str">
        <v>FY33</v>
      </c>
      <c r="AS118" s="4" t="str">
        <v>FY34</v>
      </c>
      <c r="AT118" s="4" t="str">
        <v>FY35</v>
      </c>
      <c r="AU118" s="4" t="str">
        <v>FY36</v>
      </c>
      <c r="AV118" s="4" t="str">
        <v>FY37</v>
      </c>
      <c r="AW118" s="4" t="str">
        <v>FY38</v>
      </c>
      <c r="AX118" s="4" t="str">
        <v>FY39</v>
      </c>
      <c r="AY118" s="4" t="str">
        <v>FY40</v>
      </c>
      <c r="AZ118" s="4" t="str">
        <v>FY41</v>
      </c>
      <c r="BA118" s="4" t="str">
        <v>FY42</v>
      </c>
      <c r="BB118" s="4" t="str">
        <v>FY43</v>
      </c>
      <c r="BC118" s="4" t="str">
        <v>FY44</v>
      </c>
      <c r="BD118" s="4" t="str">
        <v>FY45</v>
      </c>
      <c r="BE118" s="4" t="str">
        <v>FY46</v>
      </c>
      <c r="BF118" s="4" t="str">
        <v>FY47</v>
      </c>
      <c r="BG118" s="4" t="str">
        <v>FY48</v>
      </c>
      <c r="BH118" s="4" t="str">
        <v>FY49</v>
      </c>
      <c r="BI118" s="4" t="str">
        <v>FY50</v>
      </c>
      <c r="BJ118" s="4" t="str">
        <v>FY51</v>
      </c>
      <c r="BK118" s="4" t="str">
        <v>FY52</v>
      </c>
      <c r="BL118" s="4" t="str">
        <v>FY53</v>
      </c>
      <c r="BM118" s="4" t="str">
        <v>FY54</v>
      </c>
    </row>
    <row r="119" spans="1:65">
      <c r="A119" s="22" cm="1">
        <f t="array" ref="A119:A142">Percent_MD</f>
        <v>1</v>
      </c>
      <c r="B119" s="20" cm="1">
        <f t="array" aca="1" ref="B119:B142" ca="1">Winter___AD___Hours</f>
        <v>0</v>
      </c>
      <c r="C119" s="20" cm="1">
        <f t="array" ref="C119:AF119">$A119*Total_Maximum_Demand__MVA____Option_3_Winter_POE50</f>
        <v>20.573818448019001</v>
      </c>
      <c r="D119" s="20">
        <v>23.915922076927401</v>
      </c>
      <c r="E119" s="20">
        <v>28.439775491855901</v>
      </c>
      <c r="F119" s="20">
        <v>28.840208654984</v>
      </c>
      <c r="G119" s="20">
        <v>29.108037669993699</v>
      </c>
      <c r="H119" s="20">
        <v>29.4845610756384</v>
      </c>
      <c r="I119" s="20">
        <v>30.3425786850385</v>
      </c>
      <c r="J119" s="20">
        <v>31.016298218457901</v>
      </c>
      <c r="K119" s="20">
        <v>31.6153537063973</v>
      </c>
      <c r="L119" s="20">
        <v>31.825497030378099</v>
      </c>
      <c r="M119" s="20">
        <v>32.065591290999301</v>
      </c>
      <c r="N119" s="20">
        <v>31.729922246094201</v>
      </c>
      <c r="O119" s="20">
        <v>31.906931826896798</v>
      </c>
      <c r="P119" s="20">
        <v>32.7389393182684</v>
      </c>
      <c r="Q119" s="20">
        <v>32.370932859232198</v>
      </c>
      <c r="R119" s="20">
        <v>32.370932859232198</v>
      </c>
      <c r="S119" s="20">
        <v>32.370932859232198</v>
      </c>
      <c r="T119" s="20">
        <v>32.370932859232198</v>
      </c>
      <c r="U119" s="20">
        <v>32.370932859232198</v>
      </c>
      <c r="V119" s="20">
        <v>32.370932859232198</v>
      </c>
      <c r="W119" s="20">
        <v>32.370932859232198</v>
      </c>
      <c r="X119" s="20">
        <v>32.370932859232198</v>
      </c>
      <c r="Y119" s="20">
        <v>32.370932859232198</v>
      </c>
      <c r="Z119" s="20">
        <v>32.370932859232198</v>
      </c>
      <c r="AA119" s="20">
        <v>32.370932859232198</v>
      </c>
      <c r="AB119" s="20">
        <v>32.370932859232198</v>
      </c>
      <c r="AC119" s="20">
        <v>32.370932859232198</v>
      </c>
      <c r="AD119" s="20">
        <v>32.370932859232198</v>
      </c>
      <c r="AE119" s="20">
        <v>32.370932859232198</v>
      </c>
      <c r="AF119" s="20">
        <v>32.370932859232198</v>
      </c>
      <c r="AH119" s="22" cm="1">
        <f t="array" ref="AH119:AH142">Percent_MD</f>
        <v>1</v>
      </c>
      <c r="AI119" s="20" cm="1">
        <f t="array" aca="1" ref="AI119:AI142" ca="1">Winter___MD___Hours</f>
        <v>0</v>
      </c>
      <c r="AJ119" s="20" cm="1">
        <f t="array" ref="AJ119:BM119">$AH119*Total_Maximum_Demand__MVA____Option_3_Winter_POE10</f>
        <v>22.770536100120101</v>
      </c>
      <c r="AK119" s="20">
        <v>26.122485990805</v>
      </c>
      <c r="AL119" s="20">
        <v>30.6828745017336</v>
      </c>
      <c r="AM119" s="20">
        <v>31.049022457538001</v>
      </c>
      <c r="AN119" s="20">
        <v>31.306377350824999</v>
      </c>
      <c r="AO119" s="20">
        <v>31.571364377857901</v>
      </c>
      <c r="AP119" s="20">
        <v>32.593209577405197</v>
      </c>
      <c r="AQ119" s="20">
        <v>33.190509673620802</v>
      </c>
      <c r="AR119" s="20">
        <v>33.801402479914302</v>
      </c>
      <c r="AS119" s="20">
        <v>34.079287616971399</v>
      </c>
      <c r="AT119" s="20">
        <v>34.225343157148899</v>
      </c>
      <c r="AU119" s="20">
        <v>33.718536514954799</v>
      </c>
      <c r="AV119" s="20">
        <v>33.9831581110328</v>
      </c>
      <c r="AW119" s="20">
        <v>34.998678547023502</v>
      </c>
      <c r="AX119" s="20">
        <v>34.5208789450231</v>
      </c>
      <c r="AY119" s="20">
        <v>34.5208789450231</v>
      </c>
      <c r="AZ119" s="20">
        <v>34.5208789450231</v>
      </c>
      <c r="BA119" s="20">
        <v>34.5208789450231</v>
      </c>
      <c r="BB119" s="20">
        <v>34.5208789450231</v>
      </c>
      <c r="BC119" s="20">
        <v>34.5208789450231</v>
      </c>
      <c r="BD119" s="20">
        <v>34.5208789450231</v>
      </c>
      <c r="BE119" s="20">
        <v>34.5208789450231</v>
      </c>
      <c r="BF119" s="20">
        <v>34.5208789450231</v>
      </c>
      <c r="BG119" s="20">
        <v>34.5208789450231</v>
      </c>
      <c r="BH119" s="20">
        <v>34.5208789450231</v>
      </c>
      <c r="BI119" s="20">
        <v>34.5208789450231</v>
      </c>
      <c r="BJ119" s="20">
        <v>34.5208789450231</v>
      </c>
      <c r="BK119" s="20">
        <v>34.5208789450231</v>
      </c>
      <c r="BL119" s="20">
        <v>34.5208789450231</v>
      </c>
      <c r="BM119" s="20">
        <v>34.5208789450231</v>
      </c>
    </row>
    <row r="120" spans="1:65">
      <c r="A120" s="22">
        <v>0.99</v>
      </c>
      <c r="B120" s="20">
        <f ca="1"/>
        <v>0.2971985383678441</v>
      </c>
      <c r="C120" s="20" cm="1">
        <f t="array" ref="C120:AF120">$A120*Total_Maximum_Demand__MVA____Option_3_Winter_POE50</f>
        <v>20.368080263538811</v>
      </c>
      <c r="D120" s="20">
        <v>23.676762856158128</v>
      </c>
      <c r="E120" s="20">
        <v>28.155377736937343</v>
      </c>
      <c r="F120" s="20">
        <v>28.551806568434159</v>
      </c>
      <c r="G120" s="20">
        <v>28.816957293293761</v>
      </c>
      <c r="H120" s="20">
        <v>29.189715464882017</v>
      </c>
      <c r="I120" s="20">
        <v>30.039152898188114</v>
      </c>
      <c r="J120" s="20">
        <v>30.706135236273322</v>
      </c>
      <c r="K120" s="20">
        <v>31.299200169333329</v>
      </c>
      <c r="L120" s="20">
        <v>31.507242060074319</v>
      </c>
      <c r="M120" s="20">
        <v>31.744935378089309</v>
      </c>
      <c r="N120" s="20">
        <v>31.412623023633259</v>
      </c>
      <c r="O120" s="20">
        <v>31.587862508627829</v>
      </c>
      <c r="P120" s="20">
        <v>32.411549925085716</v>
      </c>
      <c r="Q120" s="20">
        <v>32.047223530639876</v>
      </c>
      <c r="R120" s="20">
        <v>32.047223530639876</v>
      </c>
      <c r="S120" s="20">
        <v>32.047223530639876</v>
      </c>
      <c r="T120" s="20">
        <v>32.047223530639876</v>
      </c>
      <c r="U120" s="20">
        <v>32.047223530639876</v>
      </c>
      <c r="V120" s="20">
        <v>32.047223530639876</v>
      </c>
      <c r="W120" s="20">
        <v>32.047223530639876</v>
      </c>
      <c r="X120" s="20">
        <v>32.047223530639876</v>
      </c>
      <c r="Y120" s="20">
        <v>32.047223530639876</v>
      </c>
      <c r="Z120" s="20">
        <v>32.047223530639876</v>
      </c>
      <c r="AA120" s="20">
        <v>32.047223530639876</v>
      </c>
      <c r="AB120" s="20">
        <v>32.047223530639876</v>
      </c>
      <c r="AC120" s="20">
        <v>32.047223530639876</v>
      </c>
      <c r="AD120" s="20">
        <v>32.047223530639876</v>
      </c>
      <c r="AE120" s="20">
        <v>32.047223530639876</v>
      </c>
      <c r="AF120" s="20">
        <v>32.047223530639876</v>
      </c>
      <c r="AH120" s="22">
        <v>0.99</v>
      </c>
      <c r="AI120" s="20">
        <f ca="1"/>
        <v>0.2971985383678441</v>
      </c>
      <c r="AJ120" s="20" cm="1">
        <f t="array" ref="AJ120:BM120">$AH120*Total_Maximum_Demand__MVA____Option_3_Winter_POE10</f>
        <v>22.542830739118898</v>
      </c>
      <c r="AK120" s="20">
        <v>25.861261130896949</v>
      </c>
      <c r="AL120" s="20">
        <v>30.376045756716263</v>
      </c>
      <c r="AM120" s="20">
        <v>30.738532232962619</v>
      </c>
      <c r="AN120" s="20">
        <v>30.993313577316748</v>
      </c>
      <c r="AO120" s="20">
        <v>31.255650734079321</v>
      </c>
      <c r="AP120" s="20">
        <v>32.267277481631147</v>
      </c>
      <c r="AQ120" s="20">
        <v>32.858604576884595</v>
      </c>
      <c r="AR120" s="20">
        <v>33.463388455115158</v>
      </c>
      <c r="AS120" s="20">
        <v>33.738494740801684</v>
      </c>
      <c r="AT120" s="20">
        <v>33.883089725577406</v>
      </c>
      <c r="AU120" s="20">
        <v>33.381351149805248</v>
      </c>
      <c r="AV120" s="20">
        <v>33.643326529922469</v>
      </c>
      <c r="AW120" s="20">
        <v>34.648691761553266</v>
      </c>
      <c r="AX120" s="20">
        <v>34.175670155572867</v>
      </c>
      <c r="AY120" s="20">
        <v>34.175670155572867</v>
      </c>
      <c r="AZ120" s="20">
        <v>34.175670155572867</v>
      </c>
      <c r="BA120" s="20">
        <v>34.175670155572867</v>
      </c>
      <c r="BB120" s="20">
        <v>34.175670155572867</v>
      </c>
      <c r="BC120" s="20">
        <v>34.175670155572867</v>
      </c>
      <c r="BD120" s="20">
        <v>34.175670155572867</v>
      </c>
      <c r="BE120" s="20">
        <v>34.175670155572867</v>
      </c>
      <c r="BF120" s="20">
        <v>34.175670155572867</v>
      </c>
      <c r="BG120" s="20">
        <v>34.175670155572867</v>
      </c>
      <c r="BH120" s="20">
        <v>34.175670155572867</v>
      </c>
      <c r="BI120" s="20">
        <v>34.175670155572867</v>
      </c>
      <c r="BJ120" s="20">
        <v>34.175670155572867</v>
      </c>
      <c r="BK120" s="20">
        <v>34.175670155572867</v>
      </c>
      <c r="BL120" s="20">
        <v>34.175670155572867</v>
      </c>
      <c r="BM120" s="20">
        <v>34.175670155572867</v>
      </c>
    </row>
    <row r="121" spans="1:65">
      <c r="A121" s="22">
        <v>0.98</v>
      </c>
      <c r="B121" s="20">
        <f ca="1"/>
        <v>0.89159561510353225</v>
      </c>
      <c r="C121" s="20" cm="1">
        <f t="array" ref="C121:AF121">$A121*Total_Maximum_Demand__MVA____Option_3_Winter_POE50</f>
        <v>20.162342079058622</v>
      </c>
      <c r="D121" s="20">
        <v>23.437603635388854</v>
      </c>
      <c r="E121" s="20">
        <v>27.870979982018781</v>
      </c>
      <c r="F121" s="20">
        <v>28.263404481884319</v>
      </c>
      <c r="G121" s="20">
        <v>28.525876916593823</v>
      </c>
      <c r="H121" s="20">
        <v>28.894869854125631</v>
      </c>
      <c r="I121" s="20">
        <v>29.735727111337731</v>
      </c>
      <c r="J121" s="20">
        <v>30.395972254088743</v>
      </c>
      <c r="K121" s="20">
        <v>30.983046632269353</v>
      </c>
      <c r="L121" s="20">
        <v>31.188987089770535</v>
      </c>
      <c r="M121" s="20">
        <v>31.424279465179314</v>
      </c>
      <c r="N121" s="20">
        <v>31.095323801172317</v>
      </c>
      <c r="O121" s="20">
        <v>31.268793190358863</v>
      </c>
      <c r="P121" s="20">
        <v>32.084160531903031</v>
      </c>
      <c r="Q121" s="20">
        <v>31.723514202047554</v>
      </c>
      <c r="R121" s="20">
        <v>31.723514202047554</v>
      </c>
      <c r="S121" s="20">
        <v>31.723514202047554</v>
      </c>
      <c r="T121" s="20">
        <v>31.723514202047554</v>
      </c>
      <c r="U121" s="20">
        <v>31.723514202047554</v>
      </c>
      <c r="V121" s="20">
        <v>31.723514202047554</v>
      </c>
      <c r="W121" s="20">
        <v>31.723514202047554</v>
      </c>
      <c r="X121" s="20">
        <v>31.723514202047554</v>
      </c>
      <c r="Y121" s="20">
        <v>31.723514202047554</v>
      </c>
      <c r="Z121" s="20">
        <v>31.723514202047554</v>
      </c>
      <c r="AA121" s="20">
        <v>31.723514202047554</v>
      </c>
      <c r="AB121" s="20">
        <v>31.723514202047554</v>
      </c>
      <c r="AC121" s="20">
        <v>31.723514202047554</v>
      </c>
      <c r="AD121" s="20">
        <v>31.723514202047554</v>
      </c>
      <c r="AE121" s="20">
        <v>31.723514202047554</v>
      </c>
      <c r="AF121" s="20">
        <v>31.723514202047554</v>
      </c>
      <c r="AH121" s="22">
        <v>0.98</v>
      </c>
      <c r="AI121" s="20">
        <f ca="1"/>
        <v>0.89159561510353225</v>
      </c>
      <c r="AJ121" s="20" cm="1">
        <f t="array" ref="AJ121:BM121">$AH121*Total_Maximum_Demand__MVA____Option_3_Winter_POE10</f>
        <v>22.315125378117699</v>
      </c>
      <c r="AK121" s="20">
        <v>25.600036270988898</v>
      </c>
      <c r="AL121" s="20">
        <v>30.069217011698928</v>
      </c>
      <c r="AM121" s="20">
        <v>30.428042008387241</v>
      </c>
      <c r="AN121" s="20">
        <v>30.680249803808497</v>
      </c>
      <c r="AO121" s="20">
        <v>30.939937090300742</v>
      </c>
      <c r="AP121" s="20">
        <v>31.941345385857094</v>
      </c>
      <c r="AQ121" s="20">
        <v>32.526699480148388</v>
      </c>
      <c r="AR121" s="20">
        <v>33.125374430316015</v>
      </c>
      <c r="AS121" s="20">
        <v>33.397701864631969</v>
      </c>
      <c r="AT121" s="20">
        <v>33.540836294005921</v>
      </c>
      <c r="AU121" s="20">
        <v>33.044165784655704</v>
      </c>
      <c r="AV121" s="20">
        <v>33.303494948812144</v>
      </c>
      <c r="AW121" s="20">
        <v>34.29870497608303</v>
      </c>
      <c r="AX121" s="20">
        <v>33.830461366122634</v>
      </c>
      <c r="AY121" s="20">
        <v>33.830461366122634</v>
      </c>
      <c r="AZ121" s="20">
        <v>33.830461366122634</v>
      </c>
      <c r="BA121" s="20">
        <v>33.830461366122634</v>
      </c>
      <c r="BB121" s="20">
        <v>33.830461366122634</v>
      </c>
      <c r="BC121" s="20">
        <v>33.830461366122634</v>
      </c>
      <c r="BD121" s="20">
        <v>33.830461366122634</v>
      </c>
      <c r="BE121" s="20">
        <v>33.830461366122634</v>
      </c>
      <c r="BF121" s="20">
        <v>33.830461366122634</v>
      </c>
      <c r="BG121" s="20">
        <v>33.830461366122634</v>
      </c>
      <c r="BH121" s="20">
        <v>33.830461366122634</v>
      </c>
      <c r="BI121" s="20">
        <v>33.830461366122634</v>
      </c>
      <c r="BJ121" s="20">
        <v>33.830461366122634</v>
      </c>
      <c r="BK121" s="20">
        <v>33.830461366122634</v>
      </c>
      <c r="BL121" s="20">
        <v>33.830461366122634</v>
      </c>
      <c r="BM121" s="20">
        <v>33.830461366122634</v>
      </c>
    </row>
    <row r="122" spans="1:65">
      <c r="A122" s="22">
        <v>0.97</v>
      </c>
      <c r="B122" s="20">
        <f ca="1"/>
        <v>1.7831912302070643</v>
      </c>
      <c r="C122" s="20" cm="1">
        <f t="array" ref="C122:AF122">$A122*Total_Maximum_Demand__MVA____Option_3_Winter_POE50</f>
        <v>19.956603894578429</v>
      </c>
      <c r="D122" s="20">
        <v>23.19844441461958</v>
      </c>
      <c r="E122" s="20">
        <v>27.586582227100223</v>
      </c>
      <c r="F122" s="20">
        <v>27.975002395334478</v>
      </c>
      <c r="G122" s="20">
        <v>28.234796539893889</v>
      </c>
      <c r="H122" s="20">
        <v>28.600024243369248</v>
      </c>
      <c r="I122" s="20">
        <v>29.432301324487344</v>
      </c>
      <c r="J122" s="20">
        <v>30.085809271904164</v>
      </c>
      <c r="K122" s="20">
        <v>30.666893095205381</v>
      </c>
      <c r="L122" s="20">
        <v>30.870732119466755</v>
      </c>
      <c r="M122" s="20">
        <v>31.103623552269319</v>
      </c>
      <c r="N122" s="20">
        <v>30.778024578711374</v>
      </c>
      <c r="O122" s="20">
        <v>30.949723872089894</v>
      </c>
      <c r="P122" s="20">
        <v>31.756771138720346</v>
      </c>
      <c r="Q122" s="20">
        <v>31.399804873455231</v>
      </c>
      <c r="R122" s="20">
        <v>31.399804873455231</v>
      </c>
      <c r="S122" s="20">
        <v>31.399804873455231</v>
      </c>
      <c r="T122" s="20">
        <v>31.399804873455231</v>
      </c>
      <c r="U122" s="20">
        <v>31.399804873455231</v>
      </c>
      <c r="V122" s="20">
        <v>31.399804873455231</v>
      </c>
      <c r="W122" s="20">
        <v>31.399804873455231</v>
      </c>
      <c r="X122" s="20">
        <v>31.399804873455231</v>
      </c>
      <c r="Y122" s="20">
        <v>31.399804873455231</v>
      </c>
      <c r="Z122" s="20">
        <v>31.399804873455231</v>
      </c>
      <c r="AA122" s="20">
        <v>31.399804873455231</v>
      </c>
      <c r="AB122" s="20">
        <v>31.399804873455231</v>
      </c>
      <c r="AC122" s="20">
        <v>31.399804873455231</v>
      </c>
      <c r="AD122" s="20">
        <v>31.399804873455231</v>
      </c>
      <c r="AE122" s="20">
        <v>31.399804873455231</v>
      </c>
      <c r="AF122" s="20">
        <v>31.399804873455231</v>
      </c>
      <c r="AH122" s="22">
        <v>0.97</v>
      </c>
      <c r="AI122" s="20">
        <f ca="1"/>
        <v>2.0803897685749084</v>
      </c>
      <c r="AJ122" s="20" cm="1">
        <f t="array" ref="AJ122:BM122">$AH122*Total_Maximum_Demand__MVA____Option_3_Winter_POE10</f>
        <v>22.087420017116496</v>
      </c>
      <c r="AK122" s="20">
        <v>25.338811411080851</v>
      </c>
      <c r="AL122" s="20">
        <v>29.76238826668159</v>
      </c>
      <c r="AM122" s="20">
        <v>30.117551783811859</v>
      </c>
      <c r="AN122" s="20">
        <v>30.36718603030025</v>
      </c>
      <c r="AO122" s="20">
        <v>30.624223446522162</v>
      </c>
      <c r="AP122" s="20">
        <v>31.61541329008304</v>
      </c>
      <c r="AQ122" s="20">
        <v>32.19479438341218</v>
      </c>
      <c r="AR122" s="20">
        <v>32.787360405516871</v>
      </c>
      <c r="AS122" s="20">
        <v>33.056908988462254</v>
      </c>
      <c r="AT122" s="20">
        <v>33.198582862434428</v>
      </c>
      <c r="AU122" s="20">
        <v>32.706980419506152</v>
      </c>
      <c r="AV122" s="20">
        <v>32.963663367701812</v>
      </c>
      <c r="AW122" s="20">
        <v>33.948718190612794</v>
      </c>
      <c r="AX122" s="20">
        <v>33.485252576672409</v>
      </c>
      <c r="AY122" s="20">
        <v>33.485252576672409</v>
      </c>
      <c r="AZ122" s="20">
        <v>33.485252576672409</v>
      </c>
      <c r="BA122" s="20">
        <v>33.485252576672409</v>
      </c>
      <c r="BB122" s="20">
        <v>33.485252576672409</v>
      </c>
      <c r="BC122" s="20">
        <v>33.485252576672409</v>
      </c>
      <c r="BD122" s="20">
        <v>33.485252576672409</v>
      </c>
      <c r="BE122" s="20">
        <v>33.485252576672409</v>
      </c>
      <c r="BF122" s="20">
        <v>33.485252576672409</v>
      </c>
      <c r="BG122" s="20">
        <v>33.485252576672409</v>
      </c>
      <c r="BH122" s="20">
        <v>33.485252576672409</v>
      </c>
      <c r="BI122" s="20">
        <v>33.485252576672409</v>
      </c>
      <c r="BJ122" s="20">
        <v>33.485252576672409</v>
      </c>
      <c r="BK122" s="20">
        <v>33.485252576672409</v>
      </c>
      <c r="BL122" s="20">
        <v>33.485252576672409</v>
      </c>
      <c r="BM122" s="20">
        <v>33.485252576672409</v>
      </c>
    </row>
    <row r="123" spans="1:65">
      <c r="A123" s="22">
        <v>0.95</v>
      </c>
      <c r="B123" s="20">
        <f ca="1"/>
        <v>4.4579780755176603</v>
      </c>
      <c r="C123" s="20" cm="1">
        <f t="array" ref="C123:AF123">$A123*Total_Maximum_Demand__MVA____Option_3_Winter_POE50</f>
        <v>19.545127525618049</v>
      </c>
      <c r="D123" s="20">
        <v>22.720125973081032</v>
      </c>
      <c r="E123" s="20">
        <v>27.017786717263103</v>
      </c>
      <c r="F123" s="20">
        <v>27.3981982222348</v>
      </c>
      <c r="G123" s="20">
        <v>27.652635786494013</v>
      </c>
      <c r="H123" s="20">
        <v>28.010333021856479</v>
      </c>
      <c r="I123" s="20">
        <v>28.825449750786575</v>
      </c>
      <c r="J123" s="20">
        <v>29.465483307535006</v>
      </c>
      <c r="K123" s="20">
        <v>30.034586021077434</v>
      </c>
      <c r="L123" s="20">
        <v>30.234222178859191</v>
      </c>
      <c r="M123" s="20">
        <v>30.462311726449332</v>
      </c>
      <c r="N123" s="20">
        <v>30.14342613378949</v>
      </c>
      <c r="O123" s="20">
        <v>30.311585235551956</v>
      </c>
      <c r="P123" s="20">
        <v>31.10199235235498</v>
      </c>
      <c r="Q123" s="20">
        <v>30.752386216270587</v>
      </c>
      <c r="R123" s="20">
        <v>30.752386216270587</v>
      </c>
      <c r="S123" s="20">
        <v>30.752386216270587</v>
      </c>
      <c r="T123" s="20">
        <v>30.752386216270587</v>
      </c>
      <c r="U123" s="20">
        <v>30.752386216270587</v>
      </c>
      <c r="V123" s="20">
        <v>30.752386216270587</v>
      </c>
      <c r="W123" s="20">
        <v>30.752386216270587</v>
      </c>
      <c r="X123" s="20">
        <v>30.752386216270587</v>
      </c>
      <c r="Y123" s="20">
        <v>30.752386216270587</v>
      </c>
      <c r="Z123" s="20">
        <v>30.752386216270587</v>
      </c>
      <c r="AA123" s="20">
        <v>30.752386216270587</v>
      </c>
      <c r="AB123" s="20">
        <v>30.752386216270587</v>
      </c>
      <c r="AC123" s="20">
        <v>30.752386216270587</v>
      </c>
      <c r="AD123" s="20">
        <v>30.752386216270587</v>
      </c>
      <c r="AE123" s="20">
        <v>30.752386216270587</v>
      </c>
      <c r="AF123" s="20">
        <v>30.752386216270587</v>
      </c>
      <c r="AH123" s="22">
        <v>0.95</v>
      </c>
      <c r="AI123" s="20">
        <f ca="1"/>
        <v>4.160779537149816</v>
      </c>
      <c r="AJ123" s="20" cm="1">
        <f t="array" ref="AJ123:BM123">$AH123*Total_Maximum_Demand__MVA____Option_3_Winter_POE10</f>
        <v>21.632009295114095</v>
      </c>
      <c r="AK123" s="20">
        <v>24.816361691264749</v>
      </c>
      <c r="AL123" s="20">
        <v>29.148730776646918</v>
      </c>
      <c r="AM123" s="20">
        <v>29.496571334661098</v>
      </c>
      <c r="AN123" s="20">
        <v>29.741058483283748</v>
      </c>
      <c r="AO123" s="20">
        <v>29.992796158965003</v>
      </c>
      <c r="AP123" s="20">
        <v>30.963549098534937</v>
      </c>
      <c r="AQ123" s="20">
        <v>31.530984189939762</v>
      </c>
      <c r="AR123" s="20">
        <v>32.111332355918584</v>
      </c>
      <c r="AS123" s="20">
        <v>32.375323236122824</v>
      </c>
      <c r="AT123" s="20">
        <v>32.51407599929145</v>
      </c>
      <c r="AU123" s="20">
        <v>32.032609689207057</v>
      </c>
      <c r="AV123" s="20">
        <v>32.284000205481156</v>
      </c>
      <c r="AW123" s="20">
        <v>33.248744619672323</v>
      </c>
      <c r="AX123" s="20">
        <v>32.794834997771943</v>
      </c>
      <c r="AY123" s="20">
        <v>32.794834997771943</v>
      </c>
      <c r="AZ123" s="20">
        <v>32.794834997771943</v>
      </c>
      <c r="BA123" s="20">
        <v>32.794834997771943</v>
      </c>
      <c r="BB123" s="20">
        <v>32.794834997771943</v>
      </c>
      <c r="BC123" s="20">
        <v>32.794834997771943</v>
      </c>
      <c r="BD123" s="20">
        <v>32.794834997771943</v>
      </c>
      <c r="BE123" s="20">
        <v>32.794834997771943</v>
      </c>
      <c r="BF123" s="20">
        <v>32.794834997771943</v>
      </c>
      <c r="BG123" s="20">
        <v>32.794834997771943</v>
      </c>
      <c r="BH123" s="20">
        <v>32.794834997771943</v>
      </c>
      <c r="BI123" s="20">
        <v>32.794834997771943</v>
      </c>
      <c r="BJ123" s="20">
        <v>32.794834997771943</v>
      </c>
      <c r="BK123" s="20">
        <v>32.794834997771943</v>
      </c>
      <c r="BL123" s="20">
        <v>32.794834997771943</v>
      </c>
      <c r="BM123" s="20">
        <v>32.794834997771943</v>
      </c>
    </row>
    <row r="124" spans="1:65">
      <c r="A124" s="22">
        <v>0.9</v>
      </c>
      <c r="B124" s="20">
        <f ca="1"/>
        <v>15.157125456760065</v>
      </c>
      <c r="C124" s="20" cm="1">
        <f t="array" ref="C124:AF124">$A124*Total_Maximum_Demand__MVA____Option_3_Winter_POE50</f>
        <v>18.516436603217102</v>
      </c>
      <c r="D124" s="20">
        <v>21.524329869234663</v>
      </c>
      <c r="E124" s="20">
        <v>25.595797942670313</v>
      </c>
      <c r="F124" s="20">
        <v>25.9561877894856</v>
      </c>
      <c r="G124" s="20">
        <v>26.197233902994331</v>
      </c>
      <c r="H124" s="20">
        <v>26.536104968074561</v>
      </c>
      <c r="I124" s="20">
        <v>27.30832081653465</v>
      </c>
      <c r="J124" s="20">
        <v>27.914668396612111</v>
      </c>
      <c r="K124" s="20">
        <v>28.453818335757571</v>
      </c>
      <c r="L124" s="20">
        <v>28.642947327340288</v>
      </c>
      <c r="M124" s="20">
        <v>28.859032161899371</v>
      </c>
      <c r="N124" s="20">
        <v>28.556930021484781</v>
      </c>
      <c r="O124" s="20">
        <v>28.71623864420712</v>
      </c>
      <c r="P124" s="20">
        <v>29.46504538644156</v>
      </c>
      <c r="Q124" s="20">
        <v>29.133839573308979</v>
      </c>
      <c r="R124" s="20">
        <v>29.133839573308979</v>
      </c>
      <c r="S124" s="20">
        <v>29.133839573308979</v>
      </c>
      <c r="T124" s="20">
        <v>29.133839573308979</v>
      </c>
      <c r="U124" s="20">
        <v>29.133839573308979</v>
      </c>
      <c r="V124" s="20">
        <v>29.133839573308979</v>
      </c>
      <c r="W124" s="20">
        <v>29.133839573308979</v>
      </c>
      <c r="X124" s="20">
        <v>29.133839573308979</v>
      </c>
      <c r="Y124" s="20">
        <v>29.133839573308979</v>
      </c>
      <c r="Z124" s="20">
        <v>29.133839573308979</v>
      </c>
      <c r="AA124" s="20">
        <v>29.133839573308979</v>
      </c>
      <c r="AB124" s="20">
        <v>29.133839573308979</v>
      </c>
      <c r="AC124" s="20">
        <v>29.133839573308979</v>
      </c>
      <c r="AD124" s="20">
        <v>29.133839573308979</v>
      </c>
      <c r="AE124" s="20">
        <v>29.133839573308979</v>
      </c>
      <c r="AF124" s="20">
        <v>29.133839573308979</v>
      </c>
      <c r="AH124" s="22">
        <v>0.9</v>
      </c>
      <c r="AI124" s="20">
        <f ca="1"/>
        <v>11.590742996345925</v>
      </c>
      <c r="AJ124" s="20" cm="1">
        <f t="array" ref="AJ124:BM124">$AH124*Total_Maximum_Demand__MVA____Option_3_Winter_POE10</f>
        <v>20.493482490108089</v>
      </c>
      <c r="AK124" s="20">
        <v>23.510237391724502</v>
      </c>
      <c r="AL124" s="20">
        <v>27.614587051560243</v>
      </c>
      <c r="AM124" s="20">
        <v>27.944120211784202</v>
      </c>
      <c r="AN124" s="20">
        <v>28.175739615742501</v>
      </c>
      <c r="AO124" s="20">
        <v>28.414227940072109</v>
      </c>
      <c r="AP124" s="20">
        <v>29.333888619664677</v>
      </c>
      <c r="AQ124" s="20">
        <v>29.871458706258721</v>
      </c>
      <c r="AR124" s="20">
        <v>30.421262231922871</v>
      </c>
      <c r="AS124" s="20">
        <v>30.67135885527426</v>
      </c>
      <c r="AT124" s="20">
        <v>30.802808841434011</v>
      </c>
      <c r="AU124" s="20">
        <v>30.346682863459321</v>
      </c>
      <c r="AV124" s="20">
        <v>30.58484229992952</v>
      </c>
      <c r="AW124" s="20">
        <v>31.498810692321154</v>
      </c>
      <c r="AX124" s="20">
        <v>31.06879105052079</v>
      </c>
      <c r="AY124" s="20">
        <v>31.06879105052079</v>
      </c>
      <c r="AZ124" s="20">
        <v>31.06879105052079</v>
      </c>
      <c r="BA124" s="20">
        <v>31.06879105052079</v>
      </c>
      <c r="BB124" s="20">
        <v>31.06879105052079</v>
      </c>
      <c r="BC124" s="20">
        <v>31.06879105052079</v>
      </c>
      <c r="BD124" s="20">
        <v>31.06879105052079</v>
      </c>
      <c r="BE124" s="20">
        <v>31.06879105052079</v>
      </c>
      <c r="BF124" s="20">
        <v>31.06879105052079</v>
      </c>
      <c r="BG124" s="20">
        <v>31.06879105052079</v>
      </c>
      <c r="BH124" s="20">
        <v>31.06879105052079</v>
      </c>
      <c r="BI124" s="20">
        <v>31.06879105052079</v>
      </c>
      <c r="BJ124" s="20">
        <v>31.06879105052079</v>
      </c>
      <c r="BK124" s="20">
        <v>31.06879105052079</v>
      </c>
      <c r="BL124" s="20">
        <v>31.06879105052079</v>
      </c>
      <c r="BM124" s="20">
        <v>31.06879105052079</v>
      </c>
    </row>
    <row r="125" spans="1:65">
      <c r="A125" s="22">
        <v>0.85</v>
      </c>
      <c r="B125" s="20">
        <f ca="1"/>
        <v>39.527405602923203</v>
      </c>
      <c r="C125" s="20" cm="1">
        <f t="array" ref="C125:AF125">$A125*Total_Maximum_Demand__MVA____Option_3_Winter_POE50</f>
        <v>17.48774568081615</v>
      </c>
      <c r="D125" s="20">
        <v>20.32853376538829</v>
      </c>
      <c r="E125" s="20">
        <v>24.173809168077515</v>
      </c>
      <c r="F125" s="20">
        <v>24.514177356736401</v>
      </c>
      <c r="G125" s="20">
        <v>24.741832019494645</v>
      </c>
      <c r="H125" s="20">
        <v>25.06187691429264</v>
      </c>
      <c r="I125" s="20">
        <v>25.791191882282725</v>
      </c>
      <c r="J125" s="20">
        <v>26.363853485689216</v>
      </c>
      <c r="K125" s="20">
        <v>26.873050650437705</v>
      </c>
      <c r="L125" s="20">
        <v>27.051672475821384</v>
      </c>
      <c r="M125" s="20">
        <v>27.255752597349403</v>
      </c>
      <c r="N125" s="20">
        <v>26.97043390918007</v>
      </c>
      <c r="O125" s="20">
        <v>27.120892052862278</v>
      </c>
      <c r="P125" s="20">
        <v>27.828098420528139</v>
      </c>
      <c r="Q125" s="20">
        <v>27.515292930347368</v>
      </c>
      <c r="R125" s="20">
        <v>27.515292930347368</v>
      </c>
      <c r="S125" s="20">
        <v>27.515292930347368</v>
      </c>
      <c r="T125" s="20">
        <v>27.515292930347368</v>
      </c>
      <c r="U125" s="20">
        <v>27.515292930347368</v>
      </c>
      <c r="V125" s="20">
        <v>27.515292930347368</v>
      </c>
      <c r="W125" s="20">
        <v>27.515292930347368</v>
      </c>
      <c r="X125" s="20">
        <v>27.515292930347368</v>
      </c>
      <c r="Y125" s="20">
        <v>27.515292930347368</v>
      </c>
      <c r="Z125" s="20">
        <v>27.515292930347368</v>
      </c>
      <c r="AA125" s="20">
        <v>27.515292930347368</v>
      </c>
      <c r="AB125" s="20">
        <v>27.515292930347368</v>
      </c>
      <c r="AC125" s="20">
        <v>27.515292930347368</v>
      </c>
      <c r="AD125" s="20">
        <v>27.515292930347368</v>
      </c>
      <c r="AE125" s="20">
        <v>27.515292930347368</v>
      </c>
      <c r="AF125" s="20">
        <v>27.515292930347368</v>
      </c>
      <c r="AH125" s="22">
        <v>0.85</v>
      </c>
      <c r="AI125" s="20">
        <f ca="1"/>
        <v>32.691839220462818</v>
      </c>
      <c r="AJ125" s="20" cm="1">
        <f t="array" ref="AJ125:BM125">$AH125*Total_Maximum_Demand__MVA____Option_3_Winter_POE10</f>
        <v>19.354955685102084</v>
      </c>
      <c r="AK125" s="20">
        <v>22.204113092184251</v>
      </c>
      <c r="AL125" s="20">
        <v>26.08044332647356</v>
      </c>
      <c r="AM125" s="20">
        <v>26.3916690889073</v>
      </c>
      <c r="AN125" s="20">
        <v>26.61042074820125</v>
      </c>
      <c r="AO125" s="20">
        <v>26.835659721179216</v>
      </c>
      <c r="AP125" s="20">
        <v>27.704228140794417</v>
      </c>
      <c r="AQ125" s="20">
        <v>28.211933222577681</v>
      </c>
      <c r="AR125" s="20">
        <v>28.731192107927157</v>
      </c>
      <c r="AS125" s="20">
        <v>28.967394474425689</v>
      </c>
      <c r="AT125" s="20">
        <v>29.091541683576562</v>
      </c>
      <c r="AU125" s="20">
        <v>28.660756037711579</v>
      </c>
      <c r="AV125" s="20">
        <v>28.885684394377879</v>
      </c>
      <c r="AW125" s="20">
        <v>29.748876764969975</v>
      </c>
      <c r="AX125" s="20">
        <v>29.342747103269634</v>
      </c>
      <c r="AY125" s="20">
        <v>29.342747103269634</v>
      </c>
      <c r="AZ125" s="20">
        <v>29.342747103269634</v>
      </c>
      <c r="BA125" s="20">
        <v>29.342747103269634</v>
      </c>
      <c r="BB125" s="20">
        <v>29.342747103269634</v>
      </c>
      <c r="BC125" s="20">
        <v>29.342747103269634</v>
      </c>
      <c r="BD125" s="20">
        <v>29.342747103269634</v>
      </c>
      <c r="BE125" s="20">
        <v>29.342747103269634</v>
      </c>
      <c r="BF125" s="20">
        <v>29.342747103269634</v>
      </c>
      <c r="BG125" s="20">
        <v>29.342747103269634</v>
      </c>
      <c r="BH125" s="20">
        <v>29.342747103269634</v>
      </c>
      <c r="BI125" s="20">
        <v>29.342747103269634</v>
      </c>
      <c r="BJ125" s="20">
        <v>29.342747103269634</v>
      </c>
      <c r="BK125" s="20">
        <v>29.342747103269634</v>
      </c>
      <c r="BL125" s="20">
        <v>29.342747103269634</v>
      </c>
      <c r="BM125" s="20">
        <v>29.342747103269634</v>
      </c>
    </row>
    <row r="126" spans="1:65">
      <c r="A126" s="22">
        <v>0.8</v>
      </c>
      <c r="B126" s="20">
        <f ca="1"/>
        <v>110.5578562728377</v>
      </c>
      <c r="C126" s="20" cm="1">
        <f t="array" ref="C126:AF126">$A126*Total_Maximum_Demand__MVA____Option_3_Winter_POE50</f>
        <v>16.459054758415203</v>
      </c>
      <c r="D126" s="20">
        <v>19.13273766154192</v>
      </c>
      <c r="E126" s="20">
        <v>22.751820393484721</v>
      </c>
      <c r="F126" s="20">
        <v>23.072166923987201</v>
      </c>
      <c r="G126" s="20">
        <v>23.286430135994962</v>
      </c>
      <c r="H126" s="20">
        <v>23.587648860510722</v>
      </c>
      <c r="I126" s="20">
        <v>24.274062948030803</v>
      </c>
      <c r="J126" s="20">
        <v>24.813038574766324</v>
      </c>
      <c r="K126" s="20">
        <v>25.292282965117842</v>
      </c>
      <c r="L126" s="20">
        <v>25.46039762430248</v>
      </c>
      <c r="M126" s="20">
        <v>25.652473032799442</v>
      </c>
      <c r="N126" s="20">
        <v>25.383937796875362</v>
      </c>
      <c r="O126" s="20">
        <v>25.525545461517439</v>
      </c>
      <c r="P126" s="20">
        <v>26.191151454614722</v>
      </c>
      <c r="Q126" s="20">
        <v>25.89674628738576</v>
      </c>
      <c r="R126" s="20">
        <v>25.89674628738576</v>
      </c>
      <c r="S126" s="20">
        <v>25.89674628738576</v>
      </c>
      <c r="T126" s="20">
        <v>25.89674628738576</v>
      </c>
      <c r="U126" s="20">
        <v>25.89674628738576</v>
      </c>
      <c r="V126" s="20">
        <v>25.89674628738576</v>
      </c>
      <c r="W126" s="20">
        <v>25.89674628738576</v>
      </c>
      <c r="X126" s="20">
        <v>25.89674628738576</v>
      </c>
      <c r="Y126" s="20">
        <v>25.89674628738576</v>
      </c>
      <c r="Z126" s="20">
        <v>25.89674628738576</v>
      </c>
      <c r="AA126" s="20">
        <v>25.89674628738576</v>
      </c>
      <c r="AB126" s="20">
        <v>25.89674628738576</v>
      </c>
      <c r="AC126" s="20">
        <v>25.89674628738576</v>
      </c>
      <c r="AD126" s="20">
        <v>25.89674628738576</v>
      </c>
      <c r="AE126" s="20">
        <v>25.89674628738576</v>
      </c>
      <c r="AF126" s="20">
        <v>25.89674628738576</v>
      </c>
      <c r="AH126" s="22">
        <v>0.8</v>
      </c>
      <c r="AI126" s="20">
        <f ca="1"/>
        <v>84.107186358099668</v>
      </c>
      <c r="AJ126" s="20" cm="1">
        <f t="array" ref="AJ126:BM126">$AH126*Total_Maximum_Demand__MVA____Option_3_Winter_POE10</f>
        <v>18.216428880096082</v>
      </c>
      <c r="AK126" s="20">
        <v>20.897988792644</v>
      </c>
      <c r="AL126" s="20">
        <v>24.546299601386881</v>
      </c>
      <c r="AM126" s="20">
        <v>24.839217966030404</v>
      </c>
      <c r="AN126" s="20">
        <v>25.045101880659999</v>
      </c>
      <c r="AO126" s="20">
        <v>25.257091502286322</v>
      </c>
      <c r="AP126" s="20">
        <v>26.07456766192416</v>
      </c>
      <c r="AQ126" s="20">
        <v>26.552407738896644</v>
      </c>
      <c r="AR126" s="20">
        <v>27.041121983931443</v>
      </c>
      <c r="AS126" s="20">
        <v>27.263430093577121</v>
      </c>
      <c r="AT126" s="20">
        <v>27.38027452571912</v>
      </c>
      <c r="AU126" s="20">
        <v>26.97482921196384</v>
      </c>
      <c r="AV126" s="20">
        <v>27.186526488826242</v>
      </c>
      <c r="AW126" s="20">
        <v>27.998942837618802</v>
      </c>
      <c r="AX126" s="20">
        <v>27.616703156018481</v>
      </c>
      <c r="AY126" s="20">
        <v>27.616703156018481</v>
      </c>
      <c r="AZ126" s="20">
        <v>27.616703156018481</v>
      </c>
      <c r="BA126" s="20">
        <v>27.616703156018481</v>
      </c>
      <c r="BB126" s="20">
        <v>27.616703156018481</v>
      </c>
      <c r="BC126" s="20">
        <v>27.616703156018481</v>
      </c>
      <c r="BD126" s="20">
        <v>27.616703156018481</v>
      </c>
      <c r="BE126" s="20">
        <v>27.616703156018481</v>
      </c>
      <c r="BF126" s="20">
        <v>27.616703156018481</v>
      </c>
      <c r="BG126" s="20">
        <v>27.616703156018481</v>
      </c>
      <c r="BH126" s="20">
        <v>27.616703156018481</v>
      </c>
      <c r="BI126" s="20">
        <v>27.616703156018481</v>
      </c>
      <c r="BJ126" s="20">
        <v>27.616703156018481</v>
      </c>
      <c r="BK126" s="20">
        <v>27.616703156018481</v>
      </c>
      <c r="BL126" s="20">
        <v>27.616703156018481</v>
      </c>
      <c r="BM126" s="20">
        <v>27.616703156018481</v>
      </c>
    </row>
    <row r="127" spans="1:65">
      <c r="A127" s="22">
        <v>0.75</v>
      </c>
      <c r="B127" s="20">
        <f ca="1"/>
        <v>244.29719853837253</v>
      </c>
      <c r="C127" s="20" cm="1">
        <f t="array" ref="C127:AF127">$A127*Total_Maximum_Demand__MVA____Option_3_Winter_POE50</f>
        <v>15.430363836014251</v>
      </c>
      <c r="D127" s="20">
        <v>17.936941557695551</v>
      </c>
      <c r="E127" s="20">
        <v>21.329831618891927</v>
      </c>
      <c r="F127" s="20">
        <v>21.630156491238001</v>
      </c>
      <c r="G127" s="20">
        <v>21.831028252495273</v>
      </c>
      <c r="H127" s="20">
        <v>22.113420806728801</v>
      </c>
      <c r="I127" s="20">
        <v>22.756934013778874</v>
      </c>
      <c r="J127" s="20">
        <v>23.262223663843425</v>
      </c>
      <c r="K127" s="20">
        <v>23.711515279797975</v>
      </c>
      <c r="L127" s="20">
        <v>23.869122772783573</v>
      </c>
      <c r="M127" s="20">
        <v>24.049193468249477</v>
      </c>
      <c r="N127" s="20">
        <v>23.79744168457065</v>
      </c>
      <c r="O127" s="20">
        <v>23.9301988701726</v>
      </c>
      <c r="P127" s="20">
        <v>24.554204488701302</v>
      </c>
      <c r="Q127" s="20">
        <v>24.278199644424149</v>
      </c>
      <c r="R127" s="20">
        <v>24.278199644424149</v>
      </c>
      <c r="S127" s="20">
        <v>24.278199644424149</v>
      </c>
      <c r="T127" s="20">
        <v>24.278199644424149</v>
      </c>
      <c r="U127" s="20">
        <v>24.278199644424149</v>
      </c>
      <c r="V127" s="20">
        <v>24.278199644424149</v>
      </c>
      <c r="W127" s="20">
        <v>24.278199644424149</v>
      </c>
      <c r="X127" s="20">
        <v>24.278199644424149</v>
      </c>
      <c r="Y127" s="20">
        <v>24.278199644424149</v>
      </c>
      <c r="Z127" s="20">
        <v>24.278199644424149</v>
      </c>
      <c r="AA127" s="20">
        <v>24.278199644424149</v>
      </c>
      <c r="AB127" s="20">
        <v>24.278199644424149</v>
      </c>
      <c r="AC127" s="20">
        <v>24.278199644424149</v>
      </c>
      <c r="AD127" s="20">
        <v>24.278199644424149</v>
      </c>
      <c r="AE127" s="20">
        <v>24.278199644424149</v>
      </c>
      <c r="AF127" s="20">
        <v>24.278199644424149</v>
      </c>
      <c r="AH127" s="22">
        <v>0.75</v>
      </c>
      <c r="AI127" s="20">
        <f ca="1"/>
        <v>202.09500609013668</v>
      </c>
      <c r="AJ127" s="20" cm="1">
        <f t="array" ref="AJ127:BM127">$AH127*Total_Maximum_Demand__MVA____Option_3_Winter_POE10</f>
        <v>17.077902075090076</v>
      </c>
      <c r="AK127" s="20">
        <v>19.591864493103749</v>
      </c>
      <c r="AL127" s="20">
        <v>23.012155876300199</v>
      </c>
      <c r="AM127" s="20">
        <v>23.286766843153501</v>
      </c>
      <c r="AN127" s="20">
        <v>23.479783013118748</v>
      </c>
      <c r="AO127" s="20">
        <v>23.678523283393424</v>
      </c>
      <c r="AP127" s="20">
        <v>24.4449071830539</v>
      </c>
      <c r="AQ127" s="20">
        <v>24.892882255215603</v>
      </c>
      <c r="AR127" s="20">
        <v>25.351051859935726</v>
      </c>
      <c r="AS127" s="20">
        <v>25.559465712728549</v>
      </c>
      <c r="AT127" s="20">
        <v>25.669007367861674</v>
      </c>
      <c r="AU127" s="20">
        <v>25.288902386216101</v>
      </c>
      <c r="AV127" s="20">
        <v>25.487368583274602</v>
      </c>
      <c r="AW127" s="20">
        <v>26.249008910267627</v>
      </c>
      <c r="AX127" s="20">
        <v>25.890659208767325</v>
      </c>
      <c r="AY127" s="20">
        <v>25.890659208767325</v>
      </c>
      <c r="AZ127" s="20">
        <v>25.890659208767325</v>
      </c>
      <c r="BA127" s="20">
        <v>25.890659208767325</v>
      </c>
      <c r="BB127" s="20">
        <v>25.890659208767325</v>
      </c>
      <c r="BC127" s="20">
        <v>25.890659208767325</v>
      </c>
      <c r="BD127" s="20">
        <v>25.890659208767325</v>
      </c>
      <c r="BE127" s="20">
        <v>25.890659208767325</v>
      </c>
      <c r="BF127" s="20">
        <v>25.890659208767325</v>
      </c>
      <c r="BG127" s="20">
        <v>25.890659208767325</v>
      </c>
      <c r="BH127" s="20">
        <v>25.890659208767325</v>
      </c>
      <c r="BI127" s="20">
        <v>25.890659208767325</v>
      </c>
      <c r="BJ127" s="20">
        <v>25.890659208767325</v>
      </c>
      <c r="BK127" s="20">
        <v>25.890659208767325</v>
      </c>
      <c r="BL127" s="20">
        <v>25.890659208767325</v>
      </c>
      <c r="BM127" s="20">
        <v>25.890659208767325</v>
      </c>
    </row>
    <row r="128" spans="1:65">
      <c r="A128" s="22">
        <v>0.7</v>
      </c>
      <c r="B128" s="20">
        <f ca="1"/>
        <v>444.01461632157327</v>
      </c>
      <c r="C128" s="20" cm="1">
        <f t="array" ref="C128:AF128">$A128*Total_Maximum_Demand__MVA____Option_3_Winter_POE50</f>
        <v>14.4016729136133</v>
      </c>
      <c r="D128" s="20">
        <v>16.741145453849182</v>
      </c>
      <c r="E128" s="20">
        <v>19.907842844299129</v>
      </c>
      <c r="F128" s="20">
        <v>20.188146058488798</v>
      </c>
      <c r="G128" s="20">
        <v>20.375626368995587</v>
      </c>
      <c r="H128" s="20">
        <v>20.639192752946879</v>
      </c>
      <c r="I128" s="20">
        <v>21.239805079526949</v>
      </c>
      <c r="J128" s="20">
        <v>21.71140875292053</v>
      </c>
      <c r="K128" s="20">
        <v>22.130747594478109</v>
      </c>
      <c r="L128" s="20">
        <v>22.277847921264669</v>
      </c>
      <c r="M128" s="20">
        <v>22.445913903699509</v>
      </c>
      <c r="N128" s="20">
        <v>22.210945572265938</v>
      </c>
      <c r="O128" s="20">
        <v>22.334852278827757</v>
      </c>
      <c r="P128" s="20">
        <v>22.917257522787878</v>
      </c>
      <c r="Q128" s="20">
        <v>22.659653001462537</v>
      </c>
      <c r="R128" s="20">
        <v>22.659653001462537</v>
      </c>
      <c r="S128" s="20">
        <v>22.659653001462537</v>
      </c>
      <c r="T128" s="20">
        <v>22.659653001462537</v>
      </c>
      <c r="U128" s="20">
        <v>22.659653001462537</v>
      </c>
      <c r="V128" s="20">
        <v>22.659653001462537</v>
      </c>
      <c r="W128" s="20">
        <v>22.659653001462537</v>
      </c>
      <c r="X128" s="20">
        <v>22.659653001462537</v>
      </c>
      <c r="Y128" s="20">
        <v>22.659653001462537</v>
      </c>
      <c r="Z128" s="20">
        <v>22.659653001462537</v>
      </c>
      <c r="AA128" s="20">
        <v>22.659653001462537</v>
      </c>
      <c r="AB128" s="20">
        <v>22.659653001462537</v>
      </c>
      <c r="AC128" s="20">
        <v>22.659653001462537</v>
      </c>
      <c r="AD128" s="20">
        <v>22.659653001462537</v>
      </c>
      <c r="AE128" s="20">
        <v>22.659653001462537</v>
      </c>
      <c r="AF128" s="20">
        <v>22.659653001462537</v>
      </c>
      <c r="AH128" s="22">
        <v>0.7</v>
      </c>
      <c r="AI128" s="20">
        <f ca="1"/>
        <v>388.14129110841594</v>
      </c>
      <c r="AJ128" s="20" cm="1">
        <f t="array" ref="AJ128:BM128">$AH128*Total_Maximum_Demand__MVA____Option_3_Winter_POE10</f>
        <v>15.939375270084069</v>
      </c>
      <c r="AK128" s="20">
        <v>18.285740193563498</v>
      </c>
      <c r="AL128" s="20">
        <v>21.47801215121352</v>
      </c>
      <c r="AM128" s="20">
        <v>21.734315720276598</v>
      </c>
      <c r="AN128" s="20">
        <v>21.914464145577497</v>
      </c>
      <c r="AO128" s="20">
        <v>22.099955064500531</v>
      </c>
      <c r="AP128" s="20">
        <v>22.815246704183636</v>
      </c>
      <c r="AQ128" s="20">
        <v>23.233356771534559</v>
      </c>
      <c r="AR128" s="20">
        <v>23.660981735940009</v>
      </c>
      <c r="AS128" s="20">
        <v>23.855501331879978</v>
      </c>
      <c r="AT128" s="20">
        <v>23.957740210004228</v>
      </c>
      <c r="AU128" s="20">
        <v>23.602975560468359</v>
      </c>
      <c r="AV128" s="20">
        <v>23.788210677722958</v>
      </c>
      <c r="AW128" s="20">
        <v>24.499074982916451</v>
      </c>
      <c r="AX128" s="20">
        <v>24.164615261516168</v>
      </c>
      <c r="AY128" s="20">
        <v>24.164615261516168</v>
      </c>
      <c r="AZ128" s="20">
        <v>24.164615261516168</v>
      </c>
      <c r="BA128" s="20">
        <v>24.164615261516168</v>
      </c>
      <c r="BB128" s="20">
        <v>24.164615261516168</v>
      </c>
      <c r="BC128" s="20">
        <v>24.164615261516168</v>
      </c>
      <c r="BD128" s="20">
        <v>24.164615261516168</v>
      </c>
      <c r="BE128" s="20">
        <v>24.164615261516168</v>
      </c>
      <c r="BF128" s="20">
        <v>24.164615261516168</v>
      </c>
      <c r="BG128" s="20">
        <v>24.164615261516168</v>
      </c>
      <c r="BH128" s="20">
        <v>24.164615261516168</v>
      </c>
      <c r="BI128" s="20">
        <v>24.164615261516168</v>
      </c>
      <c r="BJ128" s="20">
        <v>24.164615261516168</v>
      </c>
      <c r="BK128" s="20">
        <v>24.164615261516168</v>
      </c>
      <c r="BL128" s="20">
        <v>24.164615261516168</v>
      </c>
      <c r="BM128" s="20">
        <v>24.164615261516168</v>
      </c>
    </row>
    <row r="129" spans="1:65">
      <c r="A129" s="22">
        <v>0.65</v>
      </c>
      <c r="B129" s="20">
        <f ca="1"/>
        <v>770.33861144943626</v>
      </c>
      <c r="C129" s="20" cm="1">
        <f t="array" ref="C129:AF129">$A129*Total_Maximum_Demand__MVA____Option_3_Winter_POE50</f>
        <v>13.372981991212351</v>
      </c>
      <c r="D129" s="20">
        <v>15.545349350002811</v>
      </c>
      <c r="E129" s="20">
        <v>18.485854069706335</v>
      </c>
      <c r="F129" s="20">
        <v>18.746135625739601</v>
      </c>
      <c r="G129" s="20">
        <v>18.920224485495904</v>
      </c>
      <c r="H129" s="20">
        <v>19.164964699164962</v>
      </c>
      <c r="I129" s="20">
        <v>19.722676145275027</v>
      </c>
      <c r="J129" s="20">
        <v>20.160593841997638</v>
      </c>
      <c r="K129" s="20">
        <v>20.549979909158246</v>
      </c>
      <c r="L129" s="20">
        <v>20.686573069745766</v>
      </c>
      <c r="M129" s="20">
        <v>20.842634339149548</v>
      </c>
      <c r="N129" s="20">
        <v>20.62444945996123</v>
      </c>
      <c r="O129" s="20">
        <v>20.739505687482918</v>
      </c>
      <c r="P129" s="20">
        <v>21.280310556874461</v>
      </c>
      <c r="Q129" s="20">
        <v>21.041106358500929</v>
      </c>
      <c r="R129" s="20">
        <v>21.041106358500929</v>
      </c>
      <c r="S129" s="20">
        <v>21.041106358500929</v>
      </c>
      <c r="T129" s="20">
        <v>21.041106358500929</v>
      </c>
      <c r="U129" s="20">
        <v>21.041106358500929</v>
      </c>
      <c r="V129" s="20">
        <v>21.041106358500929</v>
      </c>
      <c r="W129" s="20">
        <v>21.041106358500929</v>
      </c>
      <c r="X129" s="20">
        <v>21.041106358500929</v>
      </c>
      <c r="Y129" s="20">
        <v>21.041106358500929</v>
      </c>
      <c r="Z129" s="20">
        <v>21.041106358500929</v>
      </c>
      <c r="AA129" s="20">
        <v>21.041106358500929</v>
      </c>
      <c r="AB129" s="20">
        <v>21.041106358500929</v>
      </c>
      <c r="AC129" s="20">
        <v>21.041106358500929</v>
      </c>
      <c r="AD129" s="20">
        <v>21.041106358500929</v>
      </c>
      <c r="AE129" s="20">
        <v>21.041106358500929</v>
      </c>
      <c r="AF129" s="20">
        <v>21.041106358500929</v>
      </c>
      <c r="AH129" s="22">
        <v>0.65</v>
      </c>
      <c r="AI129" s="20">
        <f ca="1"/>
        <v>669.88550548112084</v>
      </c>
      <c r="AJ129" s="20" cm="1">
        <f t="array" ref="AJ129:BM129">$AH129*Total_Maximum_Demand__MVA____Option_3_Winter_POE10</f>
        <v>14.800848465078065</v>
      </c>
      <c r="AK129" s="20">
        <v>16.979615894023251</v>
      </c>
      <c r="AL129" s="20">
        <v>19.943868426126841</v>
      </c>
      <c r="AM129" s="20">
        <v>20.181864597399702</v>
      </c>
      <c r="AN129" s="20">
        <v>20.34914527803625</v>
      </c>
      <c r="AO129" s="20">
        <v>20.521386845607637</v>
      </c>
      <c r="AP129" s="20">
        <v>21.185586225313379</v>
      </c>
      <c r="AQ129" s="20">
        <v>21.573831287853523</v>
      </c>
      <c r="AR129" s="20">
        <v>21.970911611944295</v>
      </c>
      <c r="AS129" s="20">
        <v>22.15153695103141</v>
      </c>
      <c r="AT129" s="20">
        <v>22.246473052146786</v>
      </c>
      <c r="AU129" s="20">
        <v>21.91704873472062</v>
      </c>
      <c r="AV129" s="20">
        <v>22.089052772171321</v>
      </c>
      <c r="AW129" s="20">
        <v>22.749141055565278</v>
      </c>
      <c r="AX129" s="20">
        <v>22.438571314265015</v>
      </c>
      <c r="AY129" s="20">
        <v>22.438571314265015</v>
      </c>
      <c r="AZ129" s="20">
        <v>22.438571314265015</v>
      </c>
      <c r="BA129" s="20">
        <v>22.438571314265015</v>
      </c>
      <c r="BB129" s="20">
        <v>22.438571314265015</v>
      </c>
      <c r="BC129" s="20">
        <v>22.438571314265015</v>
      </c>
      <c r="BD129" s="20">
        <v>22.438571314265015</v>
      </c>
      <c r="BE129" s="20">
        <v>22.438571314265015</v>
      </c>
      <c r="BF129" s="20">
        <v>22.438571314265015</v>
      </c>
      <c r="BG129" s="20">
        <v>22.438571314265015</v>
      </c>
      <c r="BH129" s="20">
        <v>22.438571314265015</v>
      </c>
      <c r="BI129" s="20">
        <v>22.438571314265015</v>
      </c>
      <c r="BJ129" s="20">
        <v>22.438571314265015</v>
      </c>
      <c r="BK129" s="20">
        <v>22.438571314265015</v>
      </c>
      <c r="BL129" s="20">
        <v>22.438571314265015</v>
      </c>
      <c r="BM129" s="20">
        <v>22.438571314265015</v>
      </c>
    </row>
    <row r="130" spans="1:65">
      <c r="A130" s="22">
        <v>0.6</v>
      </c>
      <c r="B130" s="20">
        <f ca="1"/>
        <v>1209.3008526186729</v>
      </c>
      <c r="C130" s="20" cm="1">
        <f t="array" ref="C130:AF130">$A130*Total_Maximum_Demand__MVA____Option_3_Winter_POE50</f>
        <v>12.344291068811399</v>
      </c>
      <c r="D130" s="20">
        <v>14.349553246156441</v>
      </c>
      <c r="E130" s="20">
        <v>17.063865295113541</v>
      </c>
      <c r="F130" s="20">
        <v>17.304125192990398</v>
      </c>
      <c r="G130" s="20">
        <v>17.464822601996218</v>
      </c>
      <c r="H130" s="20">
        <v>17.690736645383041</v>
      </c>
      <c r="I130" s="20">
        <v>18.205547211023099</v>
      </c>
      <c r="J130" s="20">
        <v>18.609778931074739</v>
      </c>
      <c r="K130" s="20">
        <v>18.96921222383838</v>
      </c>
      <c r="L130" s="20">
        <v>19.095298218226858</v>
      </c>
      <c r="M130" s="20">
        <v>19.23935477459958</v>
      </c>
      <c r="N130" s="20">
        <v>19.037953347656519</v>
      </c>
      <c r="O130" s="20">
        <v>19.144159096138079</v>
      </c>
      <c r="P130" s="20">
        <v>19.643363590961041</v>
      </c>
      <c r="Q130" s="20">
        <v>19.422559715539318</v>
      </c>
      <c r="R130" s="20">
        <v>19.422559715539318</v>
      </c>
      <c r="S130" s="20">
        <v>19.422559715539318</v>
      </c>
      <c r="T130" s="20">
        <v>19.422559715539318</v>
      </c>
      <c r="U130" s="20">
        <v>19.422559715539318</v>
      </c>
      <c r="V130" s="20">
        <v>19.422559715539318</v>
      </c>
      <c r="W130" s="20">
        <v>19.422559715539318</v>
      </c>
      <c r="X130" s="20">
        <v>19.422559715539318</v>
      </c>
      <c r="Y130" s="20">
        <v>19.422559715539318</v>
      </c>
      <c r="Z130" s="20">
        <v>19.422559715539318</v>
      </c>
      <c r="AA130" s="20">
        <v>19.422559715539318</v>
      </c>
      <c r="AB130" s="20">
        <v>19.422559715539318</v>
      </c>
      <c r="AC130" s="20">
        <v>19.422559715539318</v>
      </c>
      <c r="AD130" s="20">
        <v>19.422559715539318</v>
      </c>
      <c r="AE130" s="20">
        <v>19.422559715539318</v>
      </c>
      <c r="AF130" s="20">
        <v>19.422559715539318</v>
      </c>
      <c r="AH130" s="22">
        <v>0.6</v>
      </c>
      <c r="AI130" s="20">
        <f ca="1"/>
        <v>1104.6869671132083</v>
      </c>
      <c r="AJ130" s="20" cm="1">
        <f t="array" ref="AJ130:BM130">$AH130*Total_Maximum_Demand__MVA____Option_3_Winter_POE10</f>
        <v>13.66232166007206</v>
      </c>
      <c r="AK130" s="20">
        <v>15.673491594483</v>
      </c>
      <c r="AL130" s="20">
        <v>18.409724701040158</v>
      </c>
      <c r="AM130" s="20">
        <v>18.629413474522799</v>
      </c>
      <c r="AN130" s="20">
        <v>18.783826410494999</v>
      </c>
      <c r="AO130" s="20">
        <v>18.94281862671474</v>
      </c>
      <c r="AP130" s="20">
        <v>19.555925746443119</v>
      </c>
      <c r="AQ130" s="20">
        <v>19.914305804172482</v>
      </c>
      <c r="AR130" s="20">
        <v>20.280841487948582</v>
      </c>
      <c r="AS130" s="20">
        <v>20.447572570182839</v>
      </c>
      <c r="AT130" s="20">
        <v>20.535205894289337</v>
      </c>
      <c r="AU130" s="20">
        <v>20.231121908972877</v>
      </c>
      <c r="AV130" s="20">
        <v>20.389894866619681</v>
      </c>
      <c r="AW130" s="20">
        <v>20.999207128214099</v>
      </c>
      <c r="AX130" s="20">
        <v>20.712527367013859</v>
      </c>
      <c r="AY130" s="20">
        <v>20.712527367013859</v>
      </c>
      <c r="AZ130" s="20">
        <v>20.712527367013859</v>
      </c>
      <c r="BA130" s="20">
        <v>20.712527367013859</v>
      </c>
      <c r="BB130" s="20">
        <v>20.712527367013859</v>
      </c>
      <c r="BC130" s="20">
        <v>20.712527367013859</v>
      </c>
      <c r="BD130" s="20">
        <v>20.712527367013859</v>
      </c>
      <c r="BE130" s="20">
        <v>20.712527367013859</v>
      </c>
      <c r="BF130" s="20">
        <v>20.712527367013859</v>
      </c>
      <c r="BG130" s="20">
        <v>20.712527367013859</v>
      </c>
      <c r="BH130" s="20">
        <v>20.712527367013859</v>
      </c>
      <c r="BI130" s="20">
        <v>20.712527367013859</v>
      </c>
      <c r="BJ130" s="20">
        <v>20.712527367013859</v>
      </c>
      <c r="BK130" s="20">
        <v>20.712527367013859</v>
      </c>
      <c r="BL130" s="20">
        <v>20.712527367013859</v>
      </c>
      <c r="BM130" s="20">
        <v>20.712527367013859</v>
      </c>
    </row>
    <row r="131" spans="1:65">
      <c r="A131" s="22">
        <v>0.55000000000000104</v>
      </c>
      <c r="B131" s="20">
        <f ca="1"/>
        <v>1757.6321559072592</v>
      </c>
      <c r="C131" s="20" cm="1">
        <f t="array" ref="C131:AF131">$A131*Total_Maximum_Demand__MVA____Option_3_Winter_POE50</f>
        <v>11.315600146410471</v>
      </c>
      <c r="D131" s="20">
        <v>13.153757142310095</v>
      </c>
      <c r="E131" s="20">
        <v>15.641876520520775</v>
      </c>
      <c r="F131" s="20">
        <v>15.86211476024123</v>
      </c>
      <c r="G131" s="20">
        <v>16.009420718496564</v>
      </c>
      <c r="H131" s="20">
        <v>16.216508591601151</v>
      </c>
      <c r="I131" s="20">
        <v>16.688418276771205</v>
      </c>
      <c r="J131" s="20">
        <v>17.05896402015188</v>
      </c>
      <c r="K131" s="20">
        <v>17.388444538518549</v>
      </c>
      <c r="L131" s="20">
        <v>17.504023366707987</v>
      </c>
      <c r="M131" s="20">
        <v>17.636075210049651</v>
      </c>
      <c r="N131" s="20">
        <v>17.451457235351842</v>
      </c>
      <c r="O131" s="20">
        <v>17.548812504793272</v>
      </c>
      <c r="P131" s="20">
        <v>18.006416625047656</v>
      </c>
      <c r="Q131" s="20">
        <v>17.804013072577742</v>
      </c>
      <c r="R131" s="20">
        <v>17.804013072577742</v>
      </c>
      <c r="S131" s="20">
        <v>17.804013072577742</v>
      </c>
      <c r="T131" s="20">
        <v>17.804013072577742</v>
      </c>
      <c r="U131" s="20">
        <v>17.804013072577742</v>
      </c>
      <c r="V131" s="20">
        <v>17.804013072577742</v>
      </c>
      <c r="W131" s="20">
        <v>17.804013072577742</v>
      </c>
      <c r="X131" s="20">
        <v>17.804013072577742</v>
      </c>
      <c r="Y131" s="20">
        <v>17.804013072577742</v>
      </c>
      <c r="Z131" s="20">
        <v>17.804013072577742</v>
      </c>
      <c r="AA131" s="20">
        <v>17.804013072577742</v>
      </c>
      <c r="AB131" s="20">
        <v>17.804013072577742</v>
      </c>
      <c r="AC131" s="20">
        <v>17.804013072577742</v>
      </c>
      <c r="AD131" s="20">
        <v>17.804013072577742</v>
      </c>
      <c r="AE131" s="20">
        <v>17.804013072577742</v>
      </c>
      <c r="AF131" s="20">
        <v>17.804013072577742</v>
      </c>
      <c r="AH131" s="22">
        <v>0.55000000000000104</v>
      </c>
      <c r="AI131" s="20">
        <f ca="1"/>
        <v>1631.619975639313</v>
      </c>
      <c r="AJ131" s="20" cm="1">
        <f t="array" ref="AJ131:BM131">$AH131*Total_Maximum_Demand__MVA____Option_3_Winter_POE10</f>
        <v>12.523794855066079</v>
      </c>
      <c r="AK131" s="20">
        <v>14.367367294942778</v>
      </c>
      <c r="AL131" s="20">
        <v>16.875580975953511</v>
      </c>
      <c r="AM131" s="20">
        <v>17.076962351645932</v>
      </c>
      <c r="AN131" s="20">
        <v>17.21850754295378</v>
      </c>
      <c r="AO131" s="20">
        <v>17.364250407821878</v>
      </c>
      <c r="AP131" s="20">
        <v>17.926265267572891</v>
      </c>
      <c r="AQ131" s="20">
        <v>18.254780320491477</v>
      </c>
      <c r="AR131" s="20">
        <v>18.5907713639529</v>
      </c>
      <c r="AS131" s="20">
        <v>18.743608189334307</v>
      </c>
      <c r="AT131" s="20">
        <v>18.823938736431931</v>
      </c>
      <c r="AU131" s="20">
        <v>18.545195083225174</v>
      </c>
      <c r="AV131" s="20">
        <v>18.690736961068076</v>
      </c>
      <c r="AW131" s="20">
        <v>19.249273200862962</v>
      </c>
      <c r="AX131" s="20">
        <v>18.986483419762742</v>
      </c>
      <c r="AY131" s="20">
        <v>18.986483419762742</v>
      </c>
      <c r="AZ131" s="20">
        <v>18.986483419762742</v>
      </c>
      <c r="BA131" s="20">
        <v>18.986483419762742</v>
      </c>
      <c r="BB131" s="20">
        <v>18.986483419762742</v>
      </c>
      <c r="BC131" s="20">
        <v>18.986483419762742</v>
      </c>
      <c r="BD131" s="20">
        <v>18.986483419762742</v>
      </c>
      <c r="BE131" s="20">
        <v>18.986483419762742</v>
      </c>
      <c r="BF131" s="20">
        <v>18.986483419762742</v>
      </c>
      <c r="BG131" s="20">
        <v>18.986483419762742</v>
      </c>
      <c r="BH131" s="20">
        <v>18.986483419762742</v>
      </c>
      <c r="BI131" s="20">
        <v>18.986483419762742</v>
      </c>
      <c r="BJ131" s="20">
        <v>18.986483419762742</v>
      </c>
      <c r="BK131" s="20">
        <v>18.986483419762742</v>
      </c>
      <c r="BL131" s="20">
        <v>18.986483419762742</v>
      </c>
      <c r="BM131" s="20">
        <v>18.986483419762742</v>
      </c>
    </row>
    <row r="132" spans="1:65">
      <c r="A132" s="22">
        <v>0.500000000000001</v>
      </c>
      <c r="B132" s="20">
        <f ca="1"/>
        <v>2378.4799025575876</v>
      </c>
      <c r="C132" s="20" cm="1">
        <f t="array" ref="C132:AF132">$A132*Total_Maximum_Demand__MVA____Option_3_Winter_POE50</f>
        <v>10.286909224009522</v>
      </c>
      <c r="D132" s="20">
        <v>11.957961038463724</v>
      </c>
      <c r="E132" s="20">
        <v>14.219887745927979</v>
      </c>
      <c r="F132" s="20">
        <v>14.420104327492028</v>
      </c>
      <c r="G132" s="20">
        <v>14.554018834996878</v>
      </c>
      <c r="H132" s="20">
        <v>14.74228053781923</v>
      </c>
      <c r="I132" s="20">
        <v>15.17128934251928</v>
      </c>
      <c r="J132" s="20">
        <v>15.508149109228981</v>
      </c>
      <c r="K132" s="20">
        <v>15.807676853198682</v>
      </c>
      <c r="L132" s="20">
        <v>15.912748515189081</v>
      </c>
      <c r="M132" s="20">
        <v>16.032795645499682</v>
      </c>
      <c r="N132" s="20">
        <v>15.864961123047133</v>
      </c>
      <c r="O132" s="20">
        <v>15.953465913448431</v>
      </c>
      <c r="P132" s="20">
        <v>16.369469659134232</v>
      </c>
      <c r="Q132" s="20">
        <v>16.185466429616131</v>
      </c>
      <c r="R132" s="20">
        <v>16.185466429616131</v>
      </c>
      <c r="S132" s="20">
        <v>16.185466429616131</v>
      </c>
      <c r="T132" s="20">
        <v>16.185466429616131</v>
      </c>
      <c r="U132" s="20">
        <v>16.185466429616131</v>
      </c>
      <c r="V132" s="20">
        <v>16.185466429616131</v>
      </c>
      <c r="W132" s="20">
        <v>16.185466429616131</v>
      </c>
      <c r="X132" s="20">
        <v>16.185466429616131</v>
      </c>
      <c r="Y132" s="20">
        <v>16.185466429616131</v>
      </c>
      <c r="Z132" s="20">
        <v>16.185466429616131</v>
      </c>
      <c r="AA132" s="20">
        <v>16.185466429616131</v>
      </c>
      <c r="AB132" s="20">
        <v>16.185466429616131</v>
      </c>
      <c r="AC132" s="20">
        <v>16.185466429616131</v>
      </c>
      <c r="AD132" s="20">
        <v>16.185466429616131</v>
      </c>
      <c r="AE132" s="20">
        <v>16.185466429616131</v>
      </c>
      <c r="AF132" s="20">
        <v>16.185466429616131</v>
      </c>
      <c r="AH132" s="22">
        <v>0.500000000000001</v>
      </c>
      <c r="AI132" s="20">
        <f ca="1"/>
        <v>2253.9537149814805</v>
      </c>
      <c r="AJ132" s="20" cm="1">
        <f t="array" ref="AJ132:BM132">$AH132*Total_Maximum_Demand__MVA____Option_3_Winter_POE10</f>
        <v>11.385268050060073</v>
      </c>
      <c r="AK132" s="20">
        <v>13.061242995402527</v>
      </c>
      <c r="AL132" s="20">
        <v>15.34143725086683</v>
      </c>
      <c r="AM132" s="20">
        <v>15.524511228769031</v>
      </c>
      <c r="AN132" s="20">
        <v>15.653188675412531</v>
      </c>
      <c r="AO132" s="20">
        <v>15.785682188928982</v>
      </c>
      <c r="AP132" s="20">
        <v>16.296604788702631</v>
      </c>
      <c r="AQ132" s="20">
        <v>16.595254836810433</v>
      </c>
      <c r="AR132" s="20">
        <v>16.900701239957186</v>
      </c>
      <c r="AS132" s="20">
        <v>17.039643808485735</v>
      </c>
      <c r="AT132" s="20">
        <v>17.112671578574485</v>
      </c>
      <c r="AU132" s="20">
        <v>16.859268257477432</v>
      </c>
      <c r="AV132" s="20">
        <v>16.991579055516436</v>
      </c>
      <c r="AW132" s="20">
        <v>17.499339273511787</v>
      </c>
      <c r="AX132" s="20">
        <v>17.260439472511585</v>
      </c>
      <c r="AY132" s="20">
        <v>17.260439472511585</v>
      </c>
      <c r="AZ132" s="20">
        <v>17.260439472511585</v>
      </c>
      <c r="BA132" s="20">
        <v>17.260439472511585</v>
      </c>
      <c r="BB132" s="20">
        <v>17.260439472511585</v>
      </c>
      <c r="BC132" s="20">
        <v>17.260439472511585</v>
      </c>
      <c r="BD132" s="20">
        <v>17.260439472511585</v>
      </c>
      <c r="BE132" s="20">
        <v>17.260439472511585</v>
      </c>
      <c r="BF132" s="20">
        <v>17.260439472511585</v>
      </c>
      <c r="BG132" s="20">
        <v>17.260439472511585</v>
      </c>
      <c r="BH132" s="20">
        <v>17.260439472511585</v>
      </c>
      <c r="BI132" s="20">
        <v>17.260439472511585</v>
      </c>
      <c r="BJ132" s="20">
        <v>17.260439472511585</v>
      </c>
      <c r="BK132" s="20">
        <v>17.260439472511585</v>
      </c>
      <c r="BL132" s="20">
        <v>17.260439472511585</v>
      </c>
      <c r="BM132" s="20">
        <v>17.260439472511585</v>
      </c>
    </row>
    <row r="133" spans="1:65">
      <c r="A133" s="22">
        <v>0.45000000000000101</v>
      </c>
      <c r="B133" s="20">
        <f ca="1"/>
        <v>3003.7856272834333</v>
      </c>
      <c r="C133" s="20" cm="1">
        <f t="array" ref="C133:AF133">$A133*Total_Maximum_Demand__MVA____Option_3_Winter_POE50</f>
        <v>9.2582183016085704</v>
      </c>
      <c r="D133" s="20">
        <v>10.762164934617354</v>
      </c>
      <c r="E133" s="20">
        <v>12.797898971335185</v>
      </c>
      <c r="F133" s="20">
        <v>12.978093894742829</v>
      </c>
      <c r="G133" s="20">
        <v>13.098616951497194</v>
      </c>
      <c r="H133" s="20">
        <v>13.268052484037309</v>
      </c>
      <c r="I133" s="20">
        <v>13.654160408267355</v>
      </c>
      <c r="J133" s="20">
        <v>13.957334198306087</v>
      </c>
      <c r="K133" s="20">
        <v>14.226909167878818</v>
      </c>
      <c r="L133" s="20">
        <v>14.321473663670176</v>
      </c>
      <c r="M133" s="20">
        <v>14.429516080949718</v>
      </c>
      <c r="N133" s="20">
        <v>14.278465010742423</v>
      </c>
      <c r="O133" s="20">
        <v>14.358119322103592</v>
      </c>
      <c r="P133" s="20">
        <v>14.732522693220814</v>
      </c>
      <c r="Q133" s="20">
        <v>14.566919786654521</v>
      </c>
      <c r="R133" s="20">
        <v>14.566919786654521</v>
      </c>
      <c r="S133" s="20">
        <v>14.566919786654521</v>
      </c>
      <c r="T133" s="20">
        <v>14.566919786654521</v>
      </c>
      <c r="U133" s="20">
        <v>14.566919786654521</v>
      </c>
      <c r="V133" s="20">
        <v>14.566919786654521</v>
      </c>
      <c r="W133" s="20">
        <v>14.566919786654521</v>
      </c>
      <c r="X133" s="20">
        <v>14.566919786654521</v>
      </c>
      <c r="Y133" s="20">
        <v>14.566919786654521</v>
      </c>
      <c r="Z133" s="20">
        <v>14.566919786654521</v>
      </c>
      <c r="AA133" s="20">
        <v>14.566919786654521</v>
      </c>
      <c r="AB133" s="20">
        <v>14.566919786654521</v>
      </c>
      <c r="AC133" s="20">
        <v>14.566919786654521</v>
      </c>
      <c r="AD133" s="20">
        <v>14.566919786654521</v>
      </c>
      <c r="AE133" s="20">
        <v>14.566919786654521</v>
      </c>
      <c r="AF133" s="20">
        <v>14.566919786654521</v>
      </c>
      <c r="AH133" s="22">
        <v>0.45000000000000101</v>
      </c>
      <c r="AI133" s="20">
        <f ca="1"/>
        <v>2892.3361753955091</v>
      </c>
      <c r="AJ133" s="20" cm="1">
        <f t="array" ref="AJ133:BM133">$AH133*Total_Maximum_Demand__MVA____Option_3_Winter_POE10</f>
        <v>10.246741245054068</v>
      </c>
      <c r="AK133" s="20">
        <v>11.755118695862276</v>
      </c>
      <c r="AL133" s="20">
        <v>13.807293525780151</v>
      </c>
      <c r="AM133" s="20">
        <v>13.972060105892131</v>
      </c>
      <c r="AN133" s="20">
        <v>14.087869807871281</v>
      </c>
      <c r="AO133" s="20">
        <v>14.207113970036087</v>
      </c>
      <c r="AP133" s="20">
        <v>14.666944309832372</v>
      </c>
      <c r="AQ133" s="20">
        <v>14.935729353129394</v>
      </c>
      <c r="AR133" s="20">
        <v>15.210631115961469</v>
      </c>
      <c r="AS133" s="20">
        <v>15.335679427637164</v>
      </c>
      <c r="AT133" s="20">
        <v>15.401404420717039</v>
      </c>
      <c r="AU133" s="20">
        <v>15.173341431729694</v>
      </c>
      <c r="AV133" s="20">
        <v>15.292421149964795</v>
      </c>
      <c r="AW133" s="20">
        <v>15.749405346160611</v>
      </c>
      <c r="AX133" s="20">
        <v>15.534395525260429</v>
      </c>
      <c r="AY133" s="20">
        <v>15.534395525260429</v>
      </c>
      <c r="AZ133" s="20">
        <v>15.534395525260429</v>
      </c>
      <c r="BA133" s="20">
        <v>15.534395525260429</v>
      </c>
      <c r="BB133" s="20">
        <v>15.534395525260429</v>
      </c>
      <c r="BC133" s="20">
        <v>15.534395525260429</v>
      </c>
      <c r="BD133" s="20">
        <v>15.534395525260429</v>
      </c>
      <c r="BE133" s="20">
        <v>15.534395525260429</v>
      </c>
      <c r="BF133" s="20">
        <v>15.534395525260429</v>
      </c>
      <c r="BG133" s="20">
        <v>15.534395525260429</v>
      </c>
      <c r="BH133" s="20">
        <v>15.534395525260429</v>
      </c>
      <c r="BI133" s="20">
        <v>15.534395525260429</v>
      </c>
      <c r="BJ133" s="20">
        <v>15.534395525260429</v>
      </c>
      <c r="BK133" s="20">
        <v>15.534395525260429</v>
      </c>
      <c r="BL133" s="20">
        <v>15.534395525260429</v>
      </c>
      <c r="BM133" s="20">
        <v>15.534395525260429</v>
      </c>
    </row>
    <row r="134" spans="1:65">
      <c r="A134" s="22">
        <v>0.40000000000000102</v>
      </c>
      <c r="B134" s="20">
        <f ca="1"/>
        <v>3548.2533495732378</v>
      </c>
      <c r="C134" s="20" cm="1">
        <f t="array" ref="C134:AF134">$A134*Total_Maximum_Demand__MVA____Option_3_Winter_POE50</f>
        <v>8.2295273792076209</v>
      </c>
      <c r="D134" s="20">
        <v>9.5663688307709851</v>
      </c>
      <c r="E134" s="20">
        <v>11.375910196742389</v>
      </c>
      <c r="F134" s="20">
        <v>11.536083461993629</v>
      </c>
      <c r="G134" s="20">
        <v>11.643215067997509</v>
      </c>
      <c r="H134" s="20">
        <v>11.793824430255389</v>
      </c>
      <c r="I134" s="20">
        <v>12.137031474015432</v>
      </c>
      <c r="J134" s="20">
        <v>12.406519287383192</v>
      </c>
      <c r="K134" s="20">
        <v>12.646141482558953</v>
      </c>
      <c r="L134" s="20">
        <v>12.730198812151272</v>
      </c>
      <c r="M134" s="20">
        <v>12.826236516399753</v>
      </c>
      <c r="N134" s="20">
        <v>12.691968898437713</v>
      </c>
      <c r="O134" s="20">
        <v>12.762772730758751</v>
      </c>
      <c r="P134" s="20">
        <v>13.095575727307393</v>
      </c>
      <c r="Q134" s="20">
        <v>12.948373143692912</v>
      </c>
      <c r="R134" s="20">
        <v>12.948373143692912</v>
      </c>
      <c r="S134" s="20">
        <v>12.948373143692912</v>
      </c>
      <c r="T134" s="20">
        <v>12.948373143692912</v>
      </c>
      <c r="U134" s="20">
        <v>12.948373143692912</v>
      </c>
      <c r="V134" s="20">
        <v>12.948373143692912</v>
      </c>
      <c r="W134" s="20">
        <v>12.948373143692912</v>
      </c>
      <c r="X134" s="20">
        <v>12.948373143692912</v>
      </c>
      <c r="Y134" s="20">
        <v>12.948373143692912</v>
      </c>
      <c r="Z134" s="20">
        <v>12.948373143692912</v>
      </c>
      <c r="AA134" s="20">
        <v>12.948373143692912</v>
      </c>
      <c r="AB134" s="20">
        <v>12.948373143692912</v>
      </c>
      <c r="AC134" s="20">
        <v>12.948373143692912</v>
      </c>
      <c r="AD134" s="20">
        <v>12.948373143692912</v>
      </c>
      <c r="AE134" s="20">
        <v>12.948373143692912</v>
      </c>
      <c r="AF134" s="20">
        <v>12.948373143692912</v>
      </c>
      <c r="AH134" s="22">
        <v>0.40000000000000102</v>
      </c>
      <c r="AI134" s="20">
        <f ca="1"/>
        <v>3473.3593179045529</v>
      </c>
      <c r="AJ134" s="20" cm="1">
        <f t="array" ref="AJ134:BM134">$AH134*Total_Maximum_Demand__MVA____Option_3_Winter_POE10</f>
        <v>9.108214440048064</v>
      </c>
      <c r="AK134" s="20">
        <v>10.448994396322027</v>
      </c>
      <c r="AL134" s="20">
        <v>12.273149800693471</v>
      </c>
      <c r="AM134" s="20">
        <v>12.419608983015232</v>
      </c>
      <c r="AN134" s="20">
        <v>12.522550940330031</v>
      </c>
      <c r="AO134" s="20">
        <v>12.628545751143193</v>
      </c>
      <c r="AP134" s="20">
        <v>13.037283830962112</v>
      </c>
      <c r="AQ134" s="20">
        <v>13.276203869448354</v>
      </c>
      <c r="AR134" s="20">
        <v>13.520560991965755</v>
      </c>
      <c r="AS134" s="20">
        <v>13.631715046788594</v>
      </c>
      <c r="AT134" s="20">
        <v>13.690137262859594</v>
      </c>
      <c r="AU134" s="20">
        <v>13.487414605981954</v>
      </c>
      <c r="AV134" s="20">
        <v>13.593263244413155</v>
      </c>
      <c r="AW134" s="20">
        <v>13.999471418809437</v>
      </c>
      <c r="AX134" s="20">
        <v>13.808351578009274</v>
      </c>
      <c r="AY134" s="20">
        <v>13.808351578009274</v>
      </c>
      <c r="AZ134" s="20">
        <v>13.808351578009274</v>
      </c>
      <c r="BA134" s="20">
        <v>13.808351578009274</v>
      </c>
      <c r="BB134" s="20">
        <v>13.808351578009274</v>
      </c>
      <c r="BC134" s="20">
        <v>13.808351578009274</v>
      </c>
      <c r="BD134" s="20">
        <v>13.808351578009274</v>
      </c>
      <c r="BE134" s="20">
        <v>13.808351578009274</v>
      </c>
      <c r="BF134" s="20">
        <v>13.808351578009274</v>
      </c>
      <c r="BG134" s="20">
        <v>13.808351578009274</v>
      </c>
      <c r="BH134" s="20">
        <v>13.808351578009274</v>
      </c>
      <c r="BI134" s="20">
        <v>13.808351578009274</v>
      </c>
      <c r="BJ134" s="20">
        <v>13.808351578009274</v>
      </c>
      <c r="BK134" s="20">
        <v>13.808351578009274</v>
      </c>
      <c r="BL134" s="20">
        <v>13.808351578009274</v>
      </c>
      <c r="BM134" s="20">
        <v>13.808351578009274</v>
      </c>
    </row>
    <row r="135" spans="1:65">
      <c r="A135" s="22">
        <v>0.35000000000000098</v>
      </c>
      <c r="B135" s="20">
        <f ca="1"/>
        <v>3927.7758830689149</v>
      </c>
      <c r="C135" s="20" cm="1">
        <f t="array" ref="C135:AF135">$A135*Total_Maximum_Demand__MVA____Option_3_Winter_POE50</f>
        <v>7.2008364568066705</v>
      </c>
      <c r="D135" s="20">
        <v>8.370572726924614</v>
      </c>
      <c r="E135" s="20">
        <v>9.9539214221495929</v>
      </c>
      <c r="F135" s="20">
        <v>10.094073029244429</v>
      </c>
      <c r="G135" s="20">
        <v>10.187813184497823</v>
      </c>
      <c r="H135" s="20">
        <v>10.319596376473468</v>
      </c>
      <c r="I135" s="20">
        <v>10.619902539763505</v>
      </c>
      <c r="J135" s="20">
        <v>10.855704376460295</v>
      </c>
      <c r="K135" s="20">
        <v>11.065373797239086</v>
      </c>
      <c r="L135" s="20">
        <v>11.138923960632365</v>
      </c>
      <c r="M135" s="20">
        <v>11.222956951849786</v>
      </c>
      <c r="N135" s="20">
        <v>11.105472786133001</v>
      </c>
      <c r="O135" s="20">
        <v>11.16742613941391</v>
      </c>
      <c r="P135" s="20">
        <v>11.458628761393973</v>
      </c>
      <c r="Q135" s="20">
        <v>11.329826500731301</v>
      </c>
      <c r="R135" s="20">
        <v>11.329826500731301</v>
      </c>
      <c r="S135" s="20">
        <v>11.329826500731301</v>
      </c>
      <c r="T135" s="20">
        <v>11.329826500731301</v>
      </c>
      <c r="U135" s="20">
        <v>11.329826500731301</v>
      </c>
      <c r="V135" s="20">
        <v>11.329826500731301</v>
      </c>
      <c r="W135" s="20">
        <v>11.329826500731301</v>
      </c>
      <c r="X135" s="20">
        <v>11.329826500731301</v>
      </c>
      <c r="Y135" s="20">
        <v>11.329826500731301</v>
      </c>
      <c r="Z135" s="20">
        <v>11.329826500731301</v>
      </c>
      <c r="AA135" s="20">
        <v>11.329826500731301</v>
      </c>
      <c r="AB135" s="20">
        <v>11.329826500731301</v>
      </c>
      <c r="AC135" s="20">
        <v>11.329826500731301</v>
      </c>
      <c r="AD135" s="20">
        <v>11.329826500731301</v>
      </c>
      <c r="AE135" s="20">
        <v>11.329826500731301</v>
      </c>
      <c r="AF135" s="20">
        <v>11.329826500731301</v>
      </c>
      <c r="AH135" s="22">
        <v>0.35000000000000098</v>
      </c>
      <c r="AI135" s="20">
        <f ca="1"/>
        <v>3882.8989037753777</v>
      </c>
      <c r="AJ135" s="20" cm="1">
        <f t="array" ref="AJ135:BM135">$AH135*Total_Maximum_Demand__MVA____Option_3_Winter_POE10</f>
        <v>7.9696876350420576</v>
      </c>
      <c r="AK135" s="20">
        <v>9.1428700967817758</v>
      </c>
      <c r="AL135" s="20">
        <v>10.73900607560679</v>
      </c>
      <c r="AM135" s="20">
        <v>10.867157860138331</v>
      </c>
      <c r="AN135" s="20">
        <v>10.957232072788781</v>
      </c>
      <c r="AO135" s="20">
        <v>11.049977532250296</v>
      </c>
      <c r="AP135" s="20">
        <v>11.407623352091852</v>
      </c>
      <c r="AQ135" s="20">
        <v>11.616678385767313</v>
      </c>
      <c r="AR135" s="20">
        <v>11.830490867970038</v>
      </c>
      <c r="AS135" s="20">
        <v>11.927750665940023</v>
      </c>
      <c r="AT135" s="20">
        <v>11.978870105002148</v>
      </c>
      <c r="AU135" s="20">
        <v>11.801487780234213</v>
      </c>
      <c r="AV135" s="20">
        <v>11.894105338861513</v>
      </c>
      <c r="AW135" s="20">
        <v>12.249537491458259</v>
      </c>
      <c r="AX135" s="20">
        <v>12.082307630758118</v>
      </c>
      <c r="AY135" s="20">
        <v>12.082307630758118</v>
      </c>
      <c r="AZ135" s="20">
        <v>12.082307630758118</v>
      </c>
      <c r="BA135" s="20">
        <v>12.082307630758118</v>
      </c>
      <c r="BB135" s="20">
        <v>12.082307630758118</v>
      </c>
      <c r="BC135" s="20">
        <v>12.082307630758118</v>
      </c>
      <c r="BD135" s="20">
        <v>12.082307630758118</v>
      </c>
      <c r="BE135" s="20">
        <v>12.082307630758118</v>
      </c>
      <c r="BF135" s="20">
        <v>12.082307630758118</v>
      </c>
      <c r="BG135" s="20">
        <v>12.082307630758118</v>
      </c>
      <c r="BH135" s="20">
        <v>12.082307630758118</v>
      </c>
      <c r="BI135" s="20">
        <v>12.082307630758118</v>
      </c>
      <c r="BJ135" s="20">
        <v>12.082307630758118</v>
      </c>
      <c r="BK135" s="20">
        <v>12.082307630758118</v>
      </c>
      <c r="BL135" s="20">
        <v>12.082307630758118</v>
      </c>
      <c r="BM135" s="20">
        <v>12.082307630758118</v>
      </c>
    </row>
    <row r="136" spans="1:65">
      <c r="A136" s="22">
        <v>0.30000000000000099</v>
      </c>
      <c r="B136" s="20">
        <f ca="1"/>
        <v>4135.8148599263732</v>
      </c>
      <c r="C136" s="20" cm="1">
        <f t="array" ref="C136:AF136">$A136*Total_Maximum_Demand__MVA____Option_3_Winter_POE50</f>
        <v>6.1721455344057201</v>
      </c>
      <c r="D136" s="20">
        <v>7.1747766230782437</v>
      </c>
      <c r="E136" s="20">
        <v>8.5319326475567987</v>
      </c>
      <c r="F136" s="20">
        <v>8.6520625964952291</v>
      </c>
      <c r="G136" s="20">
        <v>8.7324113009981392</v>
      </c>
      <c r="H136" s="20">
        <v>8.8453683226915487</v>
      </c>
      <c r="I136" s="20">
        <v>9.1027736055115795</v>
      </c>
      <c r="J136" s="20">
        <v>9.3048894655374017</v>
      </c>
      <c r="K136" s="20">
        <v>9.4846061119192218</v>
      </c>
      <c r="L136" s="20">
        <v>9.5476491091134612</v>
      </c>
      <c r="M136" s="20">
        <v>9.6196773872998218</v>
      </c>
      <c r="N136" s="20">
        <v>9.5189766738282913</v>
      </c>
      <c r="O136" s="20">
        <v>9.5720795480690715</v>
      </c>
      <c r="P136" s="20">
        <v>9.8216817954805524</v>
      </c>
      <c r="Q136" s="20">
        <v>9.711279857769691</v>
      </c>
      <c r="R136" s="20">
        <v>9.711279857769691</v>
      </c>
      <c r="S136" s="20">
        <v>9.711279857769691</v>
      </c>
      <c r="T136" s="20">
        <v>9.711279857769691</v>
      </c>
      <c r="U136" s="20">
        <v>9.711279857769691</v>
      </c>
      <c r="V136" s="20">
        <v>9.711279857769691</v>
      </c>
      <c r="W136" s="20">
        <v>9.711279857769691</v>
      </c>
      <c r="X136" s="20">
        <v>9.711279857769691</v>
      </c>
      <c r="Y136" s="20">
        <v>9.711279857769691</v>
      </c>
      <c r="Z136" s="20">
        <v>9.711279857769691</v>
      </c>
      <c r="AA136" s="20">
        <v>9.711279857769691</v>
      </c>
      <c r="AB136" s="20">
        <v>9.711279857769691</v>
      </c>
      <c r="AC136" s="20">
        <v>9.711279857769691</v>
      </c>
      <c r="AD136" s="20">
        <v>9.711279857769691</v>
      </c>
      <c r="AE136" s="20">
        <v>9.711279857769691</v>
      </c>
      <c r="AF136" s="20">
        <v>9.711279857769691</v>
      </c>
      <c r="AH136" s="22">
        <v>0.30000000000000099</v>
      </c>
      <c r="AI136" s="20">
        <f ca="1"/>
        <v>4127.1961023137073</v>
      </c>
      <c r="AJ136" s="20" cm="1">
        <f t="array" ref="AJ136:BM136">$AH136*Total_Maximum_Demand__MVA____Option_3_Winter_POE10</f>
        <v>6.8311608300360529</v>
      </c>
      <c r="AK136" s="20">
        <v>7.8367457972415258</v>
      </c>
      <c r="AL136" s="20">
        <v>9.204862350520111</v>
      </c>
      <c r="AM136" s="20">
        <v>9.3147067372614316</v>
      </c>
      <c r="AN136" s="20">
        <v>9.3919132052475298</v>
      </c>
      <c r="AO136" s="20">
        <v>9.4714093133574018</v>
      </c>
      <c r="AP136" s="20">
        <v>9.7779628732215915</v>
      </c>
      <c r="AQ136" s="20">
        <v>9.957152902086273</v>
      </c>
      <c r="AR136" s="20">
        <v>10.140420743974325</v>
      </c>
      <c r="AS136" s="20">
        <v>10.223786285091453</v>
      </c>
      <c r="AT136" s="20">
        <v>10.267602947144704</v>
      </c>
      <c r="AU136" s="20">
        <v>10.115560954486472</v>
      </c>
      <c r="AV136" s="20">
        <v>10.194947433309874</v>
      </c>
      <c r="AW136" s="20">
        <v>10.499603564107085</v>
      </c>
      <c r="AX136" s="20">
        <v>10.356263683506963</v>
      </c>
      <c r="AY136" s="20">
        <v>10.356263683506963</v>
      </c>
      <c r="AZ136" s="20">
        <v>10.356263683506963</v>
      </c>
      <c r="BA136" s="20">
        <v>10.356263683506963</v>
      </c>
      <c r="BB136" s="20">
        <v>10.356263683506963</v>
      </c>
      <c r="BC136" s="20">
        <v>10.356263683506963</v>
      </c>
      <c r="BD136" s="20">
        <v>10.356263683506963</v>
      </c>
      <c r="BE136" s="20">
        <v>10.356263683506963</v>
      </c>
      <c r="BF136" s="20">
        <v>10.356263683506963</v>
      </c>
      <c r="BG136" s="20">
        <v>10.356263683506963</v>
      </c>
      <c r="BH136" s="20">
        <v>10.356263683506963</v>
      </c>
      <c r="BI136" s="20">
        <v>10.356263683506963</v>
      </c>
      <c r="BJ136" s="20">
        <v>10.356263683506963</v>
      </c>
      <c r="BK136" s="20">
        <v>10.356263683506963</v>
      </c>
      <c r="BL136" s="20">
        <v>10.356263683506963</v>
      </c>
      <c r="BM136" s="20">
        <v>10.356263683506963</v>
      </c>
    </row>
    <row r="137" spans="1:65">
      <c r="A137" s="22">
        <v>0.250000000000001</v>
      </c>
      <c r="B137" s="20">
        <f ca="1"/>
        <v>4252.0194884281818</v>
      </c>
      <c r="C137" s="20" cm="1">
        <f t="array" ref="C137:AF137">$A137*Total_Maximum_Demand__MVA____Option_3_Winter_POE50</f>
        <v>5.1434546120047706</v>
      </c>
      <c r="D137" s="20">
        <v>5.9789805192318743</v>
      </c>
      <c r="E137" s="20">
        <v>7.1099438729640037</v>
      </c>
      <c r="F137" s="20">
        <v>7.2100521637460284</v>
      </c>
      <c r="G137" s="20">
        <v>7.2770094174984541</v>
      </c>
      <c r="H137" s="20">
        <v>7.3711402689096293</v>
      </c>
      <c r="I137" s="20">
        <v>7.5856446712596552</v>
      </c>
      <c r="J137" s="20">
        <v>7.7540745546145065</v>
      </c>
      <c r="K137" s="20">
        <v>7.9038384265993571</v>
      </c>
      <c r="L137" s="20">
        <v>7.9563742575945566</v>
      </c>
      <c r="M137" s="20">
        <v>8.0163978227498571</v>
      </c>
      <c r="N137" s="20">
        <v>7.9324805615235823</v>
      </c>
      <c r="O137" s="20">
        <v>7.9767329567242315</v>
      </c>
      <c r="P137" s="20">
        <v>8.1847348295671321</v>
      </c>
      <c r="Q137" s="20">
        <v>8.0927332148080815</v>
      </c>
      <c r="R137" s="20">
        <v>8.0927332148080815</v>
      </c>
      <c r="S137" s="20">
        <v>8.0927332148080815</v>
      </c>
      <c r="T137" s="20">
        <v>8.0927332148080815</v>
      </c>
      <c r="U137" s="20">
        <v>8.0927332148080815</v>
      </c>
      <c r="V137" s="20">
        <v>8.0927332148080815</v>
      </c>
      <c r="W137" s="20">
        <v>8.0927332148080815</v>
      </c>
      <c r="X137" s="20">
        <v>8.0927332148080815</v>
      </c>
      <c r="Y137" s="20">
        <v>8.0927332148080815</v>
      </c>
      <c r="Z137" s="20">
        <v>8.0927332148080815</v>
      </c>
      <c r="AA137" s="20">
        <v>8.0927332148080815</v>
      </c>
      <c r="AB137" s="20">
        <v>8.0927332148080815</v>
      </c>
      <c r="AC137" s="20">
        <v>8.0927332148080815</v>
      </c>
      <c r="AD137" s="20">
        <v>8.0927332148080815</v>
      </c>
      <c r="AE137" s="20">
        <v>8.0927332148080815</v>
      </c>
      <c r="AF137" s="20">
        <v>8.0927332148080815</v>
      </c>
      <c r="AH137" s="22">
        <v>0.250000000000001</v>
      </c>
      <c r="AI137" s="20">
        <f ca="1"/>
        <v>4245.1839220457223</v>
      </c>
      <c r="AJ137" s="20" cm="1">
        <f t="array" ref="AJ137:BM137">$AH137*Total_Maximum_Demand__MVA____Option_3_Winter_POE10</f>
        <v>5.6926340250300482</v>
      </c>
      <c r="AK137" s="20">
        <v>6.5306214977012758</v>
      </c>
      <c r="AL137" s="20">
        <v>7.6707186254334312</v>
      </c>
      <c r="AM137" s="20">
        <v>7.7622556143845314</v>
      </c>
      <c r="AN137" s="20">
        <v>7.8265943377062808</v>
      </c>
      <c r="AO137" s="20">
        <v>7.8928410944645071</v>
      </c>
      <c r="AP137" s="20">
        <v>8.1483023943513313</v>
      </c>
      <c r="AQ137" s="20">
        <v>8.2976274184052343</v>
      </c>
      <c r="AR137" s="20">
        <v>8.4503506199786091</v>
      </c>
      <c r="AS137" s="20">
        <v>8.5198219042428835</v>
      </c>
      <c r="AT137" s="20">
        <v>8.5563357892872585</v>
      </c>
      <c r="AU137" s="20">
        <v>8.4296341287387335</v>
      </c>
      <c r="AV137" s="20">
        <v>8.4957895277582338</v>
      </c>
      <c r="AW137" s="20">
        <v>8.749669636755911</v>
      </c>
      <c r="AX137" s="20">
        <v>8.6302197362558086</v>
      </c>
      <c r="AY137" s="20">
        <v>8.6302197362558086</v>
      </c>
      <c r="AZ137" s="20">
        <v>8.6302197362558086</v>
      </c>
      <c r="BA137" s="20">
        <v>8.6302197362558086</v>
      </c>
      <c r="BB137" s="20">
        <v>8.6302197362558086</v>
      </c>
      <c r="BC137" s="20">
        <v>8.6302197362558086</v>
      </c>
      <c r="BD137" s="20">
        <v>8.6302197362558086</v>
      </c>
      <c r="BE137" s="20">
        <v>8.6302197362558086</v>
      </c>
      <c r="BF137" s="20">
        <v>8.6302197362558086</v>
      </c>
      <c r="BG137" s="20">
        <v>8.6302197362558086</v>
      </c>
      <c r="BH137" s="20">
        <v>8.6302197362558086</v>
      </c>
      <c r="BI137" s="20">
        <v>8.6302197362558086</v>
      </c>
      <c r="BJ137" s="20">
        <v>8.6302197362558086</v>
      </c>
      <c r="BK137" s="20">
        <v>8.6302197362558086</v>
      </c>
      <c r="BL137" s="20">
        <v>8.6302197362558086</v>
      </c>
      <c r="BM137" s="20">
        <v>8.6302197362558086</v>
      </c>
    </row>
    <row r="138" spans="1:65">
      <c r="A138" s="22">
        <v>0.20000000000000101</v>
      </c>
      <c r="B138" s="20">
        <f ca="1"/>
        <v>4325.4275274050278</v>
      </c>
      <c r="C138" s="20" cm="1">
        <f t="array" ref="C138:AF138">$A138*Total_Maximum_Demand__MVA____Option_3_Winter_POE50</f>
        <v>4.1147636896038211</v>
      </c>
      <c r="D138" s="20">
        <v>4.7831844153855041</v>
      </c>
      <c r="E138" s="20">
        <v>5.6879550983712086</v>
      </c>
      <c r="F138" s="20">
        <v>5.7680417309968295</v>
      </c>
      <c r="G138" s="20">
        <v>5.821607533998769</v>
      </c>
      <c r="H138" s="20">
        <v>5.8969122151277098</v>
      </c>
      <c r="I138" s="20">
        <v>6.0685157370077309</v>
      </c>
      <c r="J138" s="20">
        <v>6.2032596436916112</v>
      </c>
      <c r="K138" s="20">
        <v>6.3230707412794924</v>
      </c>
      <c r="L138" s="20">
        <v>6.3650994060756521</v>
      </c>
      <c r="M138" s="20">
        <v>6.4131182581998925</v>
      </c>
      <c r="N138" s="20">
        <v>6.3459844492188724</v>
      </c>
      <c r="O138" s="20">
        <v>6.3813863653793916</v>
      </c>
      <c r="P138" s="20">
        <v>6.5477878636537135</v>
      </c>
      <c r="Q138" s="20">
        <v>6.4741865718464719</v>
      </c>
      <c r="R138" s="20">
        <v>6.4741865718464719</v>
      </c>
      <c r="S138" s="20">
        <v>6.4741865718464719</v>
      </c>
      <c r="T138" s="20">
        <v>6.4741865718464719</v>
      </c>
      <c r="U138" s="20">
        <v>6.4741865718464719</v>
      </c>
      <c r="V138" s="20">
        <v>6.4741865718464719</v>
      </c>
      <c r="W138" s="20">
        <v>6.4741865718464719</v>
      </c>
      <c r="X138" s="20">
        <v>6.4741865718464719</v>
      </c>
      <c r="Y138" s="20">
        <v>6.4741865718464719</v>
      </c>
      <c r="Z138" s="20">
        <v>6.4741865718464719</v>
      </c>
      <c r="AA138" s="20">
        <v>6.4741865718464719</v>
      </c>
      <c r="AB138" s="20">
        <v>6.4741865718464719</v>
      </c>
      <c r="AC138" s="20">
        <v>6.4741865718464719</v>
      </c>
      <c r="AD138" s="20">
        <v>6.4741865718464719</v>
      </c>
      <c r="AE138" s="20">
        <v>6.4741865718464719</v>
      </c>
      <c r="AF138" s="20">
        <v>6.4741865718464719</v>
      </c>
      <c r="AH138" s="22">
        <v>0.20000000000000101</v>
      </c>
      <c r="AI138" s="20">
        <f ca="1"/>
        <v>4322.1583434829818</v>
      </c>
      <c r="AJ138" s="20" cm="1">
        <f t="array" ref="AJ138:BM138">$AH138*Total_Maximum_Demand__MVA____Option_3_Winter_POE10</f>
        <v>4.5541072200240436</v>
      </c>
      <c r="AK138" s="20">
        <v>5.2244971981610266</v>
      </c>
      <c r="AL138" s="20">
        <v>6.1365749003467513</v>
      </c>
      <c r="AM138" s="20">
        <v>6.209804491507632</v>
      </c>
      <c r="AN138" s="20">
        <v>6.2612754701650317</v>
      </c>
      <c r="AO138" s="20">
        <v>6.3142728755716124</v>
      </c>
      <c r="AP138" s="20">
        <v>6.518641915481072</v>
      </c>
      <c r="AQ138" s="20">
        <v>6.6381019347241939</v>
      </c>
      <c r="AR138" s="20">
        <v>6.7602804959828946</v>
      </c>
      <c r="AS138" s="20">
        <v>6.8158575233943139</v>
      </c>
      <c r="AT138" s="20">
        <v>6.8450686314298146</v>
      </c>
      <c r="AU138" s="20">
        <v>6.7437073029909937</v>
      </c>
      <c r="AV138" s="20">
        <v>6.7966316222065943</v>
      </c>
      <c r="AW138" s="20">
        <v>6.9997357094047361</v>
      </c>
      <c r="AX138" s="20">
        <v>6.9041757890046549</v>
      </c>
      <c r="AY138" s="20">
        <v>6.9041757890046549</v>
      </c>
      <c r="AZ138" s="20">
        <v>6.9041757890046549</v>
      </c>
      <c r="BA138" s="20">
        <v>6.9041757890046549</v>
      </c>
      <c r="BB138" s="20">
        <v>6.9041757890046549</v>
      </c>
      <c r="BC138" s="20">
        <v>6.9041757890046549</v>
      </c>
      <c r="BD138" s="20">
        <v>6.9041757890046549</v>
      </c>
      <c r="BE138" s="20">
        <v>6.9041757890046549</v>
      </c>
      <c r="BF138" s="20">
        <v>6.9041757890046549</v>
      </c>
      <c r="BG138" s="20">
        <v>6.9041757890046549</v>
      </c>
      <c r="BH138" s="20">
        <v>6.9041757890046549</v>
      </c>
      <c r="BI138" s="20">
        <v>6.9041757890046549</v>
      </c>
      <c r="BJ138" s="20">
        <v>6.9041757890046549</v>
      </c>
      <c r="BK138" s="20">
        <v>6.9041757890046549</v>
      </c>
      <c r="BL138" s="20">
        <v>6.9041757890046549</v>
      </c>
      <c r="BM138" s="20">
        <v>6.9041757890046549</v>
      </c>
    </row>
    <row r="139" spans="1:65">
      <c r="A139" s="22">
        <v>0.15000000000000099</v>
      </c>
      <c r="B139" s="20">
        <f ca="1"/>
        <v>4360.4969549324278</v>
      </c>
      <c r="C139" s="20" cm="1">
        <f t="array" ref="C139:AF139">$A139*Total_Maximum_Demand__MVA____Option_3_Winter_POE50</f>
        <v>3.0860727672028707</v>
      </c>
      <c r="D139" s="20">
        <v>3.5873883115391338</v>
      </c>
      <c r="E139" s="20">
        <v>4.2659663237784136</v>
      </c>
      <c r="F139" s="20">
        <v>4.3260312982476288</v>
      </c>
      <c r="G139" s="20">
        <v>4.3662056504990838</v>
      </c>
      <c r="H139" s="20">
        <v>4.4226841613457895</v>
      </c>
      <c r="I139" s="20">
        <v>4.5513868027558049</v>
      </c>
      <c r="J139" s="20">
        <v>4.652444732768716</v>
      </c>
      <c r="K139" s="20">
        <v>4.7423030559596269</v>
      </c>
      <c r="L139" s="20">
        <v>4.7738245545567466</v>
      </c>
      <c r="M139" s="20">
        <v>4.8098386936499269</v>
      </c>
      <c r="N139" s="20">
        <v>4.7594883369141616</v>
      </c>
      <c r="O139" s="20">
        <v>4.7860397740345517</v>
      </c>
      <c r="P139" s="20">
        <v>4.9108408977402922</v>
      </c>
      <c r="Q139" s="20">
        <v>4.8556399288848615</v>
      </c>
      <c r="R139" s="20">
        <v>4.8556399288848615</v>
      </c>
      <c r="S139" s="20">
        <v>4.8556399288848615</v>
      </c>
      <c r="T139" s="20">
        <v>4.8556399288848615</v>
      </c>
      <c r="U139" s="20">
        <v>4.8556399288848615</v>
      </c>
      <c r="V139" s="20">
        <v>4.8556399288848615</v>
      </c>
      <c r="W139" s="20">
        <v>4.8556399288848615</v>
      </c>
      <c r="X139" s="20">
        <v>4.8556399288848615</v>
      </c>
      <c r="Y139" s="20">
        <v>4.8556399288848615</v>
      </c>
      <c r="Z139" s="20">
        <v>4.8556399288848615</v>
      </c>
      <c r="AA139" s="20">
        <v>4.8556399288848615</v>
      </c>
      <c r="AB139" s="20">
        <v>4.8556399288848615</v>
      </c>
      <c r="AC139" s="20">
        <v>4.8556399288848615</v>
      </c>
      <c r="AD139" s="20">
        <v>4.8556399288848615</v>
      </c>
      <c r="AE139" s="20">
        <v>4.8556399288848615</v>
      </c>
      <c r="AF139" s="20">
        <v>4.8556399288848615</v>
      </c>
      <c r="AH139" s="22">
        <v>0.15000000000000099</v>
      </c>
      <c r="AI139" s="20">
        <f ca="1"/>
        <v>4354.255785626704</v>
      </c>
      <c r="AJ139" s="20" cm="1">
        <f t="array" ref="AJ139:BM139">$AH139*Total_Maximum_Demand__MVA____Option_3_Winter_POE10</f>
        <v>3.4155804150180376</v>
      </c>
      <c r="AK139" s="20">
        <v>3.9183728986207758</v>
      </c>
      <c r="AL139" s="20">
        <v>4.6024311752600706</v>
      </c>
      <c r="AM139" s="20">
        <v>4.6573533686307309</v>
      </c>
      <c r="AN139" s="20">
        <v>4.6959566026237809</v>
      </c>
      <c r="AO139" s="20">
        <v>4.7357046566787169</v>
      </c>
      <c r="AP139" s="20">
        <v>4.8889814366108117</v>
      </c>
      <c r="AQ139" s="20">
        <v>4.9785764510431534</v>
      </c>
      <c r="AR139" s="20">
        <v>5.0702103719871792</v>
      </c>
      <c r="AS139" s="20">
        <v>5.1118931425457435</v>
      </c>
      <c r="AT139" s="20">
        <v>5.1338014735723689</v>
      </c>
      <c r="AU139" s="20">
        <v>5.0577804772432531</v>
      </c>
      <c r="AV139" s="20">
        <v>5.097473716654954</v>
      </c>
      <c r="AW139" s="20">
        <v>5.2498017820535603</v>
      </c>
      <c r="AX139" s="20">
        <v>5.1781318417534994</v>
      </c>
      <c r="AY139" s="20">
        <v>5.1781318417534994</v>
      </c>
      <c r="AZ139" s="20">
        <v>5.1781318417534994</v>
      </c>
      <c r="BA139" s="20">
        <v>5.1781318417534994</v>
      </c>
      <c r="BB139" s="20">
        <v>5.1781318417534994</v>
      </c>
      <c r="BC139" s="20">
        <v>5.1781318417534994</v>
      </c>
      <c r="BD139" s="20">
        <v>5.1781318417534994</v>
      </c>
      <c r="BE139" s="20">
        <v>5.1781318417534994</v>
      </c>
      <c r="BF139" s="20">
        <v>5.1781318417534994</v>
      </c>
      <c r="BG139" s="20">
        <v>5.1781318417534994</v>
      </c>
      <c r="BH139" s="20">
        <v>5.1781318417534994</v>
      </c>
      <c r="BI139" s="20">
        <v>5.1781318417534994</v>
      </c>
      <c r="BJ139" s="20">
        <v>5.1781318417534994</v>
      </c>
      <c r="BK139" s="20">
        <v>5.1781318417534994</v>
      </c>
      <c r="BL139" s="20">
        <v>5.1781318417534994</v>
      </c>
      <c r="BM139" s="20">
        <v>5.1781318417534994</v>
      </c>
    </row>
    <row r="140" spans="1:65">
      <c r="A140" s="22">
        <v>0.100000000000001</v>
      </c>
      <c r="B140" s="20">
        <f ca="1"/>
        <v>4373.8708891589786</v>
      </c>
      <c r="C140" s="20" cm="1">
        <f t="array" ref="C140:AF140">$A140*Total_Maximum_Demand__MVA____Option_3_Winter_POE50</f>
        <v>2.0573818448019208</v>
      </c>
      <c r="D140" s="20">
        <v>2.391592207692764</v>
      </c>
      <c r="E140" s="20">
        <v>2.8439775491856185</v>
      </c>
      <c r="F140" s="20">
        <v>2.884020865498429</v>
      </c>
      <c r="G140" s="20">
        <v>2.9108037669993991</v>
      </c>
      <c r="H140" s="20">
        <v>2.9484561075638696</v>
      </c>
      <c r="I140" s="20">
        <v>3.0342578685038806</v>
      </c>
      <c r="J140" s="20">
        <v>3.1016298218458211</v>
      </c>
      <c r="K140" s="20">
        <v>3.1615353706397618</v>
      </c>
      <c r="L140" s="20">
        <v>3.182549703037842</v>
      </c>
      <c r="M140" s="20">
        <v>3.2065591290999622</v>
      </c>
      <c r="N140" s="20">
        <v>3.1729922246094522</v>
      </c>
      <c r="O140" s="20">
        <v>3.1906931826897118</v>
      </c>
      <c r="P140" s="20">
        <v>3.2738939318268727</v>
      </c>
      <c r="Q140" s="20">
        <v>3.2370932859232524</v>
      </c>
      <c r="R140" s="20">
        <v>3.2370932859232524</v>
      </c>
      <c r="S140" s="20">
        <v>3.2370932859232524</v>
      </c>
      <c r="T140" s="20">
        <v>3.2370932859232524</v>
      </c>
      <c r="U140" s="20">
        <v>3.2370932859232524</v>
      </c>
      <c r="V140" s="20">
        <v>3.2370932859232524</v>
      </c>
      <c r="W140" s="20">
        <v>3.2370932859232524</v>
      </c>
      <c r="X140" s="20">
        <v>3.2370932859232524</v>
      </c>
      <c r="Y140" s="20">
        <v>3.2370932859232524</v>
      </c>
      <c r="Z140" s="20">
        <v>3.2370932859232524</v>
      </c>
      <c r="AA140" s="20">
        <v>3.2370932859232524</v>
      </c>
      <c r="AB140" s="20">
        <v>3.2370932859232524</v>
      </c>
      <c r="AC140" s="20">
        <v>3.2370932859232524</v>
      </c>
      <c r="AD140" s="20">
        <v>3.2370932859232524</v>
      </c>
      <c r="AE140" s="20">
        <v>3.2370932859232524</v>
      </c>
      <c r="AF140" s="20">
        <v>3.2370932859232524</v>
      </c>
      <c r="AH140" s="22">
        <v>0.100000000000001</v>
      </c>
      <c r="AI140" s="20">
        <f ca="1"/>
        <v>4366.1437271614159</v>
      </c>
      <c r="AJ140" s="20" cm="1">
        <f t="array" ref="AJ140:BM140">$AH140*Total_Maximum_Demand__MVA____Option_3_Winter_POE10</f>
        <v>2.2770536100120329</v>
      </c>
      <c r="AK140" s="20">
        <v>2.6122485990805262</v>
      </c>
      <c r="AL140" s="20">
        <v>3.0682874501733908</v>
      </c>
      <c r="AM140" s="20">
        <v>3.1049022457538311</v>
      </c>
      <c r="AN140" s="20">
        <v>3.1306377350825314</v>
      </c>
      <c r="AO140" s="20">
        <v>3.1571364377858218</v>
      </c>
      <c r="AP140" s="20">
        <v>3.2593209577405524</v>
      </c>
      <c r="AQ140" s="20">
        <v>3.3190509673621134</v>
      </c>
      <c r="AR140" s="20">
        <v>3.3801402479914642</v>
      </c>
      <c r="AS140" s="20">
        <v>3.4079287616971743</v>
      </c>
      <c r="AT140" s="20">
        <v>3.4225343157149242</v>
      </c>
      <c r="AU140" s="20">
        <v>3.3718536514955137</v>
      </c>
      <c r="AV140" s="20">
        <v>3.398315811103314</v>
      </c>
      <c r="AW140" s="20">
        <v>3.4998678547023854</v>
      </c>
      <c r="AX140" s="20">
        <v>3.4520878945023448</v>
      </c>
      <c r="AY140" s="20">
        <v>3.4520878945023448</v>
      </c>
      <c r="AZ140" s="20">
        <v>3.4520878945023448</v>
      </c>
      <c r="BA140" s="20">
        <v>3.4520878945023448</v>
      </c>
      <c r="BB140" s="20">
        <v>3.4520878945023448</v>
      </c>
      <c r="BC140" s="20">
        <v>3.4520878945023448</v>
      </c>
      <c r="BD140" s="20">
        <v>3.4520878945023448</v>
      </c>
      <c r="BE140" s="20">
        <v>3.4520878945023448</v>
      </c>
      <c r="BF140" s="20">
        <v>3.4520878945023448</v>
      </c>
      <c r="BG140" s="20">
        <v>3.4520878945023448</v>
      </c>
      <c r="BH140" s="20">
        <v>3.4520878945023448</v>
      </c>
      <c r="BI140" s="20">
        <v>3.4520878945023448</v>
      </c>
      <c r="BJ140" s="20">
        <v>3.4520878945023448</v>
      </c>
      <c r="BK140" s="20">
        <v>3.4520878945023448</v>
      </c>
      <c r="BL140" s="20">
        <v>3.4520878945023448</v>
      </c>
      <c r="BM140" s="20">
        <v>3.4520878945023448</v>
      </c>
    </row>
    <row r="141" spans="1:65">
      <c r="A141" s="22">
        <v>5.0000000000001002E-2</v>
      </c>
      <c r="B141" s="20">
        <f ca="1"/>
        <v>4381.8952496949096</v>
      </c>
      <c r="C141" s="20" cm="1">
        <f t="array" ref="C141:AF141">$A141*Total_Maximum_Demand__MVA____Option_3_Winter_POE50</f>
        <v>1.0286909224009706</v>
      </c>
      <c r="D141" s="20">
        <v>1.195796103846394</v>
      </c>
      <c r="E141" s="20">
        <v>1.4219887745928235</v>
      </c>
      <c r="F141" s="20">
        <v>1.4420104327492289</v>
      </c>
      <c r="G141" s="20">
        <v>1.4554018834997142</v>
      </c>
      <c r="H141" s="20">
        <v>1.4742280537819494</v>
      </c>
      <c r="I141" s="20">
        <v>1.5171289342519554</v>
      </c>
      <c r="J141" s="20">
        <v>1.5508149109229261</v>
      </c>
      <c r="K141" s="20">
        <v>1.5807676853198966</v>
      </c>
      <c r="L141" s="20">
        <v>1.5912748515189368</v>
      </c>
      <c r="M141" s="20">
        <v>1.6032795645499971</v>
      </c>
      <c r="N141" s="20">
        <v>1.5864961123047419</v>
      </c>
      <c r="O141" s="20">
        <v>1.5953465913448719</v>
      </c>
      <c r="P141" s="20">
        <v>1.6369469659134528</v>
      </c>
      <c r="Q141" s="20">
        <v>1.6185466429616424</v>
      </c>
      <c r="R141" s="20">
        <v>1.6185466429616424</v>
      </c>
      <c r="S141" s="20">
        <v>1.6185466429616424</v>
      </c>
      <c r="T141" s="20">
        <v>1.6185466429616424</v>
      </c>
      <c r="U141" s="20">
        <v>1.6185466429616424</v>
      </c>
      <c r="V141" s="20">
        <v>1.6185466429616424</v>
      </c>
      <c r="W141" s="20">
        <v>1.6185466429616424</v>
      </c>
      <c r="X141" s="20">
        <v>1.6185466429616424</v>
      </c>
      <c r="Y141" s="20">
        <v>1.6185466429616424</v>
      </c>
      <c r="Z141" s="20">
        <v>1.6185466429616424</v>
      </c>
      <c r="AA141" s="20">
        <v>1.6185466429616424</v>
      </c>
      <c r="AB141" s="20">
        <v>1.6185466429616424</v>
      </c>
      <c r="AC141" s="20">
        <v>1.6185466429616424</v>
      </c>
      <c r="AD141" s="20">
        <v>1.6185466429616424</v>
      </c>
      <c r="AE141" s="20">
        <v>1.6185466429616424</v>
      </c>
      <c r="AF141" s="20">
        <v>1.6185466429616424</v>
      </c>
      <c r="AH141" s="22">
        <v>5.0000000000001002E-2</v>
      </c>
      <c r="AI141" s="20">
        <f ca="1"/>
        <v>4374.4652862357143</v>
      </c>
      <c r="AJ141" s="20" cm="1">
        <f t="array" ref="AJ141:BM141">$AH141*Total_Maximum_Demand__MVA____Option_3_Winter_POE10</f>
        <v>1.1385268050060278</v>
      </c>
      <c r="AK141" s="20">
        <v>1.3061242995402762</v>
      </c>
      <c r="AL141" s="20">
        <v>1.5341437250867107</v>
      </c>
      <c r="AM141" s="20">
        <v>1.5524511228769311</v>
      </c>
      <c r="AN141" s="20">
        <v>1.5653188675412812</v>
      </c>
      <c r="AO141" s="20">
        <v>1.5785682188929266</v>
      </c>
      <c r="AP141" s="20">
        <v>1.6296604788702924</v>
      </c>
      <c r="AQ141" s="20">
        <v>1.6595254836810733</v>
      </c>
      <c r="AR141" s="20">
        <v>1.690070123995749</v>
      </c>
      <c r="AS141" s="20">
        <v>1.703964380848604</v>
      </c>
      <c r="AT141" s="20">
        <v>1.7112671578574792</v>
      </c>
      <c r="AU141" s="20">
        <v>1.6859268257477737</v>
      </c>
      <c r="AV141" s="20">
        <v>1.6991579055516741</v>
      </c>
      <c r="AW141" s="20">
        <v>1.7499339273512102</v>
      </c>
      <c r="AX141" s="20">
        <v>1.7260439472511895</v>
      </c>
      <c r="AY141" s="20">
        <v>1.7260439472511895</v>
      </c>
      <c r="AZ141" s="20">
        <v>1.7260439472511895</v>
      </c>
      <c r="BA141" s="20">
        <v>1.7260439472511895</v>
      </c>
      <c r="BB141" s="20">
        <v>1.7260439472511895</v>
      </c>
      <c r="BC141" s="20">
        <v>1.7260439472511895</v>
      </c>
      <c r="BD141" s="20">
        <v>1.7260439472511895</v>
      </c>
      <c r="BE141" s="20">
        <v>1.7260439472511895</v>
      </c>
      <c r="BF141" s="20">
        <v>1.7260439472511895</v>
      </c>
      <c r="BG141" s="20">
        <v>1.7260439472511895</v>
      </c>
      <c r="BH141" s="20">
        <v>1.7260439472511895</v>
      </c>
      <c r="BI141" s="20">
        <v>1.7260439472511895</v>
      </c>
      <c r="BJ141" s="20">
        <v>1.7260439472511895</v>
      </c>
      <c r="BK141" s="20">
        <v>1.7260439472511895</v>
      </c>
      <c r="BL141" s="20">
        <v>1.7260439472511895</v>
      </c>
      <c r="BM141" s="20">
        <v>1.7260439472511895</v>
      </c>
    </row>
    <row r="142" spans="1:65">
      <c r="A142" s="22">
        <v>9.9920072216264108E-16</v>
      </c>
      <c r="B142" s="20">
        <f ca="1"/>
        <v>4391.7028014610469</v>
      </c>
      <c r="C142" s="20" cm="1">
        <f t="array" ref="C142:AF142">$A142*Total_Maximum_Demand__MVA____Option_3_Winter_POE50</f>
        <v>2.0557374250903653E-14</v>
      </c>
      <c r="D142" s="20">
        <v>2.3896806610451311E-14</v>
      </c>
      <c r="E142" s="20">
        <v>2.8417044209605798E-14</v>
      </c>
      <c r="F142" s="20">
        <v>2.8817157315381262E-14</v>
      </c>
      <c r="G142" s="20">
        <v>2.9084772260595063E-14</v>
      </c>
      <c r="H142" s="20">
        <v>2.9460994719426384E-14</v>
      </c>
      <c r="I142" s="20">
        <v>3.0318326534367229E-14</v>
      </c>
      <c r="J142" s="20">
        <v>3.0991507578694971E-14</v>
      </c>
      <c r="K142" s="20">
        <v>3.1590084254859513E-14</v>
      </c>
      <c r="L142" s="20">
        <v>3.1800059615938786E-14</v>
      </c>
      <c r="M142" s="20">
        <v>3.2039961974538595E-14</v>
      </c>
      <c r="N142" s="20">
        <v>3.1704561222461778E-14</v>
      </c>
      <c r="O142" s="20">
        <v>3.1881429323429437E-14</v>
      </c>
      <c r="P142" s="20">
        <v>3.2712771809652672E-14</v>
      </c>
      <c r="Q142" s="20">
        <v>3.234505949002318E-14</v>
      </c>
      <c r="R142" s="20">
        <v>3.234505949002318E-14</v>
      </c>
      <c r="S142" s="20">
        <v>3.234505949002318E-14</v>
      </c>
      <c r="T142" s="20">
        <v>3.234505949002318E-14</v>
      </c>
      <c r="U142" s="20">
        <v>3.234505949002318E-14</v>
      </c>
      <c r="V142" s="20">
        <v>3.234505949002318E-14</v>
      </c>
      <c r="W142" s="20">
        <v>3.234505949002318E-14</v>
      </c>
      <c r="X142" s="20">
        <v>3.234505949002318E-14</v>
      </c>
      <c r="Y142" s="20">
        <v>3.234505949002318E-14</v>
      </c>
      <c r="Z142" s="20">
        <v>3.234505949002318E-14</v>
      </c>
      <c r="AA142" s="20">
        <v>3.234505949002318E-14</v>
      </c>
      <c r="AB142" s="20">
        <v>3.234505949002318E-14</v>
      </c>
      <c r="AC142" s="20">
        <v>3.234505949002318E-14</v>
      </c>
      <c r="AD142" s="20">
        <v>3.234505949002318E-14</v>
      </c>
      <c r="AE142" s="20">
        <v>3.234505949002318E-14</v>
      </c>
      <c r="AF142" s="20">
        <v>3.234505949002318E-14</v>
      </c>
      <c r="AH142" s="22">
        <v>9.9920072216264108E-16</v>
      </c>
      <c r="AI142" s="20">
        <f ca="1"/>
        <v>4375.9512789275532</v>
      </c>
      <c r="AJ142" s="20" cm="1">
        <f t="array" ref="AJ142:BM142">$AH142*Total_Maximum_Demand__MVA____Option_3_Winter_POE10</f>
        <v>2.2752336115270495E-14</v>
      </c>
      <c r="AK142" s="20">
        <v>2.6101606866695831E-14</v>
      </c>
      <c r="AL142" s="20">
        <v>3.0658350360157898E-14</v>
      </c>
      <c r="AM142" s="20">
        <v>3.1024205662016032E-14</v>
      </c>
      <c r="AN142" s="20">
        <v>3.1281354857240488E-14</v>
      </c>
      <c r="AO142" s="20">
        <v>3.1546130086015498E-14</v>
      </c>
      <c r="AP142" s="20">
        <v>3.2567158547341585E-14</v>
      </c>
      <c r="AQ142" s="20">
        <v>3.3163981234828029E-14</v>
      </c>
      <c r="AR142" s="20">
        <v>3.3774385768040459E-14</v>
      </c>
      <c r="AS142" s="20">
        <v>3.4052048797666172E-14</v>
      </c>
      <c r="AT142" s="20">
        <v>3.4197987598887389E-14</v>
      </c>
      <c r="AU142" s="20">
        <v>3.3691586036010217E-14</v>
      </c>
      <c r="AV142" s="20">
        <v>3.395599612591119E-14</v>
      </c>
      <c r="AW142" s="20">
        <v>3.497070487892402E-14</v>
      </c>
      <c r="AX142" s="20">
        <v>3.4493287171556195E-14</v>
      </c>
      <c r="AY142" s="20">
        <v>3.4493287171556195E-14</v>
      </c>
      <c r="AZ142" s="20">
        <v>3.4493287171556195E-14</v>
      </c>
      <c r="BA142" s="20">
        <v>3.4493287171556195E-14</v>
      </c>
      <c r="BB142" s="20">
        <v>3.4493287171556195E-14</v>
      </c>
      <c r="BC142" s="20">
        <v>3.4493287171556195E-14</v>
      </c>
      <c r="BD142" s="20">
        <v>3.4493287171556195E-14</v>
      </c>
      <c r="BE142" s="20">
        <v>3.4493287171556195E-14</v>
      </c>
      <c r="BF142" s="20">
        <v>3.4493287171556195E-14</v>
      </c>
      <c r="BG142" s="20">
        <v>3.4493287171556195E-14</v>
      </c>
      <c r="BH142" s="20">
        <v>3.4493287171556195E-14</v>
      </c>
      <c r="BI142" s="20">
        <v>3.4493287171556195E-14</v>
      </c>
      <c r="BJ142" s="20">
        <v>3.4493287171556195E-14</v>
      </c>
      <c r="BK142" s="20">
        <v>3.4493287171556195E-14</v>
      </c>
      <c r="BL142" s="20">
        <v>3.4493287171556195E-14</v>
      </c>
      <c r="BM142" s="20">
        <v>3.4493287171556195E-14</v>
      </c>
    </row>
    <row r="143" spans="1:65">
      <c r="A143" s="22"/>
    </row>
    <row r="144" spans="1:65">
      <c r="A144" s="19" t="s">
        <v>818</v>
      </c>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c r="AC144" s="21"/>
      <c r="AD144" s="21"/>
      <c r="AE144" s="21"/>
      <c r="AF144" s="21"/>
      <c r="AG144" s="21"/>
      <c r="AH144" s="19" t="s">
        <v>818</v>
      </c>
      <c r="AI144" s="21"/>
      <c r="AJ144" s="21"/>
      <c r="AK144" s="21"/>
      <c r="AL144" s="21"/>
      <c r="AM144" s="21"/>
      <c r="AN144" s="21"/>
      <c r="AO144" s="21"/>
      <c r="AP144" s="21"/>
      <c r="AQ144" s="21"/>
      <c r="AR144" s="21"/>
      <c r="AS144" s="21"/>
      <c r="AT144" s="21"/>
      <c r="AU144" s="21"/>
      <c r="AV144" s="21"/>
      <c r="AW144" s="21"/>
      <c r="AX144" s="21"/>
      <c r="AY144" s="21"/>
      <c r="AZ144" s="21"/>
      <c r="BA144" s="21"/>
      <c r="BB144" s="21"/>
      <c r="BC144" s="21"/>
      <c r="BD144" s="21"/>
      <c r="BE144" s="21"/>
      <c r="BF144" s="21"/>
      <c r="BG144" s="21"/>
      <c r="BH144" s="21"/>
      <c r="BI144" s="21"/>
      <c r="BJ144" s="21"/>
      <c r="BK144" s="21"/>
      <c r="BL144" s="21"/>
      <c r="BM144" s="21"/>
    </row>
    <row r="145" spans="1:65">
      <c r="A145" s="4" t="s">
        <v>852</v>
      </c>
      <c r="AH145" s="4" t="s">
        <v>853</v>
      </c>
    </row>
    <row r="146" spans="1:65">
      <c r="A146" s="4" t="s">
        <v>147</v>
      </c>
      <c r="B146" s="4" t="s">
        <v>148</v>
      </c>
      <c r="C146" s="4" t="str" cm="1">
        <f t="array" ref="C146:AF146">Time_Period</f>
        <v>FY25</v>
      </c>
      <c r="D146" s="4" t="str">
        <v>FY26</v>
      </c>
      <c r="E146" s="4" t="str">
        <v>FY27</v>
      </c>
      <c r="F146" s="4" t="str">
        <v>FY28</v>
      </c>
      <c r="G146" s="4" t="str">
        <v>FY29</v>
      </c>
      <c r="H146" s="4" t="str">
        <v>FY30</v>
      </c>
      <c r="I146" s="4" t="str">
        <v>FY31</v>
      </c>
      <c r="J146" s="4" t="str">
        <v>FY32</v>
      </c>
      <c r="K146" s="4" t="str">
        <v>FY33</v>
      </c>
      <c r="L146" s="4" t="str">
        <v>FY34</v>
      </c>
      <c r="M146" s="4" t="str">
        <v>FY35</v>
      </c>
      <c r="N146" s="4" t="str">
        <v>FY36</v>
      </c>
      <c r="O146" s="4" t="str">
        <v>FY37</v>
      </c>
      <c r="P146" s="4" t="str">
        <v>FY38</v>
      </c>
      <c r="Q146" s="4" t="str">
        <v>FY39</v>
      </c>
      <c r="R146" s="4" t="str">
        <v>FY40</v>
      </c>
      <c r="S146" s="4" t="str">
        <v>FY41</v>
      </c>
      <c r="T146" s="4" t="str">
        <v>FY42</v>
      </c>
      <c r="U146" s="4" t="str">
        <v>FY43</v>
      </c>
      <c r="V146" s="4" t="str">
        <v>FY44</v>
      </c>
      <c r="W146" s="4" t="str">
        <v>FY45</v>
      </c>
      <c r="X146" s="4" t="str">
        <v>FY46</v>
      </c>
      <c r="Y146" s="4" t="str">
        <v>FY47</v>
      </c>
      <c r="Z146" s="4" t="str">
        <v>FY48</v>
      </c>
      <c r="AA146" s="4" t="str">
        <v>FY49</v>
      </c>
      <c r="AB146" s="4" t="str">
        <v>FY50</v>
      </c>
      <c r="AC146" s="4" t="str">
        <v>FY51</v>
      </c>
      <c r="AD146" s="4" t="str">
        <v>FY52</v>
      </c>
      <c r="AE146" s="4" t="str">
        <v>FY53</v>
      </c>
      <c r="AF146" s="4" t="str">
        <v>FY54</v>
      </c>
      <c r="AH146" s="4" t="s">
        <v>147</v>
      </c>
      <c r="AI146" s="4" t="s">
        <v>157</v>
      </c>
      <c r="AJ146" s="4" t="str" cm="1">
        <f t="array" ref="AJ146:BM146">Time_Period</f>
        <v>FY25</v>
      </c>
      <c r="AK146" s="4" t="str">
        <v>FY26</v>
      </c>
      <c r="AL146" s="4" t="str">
        <v>FY27</v>
      </c>
      <c r="AM146" s="4" t="str">
        <v>FY28</v>
      </c>
      <c r="AN146" s="4" t="str">
        <v>FY29</v>
      </c>
      <c r="AO146" s="4" t="str">
        <v>FY30</v>
      </c>
      <c r="AP146" s="4" t="str">
        <v>FY31</v>
      </c>
      <c r="AQ146" s="4" t="str">
        <v>FY32</v>
      </c>
      <c r="AR146" s="4" t="str">
        <v>FY33</v>
      </c>
      <c r="AS146" s="4" t="str">
        <v>FY34</v>
      </c>
      <c r="AT146" s="4" t="str">
        <v>FY35</v>
      </c>
      <c r="AU146" s="4" t="str">
        <v>FY36</v>
      </c>
      <c r="AV146" s="4" t="str">
        <v>FY37</v>
      </c>
      <c r="AW146" s="4" t="str">
        <v>FY38</v>
      </c>
      <c r="AX146" s="4" t="str">
        <v>FY39</v>
      </c>
      <c r="AY146" s="4" t="str">
        <v>FY40</v>
      </c>
      <c r="AZ146" s="4" t="str">
        <v>FY41</v>
      </c>
      <c r="BA146" s="4" t="str">
        <v>FY42</v>
      </c>
      <c r="BB146" s="4" t="str">
        <v>FY43</v>
      </c>
      <c r="BC146" s="4" t="str">
        <v>FY44</v>
      </c>
      <c r="BD146" s="4" t="str">
        <v>FY45</v>
      </c>
      <c r="BE146" s="4" t="str">
        <v>FY46</v>
      </c>
      <c r="BF146" s="4" t="str">
        <v>FY47</v>
      </c>
      <c r="BG146" s="4" t="str">
        <v>FY48</v>
      </c>
      <c r="BH146" s="4" t="str">
        <v>FY49</v>
      </c>
      <c r="BI146" s="4" t="str">
        <v>FY50</v>
      </c>
      <c r="BJ146" s="4" t="str">
        <v>FY51</v>
      </c>
      <c r="BK146" s="4" t="str">
        <v>FY52</v>
      </c>
      <c r="BL146" s="4" t="str">
        <v>FY53</v>
      </c>
      <c r="BM146" s="4" t="str">
        <v>FY54</v>
      </c>
    </row>
    <row r="147" spans="1:65">
      <c r="A147" s="22" cm="1">
        <f t="array" ref="A147:A170">Percent_MD</f>
        <v>1</v>
      </c>
      <c r="B147" s="20" cm="1">
        <f t="array" aca="1" ref="B147:B170" ca="1">Summer___AD___Hours</f>
        <v>0</v>
      </c>
      <c r="C147" s="20" cm="1">
        <f t="array" ref="C147:AF147">$A147*Total_Maximum_Demand__MVA____Option_3_Summer_POE50</f>
        <v>23.5081455320943</v>
      </c>
      <c r="D147" s="20">
        <v>26.097626210048801</v>
      </c>
      <c r="E147" s="20">
        <v>30.457450856750501</v>
      </c>
      <c r="F147" s="20">
        <v>30.4246945111245</v>
      </c>
      <c r="G147" s="20">
        <v>30.395172341899801</v>
      </c>
      <c r="H147" s="20">
        <v>30.867739669741699</v>
      </c>
      <c r="I147" s="20">
        <v>31.561565240577298</v>
      </c>
      <c r="J147" s="20">
        <v>32.037024744713001</v>
      </c>
      <c r="K147" s="20">
        <v>31.4590917761832</v>
      </c>
      <c r="L147" s="20">
        <v>31.516562332411802</v>
      </c>
      <c r="M147" s="20">
        <v>31.792002878675</v>
      </c>
      <c r="N147" s="20">
        <v>32.882742118794397</v>
      </c>
      <c r="O147" s="20">
        <v>31.849239059105599</v>
      </c>
      <c r="P147" s="20">
        <v>31.788526210511499</v>
      </c>
      <c r="Q147" s="20">
        <v>31.7233741164492</v>
      </c>
      <c r="R147" s="20">
        <v>31.7233741164492</v>
      </c>
      <c r="S147" s="20">
        <v>31.7233741164492</v>
      </c>
      <c r="T147" s="20">
        <v>31.7233741164492</v>
      </c>
      <c r="U147" s="20">
        <v>31.7233741164492</v>
      </c>
      <c r="V147" s="20">
        <v>31.7233741164492</v>
      </c>
      <c r="W147" s="20">
        <v>31.7233741164492</v>
      </c>
      <c r="X147" s="20">
        <v>31.7233741164492</v>
      </c>
      <c r="Y147" s="20">
        <v>31.7233741164492</v>
      </c>
      <c r="Z147" s="20">
        <v>31.7233741164492</v>
      </c>
      <c r="AA147" s="20">
        <v>31.7233741164492</v>
      </c>
      <c r="AB147" s="20">
        <v>31.7233741164492</v>
      </c>
      <c r="AC147" s="20">
        <v>31.7233741164492</v>
      </c>
      <c r="AD147" s="20">
        <v>31.7233741164492</v>
      </c>
      <c r="AE147" s="20">
        <v>31.7233741164492</v>
      </c>
      <c r="AF147" s="20">
        <v>31.7233741164492</v>
      </c>
      <c r="AG147" s="20"/>
      <c r="AH147" s="22" cm="1">
        <f t="array" ref="AH147:AH170">Percent_MD</f>
        <v>1</v>
      </c>
      <c r="AI147" s="20" cm="1">
        <f t="array" aca="1" ref="AI147:AI170" ca="1">Summer___MD___Hours</f>
        <v>0</v>
      </c>
      <c r="AJ147" s="20" cm="1">
        <f t="array" ref="AJ147:BM147">$AH147*Total_Maximum_Demand__MVA____Option_3_Summer_POE10</f>
        <v>25.5440063670281</v>
      </c>
      <c r="AK147" s="20">
        <v>28.7311507794455</v>
      </c>
      <c r="AL147" s="20">
        <v>33.083366407631303</v>
      </c>
      <c r="AM147" s="20">
        <v>33.024905658097303</v>
      </c>
      <c r="AN147" s="20">
        <v>33.063261038870102</v>
      </c>
      <c r="AO147" s="20">
        <v>33.1822418294851</v>
      </c>
      <c r="AP147" s="20">
        <v>33.586520962170802</v>
      </c>
      <c r="AQ147" s="20">
        <v>33.857312201010103</v>
      </c>
      <c r="AR147" s="20">
        <v>34.079413848366499</v>
      </c>
      <c r="AS147" s="20">
        <v>34.1121187899573</v>
      </c>
      <c r="AT147" s="20">
        <v>34.312427706377498</v>
      </c>
      <c r="AU147" s="20">
        <v>34.383416852640103</v>
      </c>
      <c r="AV147" s="20">
        <v>34.383237291331902</v>
      </c>
      <c r="AW147" s="20">
        <v>34.337378062267497</v>
      </c>
      <c r="AX147" s="20">
        <v>34.327630667177402</v>
      </c>
      <c r="AY147" s="20">
        <v>34.327630667177402</v>
      </c>
      <c r="AZ147" s="20">
        <v>34.327630667177402</v>
      </c>
      <c r="BA147" s="20">
        <v>34.327630667177402</v>
      </c>
      <c r="BB147" s="20">
        <v>34.327630667177402</v>
      </c>
      <c r="BC147" s="20">
        <v>34.327630667177402</v>
      </c>
      <c r="BD147" s="20">
        <v>34.327630667177402</v>
      </c>
      <c r="BE147" s="20">
        <v>34.327630667177402</v>
      </c>
      <c r="BF147" s="20">
        <v>34.327630667177402</v>
      </c>
      <c r="BG147" s="20">
        <v>34.327630667177402</v>
      </c>
      <c r="BH147" s="20">
        <v>34.327630667177402</v>
      </c>
      <c r="BI147" s="20">
        <v>34.327630667177402</v>
      </c>
      <c r="BJ147" s="20">
        <v>34.327630667177402</v>
      </c>
      <c r="BK147" s="20">
        <v>34.327630667177402</v>
      </c>
      <c r="BL147" s="20">
        <v>34.327630667177402</v>
      </c>
      <c r="BM147" s="20">
        <v>34.327630667177402</v>
      </c>
    </row>
    <row r="148" spans="1:65">
      <c r="A148" s="22">
        <v>0.99</v>
      </c>
      <c r="B148" s="20">
        <f ca="1"/>
        <v>0.37816428448424311</v>
      </c>
      <c r="C148" s="20" cm="1">
        <f t="array" ref="C148:AF148">$A148*Total_Maximum_Demand__MVA____Option_3_Summer_POE50</f>
        <v>23.273064076773355</v>
      </c>
      <c r="D148" s="20">
        <v>25.836649947948313</v>
      </c>
      <c r="E148" s="20">
        <v>30.152876348182996</v>
      </c>
      <c r="F148" s="20">
        <v>30.120447566013254</v>
      </c>
      <c r="G148" s="20">
        <v>30.091220618480804</v>
      </c>
      <c r="H148" s="20">
        <v>30.559062273044283</v>
      </c>
      <c r="I148" s="20">
        <v>31.245949588171523</v>
      </c>
      <c r="J148" s="20">
        <v>31.716654497265871</v>
      </c>
      <c r="K148" s="20">
        <v>31.144500858421367</v>
      </c>
      <c r="L148" s="20">
        <v>31.201396709087682</v>
      </c>
      <c r="M148" s="20">
        <v>31.474082849888248</v>
      </c>
      <c r="N148" s="20">
        <v>32.553914697606452</v>
      </c>
      <c r="O148" s="20">
        <v>31.530746668514542</v>
      </c>
      <c r="P148" s="20">
        <v>31.470640948406384</v>
      </c>
      <c r="Q148" s="20">
        <v>31.406140375284707</v>
      </c>
      <c r="R148" s="20">
        <v>31.406140375284707</v>
      </c>
      <c r="S148" s="20">
        <v>31.406140375284707</v>
      </c>
      <c r="T148" s="20">
        <v>31.406140375284707</v>
      </c>
      <c r="U148" s="20">
        <v>31.406140375284707</v>
      </c>
      <c r="V148" s="20">
        <v>31.406140375284707</v>
      </c>
      <c r="W148" s="20">
        <v>31.406140375284707</v>
      </c>
      <c r="X148" s="20">
        <v>31.406140375284707</v>
      </c>
      <c r="Y148" s="20">
        <v>31.406140375284707</v>
      </c>
      <c r="Z148" s="20">
        <v>31.406140375284707</v>
      </c>
      <c r="AA148" s="20">
        <v>31.406140375284707</v>
      </c>
      <c r="AB148" s="20">
        <v>31.406140375284707</v>
      </c>
      <c r="AC148" s="20">
        <v>31.406140375284707</v>
      </c>
      <c r="AD148" s="20">
        <v>31.406140375284707</v>
      </c>
      <c r="AE148" s="20">
        <v>31.406140375284707</v>
      </c>
      <c r="AF148" s="20">
        <v>31.406140375284707</v>
      </c>
      <c r="AG148" s="20"/>
      <c r="AH148" s="22">
        <v>0.99</v>
      </c>
      <c r="AI148" s="20">
        <f ca="1"/>
        <v>1.1344928534527294</v>
      </c>
      <c r="AJ148" s="20" cm="1">
        <f t="array" ref="AJ148:BM148">$AH148*Total_Maximum_Demand__MVA____Option_3_Summer_POE10</f>
        <v>25.288566303357818</v>
      </c>
      <c r="AK148" s="20">
        <v>28.443839271651044</v>
      </c>
      <c r="AL148" s="20">
        <v>32.752532743554987</v>
      </c>
      <c r="AM148" s="20">
        <v>32.694656601516328</v>
      </c>
      <c r="AN148" s="20">
        <v>32.732628428481398</v>
      </c>
      <c r="AO148" s="20">
        <v>32.850419411190252</v>
      </c>
      <c r="AP148" s="20">
        <v>33.250655752549093</v>
      </c>
      <c r="AQ148" s="20">
        <v>33.518739078999999</v>
      </c>
      <c r="AR148" s="20">
        <v>33.738619709882833</v>
      </c>
      <c r="AS148" s="20">
        <v>33.770997602057726</v>
      </c>
      <c r="AT148" s="20">
        <v>33.969303429313726</v>
      </c>
      <c r="AU148" s="20">
        <v>34.039582684113704</v>
      </c>
      <c r="AV148" s="20">
        <v>34.039404918418583</v>
      </c>
      <c r="AW148" s="20">
        <v>33.99400428164482</v>
      </c>
      <c r="AX148" s="20">
        <v>33.984354360505627</v>
      </c>
      <c r="AY148" s="20">
        <v>33.984354360505627</v>
      </c>
      <c r="AZ148" s="20">
        <v>33.984354360505627</v>
      </c>
      <c r="BA148" s="20">
        <v>33.984354360505627</v>
      </c>
      <c r="BB148" s="20">
        <v>33.984354360505627</v>
      </c>
      <c r="BC148" s="20">
        <v>33.984354360505627</v>
      </c>
      <c r="BD148" s="20">
        <v>33.984354360505627</v>
      </c>
      <c r="BE148" s="20">
        <v>33.984354360505627</v>
      </c>
      <c r="BF148" s="20">
        <v>33.984354360505627</v>
      </c>
      <c r="BG148" s="20">
        <v>33.984354360505627</v>
      </c>
      <c r="BH148" s="20">
        <v>33.984354360505627</v>
      </c>
      <c r="BI148" s="20">
        <v>33.984354360505627</v>
      </c>
      <c r="BJ148" s="20">
        <v>33.984354360505627</v>
      </c>
      <c r="BK148" s="20">
        <v>33.984354360505627</v>
      </c>
      <c r="BL148" s="20">
        <v>33.984354360505627</v>
      </c>
      <c r="BM148" s="20">
        <v>33.984354360505627</v>
      </c>
    </row>
    <row r="149" spans="1:65">
      <c r="A149" s="22">
        <v>0.98</v>
      </c>
      <c r="B149" s="20">
        <f ca="1"/>
        <v>0.37816428448424311</v>
      </c>
      <c r="C149" s="20" cm="1">
        <f t="array" ref="C149:AF149">$A149*Total_Maximum_Demand__MVA____Option_3_Summer_POE50</f>
        <v>23.037982621452414</v>
      </c>
      <c r="D149" s="20">
        <v>25.575673685847825</v>
      </c>
      <c r="E149" s="20">
        <v>29.848301839615491</v>
      </c>
      <c r="F149" s="20">
        <v>29.816200620902009</v>
      </c>
      <c r="G149" s="20">
        <v>29.787268895061803</v>
      </c>
      <c r="H149" s="20">
        <v>30.250384876346864</v>
      </c>
      <c r="I149" s="20">
        <v>30.930333935765752</v>
      </c>
      <c r="J149" s="20">
        <v>31.396284249818741</v>
      </c>
      <c r="K149" s="20">
        <v>30.829909940659537</v>
      </c>
      <c r="L149" s="20">
        <v>30.886231085763566</v>
      </c>
      <c r="M149" s="20">
        <v>31.1561628211015</v>
      </c>
      <c r="N149" s="20">
        <v>32.225087276418506</v>
      </c>
      <c r="O149" s="20">
        <v>31.212254277923488</v>
      </c>
      <c r="P149" s="20">
        <v>31.152755686301269</v>
      </c>
      <c r="Q149" s="20">
        <v>31.088906634120217</v>
      </c>
      <c r="R149" s="20">
        <v>31.088906634120217</v>
      </c>
      <c r="S149" s="20">
        <v>31.088906634120217</v>
      </c>
      <c r="T149" s="20">
        <v>31.088906634120217</v>
      </c>
      <c r="U149" s="20">
        <v>31.088906634120217</v>
      </c>
      <c r="V149" s="20">
        <v>31.088906634120217</v>
      </c>
      <c r="W149" s="20">
        <v>31.088906634120217</v>
      </c>
      <c r="X149" s="20">
        <v>31.088906634120217</v>
      </c>
      <c r="Y149" s="20">
        <v>31.088906634120217</v>
      </c>
      <c r="Z149" s="20">
        <v>31.088906634120217</v>
      </c>
      <c r="AA149" s="20">
        <v>31.088906634120217</v>
      </c>
      <c r="AB149" s="20">
        <v>31.088906634120217</v>
      </c>
      <c r="AC149" s="20">
        <v>31.088906634120217</v>
      </c>
      <c r="AD149" s="20">
        <v>31.088906634120217</v>
      </c>
      <c r="AE149" s="20">
        <v>31.088906634120217</v>
      </c>
      <c r="AF149" s="20">
        <v>31.088906634120217</v>
      </c>
      <c r="AG149" s="20"/>
      <c r="AH149" s="22">
        <v>0.98</v>
      </c>
      <c r="AI149" s="20">
        <f ca="1"/>
        <v>1.8908214224212156</v>
      </c>
      <c r="AJ149" s="20" cm="1">
        <f t="array" ref="AJ149:BM149">$AH149*Total_Maximum_Demand__MVA____Option_3_Summer_POE10</f>
        <v>25.033126239687537</v>
      </c>
      <c r="AK149" s="20">
        <v>28.156527763856587</v>
      </c>
      <c r="AL149" s="20">
        <v>32.421699079478678</v>
      </c>
      <c r="AM149" s="20">
        <v>32.364407544935354</v>
      </c>
      <c r="AN149" s="20">
        <v>32.401995818092701</v>
      </c>
      <c r="AO149" s="20">
        <v>32.518596992895397</v>
      </c>
      <c r="AP149" s="20">
        <v>32.914790542927385</v>
      </c>
      <c r="AQ149" s="20">
        <v>33.180165956989903</v>
      </c>
      <c r="AR149" s="20">
        <v>33.397825571399167</v>
      </c>
      <c r="AS149" s="20">
        <v>33.429876414158151</v>
      </c>
      <c r="AT149" s="20">
        <v>33.626179152249946</v>
      </c>
      <c r="AU149" s="20">
        <v>33.695748515587297</v>
      </c>
      <c r="AV149" s="20">
        <v>33.695572545505264</v>
      </c>
      <c r="AW149" s="20">
        <v>33.65063050102215</v>
      </c>
      <c r="AX149" s="20">
        <v>33.641078053833851</v>
      </c>
      <c r="AY149" s="20">
        <v>33.641078053833851</v>
      </c>
      <c r="AZ149" s="20">
        <v>33.641078053833851</v>
      </c>
      <c r="BA149" s="20">
        <v>33.641078053833851</v>
      </c>
      <c r="BB149" s="20">
        <v>33.641078053833851</v>
      </c>
      <c r="BC149" s="20">
        <v>33.641078053833851</v>
      </c>
      <c r="BD149" s="20">
        <v>33.641078053833851</v>
      </c>
      <c r="BE149" s="20">
        <v>33.641078053833851</v>
      </c>
      <c r="BF149" s="20">
        <v>33.641078053833851</v>
      </c>
      <c r="BG149" s="20">
        <v>33.641078053833851</v>
      </c>
      <c r="BH149" s="20">
        <v>33.641078053833851</v>
      </c>
      <c r="BI149" s="20">
        <v>33.641078053833851</v>
      </c>
      <c r="BJ149" s="20">
        <v>33.641078053833851</v>
      </c>
      <c r="BK149" s="20">
        <v>33.641078053833851</v>
      </c>
      <c r="BL149" s="20">
        <v>33.641078053833851</v>
      </c>
      <c r="BM149" s="20">
        <v>33.641078053833851</v>
      </c>
    </row>
    <row r="150" spans="1:65">
      <c r="A150" s="22">
        <v>0.97</v>
      </c>
      <c r="B150" s="20">
        <f ca="1"/>
        <v>0.75632856896848621</v>
      </c>
      <c r="C150" s="20" cm="1">
        <f t="array" ref="C150:AF150">$A150*Total_Maximum_Demand__MVA____Option_3_Summer_POE50</f>
        <v>22.80290116613147</v>
      </c>
      <c r="D150" s="20">
        <v>25.314697423747337</v>
      </c>
      <c r="E150" s="20">
        <v>29.543727331047986</v>
      </c>
      <c r="F150" s="20">
        <v>29.511953675790764</v>
      </c>
      <c r="G150" s="20">
        <v>29.483317171642806</v>
      </c>
      <c r="H150" s="20">
        <v>29.941707479649448</v>
      </c>
      <c r="I150" s="20">
        <v>30.614718283359977</v>
      </c>
      <c r="J150" s="20">
        <v>31.075914002371611</v>
      </c>
      <c r="K150" s="20">
        <v>30.515319022897703</v>
      </c>
      <c r="L150" s="20">
        <v>30.571065462439446</v>
      </c>
      <c r="M150" s="20">
        <v>30.838242792314748</v>
      </c>
      <c r="N150" s="20">
        <v>31.896259855230564</v>
      </c>
      <c r="O150" s="20">
        <v>30.893761887332431</v>
      </c>
      <c r="P150" s="20">
        <v>30.834870424196154</v>
      </c>
      <c r="Q150" s="20">
        <v>30.771672892955724</v>
      </c>
      <c r="R150" s="20">
        <v>30.771672892955724</v>
      </c>
      <c r="S150" s="20">
        <v>30.771672892955724</v>
      </c>
      <c r="T150" s="20">
        <v>30.771672892955724</v>
      </c>
      <c r="U150" s="20">
        <v>30.771672892955724</v>
      </c>
      <c r="V150" s="20">
        <v>30.771672892955724</v>
      </c>
      <c r="W150" s="20">
        <v>30.771672892955724</v>
      </c>
      <c r="X150" s="20">
        <v>30.771672892955724</v>
      </c>
      <c r="Y150" s="20">
        <v>30.771672892955724</v>
      </c>
      <c r="Z150" s="20">
        <v>30.771672892955724</v>
      </c>
      <c r="AA150" s="20">
        <v>30.771672892955724</v>
      </c>
      <c r="AB150" s="20">
        <v>30.771672892955724</v>
      </c>
      <c r="AC150" s="20">
        <v>30.771672892955724</v>
      </c>
      <c r="AD150" s="20">
        <v>30.771672892955724</v>
      </c>
      <c r="AE150" s="20">
        <v>30.771672892955724</v>
      </c>
      <c r="AF150" s="20">
        <v>30.771672892955724</v>
      </c>
      <c r="AG150" s="20"/>
      <c r="AH150" s="22">
        <v>0.97</v>
      </c>
      <c r="AI150" s="20">
        <f ca="1"/>
        <v>2.2689857069054589</v>
      </c>
      <c r="AJ150" s="20" cm="1">
        <f t="array" ref="AJ150:BM150">$AH150*Total_Maximum_Demand__MVA____Option_3_Summer_POE10</f>
        <v>24.777686176017255</v>
      </c>
      <c r="AK150" s="20">
        <v>27.869216256062135</v>
      </c>
      <c r="AL150" s="20">
        <v>32.090865415402362</v>
      </c>
      <c r="AM150" s="20">
        <v>32.034158488354386</v>
      </c>
      <c r="AN150" s="20">
        <v>32.071363207703996</v>
      </c>
      <c r="AO150" s="20">
        <v>32.186774574600548</v>
      </c>
      <c r="AP150" s="20">
        <v>32.578925333305676</v>
      </c>
      <c r="AQ150" s="20">
        <v>32.841592834979799</v>
      </c>
      <c r="AR150" s="20">
        <v>33.057031432915501</v>
      </c>
      <c r="AS150" s="20">
        <v>33.088755226258577</v>
      </c>
      <c r="AT150" s="20">
        <v>33.283054875186174</v>
      </c>
      <c r="AU150" s="20">
        <v>33.351914347060898</v>
      </c>
      <c r="AV150" s="20">
        <v>33.351740172591946</v>
      </c>
      <c r="AW150" s="20">
        <v>33.307256720399472</v>
      </c>
      <c r="AX150" s="20">
        <v>33.297801747162076</v>
      </c>
      <c r="AY150" s="20">
        <v>33.297801747162076</v>
      </c>
      <c r="AZ150" s="20">
        <v>33.297801747162076</v>
      </c>
      <c r="BA150" s="20">
        <v>33.297801747162076</v>
      </c>
      <c r="BB150" s="20">
        <v>33.297801747162076</v>
      </c>
      <c r="BC150" s="20">
        <v>33.297801747162076</v>
      </c>
      <c r="BD150" s="20">
        <v>33.297801747162076</v>
      </c>
      <c r="BE150" s="20">
        <v>33.297801747162076</v>
      </c>
      <c r="BF150" s="20">
        <v>33.297801747162076</v>
      </c>
      <c r="BG150" s="20">
        <v>33.297801747162076</v>
      </c>
      <c r="BH150" s="20">
        <v>33.297801747162076</v>
      </c>
      <c r="BI150" s="20">
        <v>33.297801747162076</v>
      </c>
      <c r="BJ150" s="20">
        <v>33.297801747162076</v>
      </c>
      <c r="BK150" s="20">
        <v>33.297801747162076</v>
      </c>
      <c r="BL150" s="20">
        <v>33.297801747162076</v>
      </c>
      <c r="BM150" s="20">
        <v>33.297801747162076</v>
      </c>
    </row>
    <row r="151" spans="1:65">
      <c r="A151" s="22">
        <v>0.95</v>
      </c>
      <c r="B151" s="20">
        <f ca="1"/>
        <v>0.75632856896848621</v>
      </c>
      <c r="C151" s="20" cm="1">
        <f t="array" ref="C151:AF151">$A151*Total_Maximum_Demand__MVA____Option_3_Summer_POE50</f>
        <v>22.332738255489584</v>
      </c>
      <c r="D151" s="20">
        <v>24.79274489954636</v>
      </c>
      <c r="E151" s="20">
        <v>28.934578313912976</v>
      </c>
      <c r="F151" s="20">
        <v>28.903459785568273</v>
      </c>
      <c r="G151" s="20">
        <v>28.875413724804812</v>
      </c>
      <c r="H151" s="20">
        <v>29.324352686254613</v>
      </c>
      <c r="I151" s="20">
        <v>29.983486978548431</v>
      </c>
      <c r="J151" s="20">
        <v>30.435173507477348</v>
      </c>
      <c r="K151" s="20">
        <v>29.88613718737404</v>
      </c>
      <c r="L151" s="20">
        <v>29.94073421579121</v>
      </c>
      <c r="M151" s="20">
        <v>30.202402734741248</v>
      </c>
      <c r="N151" s="20">
        <v>31.238605012854677</v>
      </c>
      <c r="O151" s="20">
        <v>30.256777106150317</v>
      </c>
      <c r="P151" s="20">
        <v>30.199099899985924</v>
      </c>
      <c r="Q151" s="20">
        <v>30.137205410626738</v>
      </c>
      <c r="R151" s="20">
        <v>30.137205410626738</v>
      </c>
      <c r="S151" s="20">
        <v>30.137205410626738</v>
      </c>
      <c r="T151" s="20">
        <v>30.137205410626738</v>
      </c>
      <c r="U151" s="20">
        <v>30.137205410626738</v>
      </c>
      <c r="V151" s="20">
        <v>30.137205410626738</v>
      </c>
      <c r="W151" s="20">
        <v>30.137205410626738</v>
      </c>
      <c r="X151" s="20">
        <v>30.137205410626738</v>
      </c>
      <c r="Y151" s="20">
        <v>30.137205410626738</v>
      </c>
      <c r="Z151" s="20">
        <v>30.137205410626738</v>
      </c>
      <c r="AA151" s="20">
        <v>30.137205410626738</v>
      </c>
      <c r="AB151" s="20">
        <v>30.137205410626738</v>
      </c>
      <c r="AC151" s="20">
        <v>30.137205410626738</v>
      </c>
      <c r="AD151" s="20">
        <v>30.137205410626738</v>
      </c>
      <c r="AE151" s="20">
        <v>30.137205410626738</v>
      </c>
      <c r="AF151" s="20">
        <v>30.137205410626738</v>
      </c>
      <c r="AG151" s="20"/>
      <c r="AH151" s="22">
        <v>0.95</v>
      </c>
      <c r="AI151" s="20">
        <f ca="1"/>
        <v>4.1598071293266754</v>
      </c>
      <c r="AJ151" s="20" cm="1">
        <f t="array" ref="AJ151:BM151">$AH151*Total_Maximum_Demand__MVA____Option_3_Summer_POE10</f>
        <v>24.266806048676695</v>
      </c>
      <c r="AK151" s="20">
        <v>27.294593240473223</v>
      </c>
      <c r="AL151" s="20">
        <v>31.429198087249738</v>
      </c>
      <c r="AM151" s="20">
        <v>31.373660375192436</v>
      </c>
      <c r="AN151" s="20">
        <v>31.410097986926594</v>
      </c>
      <c r="AO151" s="20">
        <v>31.523129738010844</v>
      </c>
      <c r="AP151" s="20">
        <v>31.907194914062259</v>
      </c>
      <c r="AQ151" s="20">
        <v>32.164446590959599</v>
      </c>
      <c r="AR151" s="20">
        <v>32.375443155948176</v>
      </c>
      <c r="AS151" s="20">
        <v>32.406512850459436</v>
      </c>
      <c r="AT151" s="20">
        <v>32.596806321058622</v>
      </c>
      <c r="AU151" s="20">
        <v>32.6642460100081</v>
      </c>
      <c r="AV151" s="20">
        <v>32.664075426765308</v>
      </c>
      <c r="AW151" s="20">
        <v>32.620509159154118</v>
      </c>
      <c r="AX151" s="20">
        <v>32.611249133818532</v>
      </c>
      <c r="AY151" s="20">
        <v>32.611249133818532</v>
      </c>
      <c r="AZ151" s="20">
        <v>32.611249133818532</v>
      </c>
      <c r="BA151" s="20">
        <v>32.611249133818532</v>
      </c>
      <c r="BB151" s="20">
        <v>32.611249133818532</v>
      </c>
      <c r="BC151" s="20">
        <v>32.611249133818532</v>
      </c>
      <c r="BD151" s="20">
        <v>32.611249133818532</v>
      </c>
      <c r="BE151" s="20">
        <v>32.611249133818532</v>
      </c>
      <c r="BF151" s="20">
        <v>32.611249133818532</v>
      </c>
      <c r="BG151" s="20">
        <v>32.611249133818532</v>
      </c>
      <c r="BH151" s="20">
        <v>32.611249133818532</v>
      </c>
      <c r="BI151" s="20">
        <v>32.611249133818532</v>
      </c>
      <c r="BJ151" s="20">
        <v>32.611249133818532</v>
      </c>
      <c r="BK151" s="20">
        <v>32.611249133818532</v>
      </c>
      <c r="BL151" s="20">
        <v>32.611249133818532</v>
      </c>
      <c r="BM151" s="20">
        <v>32.611249133818532</v>
      </c>
    </row>
    <row r="152" spans="1:65">
      <c r="A152" s="22">
        <v>0.9</v>
      </c>
      <c r="B152" s="20">
        <f ca="1"/>
        <v>3.7816428448424322</v>
      </c>
      <c r="C152" s="20" cm="1">
        <f t="array" ref="C152:AF152">$A152*Total_Maximum_Demand__MVA____Option_3_Summer_POE50</f>
        <v>21.157330978884872</v>
      </c>
      <c r="D152" s="20">
        <v>23.487863589043922</v>
      </c>
      <c r="E152" s="20">
        <v>27.41170577107545</v>
      </c>
      <c r="F152" s="20">
        <v>27.38222506001205</v>
      </c>
      <c r="G152" s="20">
        <v>27.355655107709822</v>
      </c>
      <c r="H152" s="20">
        <v>27.780965702767528</v>
      </c>
      <c r="I152" s="20">
        <v>28.40540871651957</v>
      </c>
      <c r="J152" s="20">
        <v>28.833322270241702</v>
      </c>
      <c r="K152" s="20">
        <v>28.313182598564882</v>
      </c>
      <c r="L152" s="20">
        <v>28.364906099170621</v>
      </c>
      <c r="M152" s="20">
        <v>28.612802590807501</v>
      </c>
      <c r="N152" s="20">
        <v>29.594467906914957</v>
      </c>
      <c r="O152" s="20">
        <v>28.664315153195041</v>
      </c>
      <c r="P152" s="20">
        <v>28.60967358946035</v>
      </c>
      <c r="Q152" s="20">
        <v>28.551036704804282</v>
      </c>
      <c r="R152" s="20">
        <v>28.551036704804282</v>
      </c>
      <c r="S152" s="20">
        <v>28.551036704804282</v>
      </c>
      <c r="T152" s="20">
        <v>28.551036704804282</v>
      </c>
      <c r="U152" s="20">
        <v>28.551036704804282</v>
      </c>
      <c r="V152" s="20">
        <v>28.551036704804282</v>
      </c>
      <c r="W152" s="20">
        <v>28.551036704804282</v>
      </c>
      <c r="X152" s="20">
        <v>28.551036704804282</v>
      </c>
      <c r="Y152" s="20">
        <v>28.551036704804282</v>
      </c>
      <c r="Z152" s="20">
        <v>28.551036704804282</v>
      </c>
      <c r="AA152" s="20">
        <v>28.551036704804282</v>
      </c>
      <c r="AB152" s="20">
        <v>28.551036704804282</v>
      </c>
      <c r="AC152" s="20">
        <v>28.551036704804282</v>
      </c>
      <c r="AD152" s="20">
        <v>28.551036704804282</v>
      </c>
      <c r="AE152" s="20">
        <v>28.551036704804282</v>
      </c>
      <c r="AF152" s="20">
        <v>28.551036704804282</v>
      </c>
      <c r="AG152" s="20"/>
      <c r="AH152" s="22">
        <v>0.9</v>
      </c>
      <c r="AI152" s="20">
        <f ca="1"/>
        <v>15.504735663853962</v>
      </c>
      <c r="AJ152" s="20" cm="1">
        <f t="array" ref="AJ152:BM152">$AH152*Total_Maximum_Demand__MVA____Option_3_Summer_POE10</f>
        <v>22.989605730325291</v>
      </c>
      <c r="AK152" s="20">
        <v>25.858035701500949</v>
      </c>
      <c r="AL152" s="20">
        <v>29.775029766868172</v>
      </c>
      <c r="AM152" s="20">
        <v>29.722415092287573</v>
      </c>
      <c r="AN152" s="20">
        <v>29.756934934983093</v>
      </c>
      <c r="AO152" s="20">
        <v>29.864017646536592</v>
      </c>
      <c r="AP152" s="20">
        <v>30.227868865953724</v>
      </c>
      <c r="AQ152" s="20">
        <v>30.471580980909092</v>
      </c>
      <c r="AR152" s="20">
        <v>30.671472463529849</v>
      </c>
      <c r="AS152" s="20">
        <v>30.700906910961571</v>
      </c>
      <c r="AT152" s="20">
        <v>30.88118493573975</v>
      </c>
      <c r="AU152" s="20">
        <v>30.945075167376093</v>
      </c>
      <c r="AV152" s="20">
        <v>30.944913562198714</v>
      </c>
      <c r="AW152" s="20">
        <v>30.903640256040749</v>
      </c>
      <c r="AX152" s="20">
        <v>30.894867600459662</v>
      </c>
      <c r="AY152" s="20">
        <v>30.894867600459662</v>
      </c>
      <c r="AZ152" s="20">
        <v>30.894867600459662</v>
      </c>
      <c r="BA152" s="20">
        <v>30.894867600459662</v>
      </c>
      <c r="BB152" s="20">
        <v>30.894867600459662</v>
      </c>
      <c r="BC152" s="20">
        <v>30.894867600459662</v>
      </c>
      <c r="BD152" s="20">
        <v>30.894867600459662</v>
      </c>
      <c r="BE152" s="20">
        <v>30.894867600459662</v>
      </c>
      <c r="BF152" s="20">
        <v>30.894867600459662</v>
      </c>
      <c r="BG152" s="20">
        <v>30.894867600459662</v>
      </c>
      <c r="BH152" s="20">
        <v>30.894867600459662</v>
      </c>
      <c r="BI152" s="20">
        <v>30.894867600459662</v>
      </c>
      <c r="BJ152" s="20">
        <v>30.894867600459662</v>
      </c>
      <c r="BK152" s="20">
        <v>30.894867600459662</v>
      </c>
      <c r="BL152" s="20">
        <v>30.894867600459662</v>
      </c>
      <c r="BM152" s="20">
        <v>30.894867600459662</v>
      </c>
    </row>
    <row r="153" spans="1:65">
      <c r="A153" s="22">
        <v>0.85</v>
      </c>
      <c r="B153" s="20">
        <f ca="1"/>
        <v>13.613914241432747</v>
      </c>
      <c r="C153" s="20" cm="1">
        <f t="array" ref="C153:AF153">$A153*Total_Maximum_Demand__MVA____Option_3_Summer_POE50</f>
        <v>19.981923702280156</v>
      </c>
      <c r="D153" s="20">
        <v>22.182982278541481</v>
      </c>
      <c r="E153" s="20">
        <v>25.888833228237925</v>
      </c>
      <c r="F153" s="20">
        <v>25.860990334455824</v>
      </c>
      <c r="G153" s="20">
        <v>25.835896490614832</v>
      </c>
      <c r="H153" s="20">
        <v>26.237578719280442</v>
      </c>
      <c r="I153" s="20">
        <v>26.827330454490703</v>
      </c>
      <c r="J153" s="20">
        <v>27.231471033006052</v>
      </c>
      <c r="K153" s="20">
        <v>26.740228009755718</v>
      </c>
      <c r="L153" s="20">
        <v>26.78907798255003</v>
      </c>
      <c r="M153" s="20">
        <v>27.02320244687375</v>
      </c>
      <c r="N153" s="20">
        <v>27.950330800975237</v>
      </c>
      <c r="O153" s="20">
        <v>27.071853200239758</v>
      </c>
      <c r="P153" s="20">
        <v>27.020247278934775</v>
      </c>
      <c r="Q153" s="20">
        <v>26.96486799898182</v>
      </c>
      <c r="R153" s="20">
        <v>26.96486799898182</v>
      </c>
      <c r="S153" s="20">
        <v>26.96486799898182</v>
      </c>
      <c r="T153" s="20">
        <v>26.96486799898182</v>
      </c>
      <c r="U153" s="20">
        <v>26.96486799898182</v>
      </c>
      <c r="V153" s="20">
        <v>26.96486799898182</v>
      </c>
      <c r="W153" s="20">
        <v>26.96486799898182</v>
      </c>
      <c r="X153" s="20">
        <v>26.96486799898182</v>
      </c>
      <c r="Y153" s="20">
        <v>26.96486799898182</v>
      </c>
      <c r="Z153" s="20">
        <v>26.96486799898182</v>
      </c>
      <c r="AA153" s="20">
        <v>26.96486799898182</v>
      </c>
      <c r="AB153" s="20">
        <v>26.96486799898182</v>
      </c>
      <c r="AC153" s="20">
        <v>26.96486799898182</v>
      </c>
      <c r="AD153" s="20">
        <v>26.96486799898182</v>
      </c>
      <c r="AE153" s="20">
        <v>26.96486799898182</v>
      </c>
      <c r="AF153" s="20">
        <v>26.96486799898182</v>
      </c>
      <c r="AG153" s="20"/>
      <c r="AH153" s="22">
        <v>0.85</v>
      </c>
      <c r="AI153" s="20">
        <f ca="1"/>
        <v>31.387635612192163</v>
      </c>
      <c r="AJ153" s="20" cm="1">
        <f t="array" ref="AJ153:BM153">$AH153*Total_Maximum_Demand__MVA____Option_3_Summer_POE10</f>
        <v>21.712405411973883</v>
      </c>
      <c r="AK153" s="20">
        <v>24.421478162528675</v>
      </c>
      <c r="AL153" s="20">
        <v>28.120861446486607</v>
      </c>
      <c r="AM153" s="20">
        <v>28.071169809382706</v>
      </c>
      <c r="AN153" s="20">
        <v>28.103771883039585</v>
      </c>
      <c r="AO153" s="20">
        <v>28.204905555062336</v>
      </c>
      <c r="AP153" s="20">
        <v>28.548542817845181</v>
      </c>
      <c r="AQ153" s="20">
        <v>28.778715370858588</v>
      </c>
      <c r="AR153" s="20">
        <v>28.967501771111525</v>
      </c>
      <c r="AS153" s="20">
        <v>28.995300971463703</v>
      </c>
      <c r="AT153" s="20">
        <v>29.165563550420874</v>
      </c>
      <c r="AU153" s="20">
        <v>29.225904324744086</v>
      </c>
      <c r="AV153" s="20">
        <v>29.225751697632116</v>
      </c>
      <c r="AW153" s="20">
        <v>29.186771352927373</v>
      </c>
      <c r="AX153" s="20">
        <v>29.178486067100792</v>
      </c>
      <c r="AY153" s="20">
        <v>29.178486067100792</v>
      </c>
      <c r="AZ153" s="20">
        <v>29.178486067100792</v>
      </c>
      <c r="BA153" s="20">
        <v>29.178486067100792</v>
      </c>
      <c r="BB153" s="20">
        <v>29.178486067100792</v>
      </c>
      <c r="BC153" s="20">
        <v>29.178486067100792</v>
      </c>
      <c r="BD153" s="20">
        <v>29.178486067100792</v>
      </c>
      <c r="BE153" s="20">
        <v>29.178486067100792</v>
      </c>
      <c r="BF153" s="20">
        <v>29.178486067100792</v>
      </c>
      <c r="BG153" s="20">
        <v>29.178486067100792</v>
      </c>
      <c r="BH153" s="20">
        <v>29.178486067100792</v>
      </c>
      <c r="BI153" s="20">
        <v>29.178486067100792</v>
      </c>
      <c r="BJ153" s="20">
        <v>29.178486067100792</v>
      </c>
      <c r="BK153" s="20">
        <v>29.178486067100792</v>
      </c>
      <c r="BL153" s="20">
        <v>29.178486067100792</v>
      </c>
      <c r="BM153" s="20">
        <v>29.178486067100792</v>
      </c>
    </row>
    <row r="154" spans="1:65">
      <c r="A154" s="22">
        <v>0.8</v>
      </c>
      <c r="B154" s="20">
        <f ca="1"/>
        <v>35.169278457034601</v>
      </c>
      <c r="C154" s="20" cm="1">
        <f t="array" ref="C154:AF154">$A154*Total_Maximum_Demand__MVA____Option_3_Summer_POE50</f>
        <v>18.80651642567544</v>
      </c>
      <c r="D154" s="20">
        <v>20.878100968039043</v>
      </c>
      <c r="E154" s="20">
        <v>24.365960685400402</v>
      </c>
      <c r="F154" s="20">
        <v>24.339755608899601</v>
      </c>
      <c r="G154" s="20">
        <v>24.316137873519843</v>
      </c>
      <c r="H154" s="20">
        <v>24.69419173579336</v>
      </c>
      <c r="I154" s="20">
        <v>25.249252192461839</v>
      </c>
      <c r="J154" s="20">
        <v>25.629619795770402</v>
      </c>
      <c r="K154" s="20">
        <v>25.167273420946561</v>
      </c>
      <c r="L154" s="20">
        <v>25.213249865929441</v>
      </c>
      <c r="M154" s="20">
        <v>25.433602302940002</v>
      </c>
      <c r="N154" s="20">
        <v>26.306193695035518</v>
      </c>
      <c r="O154" s="20">
        <v>25.479391247284482</v>
      </c>
      <c r="P154" s="20">
        <v>25.430820968409201</v>
      </c>
      <c r="Q154" s="20">
        <v>25.378699293159361</v>
      </c>
      <c r="R154" s="20">
        <v>25.378699293159361</v>
      </c>
      <c r="S154" s="20">
        <v>25.378699293159361</v>
      </c>
      <c r="T154" s="20">
        <v>25.378699293159361</v>
      </c>
      <c r="U154" s="20">
        <v>25.378699293159361</v>
      </c>
      <c r="V154" s="20">
        <v>25.378699293159361</v>
      </c>
      <c r="W154" s="20">
        <v>25.378699293159361</v>
      </c>
      <c r="X154" s="20">
        <v>25.378699293159361</v>
      </c>
      <c r="Y154" s="20">
        <v>25.378699293159361</v>
      </c>
      <c r="Z154" s="20">
        <v>25.378699293159361</v>
      </c>
      <c r="AA154" s="20">
        <v>25.378699293159361</v>
      </c>
      <c r="AB154" s="20">
        <v>25.378699293159361</v>
      </c>
      <c r="AC154" s="20">
        <v>25.378699293159361</v>
      </c>
      <c r="AD154" s="20">
        <v>25.378699293159361</v>
      </c>
      <c r="AE154" s="20">
        <v>25.378699293159361</v>
      </c>
      <c r="AF154" s="20">
        <v>25.378699293159361</v>
      </c>
      <c r="AG154" s="20"/>
      <c r="AH154" s="22">
        <v>0.8</v>
      </c>
      <c r="AI154" s="20">
        <f ca="1"/>
        <v>57.859135526089403</v>
      </c>
      <c r="AJ154" s="20" cm="1">
        <f t="array" ref="AJ154:BM154">$AH154*Total_Maximum_Demand__MVA____Option_3_Summer_POE10</f>
        <v>20.435205093622482</v>
      </c>
      <c r="AK154" s="20">
        <v>22.984920623556402</v>
      </c>
      <c r="AL154" s="20">
        <v>26.466693126105042</v>
      </c>
      <c r="AM154" s="20">
        <v>26.419924526477843</v>
      </c>
      <c r="AN154" s="20">
        <v>26.450608831096083</v>
      </c>
      <c r="AO154" s="20">
        <v>26.545793463588083</v>
      </c>
      <c r="AP154" s="20">
        <v>26.869216769736642</v>
      </c>
      <c r="AQ154" s="20">
        <v>27.085849760808085</v>
      </c>
      <c r="AR154" s="20">
        <v>27.263531078693202</v>
      </c>
      <c r="AS154" s="20">
        <v>27.289695031965842</v>
      </c>
      <c r="AT154" s="20">
        <v>27.449942165102001</v>
      </c>
      <c r="AU154" s="20">
        <v>27.506733482112082</v>
      </c>
      <c r="AV154" s="20">
        <v>27.506589833065522</v>
      </c>
      <c r="AW154" s="20">
        <v>27.469902449814001</v>
      </c>
      <c r="AX154" s="20">
        <v>27.462104533741922</v>
      </c>
      <c r="AY154" s="20">
        <v>27.462104533741922</v>
      </c>
      <c r="AZ154" s="20">
        <v>27.462104533741922</v>
      </c>
      <c r="BA154" s="20">
        <v>27.462104533741922</v>
      </c>
      <c r="BB154" s="20">
        <v>27.462104533741922</v>
      </c>
      <c r="BC154" s="20">
        <v>27.462104533741922</v>
      </c>
      <c r="BD154" s="20">
        <v>27.462104533741922</v>
      </c>
      <c r="BE154" s="20">
        <v>27.462104533741922</v>
      </c>
      <c r="BF154" s="20">
        <v>27.462104533741922</v>
      </c>
      <c r="BG154" s="20">
        <v>27.462104533741922</v>
      </c>
      <c r="BH154" s="20">
        <v>27.462104533741922</v>
      </c>
      <c r="BI154" s="20">
        <v>27.462104533741922</v>
      </c>
      <c r="BJ154" s="20">
        <v>27.462104533741922</v>
      </c>
      <c r="BK154" s="20">
        <v>27.462104533741922</v>
      </c>
      <c r="BL154" s="20">
        <v>27.462104533741922</v>
      </c>
      <c r="BM154" s="20">
        <v>27.462104533741922</v>
      </c>
    </row>
    <row r="155" spans="1:65">
      <c r="A155" s="22">
        <v>0.75</v>
      </c>
      <c r="B155" s="20">
        <f ca="1"/>
        <v>80.548992595143957</v>
      </c>
      <c r="C155" s="20" cm="1">
        <f t="array" ref="C155:AF155">$A155*Total_Maximum_Demand__MVA____Option_3_Summer_POE50</f>
        <v>17.631109149070724</v>
      </c>
      <c r="D155" s="20">
        <v>19.573219657536601</v>
      </c>
      <c r="E155" s="20">
        <v>22.843088142562877</v>
      </c>
      <c r="F155" s="20">
        <v>22.818520883343375</v>
      </c>
      <c r="G155" s="20">
        <v>22.796379256424849</v>
      </c>
      <c r="H155" s="20">
        <v>23.150804752306275</v>
      </c>
      <c r="I155" s="20">
        <v>23.671173930432975</v>
      </c>
      <c r="J155" s="20">
        <v>24.027768558534753</v>
      </c>
      <c r="K155" s="20">
        <v>23.5943188321374</v>
      </c>
      <c r="L155" s="20">
        <v>23.637421749308849</v>
      </c>
      <c r="M155" s="20">
        <v>23.844002159006251</v>
      </c>
      <c r="N155" s="20">
        <v>24.662056589095798</v>
      </c>
      <c r="O155" s="20">
        <v>23.8869292943292</v>
      </c>
      <c r="P155" s="20">
        <v>23.841394657883626</v>
      </c>
      <c r="Q155" s="20">
        <v>23.792530587336898</v>
      </c>
      <c r="R155" s="20">
        <v>23.792530587336898</v>
      </c>
      <c r="S155" s="20">
        <v>23.792530587336898</v>
      </c>
      <c r="T155" s="20">
        <v>23.792530587336898</v>
      </c>
      <c r="U155" s="20">
        <v>23.792530587336898</v>
      </c>
      <c r="V155" s="20">
        <v>23.792530587336898</v>
      </c>
      <c r="W155" s="20">
        <v>23.792530587336898</v>
      </c>
      <c r="X155" s="20">
        <v>23.792530587336898</v>
      </c>
      <c r="Y155" s="20">
        <v>23.792530587336898</v>
      </c>
      <c r="Z155" s="20">
        <v>23.792530587336898</v>
      </c>
      <c r="AA155" s="20">
        <v>23.792530587336898</v>
      </c>
      <c r="AB155" s="20">
        <v>23.792530587336898</v>
      </c>
      <c r="AC155" s="20">
        <v>23.792530587336898</v>
      </c>
      <c r="AD155" s="20">
        <v>23.792530587336898</v>
      </c>
      <c r="AE155" s="20">
        <v>23.792530587336898</v>
      </c>
      <c r="AF155" s="20">
        <v>23.792530587336898</v>
      </c>
      <c r="AG155" s="20"/>
      <c r="AH155" s="22">
        <v>0.75</v>
      </c>
      <c r="AI155" s="20">
        <f ca="1"/>
        <v>121.39073531944177</v>
      </c>
      <c r="AJ155" s="20" cm="1">
        <f t="array" ref="AJ155:BM155">$AH155*Total_Maximum_Demand__MVA____Option_3_Summer_POE10</f>
        <v>19.158004775271074</v>
      </c>
      <c r="AK155" s="20">
        <v>21.548363084584125</v>
      </c>
      <c r="AL155" s="20">
        <v>24.812524805723477</v>
      </c>
      <c r="AM155" s="20">
        <v>24.768679243572976</v>
      </c>
      <c r="AN155" s="20">
        <v>24.797445779152575</v>
      </c>
      <c r="AO155" s="20">
        <v>24.886681372113827</v>
      </c>
      <c r="AP155" s="20">
        <v>25.189890721628103</v>
      </c>
      <c r="AQ155" s="20">
        <v>25.392984150757577</v>
      </c>
      <c r="AR155" s="20">
        <v>25.559560386274875</v>
      </c>
      <c r="AS155" s="20">
        <v>25.584089092467977</v>
      </c>
      <c r="AT155" s="20">
        <v>25.734320779783125</v>
      </c>
      <c r="AU155" s="20">
        <v>25.787562639480079</v>
      </c>
      <c r="AV155" s="20">
        <v>25.787427968498925</v>
      </c>
      <c r="AW155" s="20">
        <v>25.753033546700621</v>
      </c>
      <c r="AX155" s="20">
        <v>25.745723000383052</v>
      </c>
      <c r="AY155" s="20">
        <v>25.745723000383052</v>
      </c>
      <c r="AZ155" s="20">
        <v>25.745723000383052</v>
      </c>
      <c r="BA155" s="20">
        <v>25.745723000383052</v>
      </c>
      <c r="BB155" s="20">
        <v>25.745723000383052</v>
      </c>
      <c r="BC155" s="20">
        <v>25.745723000383052</v>
      </c>
      <c r="BD155" s="20">
        <v>25.745723000383052</v>
      </c>
      <c r="BE155" s="20">
        <v>25.745723000383052</v>
      </c>
      <c r="BF155" s="20">
        <v>25.745723000383052</v>
      </c>
      <c r="BG155" s="20">
        <v>25.745723000383052</v>
      </c>
      <c r="BH155" s="20">
        <v>25.745723000383052</v>
      </c>
      <c r="BI155" s="20">
        <v>25.745723000383052</v>
      </c>
      <c r="BJ155" s="20">
        <v>25.745723000383052</v>
      </c>
      <c r="BK155" s="20">
        <v>25.745723000383052</v>
      </c>
      <c r="BL155" s="20">
        <v>25.745723000383052</v>
      </c>
      <c r="BM155" s="20">
        <v>25.745723000383052</v>
      </c>
    </row>
    <row r="156" spans="1:65">
      <c r="A156" s="22">
        <v>0.7</v>
      </c>
      <c r="B156" s="20">
        <f ca="1"/>
        <v>192.1074565179967</v>
      </c>
      <c r="C156" s="20" cm="1">
        <f t="array" ref="C156:AF156">$A156*Total_Maximum_Demand__MVA____Option_3_Summer_POE50</f>
        <v>16.455701872466008</v>
      </c>
      <c r="D156" s="20">
        <v>18.26833834703416</v>
      </c>
      <c r="E156" s="20">
        <v>21.320215599725351</v>
      </c>
      <c r="F156" s="20">
        <v>21.297286157787148</v>
      </c>
      <c r="G156" s="20">
        <v>21.27662063932986</v>
      </c>
      <c r="H156" s="20">
        <v>21.60741776881919</v>
      </c>
      <c r="I156" s="20">
        <v>22.093095668404107</v>
      </c>
      <c r="J156" s="20">
        <v>22.425917321299099</v>
      </c>
      <c r="K156" s="20">
        <v>22.021364243328239</v>
      </c>
      <c r="L156" s="20">
        <v>22.061593632688261</v>
      </c>
      <c r="M156" s="20">
        <v>22.254402015072497</v>
      </c>
      <c r="N156" s="20">
        <v>23.017919483156078</v>
      </c>
      <c r="O156" s="20">
        <v>22.294467341373917</v>
      </c>
      <c r="P156" s="20">
        <v>22.251968347358048</v>
      </c>
      <c r="Q156" s="20">
        <v>22.206361881514439</v>
      </c>
      <c r="R156" s="20">
        <v>22.206361881514439</v>
      </c>
      <c r="S156" s="20">
        <v>22.206361881514439</v>
      </c>
      <c r="T156" s="20">
        <v>22.206361881514439</v>
      </c>
      <c r="U156" s="20">
        <v>22.206361881514439</v>
      </c>
      <c r="V156" s="20">
        <v>22.206361881514439</v>
      </c>
      <c r="W156" s="20">
        <v>22.206361881514439</v>
      </c>
      <c r="X156" s="20">
        <v>22.206361881514439</v>
      </c>
      <c r="Y156" s="20">
        <v>22.206361881514439</v>
      </c>
      <c r="Z156" s="20">
        <v>22.206361881514439</v>
      </c>
      <c r="AA156" s="20">
        <v>22.206361881514439</v>
      </c>
      <c r="AB156" s="20">
        <v>22.206361881514439</v>
      </c>
      <c r="AC156" s="20">
        <v>22.206361881514439</v>
      </c>
      <c r="AD156" s="20">
        <v>22.206361881514439</v>
      </c>
      <c r="AE156" s="20">
        <v>22.206361881514439</v>
      </c>
      <c r="AF156" s="20">
        <v>22.206361881514439</v>
      </c>
      <c r="AG156" s="20"/>
      <c r="AH156" s="22">
        <v>0.7</v>
      </c>
      <c r="AI156" s="20">
        <f ca="1"/>
        <v>273.41277768211137</v>
      </c>
      <c r="AJ156" s="20" cm="1">
        <f t="array" ref="AJ156:BM156">$AH156*Total_Maximum_Demand__MVA____Option_3_Summer_POE10</f>
        <v>17.88080445691967</v>
      </c>
      <c r="AK156" s="20">
        <v>20.111805545611848</v>
      </c>
      <c r="AL156" s="20">
        <v>23.158356485341912</v>
      </c>
      <c r="AM156" s="20">
        <v>23.117433960668112</v>
      </c>
      <c r="AN156" s="20">
        <v>23.14428272720907</v>
      </c>
      <c r="AO156" s="20">
        <v>23.227569280639567</v>
      </c>
      <c r="AP156" s="20">
        <v>23.510564673519561</v>
      </c>
      <c r="AQ156" s="20">
        <v>23.70011854070707</v>
      </c>
      <c r="AR156" s="20">
        <v>23.855589693856547</v>
      </c>
      <c r="AS156" s="20">
        <v>23.878483152970109</v>
      </c>
      <c r="AT156" s="20">
        <v>24.018699394464246</v>
      </c>
      <c r="AU156" s="20">
        <v>24.068391796848072</v>
      </c>
      <c r="AV156" s="20">
        <v>24.068266103932331</v>
      </c>
      <c r="AW156" s="20">
        <v>24.036164643587245</v>
      </c>
      <c r="AX156" s="20">
        <v>24.029341467024182</v>
      </c>
      <c r="AY156" s="20">
        <v>24.029341467024182</v>
      </c>
      <c r="AZ156" s="20">
        <v>24.029341467024182</v>
      </c>
      <c r="BA156" s="20">
        <v>24.029341467024182</v>
      </c>
      <c r="BB156" s="20">
        <v>24.029341467024182</v>
      </c>
      <c r="BC156" s="20">
        <v>24.029341467024182</v>
      </c>
      <c r="BD156" s="20">
        <v>24.029341467024182</v>
      </c>
      <c r="BE156" s="20">
        <v>24.029341467024182</v>
      </c>
      <c r="BF156" s="20">
        <v>24.029341467024182</v>
      </c>
      <c r="BG156" s="20">
        <v>24.029341467024182</v>
      </c>
      <c r="BH156" s="20">
        <v>24.029341467024182</v>
      </c>
      <c r="BI156" s="20">
        <v>24.029341467024182</v>
      </c>
      <c r="BJ156" s="20">
        <v>24.029341467024182</v>
      </c>
      <c r="BK156" s="20">
        <v>24.029341467024182</v>
      </c>
      <c r="BL156" s="20">
        <v>24.029341467024182</v>
      </c>
      <c r="BM156" s="20">
        <v>24.029341467024182</v>
      </c>
    </row>
    <row r="157" spans="1:65">
      <c r="A157" s="22">
        <v>0.65</v>
      </c>
      <c r="B157" s="20">
        <f ca="1"/>
        <v>403.12312726020019</v>
      </c>
      <c r="C157" s="20" cm="1">
        <f t="array" ref="C157:AF157">$A157*Total_Maximum_Demand__MVA____Option_3_Summer_POE50</f>
        <v>15.280294595861296</v>
      </c>
      <c r="D157" s="20">
        <v>16.963457036531722</v>
      </c>
      <c r="E157" s="20">
        <v>19.797343056887826</v>
      </c>
      <c r="F157" s="20">
        <v>19.776051432230926</v>
      </c>
      <c r="G157" s="20">
        <v>19.75686202223487</v>
      </c>
      <c r="H157" s="20">
        <v>20.064030785332104</v>
      </c>
      <c r="I157" s="20">
        <v>20.515017406375243</v>
      </c>
      <c r="J157" s="20">
        <v>20.824066084063453</v>
      </c>
      <c r="K157" s="20">
        <v>20.448409654519082</v>
      </c>
      <c r="L157" s="20">
        <v>20.485765516067673</v>
      </c>
      <c r="M157" s="20">
        <v>20.664801871138749</v>
      </c>
      <c r="N157" s="20">
        <v>21.373782377216358</v>
      </c>
      <c r="O157" s="20">
        <v>20.702005388418641</v>
      </c>
      <c r="P157" s="20">
        <v>20.662542036832473</v>
      </c>
      <c r="Q157" s="20">
        <v>20.620193175691981</v>
      </c>
      <c r="R157" s="20">
        <v>20.620193175691981</v>
      </c>
      <c r="S157" s="20">
        <v>20.620193175691981</v>
      </c>
      <c r="T157" s="20">
        <v>20.620193175691981</v>
      </c>
      <c r="U157" s="20">
        <v>20.620193175691981</v>
      </c>
      <c r="V157" s="20">
        <v>20.620193175691981</v>
      </c>
      <c r="W157" s="20">
        <v>20.620193175691981</v>
      </c>
      <c r="X157" s="20">
        <v>20.620193175691981</v>
      </c>
      <c r="Y157" s="20">
        <v>20.620193175691981</v>
      </c>
      <c r="Z157" s="20">
        <v>20.620193175691981</v>
      </c>
      <c r="AA157" s="20">
        <v>20.620193175691981</v>
      </c>
      <c r="AB157" s="20">
        <v>20.620193175691981</v>
      </c>
      <c r="AC157" s="20">
        <v>20.620193175691981</v>
      </c>
      <c r="AD157" s="20">
        <v>20.620193175691981</v>
      </c>
      <c r="AE157" s="20">
        <v>20.620193175691981</v>
      </c>
      <c r="AF157" s="20">
        <v>20.620193175691981</v>
      </c>
      <c r="AG157" s="20"/>
      <c r="AH157" s="22">
        <v>0.65</v>
      </c>
      <c r="AI157" s="20">
        <f ca="1"/>
        <v>529.42999827793096</v>
      </c>
      <c r="AJ157" s="20" cm="1">
        <f t="array" ref="AJ157:BM157">$AH157*Total_Maximum_Demand__MVA____Option_3_Summer_POE10</f>
        <v>16.603604138568265</v>
      </c>
      <c r="AK157" s="20">
        <v>18.675248006639574</v>
      </c>
      <c r="AL157" s="20">
        <v>21.504188164960347</v>
      </c>
      <c r="AM157" s="20">
        <v>21.466188677763249</v>
      </c>
      <c r="AN157" s="20">
        <v>21.491119675265569</v>
      </c>
      <c r="AO157" s="20">
        <v>21.568457189165315</v>
      </c>
      <c r="AP157" s="20">
        <v>21.831238625411022</v>
      </c>
      <c r="AQ157" s="20">
        <v>22.007252930656566</v>
      </c>
      <c r="AR157" s="20">
        <v>22.151619001438224</v>
      </c>
      <c r="AS157" s="20">
        <v>22.172877213472248</v>
      </c>
      <c r="AT157" s="20">
        <v>22.303078009145374</v>
      </c>
      <c r="AU157" s="20">
        <v>22.349220954216069</v>
      </c>
      <c r="AV157" s="20">
        <v>22.349104239365737</v>
      </c>
      <c r="AW157" s="20">
        <v>22.319295740473873</v>
      </c>
      <c r="AX157" s="20">
        <v>22.312959933665311</v>
      </c>
      <c r="AY157" s="20">
        <v>22.312959933665311</v>
      </c>
      <c r="AZ157" s="20">
        <v>22.312959933665311</v>
      </c>
      <c r="BA157" s="20">
        <v>22.312959933665311</v>
      </c>
      <c r="BB157" s="20">
        <v>22.312959933665311</v>
      </c>
      <c r="BC157" s="20">
        <v>22.312959933665311</v>
      </c>
      <c r="BD157" s="20">
        <v>22.312959933665311</v>
      </c>
      <c r="BE157" s="20">
        <v>22.312959933665311</v>
      </c>
      <c r="BF157" s="20">
        <v>22.312959933665311</v>
      </c>
      <c r="BG157" s="20">
        <v>22.312959933665311</v>
      </c>
      <c r="BH157" s="20">
        <v>22.312959933665311</v>
      </c>
      <c r="BI157" s="20">
        <v>22.312959933665311</v>
      </c>
      <c r="BJ157" s="20">
        <v>22.312959933665311</v>
      </c>
      <c r="BK157" s="20">
        <v>22.312959933665311</v>
      </c>
      <c r="BL157" s="20">
        <v>22.312959933665311</v>
      </c>
      <c r="BM157" s="20">
        <v>22.312959933665311</v>
      </c>
    </row>
    <row r="158" spans="1:65">
      <c r="A158" s="22">
        <v>0.6</v>
      </c>
      <c r="B158" s="20">
        <f ca="1"/>
        <v>739.31117616670588</v>
      </c>
      <c r="C158" s="20" cm="1">
        <f t="array" ref="C158:AF158">$A158*Total_Maximum_Demand__MVA____Option_3_Summer_POE50</f>
        <v>14.10488731925658</v>
      </c>
      <c r="D158" s="20">
        <v>15.65857572602928</v>
      </c>
      <c r="E158" s="20">
        <v>18.2744705140503</v>
      </c>
      <c r="F158" s="20">
        <v>18.254816706674699</v>
      </c>
      <c r="G158" s="20">
        <v>18.23710340513988</v>
      </c>
      <c r="H158" s="20">
        <v>18.520643801845019</v>
      </c>
      <c r="I158" s="20">
        <v>18.936939144346379</v>
      </c>
      <c r="J158" s="20">
        <v>19.2222148468278</v>
      </c>
      <c r="K158" s="20">
        <v>18.875455065709918</v>
      </c>
      <c r="L158" s="20">
        <v>18.909937399447081</v>
      </c>
      <c r="M158" s="20">
        <v>19.075201727204998</v>
      </c>
      <c r="N158" s="20">
        <v>19.729645271276638</v>
      </c>
      <c r="O158" s="20">
        <v>19.109543435463358</v>
      </c>
      <c r="P158" s="20">
        <v>19.073115726306899</v>
      </c>
      <c r="Q158" s="20">
        <v>19.034024469869518</v>
      </c>
      <c r="R158" s="20">
        <v>19.034024469869518</v>
      </c>
      <c r="S158" s="20">
        <v>19.034024469869518</v>
      </c>
      <c r="T158" s="20">
        <v>19.034024469869518</v>
      </c>
      <c r="U158" s="20">
        <v>19.034024469869518</v>
      </c>
      <c r="V158" s="20">
        <v>19.034024469869518</v>
      </c>
      <c r="W158" s="20">
        <v>19.034024469869518</v>
      </c>
      <c r="X158" s="20">
        <v>19.034024469869518</v>
      </c>
      <c r="Y158" s="20">
        <v>19.034024469869518</v>
      </c>
      <c r="Z158" s="20">
        <v>19.034024469869518</v>
      </c>
      <c r="AA158" s="20">
        <v>19.034024469869518</v>
      </c>
      <c r="AB158" s="20">
        <v>19.034024469869518</v>
      </c>
      <c r="AC158" s="20">
        <v>19.034024469869518</v>
      </c>
      <c r="AD158" s="20">
        <v>19.034024469869518</v>
      </c>
      <c r="AE158" s="20">
        <v>19.034024469869518</v>
      </c>
      <c r="AF158" s="20">
        <v>19.034024469869518</v>
      </c>
      <c r="AG158" s="20"/>
      <c r="AH158" s="22">
        <v>0.6</v>
      </c>
      <c r="AI158" s="20">
        <f ca="1"/>
        <v>918.93921129674106</v>
      </c>
      <c r="AJ158" s="20" cm="1">
        <f t="array" ref="AJ158:BM158">$AH158*Total_Maximum_Demand__MVA____Option_3_Summer_POE10</f>
        <v>15.326403820216859</v>
      </c>
      <c r="AK158" s="20">
        <v>17.238690467667301</v>
      </c>
      <c r="AL158" s="20">
        <v>19.850019844578782</v>
      </c>
      <c r="AM158" s="20">
        <v>19.814943394858382</v>
      </c>
      <c r="AN158" s="20">
        <v>19.837956623322061</v>
      </c>
      <c r="AO158" s="20">
        <v>19.909345097691059</v>
      </c>
      <c r="AP158" s="20">
        <v>20.151912577302479</v>
      </c>
      <c r="AQ158" s="20">
        <v>20.314387320606063</v>
      </c>
      <c r="AR158" s="20">
        <v>20.4476483090199</v>
      </c>
      <c r="AS158" s="20">
        <v>20.467271273974379</v>
      </c>
      <c r="AT158" s="20">
        <v>20.587456623826498</v>
      </c>
      <c r="AU158" s="20">
        <v>20.630050111584062</v>
      </c>
      <c r="AV158" s="20">
        <v>20.629942374799139</v>
      </c>
      <c r="AW158" s="20">
        <v>20.602426837360497</v>
      </c>
      <c r="AX158" s="20">
        <v>20.596578400306441</v>
      </c>
      <c r="AY158" s="20">
        <v>20.596578400306441</v>
      </c>
      <c r="AZ158" s="20">
        <v>20.596578400306441</v>
      </c>
      <c r="BA158" s="20">
        <v>20.596578400306441</v>
      </c>
      <c r="BB158" s="20">
        <v>20.596578400306441</v>
      </c>
      <c r="BC158" s="20">
        <v>20.596578400306441</v>
      </c>
      <c r="BD158" s="20">
        <v>20.596578400306441</v>
      </c>
      <c r="BE158" s="20">
        <v>20.596578400306441</v>
      </c>
      <c r="BF158" s="20">
        <v>20.596578400306441</v>
      </c>
      <c r="BG158" s="20">
        <v>20.596578400306441</v>
      </c>
      <c r="BH158" s="20">
        <v>20.596578400306441</v>
      </c>
      <c r="BI158" s="20">
        <v>20.596578400306441</v>
      </c>
      <c r="BJ158" s="20">
        <v>20.596578400306441</v>
      </c>
      <c r="BK158" s="20">
        <v>20.596578400306441</v>
      </c>
      <c r="BL158" s="20">
        <v>20.596578400306441</v>
      </c>
      <c r="BM158" s="20">
        <v>20.596578400306441</v>
      </c>
    </row>
    <row r="159" spans="1:65">
      <c r="A159" s="22">
        <v>0.55000000000000104</v>
      </c>
      <c r="B159" s="20">
        <f ca="1"/>
        <v>1204.8314103668258</v>
      </c>
      <c r="C159" s="20" cm="1">
        <f t="array" ref="C159:AF159">$A159*Total_Maximum_Demand__MVA____Option_3_Summer_POE50</f>
        <v>12.929480042651889</v>
      </c>
      <c r="D159" s="20">
        <v>14.353694415526869</v>
      </c>
      <c r="E159" s="20">
        <v>16.751597971212806</v>
      </c>
      <c r="F159" s="20">
        <v>16.733581981118508</v>
      </c>
      <c r="G159" s="20">
        <v>16.717344788044922</v>
      </c>
      <c r="H159" s="20">
        <v>16.977256818357965</v>
      </c>
      <c r="I159" s="20">
        <v>17.358860882317547</v>
      </c>
      <c r="J159" s="20">
        <v>17.620363609592186</v>
      </c>
      <c r="K159" s="20">
        <v>17.302500476900793</v>
      </c>
      <c r="L159" s="20">
        <v>17.334109282826525</v>
      </c>
      <c r="M159" s="20">
        <v>17.485601583271283</v>
      </c>
      <c r="N159" s="20">
        <v>18.085508165336954</v>
      </c>
      <c r="O159" s="20">
        <v>17.517081482508114</v>
      </c>
      <c r="P159" s="20">
        <v>17.483689415781356</v>
      </c>
      <c r="Q159" s="20">
        <v>17.447855764047095</v>
      </c>
      <c r="R159" s="20">
        <v>17.447855764047095</v>
      </c>
      <c r="S159" s="20">
        <v>17.447855764047095</v>
      </c>
      <c r="T159" s="20">
        <v>17.447855764047095</v>
      </c>
      <c r="U159" s="20">
        <v>17.447855764047095</v>
      </c>
      <c r="V159" s="20">
        <v>17.447855764047095</v>
      </c>
      <c r="W159" s="20">
        <v>17.447855764047095</v>
      </c>
      <c r="X159" s="20">
        <v>17.447855764047095</v>
      </c>
      <c r="Y159" s="20">
        <v>17.447855764047095</v>
      </c>
      <c r="Z159" s="20">
        <v>17.447855764047095</v>
      </c>
      <c r="AA159" s="20">
        <v>17.447855764047095</v>
      </c>
      <c r="AB159" s="20">
        <v>17.447855764047095</v>
      </c>
      <c r="AC159" s="20">
        <v>17.447855764047095</v>
      </c>
      <c r="AD159" s="20">
        <v>17.447855764047095</v>
      </c>
      <c r="AE159" s="20">
        <v>17.447855764047095</v>
      </c>
      <c r="AF159" s="20">
        <v>17.447855764047095</v>
      </c>
      <c r="AG159" s="20"/>
      <c r="AH159" s="22">
        <v>0.55000000000000104</v>
      </c>
      <c r="AI159" s="20">
        <f ca="1"/>
        <v>1454.0416738418892</v>
      </c>
      <c r="AJ159" s="20" cm="1">
        <f t="array" ref="AJ159:BM159">$AH159*Total_Maximum_Demand__MVA____Option_3_Summer_POE10</f>
        <v>14.049203501865481</v>
      </c>
      <c r="AK159" s="20">
        <v>15.802132928695055</v>
      </c>
      <c r="AL159" s="20">
        <v>18.195851524197252</v>
      </c>
      <c r="AM159" s="20">
        <v>18.163698111953551</v>
      </c>
      <c r="AN159" s="20">
        <v>18.184793571378592</v>
      </c>
      <c r="AO159" s="20">
        <v>18.250233006216838</v>
      </c>
      <c r="AP159" s="20">
        <v>18.472586529193975</v>
      </c>
      <c r="AQ159" s="20">
        <v>18.621521710555591</v>
      </c>
      <c r="AR159" s="20">
        <v>18.743677616601609</v>
      </c>
      <c r="AS159" s="20">
        <v>18.76166533447655</v>
      </c>
      <c r="AT159" s="20">
        <v>18.871835238507661</v>
      </c>
      <c r="AU159" s="20">
        <v>18.910879268952094</v>
      </c>
      <c r="AV159" s="20">
        <v>18.910780510232581</v>
      </c>
      <c r="AW159" s="20">
        <v>18.88555793424716</v>
      </c>
      <c r="AX159" s="20">
        <v>18.880196866947607</v>
      </c>
      <c r="AY159" s="20">
        <v>18.880196866947607</v>
      </c>
      <c r="AZ159" s="20">
        <v>18.880196866947607</v>
      </c>
      <c r="BA159" s="20">
        <v>18.880196866947607</v>
      </c>
      <c r="BB159" s="20">
        <v>18.880196866947607</v>
      </c>
      <c r="BC159" s="20">
        <v>18.880196866947607</v>
      </c>
      <c r="BD159" s="20">
        <v>18.880196866947607</v>
      </c>
      <c r="BE159" s="20">
        <v>18.880196866947607</v>
      </c>
      <c r="BF159" s="20">
        <v>18.880196866947607</v>
      </c>
      <c r="BG159" s="20">
        <v>18.880196866947607</v>
      </c>
      <c r="BH159" s="20">
        <v>18.880196866947607</v>
      </c>
      <c r="BI159" s="20">
        <v>18.880196866947607</v>
      </c>
      <c r="BJ159" s="20">
        <v>18.880196866947607</v>
      </c>
      <c r="BK159" s="20">
        <v>18.880196866947607</v>
      </c>
      <c r="BL159" s="20">
        <v>18.880196866947607</v>
      </c>
      <c r="BM159" s="20">
        <v>18.880196866947607</v>
      </c>
    </row>
    <row r="160" spans="1:65">
      <c r="A160" s="22">
        <v>0.500000000000001</v>
      </c>
      <c r="B160" s="20">
        <f ca="1"/>
        <v>1783.0446013431108</v>
      </c>
      <c r="C160" s="20" cm="1">
        <f t="array" ref="C160:AF160">$A160*Total_Maximum_Demand__MVA____Option_3_Summer_POE50</f>
        <v>11.754072766047173</v>
      </c>
      <c r="D160" s="20">
        <v>13.048813105024427</v>
      </c>
      <c r="E160" s="20">
        <v>15.228725428375281</v>
      </c>
      <c r="F160" s="20">
        <v>15.21234725556228</v>
      </c>
      <c r="G160" s="20">
        <v>15.197586170949931</v>
      </c>
      <c r="H160" s="20">
        <v>15.43386983487088</v>
      </c>
      <c r="I160" s="20">
        <v>15.780782620288681</v>
      </c>
      <c r="J160" s="20">
        <v>16.018512372356533</v>
      </c>
      <c r="K160" s="20">
        <v>15.729545888091632</v>
      </c>
      <c r="L160" s="20">
        <v>15.758281166205933</v>
      </c>
      <c r="M160" s="20">
        <v>15.896001439337532</v>
      </c>
      <c r="N160" s="20">
        <v>16.44137105939723</v>
      </c>
      <c r="O160" s="20">
        <v>15.924619529552832</v>
      </c>
      <c r="P160" s="20">
        <v>15.894263105255781</v>
      </c>
      <c r="Q160" s="20">
        <v>15.861687058224632</v>
      </c>
      <c r="R160" s="20">
        <v>15.861687058224632</v>
      </c>
      <c r="S160" s="20">
        <v>15.861687058224632</v>
      </c>
      <c r="T160" s="20">
        <v>15.861687058224632</v>
      </c>
      <c r="U160" s="20">
        <v>15.861687058224632</v>
      </c>
      <c r="V160" s="20">
        <v>15.861687058224632</v>
      </c>
      <c r="W160" s="20">
        <v>15.861687058224632</v>
      </c>
      <c r="X160" s="20">
        <v>15.861687058224632</v>
      </c>
      <c r="Y160" s="20">
        <v>15.861687058224632</v>
      </c>
      <c r="Z160" s="20">
        <v>15.861687058224632</v>
      </c>
      <c r="AA160" s="20">
        <v>15.861687058224632</v>
      </c>
      <c r="AB160" s="20">
        <v>15.861687058224632</v>
      </c>
      <c r="AC160" s="20">
        <v>15.861687058224632</v>
      </c>
      <c r="AD160" s="20">
        <v>15.861687058224632</v>
      </c>
      <c r="AE160" s="20">
        <v>15.861687058224632</v>
      </c>
      <c r="AF160" s="20">
        <v>15.861687058224632</v>
      </c>
      <c r="AG160" s="20"/>
      <c r="AH160" s="22">
        <v>0.500000000000001</v>
      </c>
      <c r="AI160" s="20">
        <f ca="1"/>
        <v>2105.2405717236174</v>
      </c>
      <c r="AJ160" s="20" cm="1">
        <f t="array" ref="AJ160:BM160">$AH160*Total_Maximum_Demand__MVA____Option_3_Summer_POE10</f>
        <v>12.772003183514075</v>
      </c>
      <c r="AK160" s="20">
        <v>14.365575389722778</v>
      </c>
      <c r="AL160" s="20">
        <v>16.541683203815683</v>
      </c>
      <c r="AM160" s="20">
        <v>16.512452829048684</v>
      </c>
      <c r="AN160" s="20">
        <v>16.531630519435083</v>
      </c>
      <c r="AO160" s="20">
        <v>16.591120914742582</v>
      </c>
      <c r="AP160" s="20">
        <v>16.793260481085433</v>
      </c>
      <c r="AQ160" s="20">
        <v>16.928656100505087</v>
      </c>
      <c r="AR160" s="20">
        <v>17.039706924183285</v>
      </c>
      <c r="AS160" s="20">
        <v>17.056059394978686</v>
      </c>
      <c r="AT160" s="20">
        <v>17.156213853188785</v>
      </c>
      <c r="AU160" s="20">
        <v>17.191708426320087</v>
      </c>
      <c r="AV160" s="20">
        <v>17.191618645665987</v>
      </c>
      <c r="AW160" s="20">
        <v>17.168689031133784</v>
      </c>
      <c r="AX160" s="20">
        <v>17.163815333588737</v>
      </c>
      <c r="AY160" s="20">
        <v>17.163815333588737</v>
      </c>
      <c r="AZ160" s="20">
        <v>17.163815333588737</v>
      </c>
      <c r="BA160" s="20">
        <v>17.163815333588737</v>
      </c>
      <c r="BB160" s="20">
        <v>17.163815333588737</v>
      </c>
      <c r="BC160" s="20">
        <v>17.163815333588737</v>
      </c>
      <c r="BD160" s="20">
        <v>17.163815333588737</v>
      </c>
      <c r="BE160" s="20">
        <v>17.163815333588737</v>
      </c>
      <c r="BF160" s="20">
        <v>17.163815333588737</v>
      </c>
      <c r="BG160" s="20">
        <v>17.163815333588737</v>
      </c>
      <c r="BH160" s="20">
        <v>17.163815333588737</v>
      </c>
      <c r="BI160" s="20">
        <v>17.163815333588737</v>
      </c>
      <c r="BJ160" s="20">
        <v>17.163815333588737</v>
      </c>
      <c r="BK160" s="20">
        <v>17.163815333588737</v>
      </c>
      <c r="BL160" s="20">
        <v>17.163815333588737</v>
      </c>
      <c r="BM160" s="20">
        <v>17.163815333588737</v>
      </c>
    </row>
    <row r="161" spans="1:65">
      <c r="A161" s="22">
        <v>0.45000000000000101</v>
      </c>
      <c r="B161" s="20">
        <f ca="1"/>
        <v>2370.3337351471282</v>
      </c>
      <c r="C161" s="20" cm="1">
        <f t="array" ref="C161:AF161">$A161*Total_Maximum_Demand__MVA____Option_3_Summer_POE50</f>
        <v>10.578665489442459</v>
      </c>
      <c r="D161" s="20">
        <v>11.743931794521988</v>
      </c>
      <c r="E161" s="20">
        <v>13.705852885537757</v>
      </c>
      <c r="F161" s="20">
        <v>13.691112530006055</v>
      </c>
      <c r="G161" s="20">
        <v>13.677827553854941</v>
      </c>
      <c r="H161" s="20">
        <v>13.890482851383796</v>
      </c>
      <c r="I161" s="20">
        <v>14.202704358259815</v>
      </c>
      <c r="J161" s="20">
        <v>14.416661135120883</v>
      </c>
      <c r="K161" s="20">
        <v>14.156591299282471</v>
      </c>
      <c r="L161" s="20">
        <v>14.182453049585343</v>
      </c>
      <c r="M161" s="20">
        <v>14.306401295403782</v>
      </c>
      <c r="N161" s="20">
        <v>14.797233953457512</v>
      </c>
      <c r="O161" s="20">
        <v>14.332157576597552</v>
      </c>
      <c r="P161" s="20">
        <v>14.304836794730207</v>
      </c>
      <c r="Q161" s="20">
        <v>14.275518352402171</v>
      </c>
      <c r="R161" s="20">
        <v>14.275518352402171</v>
      </c>
      <c r="S161" s="20">
        <v>14.275518352402171</v>
      </c>
      <c r="T161" s="20">
        <v>14.275518352402171</v>
      </c>
      <c r="U161" s="20">
        <v>14.275518352402171</v>
      </c>
      <c r="V161" s="20">
        <v>14.275518352402171</v>
      </c>
      <c r="W161" s="20">
        <v>14.275518352402171</v>
      </c>
      <c r="X161" s="20">
        <v>14.275518352402171</v>
      </c>
      <c r="Y161" s="20">
        <v>14.275518352402171</v>
      </c>
      <c r="Z161" s="20">
        <v>14.275518352402171</v>
      </c>
      <c r="AA161" s="20">
        <v>14.275518352402171</v>
      </c>
      <c r="AB161" s="20">
        <v>14.275518352402171</v>
      </c>
      <c r="AC161" s="20">
        <v>14.275518352402171</v>
      </c>
      <c r="AD161" s="20">
        <v>14.275518352402171</v>
      </c>
      <c r="AE161" s="20">
        <v>14.275518352402171</v>
      </c>
      <c r="AF161" s="20">
        <v>14.275518352402171</v>
      </c>
      <c r="AG161" s="20"/>
      <c r="AH161" s="22">
        <v>0.45000000000000101</v>
      </c>
      <c r="AI161" s="20">
        <f ca="1"/>
        <v>2758.3302910281295</v>
      </c>
      <c r="AJ161" s="20" cm="1">
        <f t="array" ref="AJ161:BM161">$AH161*Total_Maximum_Demand__MVA____Option_3_Summer_POE10</f>
        <v>11.49480286516267</v>
      </c>
      <c r="AK161" s="20">
        <v>12.929017850750505</v>
      </c>
      <c r="AL161" s="20">
        <v>14.88751488343412</v>
      </c>
      <c r="AM161" s="20">
        <v>14.86120754614382</v>
      </c>
      <c r="AN161" s="20">
        <v>14.87846746749158</v>
      </c>
      <c r="AO161" s="20">
        <v>14.932008823268328</v>
      </c>
      <c r="AP161" s="20">
        <v>15.113934432976896</v>
      </c>
      <c r="AQ161" s="20">
        <v>15.23579049045458</v>
      </c>
      <c r="AR161" s="20">
        <v>15.33573623176496</v>
      </c>
      <c r="AS161" s="20">
        <v>15.350453455480819</v>
      </c>
      <c r="AT161" s="20">
        <v>15.440592467869909</v>
      </c>
      <c r="AU161" s="20">
        <v>15.472537583688082</v>
      </c>
      <c r="AV161" s="20">
        <v>15.472456781099391</v>
      </c>
      <c r="AW161" s="20">
        <v>15.451820128020408</v>
      </c>
      <c r="AX161" s="20">
        <v>15.447433800229867</v>
      </c>
      <c r="AY161" s="20">
        <v>15.447433800229867</v>
      </c>
      <c r="AZ161" s="20">
        <v>15.447433800229867</v>
      </c>
      <c r="BA161" s="20">
        <v>15.447433800229867</v>
      </c>
      <c r="BB161" s="20">
        <v>15.447433800229867</v>
      </c>
      <c r="BC161" s="20">
        <v>15.447433800229867</v>
      </c>
      <c r="BD161" s="20">
        <v>15.447433800229867</v>
      </c>
      <c r="BE161" s="20">
        <v>15.447433800229867</v>
      </c>
      <c r="BF161" s="20">
        <v>15.447433800229867</v>
      </c>
      <c r="BG161" s="20">
        <v>15.447433800229867</v>
      </c>
      <c r="BH161" s="20">
        <v>15.447433800229867</v>
      </c>
      <c r="BI161" s="20">
        <v>15.447433800229867</v>
      </c>
      <c r="BJ161" s="20">
        <v>15.447433800229867</v>
      </c>
      <c r="BK161" s="20">
        <v>15.447433800229867</v>
      </c>
      <c r="BL161" s="20">
        <v>15.447433800229867</v>
      </c>
      <c r="BM161" s="20">
        <v>15.447433800229867</v>
      </c>
    </row>
    <row r="162" spans="1:65">
      <c r="A162" s="22">
        <v>0.40000000000000102</v>
      </c>
      <c r="B162" s="20">
        <f ca="1"/>
        <v>2864.2162906837634</v>
      </c>
      <c r="C162" s="20" cm="1">
        <f t="array" ref="C162:AF162">$A162*Total_Maximum_Demand__MVA____Option_3_Summer_POE50</f>
        <v>9.4032582128377449</v>
      </c>
      <c r="D162" s="20">
        <v>10.439050484019548</v>
      </c>
      <c r="E162" s="20">
        <v>12.182980342700231</v>
      </c>
      <c r="F162" s="20">
        <v>12.169877804449831</v>
      </c>
      <c r="G162" s="20">
        <v>12.158068936759951</v>
      </c>
      <c r="H162" s="20">
        <v>12.34709586789671</v>
      </c>
      <c r="I162" s="20">
        <v>12.624626096230951</v>
      </c>
      <c r="J162" s="20">
        <v>12.814809897885233</v>
      </c>
      <c r="K162" s="20">
        <v>12.583636710473312</v>
      </c>
      <c r="L162" s="20">
        <v>12.606624932964753</v>
      </c>
      <c r="M162" s="20">
        <v>12.716801151470031</v>
      </c>
      <c r="N162" s="20">
        <v>13.153096847517793</v>
      </c>
      <c r="O162" s="20">
        <v>12.739695623642273</v>
      </c>
      <c r="P162" s="20">
        <v>12.715410484204632</v>
      </c>
      <c r="Q162" s="20">
        <v>12.689349646579712</v>
      </c>
      <c r="R162" s="20">
        <v>12.689349646579712</v>
      </c>
      <c r="S162" s="20">
        <v>12.689349646579712</v>
      </c>
      <c r="T162" s="20">
        <v>12.689349646579712</v>
      </c>
      <c r="U162" s="20">
        <v>12.689349646579712</v>
      </c>
      <c r="V162" s="20">
        <v>12.689349646579712</v>
      </c>
      <c r="W162" s="20">
        <v>12.689349646579712</v>
      </c>
      <c r="X162" s="20">
        <v>12.689349646579712</v>
      </c>
      <c r="Y162" s="20">
        <v>12.689349646579712</v>
      </c>
      <c r="Z162" s="20">
        <v>12.689349646579712</v>
      </c>
      <c r="AA162" s="20">
        <v>12.689349646579712</v>
      </c>
      <c r="AB162" s="20">
        <v>12.689349646579712</v>
      </c>
      <c r="AC162" s="20">
        <v>12.689349646579712</v>
      </c>
      <c r="AD162" s="20">
        <v>12.689349646579712</v>
      </c>
      <c r="AE162" s="20">
        <v>12.689349646579712</v>
      </c>
      <c r="AF162" s="20">
        <v>12.689349646579712</v>
      </c>
      <c r="AG162" s="20"/>
      <c r="AH162" s="22">
        <v>0.40000000000000102</v>
      </c>
      <c r="AI162" s="20">
        <f ca="1"/>
        <v>3348.2665748238037</v>
      </c>
      <c r="AJ162" s="20" cm="1">
        <f t="array" ref="AJ162:BM162">$AH162*Total_Maximum_Demand__MVA____Option_3_Summer_POE10</f>
        <v>10.217602546811266</v>
      </c>
      <c r="AK162" s="20">
        <v>11.492460311778229</v>
      </c>
      <c r="AL162" s="20">
        <v>13.233346563052555</v>
      </c>
      <c r="AM162" s="20">
        <v>13.209962263238955</v>
      </c>
      <c r="AN162" s="20">
        <v>13.225304415548075</v>
      </c>
      <c r="AO162" s="20">
        <v>13.272896731794074</v>
      </c>
      <c r="AP162" s="20">
        <v>13.434608384868355</v>
      </c>
      <c r="AQ162" s="20">
        <v>13.542924880404076</v>
      </c>
      <c r="AR162" s="20">
        <v>13.631765539346635</v>
      </c>
      <c r="AS162" s="20">
        <v>13.644847515982955</v>
      </c>
      <c r="AT162" s="20">
        <v>13.724971082551034</v>
      </c>
      <c r="AU162" s="20">
        <v>13.753366741056077</v>
      </c>
      <c r="AV162" s="20">
        <v>13.753294916532797</v>
      </c>
      <c r="AW162" s="20">
        <v>13.734951224907034</v>
      </c>
      <c r="AX162" s="20">
        <v>13.731052266870996</v>
      </c>
      <c r="AY162" s="20">
        <v>13.731052266870996</v>
      </c>
      <c r="AZ162" s="20">
        <v>13.731052266870996</v>
      </c>
      <c r="BA162" s="20">
        <v>13.731052266870996</v>
      </c>
      <c r="BB162" s="20">
        <v>13.731052266870996</v>
      </c>
      <c r="BC162" s="20">
        <v>13.731052266870996</v>
      </c>
      <c r="BD162" s="20">
        <v>13.731052266870996</v>
      </c>
      <c r="BE162" s="20">
        <v>13.731052266870996</v>
      </c>
      <c r="BF162" s="20">
        <v>13.731052266870996</v>
      </c>
      <c r="BG162" s="20">
        <v>13.731052266870996</v>
      </c>
      <c r="BH162" s="20">
        <v>13.731052266870996</v>
      </c>
      <c r="BI162" s="20">
        <v>13.731052266870996</v>
      </c>
      <c r="BJ162" s="20">
        <v>13.731052266870996</v>
      </c>
      <c r="BK162" s="20">
        <v>13.731052266870996</v>
      </c>
      <c r="BL162" s="20">
        <v>13.731052266870996</v>
      </c>
      <c r="BM162" s="20">
        <v>13.731052266870996</v>
      </c>
    </row>
    <row r="163" spans="1:65">
      <c r="A163" s="22">
        <v>0.35000000000000098</v>
      </c>
      <c r="B163" s="20">
        <f ca="1"/>
        <v>3297.9707249873777</v>
      </c>
      <c r="C163" s="20" cm="1">
        <f t="array" ref="C163:AF163">$A163*Total_Maximum_Demand__MVA____Option_3_Summer_POE50</f>
        <v>8.2278509362330272</v>
      </c>
      <c r="D163" s="20">
        <v>9.1341691735171064</v>
      </c>
      <c r="E163" s="20">
        <v>10.660107799862706</v>
      </c>
      <c r="F163" s="20">
        <v>10.648643078893604</v>
      </c>
      <c r="G163" s="20">
        <v>10.63831031966496</v>
      </c>
      <c r="H163" s="20">
        <v>10.803708884409625</v>
      </c>
      <c r="I163" s="20">
        <v>11.046547834202086</v>
      </c>
      <c r="J163" s="20">
        <v>11.212958660649582</v>
      </c>
      <c r="K163" s="20">
        <v>11.010682121664152</v>
      </c>
      <c r="L163" s="20">
        <v>11.030796816344161</v>
      </c>
      <c r="M163" s="20">
        <v>11.12720100753628</v>
      </c>
      <c r="N163" s="20">
        <v>11.508959741578071</v>
      </c>
      <c r="O163" s="20">
        <v>11.14723367068699</v>
      </c>
      <c r="P163" s="20">
        <v>11.125984173679056</v>
      </c>
      <c r="Q163" s="20">
        <v>11.103180940757252</v>
      </c>
      <c r="R163" s="20">
        <v>11.103180940757252</v>
      </c>
      <c r="S163" s="20">
        <v>11.103180940757252</v>
      </c>
      <c r="T163" s="20">
        <v>11.103180940757252</v>
      </c>
      <c r="U163" s="20">
        <v>11.103180940757252</v>
      </c>
      <c r="V163" s="20">
        <v>11.103180940757252</v>
      </c>
      <c r="W163" s="20">
        <v>11.103180940757252</v>
      </c>
      <c r="X163" s="20">
        <v>11.103180940757252</v>
      </c>
      <c r="Y163" s="20">
        <v>11.103180940757252</v>
      </c>
      <c r="Z163" s="20">
        <v>11.103180940757252</v>
      </c>
      <c r="AA163" s="20">
        <v>11.103180940757252</v>
      </c>
      <c r="AB163" s="20">
        <v>11.103180940757252</v>
      </c>
      <c r="AC163" s="20">
        <v>11.103180940757252</v>
      </c>
      <c r="AD163" s="20">
        <v>11.103180940757252</v>
      </c>
      <c r="AE163" s="20">
        <v>11.103180940757252</v>
      </c>
      <c r="AF163" s="20">
        <v>11.103180940757252</v>
      </c>
      <c r="AG163" s="20"/>
      <c r="AH163" s="22">
        <v>0.35000000000000098</v>
      </c>
      <c r="AI163" s="20">
        <f ca="1"/>
        <v>3816.4339590154991</v>
      </c>
      <c r="AJ163" s="20" cm="1">
        <f t="array" ref="AJ163:BM163">$AH163*Total_Maximum_Demand__MVA____Option_3_Summer_POE10</f>
        <v>8.9404022284598597</v>
      </c>
      <c r="AK163" s="20">
        <v>10.055902772805952</v>
      </c>
      <c r="AL163" s="20">
        <v>11.579178242670988</v>
      </c>
      <c r="AM163" s="20">
        <v>11.558716980334088</v>
      </c>
      <c r="AN163" s="20">
        <v>11.572141363604569</v>
      </c>
      <c r="AO163" s="20">
        <v>11.613784640319817</v>
      </c>
      <c r="AP163" s="20">
        <v>11.755282336759814</v>
      </c>
      <c r="AQ163" s="20">
        <v>11.850059270353569</v>
      </c>
      <c r="AR163" s="20">
        <v>11.927794846928307</v>
      </c>
      <c r="AS163" s="20">
        <v>11.939241576485088</v>
      </c>
      <c r="AT163" s="20">
        <v>12.009349697232159</v>
      </c>
      <c r="AU163" s="20">
        <v>12.03419589842407</v>
      </c>
      <c r="AV163" s="20">
        <v>12.034133051966199</v>
      </c>
      <c r="AW163" s="20">
        <v>12.018082321793658</v>
      </c>
      <c r="AX163" s="20">
        <v>12.014670733512125</v>
      </c>
      <c r="AY163" s="20">
        <v>12.014670733512125</v>
      </c>
      <c r="AZ163" s="20">
        <v>12.014670733512125</v>
      </c>
      <c r="BA163" s="20">
        <v>12.014670733512125</v>
      </c>
      <c r="BB163" s="20">
        <v>12.014670733512125</v>
      </c>
      <c r="BC163" s="20">
        <v>12.014670733512125</v>
      </c>
      <c r="BD163" s="20">
        <v>12.014670733512125</v>
      </c>
      <c r="BE163" s="20">
        <v>12.014670733512125</v>
      </c>
      <c r="BF163" s="20">
        <v>12.014670733512125</v>
      </c>
      <c r="BG163" s="20">
        <v>12.014670733512125</v>
      </c>
      <c r="BH163" s="20">
        <v>12.014670733512125</v>
      </c>
      <c r="BI163" s="20">
        <v>12.014670733512125</v>
      </c>
      <c r="BJ163" s="20">
        <v>12.014670733512125</v>
      </c>
      <c r="BK163" s="20">
        <v>12.014670733512125</v>
      </c>
      <c r="BL163" s="20">
        <v>12.014670733512125</v>
      </c>
      <c r="BM163" s="20">
        <v>12.014670733512125</v>
      </c>
    </row>
    <row r="164" spans="1:65">
      <c r="A164" s="22">
        <v>0.30000000000000099</v>
      </c>
      <c r="B164" s="20">
        <f ca="1"/>
        <v>3579.7031169282604</v>
      </c>
      <c r="C164" s="20" cm="1">
        <f t="array" ref="C164:AF164">$A164*Total_Maximum_Demand__MVA____Option_3_Summer_POE50</f>
        <v>7.0524436596283131</v>
      </c>
      <c r="D164" s="20">
        <v>7.8292878630146658</v>
      </c>
      <c r="E164" s="20">
        <v>9.1372352570251802</v>
      </c>
      <c r="F164" s="20">
        <v>9.1274083533373798</v>
      </c>
      <c r="G164" s="20">
        <v>9.1185517025699703</v>
      </c>
      <c r="H164" s="20">
        <v>9.2603219009225395</v>
      </c>
      <c r="I164" s="20">
        <v>9.4684695721732215</v>
      </c>
      <c r="J164" s="20">
        <v>9.611107423413932</v>
      </c>
      <c r="K164" s="20">
        <v>9.437727532854991</v>
      </c>
      <c r="L164" s="20">
        <v>9.4549686997235725</v>
      </c>
      <c r="M164" s="20">
        <v>9.5376008636025311</v>
      </c>
      <c r="N164" s="20">
        <v>9.864822635638351</v>
      </c>
      <c r="O164" s="20">
        <v>9.5547717177317111</v>
      </c>
      <c r="P164" s="20">
        <v>9.5365578631534813</v>
      </c>
      <c r="Q164" s="20">
        <v>9.517012234934791</v>
      </c>
      <c r="R164" s="20">
        <v>9.517012234934791</v>
      </c>
      <c r="S164" s="20">
        <v>9.517012234934791</v>
      </c>
      <c r="T164" s="20">
        <v>9.517012234934791</v>
      </c>
      <c r="U164" s="20">
        <v>9.517012234934791</v>
      </c>
      <c r="V164" s="20">
        <v>9.517012234934791</v>
      </c>
      <c r="W164" s="20">
        <v>9.517012234934791</v>
      </c>
      <c r="X164" s="20">
        <v>9.517012234934791</v>
      </c>
      <c r="Y164" s="20">
        <v>9.517012234934791</v>
      </c>
      <c r="Z164" s="20">
        <v>9.517012234934791</v>
      </c>
      <c r="AA164" s="20">
        <v>9.517012234934791</v>
      </c>
      <c r="AB164" s="20">
        <v>9.517012234934791</v>
      </c>
      <c r="AC164" s="20">
        <v>9.517012234934791</v>
      </c>
      <c r="AD164" s="20">
        <v>9.517012234934791</v>
      </c>
      <c r="AE164" s="20">
        <v>9.517012234934791</v>
      </c>
      <c r="AF164" s="20">
        <v>9.517012234934791</v>
      </c>
      <c r="AG164" s="20"/>
      <c r="AH164" s="22">
        <v>0.30000000000000099</v>
      </c>
      <c r="AI164" s="20">
        <f ca="1"/>
        <v>4067.1568796286606</v>
      </c>
      <c r="AJ164" s="20" cm="1">
        <f t="array" ref="AJ164:BM164">$AH164*Total_Maximum_Demand__MVA____Option_3_Summer_POE10</f>
        <v>7.6632019101084552</v>
      </c>
      <c r="AK164" s="20">
        <v>8.6193452338336787</v>
      </c>
      <c r="AL164" s="20">
        <v>9.9250099222894228</v>
      </c>
      <c r="AM164" s="20">
        <v>9.907471697429223</v>
      </c>
      <c r="AN164" s="20">
        <v>9.9189783116610641</v>
      </c>
      <c r="AO164" s="20">
        <v>9.9546725488455632</v>
      </c>
      <c r="AP164" s="20">
        <v>10.075956288651273</v>
      </c>
      <c r="AQ164" s="20">
        <v>10.157193660303065</v>
      </c>
      <c r="AR164" s="20">
        <v>10.223824154509984</v>
      </c>
      <c r="AS164" s="20">
        <v>10.233635636987223</v>
      </c>
      <c r="AT164" s="20">
        <v>10.293728311913283</v>
      </c>
      <c r="AU164" s="20">
        <v>10.315025055792065</v>
      </c>
      <c r="AV164" s="20">
        <v>10.314971187399605</v>
      </c>
      <c r="AW164" s="20">
        <v>10.301213418680284</v>
      </c>
      <c r="AX164" s="20">
        <v>10.298289200153254</v>
      </c>
      <c r="AY164" s="20">
        <v>10.298289200153254</v>
      </c>
      <c r="AZ164" s="20">
        <v>10.298289200153254</v>
      </c>
      <c r="BA164" s="20">
        <v>10.298289200153254</v>
      </c>
      <c r="BB164" s="20">
        <v>10.298289200153254</v>
      </c>
      <c r="BC164" s="20">
        <v>10.298289200153254</v>
      </c>
      <c r="BD164" s="20">
        <v>10.298289200153254</v>
      </c>
      <c r="BE164" s="20">
        <v>10.298289200153254</v>
      </c>
      <c r="BF164" s="20">
        <v>10.298289200153254</v>
      </c>
      <c r="BG164" s="20">
        <v>10.298289200153254</v>
      </c>
      <c r="BH164" s="20">
        <v>10.298289200153254</v>
      </c>
      <c r="BI164" s="20">
        <v>10.298289200153254</v>
      </c>
      <c r="BJ164" s="20">
        <v>10.298289200153254</v>
      </c>
      <c r="BK164" s="20">
        <v>10.298289200153254</v>
      </c>
      <c r="BL164" s="20">
        <v>10.298289200153254</v>
      </c>
      <c r="BM164" s="20">
        <v>10.298289200153254</v>
      </c>
    </row>
    <row r="165" spans="1:65">
      <c r="A165" s="22">
        <v>0.250000000000001</v>
      </c>
      <c r="B165" s="20">
        <f ca="1"/>
        <v>3796.3912519378255</v>
      </c>
      <c r="C165" s="20" cm="1">
        <f t="array" ref="C165:AF165">$A165*Total_Maximum_Demand__MVA____Option_3_Summer_POE50</f>
        <v>5.8770363830235981</v>
      </c>
      <c r="D165" s="20">
        <v>6.5244065525122261</v>
      </c>
      <c r="E165" s="20">
        <v>7.6143627141876555</v>
      </c>
      <c r="F165" s="20">
        <v>7.6061736277811551</v>
      </c>
      <c r="G165" s="20">
        <v>7.5987930854749806</v>
      </c>
      <c r="H165" s="20">
        <v>7.7169349174354558</v>
      </c>
      <c r="I165" s="20">
        <v>7.8903913101443566</v>
      </c>
      <c r="J165" s="20">
        <v>8.0092561861782823</v>
      </c>
      <c r="K165" s="20">
        <v>7.8647729440458312</v>
      </c>
      <c r="L165" s="20">
        <v>7.8791405831029815</v>
      </c>
      <c r="M165" s="20">
        <v>7.9480007196687819</v>
      </c>
      <c r="N165" s="20">
        <v>8.2206855296986312</v>
      </c>
      <c r="O165" s="20">
        <v>7.9623097647764318</v>
      </c>
      <c r="P165" s="20">
        <v>7.9471315526279067</v>
      </c>
      <c r="Q165" s="20">
        <v>7.930843529112332</v>
      </c>
      <c r="R165" s="20">
        <v>7.930843529112332</v>
      </c>
      <c r="S165" s="20">
        <v>7.930843529112332</v>
      </c>
      <c r="T165" s="20">
        <v>7.930843529112332</v>
      </c>
      <c r="U165" s="20">
        <v>7.930843529112332</v>
      </c>
      <c r="V165" s="20">
        <v>7.930843529112332</v>
      </c>
      <c r="W165" s="20">
        <v>7.930843529112332</v>
      </c>
      <c r="X165" s="20">
        <v>7.930843529112332</v>
      </c>
      <c r="Y165" s="20">
        <v>7.930843529112332</v>
      </c>
      <c r="Z165" s="20">
        <v>7.930843529112332</v>
      </c>
      <c r="AA165" s="20">
        <v>7.930843529112332</v>
      </c>
      <c r="AB165" s="20">
        <v>7.930843529112332</v>
      </c>
      <c r="AC165" s="20">
        <v>7.930843529112332</v>
      </c>
      <c r="AD165" s="20">
        <v>7.930843529112332</v>
      </c>
      <c r="AE165" s="20">
        <v>7.930843529112332</v>
      </c>
      <c r="AF165" s="20">
        <v>7.930843529112332</v>
      </c>
      <c r="AG165" s="20"/>
      <c r="AH165" s="22">
        <v>0.250000000000001</v>
      </c>
      <c r="AI165" s="20">
        <f ca="1"/>
        <v>4236.9526433621595</v>
      </c>
      <c r="AJ165" s="20" cm="1">
        <f t="array" ref="AJ165:BM165">$AH165*Total_Maximum_Demand__MVA____Option_3_Summer_POE10</f>
        <v>6.3860015917570507</v>
      </c>
      <c r="AK165" s="20">
        <v>7.1827876948614033</v>
      </c>
      <c r="AL165" s="20">
        <v>8.2708416019078594</v>
      </c>
      <c r="AM165" s="20">
        <v>8.2562264145243596</v>
      </c>
      <c r="AN165" s="20">
        <v>8.2658152597175594</v>
      </c>
      <c r="AO165" s="20">
        <v>8.2955604573713089</v>
      </c>
      <c r="AP165" s="20">
        <v>8.3966302405427342</v>
      </c>
      <c r="AQ165" s="20">
        <v>8.4643280502525595</v>
      </c>
      <c r="AR165" s="20">
        <v>8.5198534620916586</v>
      </c>
      <c r="AS165" s="20">
        <v>8.5280296974893588</v>
      </c>
      <c r="AT165" s="20">
        <v>8.5781069265944083</v>
      </c>
      <c r="AU165" s="20">
        <v>8.5958542131600595</v>
      </c>
      <c r="AV165" s="20">
        <v>8.5958093228330092</v>
      </c>
      <c r="AW165" s="20">
        <v>8.584344515566908</v>
      </c>
      <c r="AX165" s="20">
        <v>8.5819076667943843</v>
      </c>
      <c r="AY165" s="20">
        <v>8.5819076667943843</v>
      </c>
      <c r="AZ165" s="20">
        <v>8.5819076667943843</v>
      </c>
      <c r="BA165" s="20">
        <v>8.5819076667943843</v>
      </c>
      <c r="BB165" s="20">
        <v>8.5819076667943843</v>
      </c>
      <c r="BC165" s="20">
        <v>8.5819076667943843</v>
      </c>
      <c r="BD165" s="20">
        <v>8.5819076667943843</v>
      </c>
      <c r="BE165" s="20">
        <v>8.5819076667943843</v>
      </c>
      <c r="BF165" s="20">
        <v>8.5819076667943843</v>
      </c>
      <c r="BG165" s="20">
        <v>8.5819076667943843</v>
      </c>
      <c r="BH165" s="20">
        <v>8.5819076667943843</v>
      </c>
      <c r="BI165" s="20">
        <v>8.5819076667943843</v>
      </c>
      <c r="BJ165" s="20">
        <v>8.5819076667943843</v>
      </c>
      <c r="BK165" s="20">
        <v>8.5819076667943843</v>
      </c>
      <c r="BL165" s="20">
        <v>8.5819076667943843</v>
      </c>
      <c r="BM165" s="20">
        <v>8.5819076667943843</v>
      </c>
    </row>
    <row r="166" spans="1:65">
      <c r="A166" s="22">
        <v>0.20000000000000101</v>
      </c>
      <c r="B166" s="20">
        <f ca="1"/>
        <v>3975.6411227834342</v>
      </c>
      <c r="C166" s="20" cm="1">
        <f t="array" ref="C166:AF166">$A166*Total_Maximum_Demand__MVA____Option_3_Summer_POE50</f>
        <v>4.701629106418884</v>
      </c>
      <c r="D166" s="20">
        <v>5.2195252420097864</v>
      </c>
      <c r="E166" s="20">
        <v>6.0914901713501308</v>
      </c>
      <c r="F166" s="20">
        <v>6.0849389022249305</v>
      </c>
      <c r="G166" s="20">
        <v>6.0790344683799908</v>
      </c>
      <c r="H166" s="20">
        <v>6.1735479339483712</v>
      </c>
      <c r="I166" s="20">
        <v>6.3123130481154917</v>
      </c>
      <c r="J166" s="20">
        <v>6.4074049489426326</v>
      </c>
      <c r="K166" s="20">
        <v>6.2918183552366722</v>
      </c>
      <c r="L166" s="20">
        <v>6.3033124664823923</v>
      </c>
      <c r="M166" s="20">
        <v>6.3584005757350317</v>
      </c>
      <c r="N166" s="20">
        <v>6.5765484237589122</v>
      </c>
      <c r="O166" s="20">
        <v>6.3698478118211517</v>
      </c>
      <c r="P166" s="20">
        <v>6.3577052421023321</v>
      </c>
      <c r="Q166" s="20">
        <v>6.3446748232898722</v>
      </c>
      <c r="R166" s="20">
        <v>6.3446748232898722</v>
      </c>
      <c r="S166" s="20">
        <v>6.3446748232898722</v>
      </c>
      <c r="T166" s="20">
        <v>6.3446748232898722</v>
      </c>
      <c r="U166" s="20">
        <v>6.3446748232898722</v>
      </c>
      <c r="V166" s="20">
        <v>6.3446748232898722</v>
      </c>
      <c r="W166" s="20">
        <v>6.3446748232898722</v>
      </c>
      <c r="X166" s="20">
        <v>6.3446748232898722</v>
      </c>
      <c r="Y166" s="20">
        <v>6.3446748232898722</v>
      </c>
      <c r="Z166" s="20">
        <v>6.3446748232898722</v>
      </c>
      <c r="AA166" s="20">
        <v>6.3446748232898722</v>
      </c>
      <c r="AB166" s="20">
        <v>6.3446748232898722</v>
      </c>
      <c r="AC166" s="20">
        <v>6.3446748232898722</v>
      </c>
      <c r="AD166" s="20">
        <v>6.3446748232898722</v>
      </c>
      <c r="AE166" s="20">
        <v>6.3446748232898722</v>
      </c>
      <c r="AF166" s="20">
        <v>6.3446748232898722</v>
      </c>
      <c r="AG166" s="20"/>
      <c r="AH166" s="22">
        <v>0.20000000000000101</v>
      </c>
      <c r="AI166" s="20">
        <f ca="1"/>
        <v>4332.6282073367138</v>
      </c>
      <c r="AJ166" s="20" cm="1">
        <f t="array" ref="AJ166:BM166">$AH166*Total_Maximum_Demand__MVA____Option_3_Summer_POE10</f>
        <v>5.1088012734056454</v>
      </c>
      <c r="AK166" s="20">
        <v>5.7462301558891289</v>
      </c>
      <c r="AL166" s="20">
        <v>6.6166732815262943</v>
      </c>
      <c r="AM166" s="20">
        <v>6.6049811316194944</v>
      </c>
      <c r="AN166" s="20">
        <v>6.6126522077740537</v>
      </c>
      <c r="AO166" s="20">
        <v>6.6364483658970537</v>
      </c>
      <c r="AP166" s="20">
        <v>6.7173041924341943</v>
      </c>
      <c r="AQ166" s="20">
        <v>6.7714624402020549</v>
      </c>
      <c r="AR166" s="20">
        <v>6.8158827696733342</v>
      </c>
      <c r="AS166" s="20">
        <v>6.8224237579914941</v>
      </c>
      <c r="AT166" s="20">
        <v>6.8624855412755341</v>
      </c>
      <c r="AU166" s="20">
        <v>6.8766833705280552</v>
      </c>
      <c r="AV166" s="20">
        <v>6.8766474582664152</v>
      </c>
      <c r="AW166" s="20">
        <v>6.8674756124535339</v>
      </c>
      <c r="AX166" s="20">
        <v>6.8655261334355151</v>
      </c>
      <c r="AY166" s="20">
        <v>6.8655261334355151</v>
      </c>
      <c r="AZ166" s="20">
        <v>6.8655261334355151</v>
      </c>
      <c r="BA166" s="20">
        <v>6.8655261334355151</v>
      </c>
      <c r="BB166" s="20">
        <v>6.8655261334355151</v>
      </c>
      <c r="BC166" s="20">
        <v>6.8655261334355151</v>
      </c>
      <c r="BD166" s="20">
        <v>6.8655261334355151</v>
      </c>
      <c r="BE166" s="20">
        <v>6.8655261334355151</v>
      </c>
      <c r="BF166" s="20">
        <v>6.8655261334355151</v>
      </c>
      <c r="BG166" s="20">
        <v>6.8655261334355151</v>
      </c>
      <c r="BH166" s="20">
        <v>6.8655261334355151</v>
      </c>
      <c r="BI166" s="20">
        <v>6.8655261334355151</v>
      </c>
      <c r="BJ166" s="20">
        <v>6.8655261334355151</v>
      </c>
      <c r="BK166" s="20">
        <v>6.8655261334355151</v>
      </c>
      <c r="BL166" s="20">
        <v>6.8655261334355151</v>
      </c>
      <c r="BM166" s="20">
        <v>6.8655261334355151</v>
      </c>
    </row>
    <row r="167" spans="1:65">
      <c r="A167" s="22">
        <v>0.15000000000000099</v>
      </c>
      <c r="B167" s="20">
        <f ca="1"/>
        <v>4117.452729465087</v>
      </c>
      <c r="C167" s="20" cm="1">
        <f t="array" ref="C167:AF167">$A167*Total_Maximum_Demand__MVA____Option_3_Summer_POE50</f>
        <v>3.5262218298141685</v>
      </c>
      <c r="D167" s="20">
        <v>3.9146439315073462</v>
      </c>
      <c r="E167" s="20">
        <v>4.5686176285126052</v>
      </c>
      <c r="F167" s="20">
        <v>4.563704176668705</v>
      </c>
      <c r="G167" s="20">
        <v>4.5592758512850002</v>
      </c>
      <c r="H167" s="20">
        <v>4.6301609504612857</v>
      </c>
      <c r="I167" s="20">
        <v>4.7342347860866258</v>
      </c>
      <c r="J167" s="20">
        <v>4.805553711706982</v>
      </c>
      <c r="K167" s="20">
        <v>4.7188637664275115</v>
      </c>
      <c r="L167" s="20">
        <v>4.7274843498618013</v>
      </c>
      <c r="M167" s="20">
        <v>4.7688004318012815</v>
      </c>
      <c r="N167" s="20">
        <v>4.9324113178191924</v>
      </c>
      <c r="O167" s="20">
        <v>4.7773858588658715</v>
      </c>
      <c r="P167" s="20">
        <v>4.7682789315767566</v>
      </c>
      <c r="Q167" s="20">
        <v>4.7585061174674115</v>
      </c>
      <c r="R167" s="20">
        <v>4.7585061174674115</v>
      </c>
      <c r="S167" s="20">
        <v>4.7585061174674115</v>
      </c>
      <c r="T167" s="20">
        <v>4.7585061174674115</v>
      </c>
      <c r="U167" s="20">
        <v>4.7585061174674115</v>
      </c>
      <c r="V167" s="20">
        <v>4.7585061174674115</v>
      </c>
      <c r="W167" s="20">
        <v>4.7585061174674115</v>
      </c>
      <c r="X167" s="20">
        <v>4.7585061174674115</v>
      </c>
      <c r="Y167" s="20">
        <v>4.7585061174674115</v>
      </c>
      <c r="Z167" s="20">
        <v>4.7585061174674115</v>
      </c>
      <c r="AA167" s="20">
        <v>4.7585061174674115</v>
      </c>
      <c r="AB167" s="20">
        <v>4.7585061174674115</v>
      </c>
      <c r="AC167" s="20">
        <v>4.7585061174674115</v>
      </c>
      <c r="AD167" s="20">
        <v>4.7585061174674115</v>
      </c>
      <c r="AE167" s="20">
        <v>4.7585061174674115</v>
      </c>
      <c r="AF167" s="20">
        <v>4.7585061174674115</v>
      </c>
      <c r="AG167" s="20"/>
      <c r="AH167" s="22">
        <v>0.15000000000000099</v>
      </c>
      <c r="AI167" s="20">
        <f ca="1"/>
        <v>4361.7468572420139</v>
      </c>
      <c r="AJ167" s="20" cm="1">
        <f t="array" ref="AJ167:BM167">$AH167*Total_Maximum_Demand__MVA____Option_3_Summer_POE10</f>
        <v>3.8316009550542405</v>
      </c>
      <c r="AK167" s="20">
        <v>4.3096726169168535</v>
      </c>
      <c r="AL167" s="20">
        <v>4.9625049611447283</v>
      </c>
      <c r="AM167" s="20">
        <v>4.9537358487146284</v>
      </c>
      <c r="AN167" s="20">
        <v>4.9594891558305481</v>
      </c>
      <c r="AO167" s="20">
        <v>4.9773362744227985</v>
      </c>
      <c r="AP167" s="20">
        <v>5.0379781443256535</v>
      </c>
      <c r="AQ167" s="20">
        <v>5.0785968301515494</v>
      </c>
      <c r="AR167" s="20">
        <v>5.1119120772550088</v>
      </c>
      <c r="AS167" s="20">
        <v>5.1168178184936286</v>
      </c>
      <c r="AT167" s="20">
        <v>5.146864155956659</v>
      </c>
      <c r="AU167" s="20">
        <v>5.1575125278960492</v>
      </c>
      <c r="AV167" s="20">
        <v>5.1574855936998194</v>
      </c>
      <c r="AW167" s="20">
        <v>5.1506067093401589</v>
      </c>
      <c r="AX167" s="20">
        <v>5.1491446000766441</v>
      </c>
      <c r="AY167" s="20">
        <v>5.1491446000766441</v>
      </c>
      <c r="AZ167" s="20">
        <v>5.1491446000766441</v>
      </c>
      <c r="BA167" s="20">
        <v>5.1491446000766441</v>
      </c>
      <c r="BB167" s="20">
        <v>5.1491446000766441</v>
      </c>
      <c r="BC167" s="20">
        <v>5.1491446000766441</v>
      </c>
      <c r="BD167" s="20">
        <v>5.1491446000766441</v>
      </c>
      <c r="BE167" s="20">
        <v>5.1491446000766441</v>
      </c>
      <c r="BF167" s="20">
        <v>5.1491446000766441</v>
      </c>
      <c r="BG167" s="20">
        <v>5.1491446000766441</v>
      </c>
      <c r="BH167" s="20">
        <v>5.1491446000766441</v>
      </c>
      <c r="BI167" s="20">
        <v>5.1491446000766441</v>
      </c>
      <c r="BJ167" s="20">
        <v>5.1491446000766441</v>
      </c>
      <c r="BK167" s="20">
        <v>5.1491446000766441</v>
      </c>
      <c r="BL167" s="20">
        <v>5.1491446000766441</v>
      </c>
      <c r="BM167" s="20">
        <v>5.1491446000766441</v>
      </c>
    </row>
    <row r="168" spans="1:65">
      <c r="A168" s="22">
        <v>0.100000000000001</v>
      </c>
      <c r="B168" s="20">
        <f ca="1"/>
        <v>4224.8513862586587</v>
      </c>
      <c r="C168" s="20" cm="1">
        <f t="array" ref="C168:AF168">$A168*Total_Maximum_Demand__MVA____Option_3_Summer_POE50</f>
        <v>2.3508145532094535</v>
      </c>
      <c r="D168" s="20">
        <v>2.6097626210049065</v>
      </c>
      <c r="E168" s="20">
        <v>3.045745085675081</v>
      </c>
      <c r="F168" s="20">
        <v>3.0424694511124803</v>
      </c>
      <c r="G168" s="20">
        <v>3.0395172341900105</v>
      </c>
      <c r="H168" s="20">
        <v>3.0867739669742007</v>
      </c>
      <c r="I168" s="20">
        <v>3.1561565240577614</v>
      </c>
      <c r="J168" s="20">
        <v>3.2037024744713323</v>
      </c>
      <c r="K168" s="20">
        <v>3.1459091776183516</v>
      </c>
      <c r="L168" s="20">
        <v>3.1516562332412117</v>
      </c>
      <c r="M168" s="20">
        <v>3.1792002878675318</v>
      </c>
      <c r="N168" s="20">
        <v>3.2882742118794726</v>
      </c>
      <c r="O168" s="20">
        <v>3.1849239059105918</v>
      </c>
      <c r="P168" s="20">
        <v>3.178852621051182</v>
      </c>
      <c r="Q168" s="20">
        <v>3.1723374116449521</v>
      </c>
      <c r="R168" s="20">
        <v>3.1723374116449521</v>
      </c>
      <c r="S168" s="20">
        <v>3.1723374116449521</v>
      </c>
      <c r="T168" s="20">
        <v>3.1723374116449521</v>
      </c>
      <c r="U168" s="20">
        <v>3.1723374116449521</v>
      </c>
      <c r="V168" s="20">
        <v>3.1723374116449521</v>
      </c>
      <c r="W168" s="20">
        <v>3.1723374116449521</v>
      </c>
      <c r="X168" s="20">
        <v>3.1723374116449521</v>
      </c>
      <c r="Y168" s="20">
        <v>3.1723374116449521</v>
      </c>
      <c r="Z168" s="20">
        <v>3.1723374116449521</v>
      </c>
      <c r="AA168" s="20">
        <v>3.1723374116449521</v>
      </c>
      <c r="AB168" s="20">
        <v>3.1723374116449521</v>
      </c>
      <c r="AC168" s="20">
        <v>3.1723374116449521</v>
      </c>
      <c r="AD168" s="20">
        <v>3.1723374116449521</v>
      </c>
      <c r="AE168" s="20">
        <v>3.1723374116449521</v>
      </c>
      <c r="AF168" s="20">
        <v>3.1723374116449521</v>
      </c>
      <c r="AG168" s="20"/>
      <c r="AH168" s="22">
        <v>0.100000000000001</v>
      </c>
      <c r="AI168" s="20">
        <f ca="1"/>
        <v>4375.7389357679367</v>
      </c>
      <c r="AJ168" s="20" cm="1">
        <f t="array" ref="AJ168:BM168">$AH168*Total_Maximum_Demand__MVA____Option_3_Summer_POE10</f>
        <v>2.5544006367028356</v>
      </c>
      <c r="AK168" s="20">
        <v>2.8731150779445787</v>
      </c>
      <c r="AL168" s="20">
        <v>3.3083366407631636</v>
      </c>
      <c r="AM168" s="20">
        <v>3.3024905658097636</v>
      </c>
      <c r="AN168" s="20">
        <v>3.3063261038870433</v>
      </c>
      <c r="AO168" s="20">
        <v>3.3182241829485433</v>
      </c>
      <c r="AP168" s="20">
        <v>3.358652096217114</v>
      </c>
      <c r="AQ168" s="20">
        <v>3.3857312201010443</v>
      </c>
      <c r="AR168" s="20">
        <v>3.4079413848366844</v>
      </c>
      <c r="AS168" s="20">
        <v>3.4112118789957644</v>
      </c>
      <c r="AT168" s="20">
        <v>3.4312427706377844</v>
      </c>
      <c r="AU168" s="20">
        <v>3.4383416852640449</v>
      </c>
      <c r="AV168" s="20">
        <v>3.4383237291332249</v>
      </c>
      <c r="AW168" s="20">
        <v>3.4337378062267843</v>
      </c>
      <c r="AX168" s="20">
        <v>3.4327630667177749</v>
      </c>
      <c r="AY168" s="20">
        <v>3.4327630667177749</v>
      </c>
      <c r="AZ168" s="20">
        <v>3.4327630667177749</v>
      </c>
      <c r="BA168" s="20">
        <v>3.4327630667177749</v>
      </c>
      <c r="BB168" s="20">
        <v>3.4327630667177749</v>
      </c>
      <c r="BC168" s="20">
        <v>3.4327630667177749</v>
      </c>
      <c r="BD168" s="20">
        <v>3.4327630667177749</v>
      </c>
      <c r="BE168" s="20">
        <v>3.4327630667177749</v>
      </c>
      <c r="BF168" s="20">
        <v>3.4327630667177749</v>
      </c>
      <c r="BG168" s="20">
        <v>3.4327630667177749</v>
      </c>
      <c r="BH168" s="20">
        <v>3.4327630667177749</v>
      </c>
      <c r="BI168" s="20">
        <v>3.4327630667177749</v>
      </c>
      <c r="BJ168" s="20">
        <v>3.4327630667177749</v>
      </c>
      <c r="BK168" s="20">
        <v>3.4327630667177749</v>
      </c>
      <c r="BL168" s="20">
        <v>3.4327630667177749</v>
      </c>
      <c r="BM168" s="20">
        <v>3.4327630667177749</v>
      </c>
    </row>
    <row r="169" spans="1:65">
      <c r="A169" s="22">
        <v>5.0000000000001002E-2</v>
      </c>
      <c r="B169" s="20">
        <f ca="1"/>
        <v>4310.3165145521343</v>
      </c>
      <c r="C169" s="20" cm="1">
        <f t="array" ref="C169:AF169">$A169*Total_Maximum_Demand__MVA____Option_3_Summer_POE50</f>
        <v>1.1754072766047385</v>
      </c>
      <c r="D169" s="20">
        <v>1.3048813105024661</v>
      </c>
      <c r="E169" s="20">
        <v>1.5228725428375556</v>
      </c>
      <c r="F169" s="20">
        <v>1.5212347255562555</v>
      </c>
      <c r="G169" s="20">
        <v>1.5197586170950206</v>
      </c>
      <c r="H169" s="20">
        <v>1.5433869834871159</v>
      </c>
      <c r="I169" s="20">
        <v>1.5780782620288965</v>
      </c>
      <c r="J169" s="20">
        <v>1.6018512372356821</v>
      </c>
      <c r="K169" s="20">
        <v>1.5729545888091916</v>
      </c>
      <c r="L169" s="20">
        <v>1.5758281166206216</v>
      </c>
      <c r="M169" s="20">
        <v>1.5896001439337819</v>
      </c>
      <c r="N169" s="20">
        <v>1.6441371059397527</v>
      </c>
      <c r="O169" s="20">
        <v>1.5924619529553119</v>
      </c>
      <c r="P169" s="20">
        <v>1.5894263105256068</v>
      </c>
      <c r="Q169" s="20">
        <v>1.5861687058224918</v>
      </c>
      <c r="R169" s="20">
        <v>1.5861687058224918</v>
      </c>
      <c r="S169" s="20">
        <v>1.5861687058224918</v>
      </c>
      <c r="T169" s="20">
        <v>1.5861687058224918</v>
      </c>
      <c r="U169" s="20">
        <v>1.5861687058224918</v>
      </c>
      <c r="V169" s="20">
        <v>1.5861687058224918</v>
      </c>
      <c r="W169" s="20">
        <v>1.5861687058224918</v>
      </c>
      <c r="X169" s="20">
        <v>1.5861687058224918</v>
      </c>
      <c r="Y169" s="20">
        <v>1.5861687058224918</v>
      </c>
      <c r="Z169" s="20">
        <v>1.5861687058224918</v>
      </c>
      <c r="AA169" s="20">
        <v>1.5861687058224918</v>
      </c>
      <c r="AB169" s="20">
        <v>1.5861687058224918</v>
      </c>
      <c r="AC169" s="20">
        <v>1.5861687058224918</v>
      </c>
      <c r="AD169" s="20">
        <v>1.5861687058224918</v>
      </c>
      <c r="AE169" s="20">
        <v>1.5861687058224918</v>
      </c>
      <c r="AF169" s="20">
        <v>1.5861687058224918</v>
      </c>
      <c r="AG169" s="20"/>
      <c r="AH169" s="22">
        <v>5.0000000000001002E-2</v>
      </c>
      <c r="AI169" s="20">
        <f ca="1"/>
        <v>4378.007921474843</v>
      </c>
      <c r="AJ169" s="20" cm="1">
        <f t="array" ref="AJ169:BM169">$AH169*Total_Maximum_Demand__MVA____Option_3_Summer_POE10</f>
        <v>1.2772003183514307</v>
      </c>
      <c r="AK169" s="20">
        <v>1.4365575389723038</v>
      </c>
      <c r="AL169" s="20">
        <v>1.6541683203815982</v>
      </c>
      <c r="AM169" s="20">
        <v>1.6512452829048982</v>
      </c>
      <c r="AN169" s="20">
        <v>1.6531630519435383</v>
      </c>
      <c r="AO169" s="20">
        <v>1.6591120914742883</v>
      </c>
      <c r="AP169" s="20">
        <v>1.6793260481085737</v>
      </c>
      <c r="AQ169" s="20">
        <v>1.692865610050539</v>
      </c>
      <c r="AR169" s="20">
        <v>1.7039706924183591</v>
      </c>
      <c r="AS169" s="20">
        <v>1.7056059394978993</v>
      </c>
      <c r="AT169" s="20">
        <v>1.7156213853189093</v>
      </c>
      <c r="AU169" s="20">
        <v>1.7191708426320396</v>
      </c>
      <c r="AV169" s="20">
        <v>1.7191618645666296</v>
      </c>
      <c r="AW169" s="20">
        <v>1.7168689031134092</v>
      </c>
      <c r="AX169" s="20">
        <v>1.7163815333589045</v>
      </c>
      <c r="AY169" s="20">
        <v>1.7163815333589045</v>
      </c>
      <c r="AZ169" s="20">
        <v>1.7163815333589045</v>
      </c>
      <c r="BA169" s="20">
        <v>1.7163815333589045</v>
      </c>
      <c r="BB169" s="20">
        <v>1.7163815333589045</v>
      </c>
      <c r="BC169" s="20">
        <v>1.7163815333589045</v>
      </c>
      <c r="BD169" s="20">
        <v>1.7163815333589045</v>
      </c>
      <c r="BE169" s="20">
        <v>1.7163815333589045</v>
      </c>
      <c r="BF169" s="20">
        <v>1.7163815333589045</v>
      </c>
      <c r="BG169" s="20">
        <v>1.7163815333589045</v>
      </c>
      <c r="BH169" s="20">
        <v>1.7163815333589045</v>
      </c>
      <c r="BI169" s="20">
        <v>1.7163815333589045</v>
      </c>
      <c r="BJ169" s="20">
        <v>1.7163815333589045</v>
      </c>
      <c r="BK169" s="20">
        <v>1.7163815333589045</v>
      </c>
      <c r="BL169" s="20">
        <v>1.7163815333589045</v>
      </c>
      <c r="BM169" s="20">
        <v>1.7163815333589045</v>
      </c>
    </row>
    <row r="170" spans="1:65">
      <c r="A170" s="22">
        <v>9.9920072216264108E-16</v>
      </c>
      <c r="B170" s="20">
        <f ca="1"/>
        <v>4382.5458928886555</v>
      </c>
      <c r="C170" s="20" cm="1">
        <f t="array" ref="C170:AF170">$A170*Total_Maximum_Demand__MVA____Option_3_Summer_POE50</f>
        <v>2.348935599237309E-14</v>
      </c>
      <c r="D170" s="20">
        <v>2.6076766955811432E-14</v>
      </c>
      <c r="E170" s="20">
        <v>3.0433106891298254E-14</v>
      </c>
      <c r="F170" s="20">
        <v>3.040037672709334E-14</v>
      </c>
      <c r="G170" s="20">
        <v>3.0370878154284217E-14</v>
      </c>
      <c r="H170" s="20">
        <v>3.0843067769534313E-14</v>
      </c>
      <c r="I170" s="20">
        <v>3.153633878096815E-14</v>
      </c>
      <c r="J170" s="20">
        <v>3.2011418260859632E-14</v>
      </c>
      <c r="K170" s="20">
        <v>3.1433947221343055E-14</v>
      </c>
      <c r="L170" s="20">
        <v>3.1491371842629765E-14</v>
      </c>
      <c r="M170" s="20">
        <v>3.1766592235368826E-14</v>
      </c>
      <c r="N170" s="20">
        <v>3.2856459671787256E-14</v>
      </c>
      <c r="O170" s="20">
        <v>3.1823782668188907E-14</v>
      </c>
      <c r="P170" s="20">
        <v>3.1763118346029137E-14</v>
      </c>
      <c r="Q170" s="20">
        <v>3.1698018326591675E-14</v>
      </c>
      <c r="R170" s="20">
        <v>3.1698018326591675E-14</v>
      </c>
      <c r="S170" s="20">
        <v>3.1698018326591675E-14</v>
      </c>
      <c r="T170" s="20">
        <v>3.1698018326591675E-14</v>
      </c>
      <c r="U170" s="20">
        <v>3.1698018326591675E-14</v>
      </c>
      <c r="V170" s="20">
        <v>3.1698018326591675E-14</v>
      </c>
      <c r="W170" s="20">
        <v>3.1698018326591675E-14</v>
      </c>
      <c r="X170" s="20">
        <v>3.1698018326591675E-14</v>
      </c>
      <c r="Y170" s="20">
        <v>3.1698018326591675E-14</v>
      </c>
      <c r="Z170" s="20">
        <v>3.1698018326591675E-14</v>
      </c>
      <c r="AA170" s="20">
        <v>3.1698018326591675E-14</v>
      </c>
      <c r="AB170" s="20">
        <v>3.1698018326591675E-14</v>
      </c>
      <c r="AC170" s="20">
        <v>3.1698018326591675E-14</v>
      </c>
      <c r="AD170" s="20">
        <v>3.1698018326591675E-14</v>
      </c>
      <c r="AE170" s="20">
        <v>3.1698018326591675E-14</v>
      </c>
      <c r="AF170" s="20">
        <v>3.1698018326591675E-14</v>
      </c>
      <c r="AG170" s="20"/>
      <c r="AH170" s="22">
        <v>9.9920072216264108E-16</v>
      </c>
      <c r="AI170" s="20">
        <f ca="1"/>
        <v>4379.1424143282966</v>
      </c>
      <c r="AJ170" s="20" cm="1">
        <f t="array" ref="AJ170:BM170">$AH170*Total_Maximum_Demand__MVA____Option_3_Summer_POE10</f>
        <v>2.5523589608861579E-14</v>
      </c>
      <c r="AK170" s="20">
        <v>2.8708186607385672E-14</v>
      </c>
      <c r="AL170" s="20">
        <v>3.3056923606076462E-14</v>
      </c>
      <c r="AM170" s="20">
        <v>3.2998509582923914E-14</v>
      </c>
      <c r="AN170" s="20">
        <v>3.3036834307090922E-14</v>
      </c>
      <c r="AO170" s="20">
        <v>3.3155719998996911E-14</v>
      </c>
      <c r="AP170" s="20">
        <v>3.355967600033175E-14</v>
      </c>
      <c r="AQ170" s="20">
        <v>3.3830250801735297E-14</v>
      </c>
      <c r="AR170" s="20">
        <v>3.405217492816732E-14</v>
      </c>
      <c r="AS170" s="20">
        <v>3.4084853729423135E-14</v>
      </c>
      <c r="AT170" s="20">
        <v>3.4285002543365809E-14</v>
      </c>
      <c r="AU170" s="20">
        <v>3.4355934949577113E-14</v>
      </c>
      <c r="AV170" s="20">
        <v>3.4355755531788288E-14</v>
      </c>
      <c r="AW170" s="20">
        <v>3.430993295698931E-14</v>
      </c>
      <c r="AX170" s="20">
        <v>3.4300193352776085E-14</v>
      </c>
      <c r="AY170" s="20">
        <v>3.4300193352776085E-14</v>
      </c>
      <c r="AZ170" s="20">
        <v>3.4300193352776085E-14</v>
      </c>
      <c r="BA170" s="20">
        <v>3.4300193352776085E-14</v>
      </c>
      <c r="BB170" s="20">
        <v>3.4300193352776085E-14</v>
      </c>
      <c r="BC170" s="20">
        <v>3.4300193352776085E-14</v>
      </c>
      <c r="BD170" s="20">
        <v>3.4300193352776085E-14</v>
      </c>
      <c r="BE170" s="20">
        <v>3.4300193352776085E-14</v>
      </c>
      <c r="BF170" s="20">
        <v>3.4300193352776085E-14</v>
      </c>
      <c r="BG170" s="20">
        <v>3.4300193352776085E-14</v>
      </c>
      <c r="BH170" s="20">
        <v>3.4300193352776085E-14</v>
      </c>
      <c r="BI170" s="20">
        <v>3.4300193352776085E-14</v>
      </c>
      <c r="BJ170" s="20">
        <v>3.4300193352776085E-14</v>
      </c>
      <c r="BK170" s="20">
        <v>3.4300193352776085E-14</v>
      </c>
      <c r="BL170" s="20">
        <v>3.4300193352776085E-14</v>
      </c>
      <c r="BM170" s="20">
        <v>3.4300193352776085E-14</v>
      </c>
    </row>
    <row r="171" spans="1:65">
      <c r="A171" s="25" t="s">
        <v>856</v>
      </c>
      <c r="B171" s="26"/>
      <c r="C171" s="26"/>
      <c r="D171" s="26"/>
      <c r="E171" s="26"/>
      <c r="F171" s="26"/>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c r="AK171" s="26"/>
      <c r="AL171" s="26"/>
      <c r="AM171" s="26"/>
      <c r="AN171" s="26"/>
      <c r="AO171" s="26"/>
      <c r="AP171" s="26"/>
      <c r="AQ171" s="26"/>
      <c r="AR171" s="26"/>
      <c r="AS171" s="26"/>
      <c r="AT171" s="26"/>
      <c r="AU171" s="26"/>
      <c r="AV171" s="26"/>
      <c r="AW171" s="26"/>
      <c r="AX171" s="26"/>
      <c r="AY171" s="26"/>
      <c r="AZ171" s="26"/>
      <c r="BA171" s="26"/>
      <c r="BB171" s="26"/>
      <c r="BC171" s="26"/>
      <c r="BD171" s="26"/>
      <c r="BE171" s="26"/>
      <c r="BF171" s="26"/>
      <c r="BG171" s="26"/>
      <c r="BH171" s="26"/>
      <c r="BI171" s="26"/>
      <c r="BJ171" s="26"/>
      <c r="BK171" s="26"/>
      <c r="BL171" s="26"/>
      <c r="BM171" s="26"/>
    </row>
    <row r="172" spans="1:65">
      <c r="A172" s="4" t="s">
        <v>809</v>
      </c>
      <c r="AH172" s="4" t="s">
        <v>809</v>
      </c>
    </row>
    <row r="173" spans="1:65">
      <c r="A173" s="4" t="s">
        <v>852</v>
      </c>
      <c r="AH173" s="4" t="s">
        <v>853</v>
      </c>
    </row>
    <row r="174" spans="1:65">
      <c r="A174" s="4" t="s">
        <v>147</v>
      </c>
      <c r="B174" s="4" t="s">
        <v>159</v>
      </c>
      <c r="C174" s="4" t="str" cm="1">
        <f t="array" ref="C174:AF174">Time_Period</f>
        <v>FY25</v>
      </c>
      <c r="D174" s="4" t="str">
        <v>FY26</v>
      </c>
      <c r="E174" s="4" t="str">
        <v>FY27</v>
      </c>
      <c r="F174" s="4" t="str">
        <v>FY28</v>
      </c>
      <c r="G174" s="4" t="str">
        <v>FY29</v>
      </c>
      <c r="H174" s="4" t="str">
        <v>FY30</v>
      </c>
      <c r="I174" s="4" t="str">
        <v>FY31</v>
      </c>
      <c r="J174" s="4" t="str">
        <v>FY32</v>
      </c>
      <c r="K174" s="4" t="str">
        <v>FY33</v>
      </c>
      <c r="L174" s="4" t="str">
        <v>FY34</v>
      </c>
      <c r="M174" s="4" t="str">
        <v>FY35</v>
      </c>
      <c r="N174" s="4" t="str">
        <v>FY36</v>
      </c>
      <c r="O174" s="4" t="str">
        <v>FY37</v>
      </c>
      <c r="P174" s="4" t="str">
        <v>FY38</v>
      </c>
      <c r="Q174" s="4" t="str">
        <v>FY39</v>
      </c>
      <c r="R174" s="4" t="str">
        <v>FY40</v>
      </c>
      <c r="S174" s="4" t="str">
        <v>FY41</v>
      </c>
      <c r="T174" s="4" t="str">
        <v>FY42</v>
      </c>
      <c r="U174" s="4" t="str">
        <v>FY43</v>
      </c>
      <c r="V174" s="4" t="str">
        <v>FY44</v>
      </c>
      <c r="W174" s="4" t="str">
        <v>FY45</v>
      </c>
      <c r="X174" s="4" t="str">
        <v>FY46</v>
      </c>
      <c r="Y174" s="4" t="str">
        <v>FY47</v>
      </c>
      <c r="Z174" s="4" t="str">
        <v>FY48</v>
      </c>
      <c r="AA174" s="4" t="str">
        <v>FY49</v>
      </c>
      <c r="AB174" s="4" t="str">
        <v>FY50</v>
      </c>
      <c r="AC174" s="4" t="str">
        <v>FY51</v>
      </c>
      <c r="AD174" s="4" t="str">
        <v>FY52</v>
      </c>
      <c r="AE174" s="4" t="str">
        <v>FY53</v>
      </c>
      <c r="AF174" s="4" t="str">
        <v>FY54</v>
      </c>
      <c r="AH174" s="4" t="s">
        <v>147</v>
      </c>
      <c r="AI174" s="4" t="s">
        <v>161</v>
      </c>
      <c r="AJ174" s="4" t="str" cm="1">
        <f t="array" ref="AJ174:BM174">Time_Period</f>
        <v>FY25</v>
      </c>
      <c r="AK174" s="4" t="str">
        <v>FY26</v>
      </c>
      <c r="AL174" s="4" t="str">
        <v>FY27</v>
      </c>
      <c r="AM174" s="4" t="str">
        <v>FY28</v>
      </c>
      <c r="AN174" s="4" t="str">
        <v>FY29</v>
      </c>
      <c r="AO174" s="4" t="str">
        <v>FY30</v>
      </c>
      <c r="AP174" s="4" t="str">
        <v>FY31</v>
      </c>
      <c r="AQ174" s="4" t="str">
        <v>FY32</v>
      </c>
      <c r="AR174" s="4" t="str">
        <v>FY33</v>
      </c>
      <c r="AS174" s="4" t="str">
        <v>FY34</v>
      </c>
      <c r="AT174" s="4" t="str">
        <v>FY35</v>
      </c>
      <c r="AU174" s="4" t="str">
        <v>FY36</v>
      </c>
      <c r="AV174" s="4" t="str">
        <v>FY37</v>
      </c>
      <c r="AW174" s="4" t="str">
        <v>FY38</v>
      </c>
      <c r="AX174" s="4" t="str">
        <v>FY39</v>
      </c>
      <c r="AY174" s="4" t="str">
        <v>FY40</v>
      </c>
      <c r="AZ174" s="4" t="str">
        <v>FY41</v>
      </c>
      <c r="BA174" s="4" t="str">
        <v>FY42</v>
      </c>
      <c r="BB174" s="4" t="str">
        <v>FY43</v>
      </c>
      <c r="BC174" s="4" t="str">
        <v>FY44</v>
      </c>
      <c r="BD174" s="4" t="str">
        <v>FY45</v>
      </c>
      <c r="BE174" s="4" t="str">
        <v>FY46</v>
      </c>
      <c r="BF174" s="4" t="str">
        <v>FY47</v>
      </c>
      <c r="BG174" s="4" t="str">
        <v>FY48</v>
      </c>
      <c r="BH174" s="4" t="str">
        <v>FY49</v>
      </c>
      <c r="BI174" s="4" t="str">
        <v>FY50</v>
      </c>
      <c r="BJ174" s="4" t="str">
        <v>FY51</v>
      </c>
      <c r="BK174" s="4" t="str">
        <v>FY52</v>
      </c>
      <c r="BL174" s="4" t="str">
        <v>FY53</v>
      </c>
      <c r="BM174" s="4" t="str">
        <v>FY54</v>
      </c>
    </row>
    <row r="175" spans="1:65">
      <c r="A175" s="22" cm="1">
        <f t="array" ref="A175:A198">Percent_MD</f>
        <v>1</v>
      </c>
      <c r="B175" s="20" cm="1">
        <f t="array" aca="1" ref="B175:B198" ca="1">Winter___AD___Hours</f>
        <v>0</v>
      </c>
      <c r="C175" s="20" cm="1">
        <f t="array" ref="C175:AF175">$A175*Total_Maximum_Demand__MVA____Option_4_Winter_POE50</f>
        <v>20.573818448019001</v>
      </c>
      <c r="D175" s="20">
        <v>23.915922076927401</v>
      </c>
      <c r="E175" s="20">
        <v>28.439775491855901</v>
      </c>
      <c r="F175" s="20">
        <v>28.840208654984</v>
      </c>
      <c r="G175" s="20">
        <v>29.108037669993699</v>
      </c>
      <c r="H175" s="20">
        <v>29.4845610756384</v>
      </c>
      <c r="I175" s="20">
        <v>30.3425786850385</v>
      </c>
      <c r="J175" s="20">
        <v>31.016298218457901</v>
      </c>
      <c r="K175" s="20">
        <v>31.6153537063973</v>
      </c>
      <c r="L175" s="20">
        <v>31.825497030378099</v>
      </c>
      <c r="M175" s="20">
        <v>32.065591290999301</v>
      </c>
      <c r="N175" s="20">
        <v>31.729922246094201</v>
      </c>
      <c r="O175" s="20">
        <v>31.906931826896798</v>
      </c>
      <c r="P175" s="20">
        <v>32.7389393182684</v>
      </c>
      <c r="Q175" s="20">
        <v>32.370932859232198</v>
      </c>
      <c r="R175" s="20">
        <v>32.370932859232198</v>
      </c>
      <c r="S175" s="20">
        <v>32.370932859232198</v>
      </c>
      <c r="T175" s="20">
        <v>32.370932859232198</v>
      </c>
      <c r="U175" s="20">
        <v>32.370932859232198</v>
      </c>
      <c r="V175" s="20">
        <v>32.370932859232198</v>
      </c>
      <c r="W175" s="20">
        <v>32.370932859232198</v>
      </c>
      <c r="X175" s="20">
        <v>32.370932859232198</v>
      </c>
      <c r="Y175" s="20">
        <v>32.370932859232198</v>
      </c>
      <c r="Z175" s="20">
        <v>32.370932859232198</v>
      </c>
      <c r="AA175" s="20">
        <v>32.370932859232198</v>
      </c>
      <c r="AB175" s="20">
        <v>32.370932859232198</v>
      </c>
      <c r="AC175" s="20">
        <v>32.370932859232198</v>
      </c>
      <c r="AD175" s="20">
        <v>32.370932859232198</v>
      </c>
      <c r="AE175" s="20">
        <v>32.370932859232198</v>
      </c>
      <c r="AF175" s="20">
        <v>32.370932859232198</v>
      </c>
      <c r="AH175" s="22" cm="1">
        <f t="array" ref="AH175:AH198">Percent_MD</f>
        <v>1</v>
      </c>
      <c r="AI175" s="20" cm="1">
        <f t="array" aca="1" ref="AI175:AI198" ca="1">Winter___MD___Hours</f>
        <v>0</v>
      </c>
      <c r="AJ175" s="20" cm="1">
        <f t="array" ref="AJ175:BM175">$AH175*Total_Maximum_Demand__MVA____Option_4_Winter_POE10</f>
        <v>22.770536100120101</v>
      </c>
      <c r="AK175" s="20">
        <v>26.122485990805</v>
      </c>
      <c r="AL175" s="20">
        <v>30.6828745017336</v>
      </c>
      <c r="AM175" s="20">
        <v>31.049022457538001</v>
      </c>
      <c r="AN175" s="20">
        <v>31.306377350824999</v>
      </c>
      <c r="AO175" s="20">
        <v>31.571364377857901</v>
      </c>
      <c r="AP175" s="20">
        <v>32.593209577405197</v>
      </c>
      <c r="AQ175" s="20">
        <v>33.190509673620802</v>
      </c>
      <c r="AR175" s="20">
        <v>33.801402479914302</v>
      </c>
      <c r="AS175" s="20">
        <v>34.079287616971399</v>
      </c>
      <c r="AT175" s="20">
        <v>34.225343157148899</v>
      </c>
      <c r="AU175" s="20">
        <v>33.718536514954799</v>
      </c>
      <c r="AV175" s="20">
        <v>33.9831581110328</v>
      </c>
      <c r="AW175" s="20">
        <v>34.998678547023502</v>
      </c>
      <c r="AX175" s="20">
        <v>34.5208789450231</v>
      </c>
      <c r="AY175" s="20">
        <v>34.5208789450231</v>
      </c>
      <c r="AZ175" s="20">
        <v>34.5208789450231</v>
      </c>
      <c r="BA175" s="20">
        <v>34.5208789450231</v>
      </c>
      <c r="BB175" s="20">
        <v>34.5208789450231</v>
      </c>
      <c r="BC175" s="20">
        <v>34.5208789450231</v>
      </c>
      <c r="BD175" s="20">
        <v>34.5208789450231</v>
      </c>
      <c r="BE175" s="20">
        <v>34.5208789450231</v>
      </c>
      <c r="BF175" s="20">
        <v>34.5208789450231</v>
      </c>
      <c r="BG175" s="20">
        <v>34.5208789450231</v>
      </c>
      <c r="BH175" s="20">
        <v>34.5208789450231</v>
      </c>
      <c r="BI175" s="20">
        <v>34.5208789450231</v>
      </c>
      <c r="BJ175" s="20">
        <v>34.5208789450231</v>
      </c>
      <c r="BK175" s="20">
        <v>34.5208789450231</v>
      </c>
      <c r="BL175" s="20">
        <v>34.5208789450231</v>
      </c>
      <c r="BM175" s="20">
        <v>34.5208789450231</v>
      </c>
    </row>
    <row r="176" spans="1:65">
      <c r="A176" s="22">
        <v>0.99</v>
      </c>
      <c r="B176" s="20">
        <f ca="1"/>
        <v>0.2971985383678441</v>
      </c>
      <c r="C176" s="20" cm="1">
        <f t="array" ref="C176:AF176">$A176*Total_Maximum_Demand__MVA____Option_4_Winter_POE50</f>
        <v>20.368080263538811</v>
      </c>
      <c r="D176" s="20">
        <v>23.676762856158128</v>
      </c>
      <c r="E176" s="20">
        <v>28.155377736937343</v>
      </c>
      <c r="F176" s="20">
        <v>28.551806568434159</v>
      </c>
      <c r="G176" s="20">
        <v>28.816957293293761</v>
      </c>
      <c r="H176" s="20">
        <v>29.189715464882017</v>
      </c>
      <c r="I176" s="20">
        <v>30.039152898188114</v>
      </c>
      <c r="J176" s="20">
        <v>30.706135236273322</v>
      </c>
      <c r="K176" s="20">
        <v>31.299200169333329</v>
      </c>
      <c r="L176" s="20">
        <v>31.507242060074319</v>
      </c>
      <c r="M176" s="20">
        <v>31.744935378089309</v>
      </c>
      <c r="N176" s="20">
        <v>31.412623023633259</v>
      </c>
      <c r="O176" s="20">
        <v>31.587862508627829</v>
      </c>
      <c r="P176" s="20">
        <v>32.411549925085716</v>
      </c>
      <c r="Q176" s="20">
        <v>32.047223530639876</v>
      </c>
      <c r="R176" s="20">
        <v>32.047223530639876</v>
      </c>
      <c r="S176" s="20">
        <v>32.047223530639876</v>
      </c>
      <c r="T176" s="20">
        <v>32.047223530639876</v>
      </c>
      <c r="U176" s="20">
        <v>32.047223530639876</v>
      </c>
      <c r="V176" s="20">
        <v>32.047223530639876</v>
      </c>
      <c r="W176" s="20">
        <v>32.047223530639876</v>
      </c>
      <c r="X176" s="20">
        <v>32.047223530639876</v>
      </c>
      <c r="Y176" s="20">
        <v>32.047223530639876</v>
      </c>
      <c r="Z176" s="20">
        <v>32.047223530639876</v>
      </c>
      <c r="AA176" s="20">
        <v>32.047223530639876</v>
      </c>
      <c r="AB176" s="20">
        <v>32.047223530639876</v>
      </c>
      <c r="AC176" s="20">
        <v>32.047223530639876</v>
      </c>
      <c r="AD176" s="20">
        <v>32.047223530639876</v>
      </c>
      <c r="AE176" s="20">
        <v>32.047223530639876</v>
      </c>
      <c r="AF176" s="20">
        <v>32.047223530639876</v>
      </c>
      <c r="AH176" s="22">
        <v>0.99</v>
      </c>
      <c r="AI176" s="20">
        <f ca="1"/>
        <v>0.2971985383678441</v>
      </c>
      <c r="AJ176" s="20" cm="1">
        <f t="array" ref="AJ176:BM176">$AH176*Total_Maximum_Demand__MVA____Option_4_Winter_POE10</f>
        <v>22.542830739118898</v>
      </c>
      <c r="AK176" s="20">
        <v>25.861261130896949</v>
      </c>
      <c r="AL176" s="20">
        <v>30.376045756716263</v>
      </c>
      <c r="AM176" s="20">
        <v>30.738532232962619</v>
      </c>
      <c r="AN176" s="20">
        <v>30.993313577316748</v>
      </c>
      <c r="AO176" s="20">
        <v>31.255650734079321</v>
      </c>
      <c r="AP176" s="20">
        <v>32.267277481631147</v>
      </c>
      <c r="AQ176" s="20">
        <v>32.858604576884595</v>
      </c>
      <c r="AR176" s="20">
        <v>33.463388455115158</v>
      </c>
      <c r="AS176" s="20">
        <v>33.738494740801684</v>
      </c>
      <c r="AT176" s="20">
        <v>33.883089725577406</v>
      </c>
      <c r="AU176" s="20">
        <v>33.381351149805248</v>
      </c>
      <c r="AV176" s="20">
        <v>33.643326529922469</v>
      </c>
      <c r="AW176" s="20">
        <v>34.648691761553266</v>
      </c>
      <c r="AX176" s="20">
        <v>34.175670155572867</v>
      </c>
      <c r="AY176" s="20">
        <v>34.175670155572867</v>
      </c>
      <c r="AZ176" s="20">
        <v>34.175670155572867</v>
      </c>
      <c r="BA176" s="20">
        <v>34.175670155572867</v>
      </c>
      <c r="BB176" s="20">
        <v>34.175670155572867</v>
      </c>
      <c r="BC176" s="20">
        <v>34.175670155572867</v>
      </c>
      <c r="BD176" s="20">
        <v>34.175670155572867</v>
      </c>
      <c r="BE176" s="20">
        <v>34.175670155572867</v>
      </c>
      <c r="BF176" s="20">
        <v>34.175670155572867</v>
      </c>
      <c r="BG176" s="20">
        <v>34.175670155572867</v>
      </c>
      <c r="BH176" s="20">
        <v>34.175670155572867</v>
      </c>
      <c r="BI176" s="20">
        <v>34.175670155572867</v>
      </c>
      <c r="BJ176" s="20">
        <v>34.175670155572867</v>
      </c>
      <c r="BK176" s="20">
        <v>34.175670155572867</v>
      </c>
      <c r="BL176" s="20">
        <v>34.175670155572867</v>
      </c>
      <c r="BM176" s="20">
        <v>34.175670155572867</v>
      </c>
    </row>
    <row r="177" spans="1:65">
      <c r="A177" s="22">
        <v>0.98</v>
      </c>
      <c r="B177" s="20">
        <f ca="1"/>
        <v>0.89159561510353225</v>
      </c>
      <c r="C177" s="20" cm="1">
        <f t="array" ref="C177:AF177">$A177*Total_Maximum_Demand__MVA____Option_4_Winter_POE50</f>
        <v>20.162342079058622</v>
      </c>
      <c r="D177" s="20">
        <v>23.437603635388854</v>
      </c>
      <c r="E177" s="20">
        <v>27.870979982018781</v>
      </c>
      <c r="F177" s="20">
        <v>28.263404481884319</v>
      </c>
      <c r="G177" s="20">
        <v>28.525876916593823</v>
      </c>
      <c r="H177" s="20">
        <v>28.894869854125631</v>
      </c>
      <c r="I177" s="20">
        <v>29.735727111337731</v>
      </c>
      <c r="J177" s="20">
        <v>30.395972254088743</v>
      </c>
      <c r="K177" s="20">
        <v>30.983046632269353</v>
      </c>
      <c r="L177" s="20">
        <v>31.188987089770535</v>
      </c>
      <c r="M177" s="20">
        <v>31.424279465179314</v>
      </c>
      <c r="N177" s="20">
        <v>31.095323801172317</v>
      </c>
      <c r="O177" s="20">
        <v>31.268793190358863</v>
      </c>
      <c r="P177" s="20">
        <v>32.084160531903031</v>
      </c>
      <c r="Q177" s="20">
        <v>31.723514202047554</v>
      </c>
      <c r="R177" s="20">
        <v>31.723514202047554</v>
      </c>
      <c r="S177" s="20">
        <v>31.723514202047554</v>
      </c>
      <c r="T177" s="20">
        <v>31.723514202047554</v>
      </c>
      <c r="U177" s="20">
        <v>31.723514202047554</v>
      </c>
      <c r="V177" s="20">
        <v>31.723514202047554</v>
      </c>
      <c r="W177" s="20">
        <v>31.723514202047554</v>
      </c>
      <c r="X177" s="20">
        <v>31.723514202047554</v>
      </c>
      <c r="Y177" s="20">
        <v>31.723514202047554</v>
      </c>
      <c r="Z177" s="20">
        <v>31.723514202047554</v>
      </c>
      <c r="AA177" s="20">
        <v>31.723514202047554</v>
      </c>
      <c r="AB177" s="20">
        <v>31.723514202047554</v>
      </c>
      <c r="AC177" s="20">
        <v>31.723514202047554</v>
      </c>
      <c r="AD177" s="20">
        <v>31.723514202047554</v>
      </c>
      <c r="AE177" s="20">
        <v>31.723514202047554</v>
      </c>
      <c r="AF177" s="20">
        <v>31.723514202047554</v>
      </c>
      <c r="AH177" s="22">
        <v>0.98</v>
      </c>
      <c r="AI177" s="20">
        <f ca="1"/>
        <v>0.89159561510353225</v>
      </c>
      <c r="AJ177" s="20" cm="1">
        <f t="array" ref="AJ177:BM177">$AH177*Total_Maximum_Demand__MVA____Option_4_Winter_POE10</f>
        <v>22.315125378117699</v>
      </c>
      <c r="AK177" s="20">
        <v>25.600036270988898</v>
      </c>
      <c r="AL177" s="20">
        <v>30.069217011698928</v>
      </c>
      <c r="AM177" s="20">
        <v>30.428042008387241</v>
      </c>
      <c r="AN177" s="20">
        <v>30.680249803808497</v>
      </c>
      <c r="AO177" s="20">
        <v>30.939937090300742</v>
      </c>
      <c r="AP177" s="20">
        <v>31.941345385857094</v>
      </c>
      <c r="AQ177" s="20">
        <v>32.526699480148388</v>
      </c>
      <c r="AR177" s="20">
        <v>33.125374430316015</v>
      </c>
      <c r="AS177" s="20">
        <v>33.397701864631969</v>
      </c>
      <c r="AT177" s="20">
        <v>33.540836294005921</v>
      </c>
      <c r="AU177" s="20">
        <v>33.044165784655704</v>
      </c>
      <c r="AV177" s="20">
        <v>33.303494948812144</v>
      </c>
      <c r="AW177" s="20">
        <v>34.29870497608303</v>
      </c>
      <c r="AX177" s="20">
        <v>33.830461366122634</v>
      </c>
      <c r="AY177" s="20">
        <v>33.830461366122634</v>
      </c>
      <c r="AZ177" s="20">
        <v>33.830461366122634</v>
      </c>
      <c r="BA177" s="20">
        <v>33.830461366122634</v>
      </c>
      <c r="BB177" s="20">
        <v>33.830461366122634</v>
      </c>
      <c r="BC177" s="20">
        <v>33.830461366122634</v>
      </c>
      <c r="BD177" s="20">
        <v>33.830461366122634</v>
      </c>
      <c r="BE177" s="20">
        <v>33.830461366122634</v>
      </c>
      <c r="BF177" s="20">
        <v>33.830461366122634</v>
      </c>
      <c r="BG177" s="20">
        <v>33.830461366122634</v>
      </c>
      <c r="BH177" s="20">
        <v>33.830461366122634</v>
      </c>
      <c r="BI177" s="20">
        <v>33.830461366122634</v>
      </c>
      <c r="BJ177" s="20">
        <v>33.830461366122634</v>
      </c>
      <c r="BK177" s="20">
        <v>33.830461366122634</v>
      </c>
      <c r="BL177" s="20">
        <v>33.830461366122634</v>
      </c>
      <c r="BM177" s="20">
        <v>33.830461366122634</v>
      </c>
    </row>
    <row r="178" spans="1:65">
      <c r="A178" s="22">
        <v>0.97</v>
      </c>
      <c r="B178" s="20">
        <f ca="1"/>
        <v>1.7831912302070643</v>
      </c>
      <c r="C178" s="20" cm="1">
        <f t="array" ref="C178:AF178">$A178*Total_Maximum_Demand__MVA____Option_4_Winter_POE50</f>
        <v>19.956603894578429</v>
      </c>
      <c r="D178" s="20">
        <v>23.19844441461958</v>
      </c>
      <c r="E178" s="20">
        <v>27.586582227100223</v>
      </c>
      <c r="F178" s="20">
        <v>27.975002395334478</v>
      </c>
      <c r="G178" s="20">
        <v>28.234796539893889</v>
      </c>
      <c r="H178" s="20">
        <v>28.600024243369248</v>
      </c>
      <c r="I178" s="20">
        <v>29.432301324487344</v>
      </c>
      <c r="J178" s="20">
        <v>30.085809271904164</v>
      </c>
      <c r="K178" s="20">
        <v>30.666893095205381</v>
      </c>
      <c r="L178" s="20">
        <v>30.870732119466755</v>
      </c>
      <c r="M178" s="20">
        <v>31.103623552269319</v>
      </c>
      <c r="N178" s="20">
        <v>30.778024578711374</v>
      </c>
      <c r="O178" s="20">
        <v>30.949723872089894</v>
      </c>
      <c r="P178" s="20">
        <v>31.756771138720346</v>
      </c>
      <c r="Q178" s="20">
        <v>31.399804873455231</v>
      </c>
      <c r="R178" s="20">
        <v>31.399804873455231</v>
      </c>
      <c r="S178" s="20">
        <v>31.399804873455231</v>
      </c>
      <c r="T178" s="20">
        <v>31.399804873455231</v>
      </c>
      <c r="U178" s="20">
        <v>31.399804873455231</v>
      </c>
      <c r="V178" s="20">
        <v>31.399804873455231</v>
      </c>
      <c r="W178" s="20">
        <v>31.399804873455231</v>
      </c>
      <c r="X178" s="20">
        <v>31.399804873455231</v>
      </c>
      <c r="Y178" s="20">
        <v>31.399804873455231</v>
      </c>
      <c r="Z178" s="20">
        <v>31.399804873455231</v>
      </c>
      <c r="AA178" s="20">
        <v>31.399804873455231</v>
      </c>
      <c r="AB178" s="20">
        <v>31.399804873455231</v>
      </c>
      <c r="AC178" s="20">
        <v>31.399804873455231</v>
      </c>
      <c r="AD178" s="20">
        <v>31.399804873455231</v>
      </c>
      <c r="AE178" s="20">
        <v>31.399804873455231</v>
      </c>
      <c r="AF178" s="20">
        <v>31.399804873455231</v>
      </c>
      <c r="AH178" s="22">
        <v>0.97</v>
      </c>
      <c r="AI178" s="20">
        <f ca="1"/>
        <v>2.0803897685749084</v>
      </c>
      <c r="AJ178" s="20" cm="1">
        <f t="array" ref="AJ178:BM178">$AH178*Total_Maximum_Demand__MVA____Option_4_Winter_POE10</f>
        <v>22.087420017116496</v>
      </c>
      <c r="AK178" s="20">
        <v>25.338811411080851</v>
      </c>
      <c r="AL178" s="20">
        <v>29.76238826668159</v>
      </c>
      <c r="AM178" s="20">
        <v>30.117551783811859</v>
      </c>
      <c r="AN178" s="20">
        <v>30.36718603030025</v>
      </c>
      <c r="AO178" s="20">
        <v>30.624223446522162</v>
      </c>
      <c r="AP178" s="20">
        <v>31.61541329008304</v>
      </c>
      <c r="AQ178" s="20">
        <v>32.19479438341218</v>
      </c>
      <c r="AR178" s="20">
        <v>32.787360405516871</v>
      </c>
      <c r="AS178" s="20">
        <v>33.056908988462254</v>
      </c>
      <c r="AT178" s="20">
        <v>33.198582862434428</v>
      </c>
      <c r="AU178" s="20">
        <v>32.706980419506152</v>
      </c>
      <c r="AV178" s="20">
        <v>32.963663367701812</v>
      </c>
      <c r="AW178" s="20">
        <v>33.948718190612794</v>
      </c>
      <c r="AX178" s="20">
        <v>33.485252576672409</v>
      </c>
      <c r="AY178" s="20">
        <v>33.485252576672409</v>
      </c>
      <c r="AZ178" s="20">
        <v>33.485252576672409</v>
      </c>
      <c r="BA178" s="20">
        <v>33.485252576672409</v>
      </c>
      <c r="BB178" s="20">
        <v>33.485252576672409</v>
      </c>
      <c r="BC178" s="20">
        <v>33.485252576672409</v>
      </c>
      <c r="BD178" s="20">
        <v>33.485252576672409</v>
      </c>
      <c r="BE178" s="20">
        <v>33.485252576672409</v>
      </c>
      <c r="BF178" s="20">
        <v>33.485252576672409</v>
      </c>
      <c r="BG178" s="20">
        <v>33.485252576672409</v>
      </c>
      <c r="BH178" s="20">
        <v>33.485252576672409</v>
      </c>
      <c r="BI178" s="20">
        <v>33.485252576672409</v>
      </c>
      <c r="BJ178" s="20">
        <v>33.485252576672409</v>
      </c>
      <c r="BK178" s="20">
        <v>33.485252576672409</v>
      </c>
      <c r="BL178" s="20">
        <v>33.485252576672409</v>
      </c>
      <c r="BM178" s="20">
        <v>33.485252576672409</v>
      </c>
    </row>
    <row r="179" spans="1:65">
      <c r="A179" s="22">
        <v>0.95</v>
      </c>
      <c r="B179" s="20">
        <f ca="1"/>
        <v>4.4579780755176603</v>
      </c>
      <c r="C179" s="20" cm="1">
        <f t="array" ref="C179:AF179">$A179*Total_Maximum_Demand__MVA____Option_4_Winter_POE50</f>
        <v>19.545127525618049</v>
      </c>
      <c r="D179" s="20">
        <v>22.720125973081032</v>
      </c>
      <c r="E179" s="20">
        <v>27.017786717263103</v>
      </c>
      <c r="F179" s="20">
        <v>27.3981982222348</v>
      </c>
      <c r="G179" s="20">
        <v>27.652635786494013</v>
      </c>
      <c r="H179" s="20">
        <v>28.010333021856479</v>
      </c>
      <c r="I179" s="20">
        <v>28.825449750786575</v>
      </c>
      <c r="J179" s="20">
        <v>29.465483307535006</v>
      </c>
      <c r="K179" s="20">
        <v>30.034586021077434</v>
      </c>
      <c r="L179" s="20">
        <v>30.234222178859191</v>
      </c>
      <c r="M179" s="20">
        <v>30.462311726449332</v>
      </c>
      <c r="N179" s="20">
        <v>30.14342613378949</v>
      </c>
      <c r="O179" s="20">
        <v>30.311585235551956</v>
      </c>
      <c r="P179" s="20">
        <v>31.10199235235498</v>
      </c>
      <c r="Q179" s="20">
        <v>30.752386216270587</v>
      </c>
      <c r="R179" s="20">
        <v>30.752386216270587</v>
      </c>
      <c r="S179" s="20">
        <v>30.752386216270587</v>
      </c>
      <c r="T179" s="20">
        <v>30.752386216270587</v>
      </c>
      <c r="U179" s="20">
        <v>30.752386216270587</v>
      </c>
      <c r="V179" s="20">
        <v>30.752386216270587</v>
      </c>
      <c r="W179" s="20">
        <v>30.752386216270587</v>
      </c>
      <c r="X179" s="20">
        <v>30.752386216270587</v>
      </c>
      <c r="Y179" s="20">
        <v>30.752386216270587</v>
      </c>
      <c r="Z179" s="20">
        <v>30.752386216270587</v>
      </c>
      <c r="AA179" s="20">
        <v>30.752386216270587</v>
      </c>
      <c r="AB179" s="20">
        <v>30.752386216270587</v>
      </c>
      <c r="AC179" s="20">
        <v>30.752386216270587</v>
      </c>
      <c r="AD179" s="20">
        <v>30.752386216270587</v>
      </c>
      <c r="AE179" s="20">
        <v>30.752386216270587</v>
      </c>
      <c r="AF179" s="20">
        <v>30.752386216270587</v>
      </c>
      <c r="AH179" s="22">
        <v>0.95</v>
      </c>
      <c r="AI179" s="20">
        <f ca="1"/>
        <v>4.160779537149816</v>
      </c>
      <c r="AJ179" s="20" cm="1">
        <f t="array" ref="AJ179:BM179">$AH179*Total_Maximum_Demand__MVA____Option_4_Winter_POE10</f>
        <v>21.632009295114095</v>
      </c>
      <c r="AK179" s="20">
        <v>24.816361691264749</v>
      </c>
      <c r="AL179" s="20">
        <v>29.148730776646918</v>
      </c>
      <c r="AM179" s="20">
        <v>29.496571334661098</v>
      </c>
      <c r="AN179" s="20">
        <v>29.741058483283748</v>
      </c>
      <c r="AO179" s="20">
        <v>29.992796158965003</v>
      </c>
      <c r="AP179" s="20">
        <v>30.963549098534937</v>
      </c>
      <c r="AQ179" s="20">
        <v>31.530984189939762</v>
      </c>
      <c r="AR179" s="20">
        <v>32.111332355918584</v>
      </c>
      <c r="AS179" s="20">
        <v>32.375323236122824</v>
      </c>
      <c r="AT179" s="20">
        <v>32.51407599929145</v>
      </c>
      <c r="AU179" s="20">
        <v>32.032609689207057</v>
      </c>
      <c r="AV179" s="20">
        <v>32.284000205481156</v>
      </c>
      <c r="AW179" s="20">
        <v>33.248744619672323</v>
      </c>
      <c r="AX179" s="20">
        <v>32.794834997771943</v>
      </c>
      <c r="AY179" s="20">
        <v>32.794834997771943</v>
      </c>
      <c r="AZ179" s="20">
        <v>32.794834997771943</v>
      </c>
      <c r="BA179" s="20">
        <v>32.794834997771943</v>
      </c>
      <c r="BB179" s="20">
        <v>32.794834997771943</v>
      </c>
      <c r="BC179" s="20">
        <v>32.794834997771943</v>
      </c>
      <c r="BD179" s="20">
        <v>32.794834997771943</v>
      </c>
      <c r="BE179" s="20">
        <v>32.794834997771943</v>
      </c>
      <c r="BF179" s="20">
        <v>32.794834997771943</v>
      </c>
      <c r="BG179" s="20">
        <v>32.794834997771943</v>
      </c>
      <c r="BH179" s="20">
        <v>32.794834997771943</v>
      </c>
      <c r="BI179" s="20">
        <v>32.794834997771943</v>
      </c>
      <c r="BJ179" s="20">
        <v>32.794834997771943</v>
      </c>
      <c r="BK179" s="20">
        <v>32.794834997771943</v>
      </c>
      <c r="BL179" s="20">
        <v>32.794834997771943</v>
      </c>
      <c r="BM179" s="20">
        <v>32.794834997771943</v>
      </c>
    </row>
    <row r="180" spans="1:65">
      <c r="A180" s="22">
        <v>0.9</v>
      </c>
      <c r="B180" s="20">
        <f ca="1"/>
        <v>15.157125456760065</v>
      </c>
      <c r="C180" s="20" cm="1">
        <f t="array" ref="C180:AF180">$A180*Total_Maximum_Demand__MVA____Option_4_Winter_POE50</f>
        <v>18.516436603217102</v>
      </c>
      <c r="D180" s="20">
        <v>21.524329869234663</v>
      </c>
      <c r="E180" s="20">
        <v>25.595797942670313</v>
      </c>
      <c r="F180" s="20">
        <v>25.9561877894856</v>
      </c>
      <c r="G180" s="20">
        <v>26.197233902994331</v>
      </c>
      <c r="H180" s="20">
        <v>26.536104968074561</v>
      </c>
      <c r="I180" s="20">
        <v>27.30832081653465</v>
      </c>
      <c r="J180" s="20">
        <v>27.914668396612111</v>
      </c>
      <c r="K180" s="20">
        <v>28.453818335757571</v>
      </c>
      <c r="L180" s="20">
        <v>28.642947327340288</v>
      </c>
      <c r="M180" s="20">
        <v>28.859032161899371</v>
      </c>
      <c r="N180" s="20">
        <v>28.556930021484781</v>
      </c>
      <c r="O180" s="20">
        <v>28.71623864420712</v>
      </c>
      <c r="P180" s="20">
        <v>29.46504538644156</v>
      </c>
      <c r="Q180" s="20">
        <v>29.133839573308979</v>
      </c>
      <c r="R180" s="20">
        <v>29.133839573308979</v>
      </c>
      <c r="S180" s="20">
        <v>29.133839573308979</v>
      </c>
      <c r="T180" s="20">
        <v>29.133839573308979</v>
      </c>
      <c r="U180" s="20">
        <v>29.133839573308979</v>
      </c>
      <c r="V180" s="20">
        <v>29.133839573308979</v>
      </c>
      <c r="W180" s="20">
        <v>29.133839573308979</v>
      </c>
      <c r="X180" s="20">
        <v>29.133839573308979</v>
      </c>
      <c r="Y180" s="20">
        <v>29.133839573308979</v>
      </c>
      <c r="Z180" s="20">
        <v>29.133839573308979</v>
      </c>
      <c r="AA180" s="20">
        <v>29.133839573308979</v>
      </c>
      <c r="AB180" s="20">
        <v>29.133839573308979</v>
      </c>
      <c r="AC180" s="20">
        <v>29.133839573308979</v>
      </c>
      <c r="AD180" s="20">
        <v>29.133839573308979</v>
      </c>
      <c r="AE180" s="20">
        <v>29.133839573308979</v>
      </c>
      <c r="AF180" s="20">
        <v>29.133839573308979</v>
      </c>
      <c r="AH180" s="22">
        <v>0.9</v>
      </c>
      <c r="AI180" s="20">
        <f ca="1"/>
        <v>11.590742996345925</v>
      </c>
      <c r="AJ180" s="20" cm="1">
        <f t="array" ref="AJ180:BM180">$AH180*Total_Maximum_Demand__MVA____Option_4_Winter_POE10</f>
        <v>20.493482490108089</v>
      </c>
      <c r="AK180" s="20">
        <v>23.510237391724502</v>
      </c>
      <c r="AL180" s="20">
        <v>27.614587051560243</v>
      </c>
      <c r="AM180" s="20">
        <v>27.944120211784202</v>
      </c>
      <c r="AN180" s="20">
        <v>28.175739615742501</v>
      </c>
      <c r="AO180" s="20">
        <v>28.414227940072109</v>
      </c>
      <c r="AP180" s="20">
        <v>29.333888619664677</v>
      </c>
      <c r="AQ180" s="20">
        <v>29.871458706258721</v>
      </c>
      <c r="AR180" s="20">
        <v>30.421262231922871</v>
      </c>
      <c r="AS180" s="20">
        <v>30.67135885527426</v>
      </c>
      <c r="AT180" s="20">
        <v>30.802808841434011</v>
      </c>
      <c r="AU180" s="20">
        <v>30.346682863459321</v>
      </c>
      <c r="AV180" s="20">
        <v>30.58484229992952</v>
      </c>
      <c r="AW180" s="20">
        <v>31.498810692321154</v>
      </c>
      <c r="AX180" s="20">
        <v>31.06879105052079</v>
      </c>
      <c r="AY180" s="20">
        <v>31.06879105052079</v>
      </c>
      <c r="AZ180" s="20">
        <v>31.06879105052079</v>
      </c>
      <c r="BA180" s="20">
        <v>31.06879105052079</v>
      </c>
      <c r="BB180" s="20">
        <v>31.06879105052079</v>
      </c>
      <c r="BC180" s="20">
        <v>31.06879105052079</v>
      </c>
      <c r="BD180" s="20">
        <v>31.06879105052079</v>
      </c>
      <c r="BE180" s="20">
        <v>31.06879105052079</v>
      </c>
      <c r="BF180" s="20">
        <v>31.06879105052079</v>
      </c>
      <c r="BG180" s="20">
        <v>31.06879105052079</v>
      </c>
      <c r="BH180" s="20">
        <v>31.06879105052079</v>
      </c>
      <c r="BI180" s="20">
        <v>31.06879105052079</v>
      </c>
      <c r="BJ180" s="20">
        <v>31.06879105052079</v>
      </c>
      <c r="BK180" s="20">
        <v>31.06879105052079</v>
      </c>
      <c r="BL180" s="20">
        <v>31.06879105052079</v>
      </c>
      <c r="BM180" s="20">
        <v>31.06879105052079</v>
      </c>
    </row>
    <row r="181" spans="1:65">
      <c r="A181" s="22">
        <v>0.85</v>
      </c>
      <c r="B181" s="20">
        <f ca="1"/>
        <v>39.527405602923203</v>
      </c>
      <c r="C181" s="20" cm="1">
        <f t="array" ref="C181:AF181">$A181*Total_Maximum_Demand__MVA____Option_4_Winter_POE50</f>
        <v>17.48774568081615</v>
      </c>
      <c r="D181" s="20">
        <v>20.32853376538829</v>
      </c>
      <c r="E181" s="20">
        <v>24.173809168077515</v>
      </c>
      <c r="F181" s="20">
        <v>24.514177356736401</v>
      </c>
      <c r="G181" s="20">
        <v>24.741832019494645</v>
      </c>
      <c r="H181" s="20">
        <v>25.06187691429264</v>
      </c>
      <c r="I181" s="20">
        <v>25.791191882282725</v>
      </c>
      <c r="J181" s="20">
        <v>26.363853485689216</v>
      </c>
      <c r="K181" s="20">
        <v>26.873050650437705</v>
      </c>
      <c r="L181" s="20">
        <v>27.051672475821384</v>
      </c>
      <c r="M181" s="20">
        <v>27.255752597349403</v>
      </c>
      <c r="N181" s="20">
        <v>26.97043390918007</v>
      </c>
      <c r="O181" s="20">
        <v>27.120892052862278</v>
      </c>
      <c r="P181" s="20">
        <v>27.828098420528139</v>
      </c>
      <c r="Q181" s="20">
        <v>27.515292930347368</v>
      </c>
      <c r="R181" s="20">
        <v>27.515292930347368</v>
      </c>
      <c r="S181" s="20">
        <v>27.515292930347368</v>
      </c>
      <c r="T181" s="20">
        <v>27.515292930347368</v>
      </c>
      <c r="U181" s="20">
        <v>27.515292930347368</v>
      </c>
      <c r="V181" s="20">
        <v>27.515292930347368</v>
      </c>
      <c r="W181" s="20">
        <v>27.515292930347368</v>
      </c>
      <c r="X181" s="20">
        <v>27.515292930347368</v>
      </c>
      <c r="Y181" s="20">
        <v>27.515292930347368</v>
      </c>
      <c r="Z181" s="20">
        <v>27.515292930347368</v>
      </c>
      <c r="AA181" s="20">
        <v>27.515292930347368</v>
      </c>
      <c r="AB181" s="20">
        <v>27.515292930347368</v>
      </c>
      <c r="AC181" s="20">
        <v>27.515292930347368</v>
      </c>
      <c r="AD181" s="20">
        <v>27.515292930347368</v>
      </c>
      <c r="AE181" s="20">
        <v>27.515292930347368</v>
      </c>
      <c r="AF181" s="20">
        <v>27.515292930347368</v>
      </c>
      <c r="AH181" s="22">
        <v>0.85</v>
      </c>
      <c r="AI181" s="20">
        <f ca="1"/>
        <v>32.691839220462818</v>
      </c>
      <c r="AJ181" s="20" cm="1">
        <f t="array" ref="AJ181:BM181">$AH181*Total_Maximum_Demand__MVA____Option_4_Winter_POE10</f>
        <v>19.354955685102084</v>
      </c>
      <c r="AK181" s="20">
        <v>22.204113092184251</v>
      </c>
      <c r="AL181" s="20">
        <v>26.08044332647356</v>
      </c>
      <c r="AM181" s="20">
        <v>26.3916690889073</v>
      </c>
      <c r="AN181" s="20">
        <v>26.61042074820125</v>
      </c>
      <c r="AO181" s="20">
        <v>26.835659721179216</v>
      </c>
      <c r="AP181" s="20">
        <v>27.704228140794417</v>
      </c>
      <c r="AQ181" s="20">
        <v>28.211933222577681</v>
      </c>
      <c r="AR181" s="20">
        <v>28.731192107927157</v>
      </c>
      <c r="AS181" s="20">
        <v>28.967394474425689</v>
      </c>
      <c r="AT181" s="20">
        <v>29.091541683576562</v>
      </c>
      <c r="AU181" s="20">
        <v>28.660756037711579</v>
      </c>
      <c r="AV181" s="20">
        <v>28.885684394377879</v>
      </c>
      <c r="AW181" s="20">
        <v>29.748876764969975</v>
      </c>
      <c r="AX181" s="20">
        <v>29.342747103269634</v>
      </c>
      <c r="AY181" s="20">
        <v>29.342747103269634</v>
      </c>
      <c r="AZ181" s="20">
        <v>29.342747103269634</v>
      </c>
      <c r="BA181" s="20">
        <v>29.342747103269634</v>
      </c>
      <c r="BB181" s="20">
        <v>29.342747103269634</v>
      </c>
      <c r="BC181" s="20">
        <v>29.342747103269634</v>
      </c>
      <c r="BD181" s="20">
        <v>29.342747103269634</v>
      </c>
      <c r="BE181" s="20">
        <v>29.342747103269634</v>
      </c>
      <c r="BF181" s="20">
        <v>29.342747103269634</v>
      </c>
      <c r="BG181" s="20">
        <v>29.342747103269634</v>
      </c>
      <c r="BH181" s="20">
        <v>29.342747103269634</v>
      </c>
      <c r="BI181" s="20">
        <v>29.342747103269634</v>
      </c>
      <c r="BJ181" s="20">
        <v>29.342747103269634</v>
      </c>
      <c r="BK181" s="20">
        <v>29.342747103269634</v>
      </c>
      <c r="BL181" s="20">
        <v>29.342747103269634</v>
      </c>
      <c r="BM181" s="20">
        <v>29.342747103269634</v>
      </c>
    </row>
    <row r="182" spans="1:65">
      <c r="A182" s="22">
        <v>0.8</v>
      </c>
      <c r="B182" s="20">
        <f ca="1"/>
        <v>110.5578562728377</v>
      </c>
      <c r="C182" s="20" cm="1">
        <f t="array" ref="C182:AF182">$A182*Total_Maximum_Demand__MVA____Option_4_Winter_POE50</f>
        <v>16.459054758415203</v>
      </c>
      <c r="D182" s="20">
        <v>19.13273766154192</v>
      </c>
      <c r="E182" s="20">
        <v>22.751820393484721</v>
      </c>
      <c r="F182" s="20">
        <v>23.072166923987201</v>
      </c>
      <c r="G182" s="20">
        <v>23.286430135994962</v>
      </c>
      <c r="H182" s="20">
        <v>23.587648860510722</v>
      </c>
      <c r="I182" s="20">
        <v>24.274062948030803</v>
      </c>
      <c r="J182" s="20">
        <v>24.813038574766324</v>
      </c>
      <c r="K182" s="20">
        <v>25.292282965117842</v>
      </c>
      <c r="L182" s="20">
        <v>25.46039762430248</v>
      </c>
      <c r="M182" s="20">
        <v>25.652473032799442</v>
      </c>
      <c r="N182" s="20">
        <v>25.383937796875362</v>
      </c>
      <c r="O182" s="20">
        <v>25.525545461517439</v>
      </c>
      <c r="P182" s="20">
        <v>26.191151454614722</v>
      </c>
      <c r="Q182" s="20">
        <v>25.89674628738576</v>
      </c>
      <c r="R182" s="20">
        <v>25.89674628738576</v>
      </c>
      <c r="S182" s="20">
        <v>25.89674628738576</v>
      </c>
      <c r="T182" s="20">
        <v>25.89674628738576</v>
      </c>
      <c r="U182" s="20">
        <v>25.89674628738576</v>
      </c>
      <c r="V182" s="20">
        <v>25.89674628738576</v>
      </c>
      <c r="W182" s="20">
        <v>25.89674628738576</v>
      </c>
      <c r="X182" s="20">
        <v>25.89674628738576</v>
      </c>
      <c r="Y182" s="20">
        <v>25.89674628738576</v>
      </c>
      <c r="Z182" s="20">
        <v>25.89674628738576</v>
      </c>
      <c r="AA182" s="20">
        <v>25.89674628738576</v>
      </c>
      <c r="AB182" s="20">
        <v>25.89674628738576</v>
      </c>
      <c r="AC182" s="20">
        <v>25.89674628738576</v>
      </c>
      <c r="AD182" s="20">
        <v>25.89674628738576</v>
      </c>
      <c r="AE182" s="20">
        <v>25.89674628738576</v>
      </c>
      <c r="AF182" s="20">
        <v>25.89674628738576</v>
      </c>
      <c r="AH182" s="22">
        <v>0.8</v>
      </c>
      <c r="AI182" s="20">
        <f ca="1"/>
        <v>84.107186358099668</v>
      </c>
      <c r="AJ182" s="20" cm="1">
        <f t="array" ref="AJ182:BM182">$AH182*Total_Maximum_Demand__MVA____Option_4_Winter_POE10</f>
        <v>18.216428880096082</v>
      </c>
      <c r="AK182" s="20">
        <v>20.897988792644</v>
      </c>
      <c r="AL182" s="20">
        <v>24.546299601386881</v>
      </c>
      <c r="AM182" s="20">
        <v>24.839217966030404</v>
      </c>
      <c r="AN182" s="20">
        <v>25.045101880659999</v>
      </c>
      <c r="AO182" s="20">
        <v>25.257091502286322</v>
      </c>
      <c r="AP182" s="20">
        <v>26.07456766192416</v>
      </c>
      <c r="AQ182" s="20">
        <v>26.552407738896644</v>
      </c>
      <c r="AR182" s="20">
        <v>27.041121983931443</v>
      </c>
      <c r="AS182" s="20">
        <v>27.263430093577121</v>
      </c>
      <c r="AT182" s="20">
        <v>27.38027452571912</v>
      </c>
      <c r="AU182" s="20">
        <v>26.97482921196384</v>
      </c>
      <c r="AV182" s="20">
        <v>27.186526488826242</v>
      </c>
      <c r="AW182" s="20">
        <v>27.998942837618802</v>
      </c>
      <c r="AX182" s="20">
        <v>27.616703156018481</v>
      </c>
      <c r="AY182" s="20">
        <v>27.616703156018481</v>
      </c>
      <c r="AZ182" s="20">
        <v>27.616703156018481</v>
      </c>
      <c r="BA182" s="20">
        <v>27.616703156018481</v>
      </c>
      <c r="BB182" s="20">
        <v>27.616703156018481</v>
      </c>
      <c r="BC182" s="20">
        <v>27.616703156018481</v>
      </c>
      <c r="BD182" s="20">
        <v>27.616703156018481</v>
      </c>
      <c r="BE182" s="20">
        <v>27.616703156018481</v>
      </c>
      <c r="BF182" s="20">
        <v>27.616703156018481</v>
      </c>
      <c r="BG182" s="20">
        <v>27.616703156018481</v>
      </c>
      <c r="BH182" s="20">
        <v>27.616703156018481</v>
      </c>
      <c r="BI182" s="20">
        <v>27.616703156018481</v>
      </c>
      <c r="BJ182" s="20">
        <v>27.616703156018481</v>
      </c>
      <c r="BK182" s="20">
        <v>27.616703156018481</v>
      </c>
      <c r="BL182" s="20">
        <v>27.616703156018481</v>
      </c>
      <c r="BM182" s="20">
        <v>27.616703156018481</v>
      </c>
    </row>
    <row r="183" spans="1:65">
      <c r="A183" s="22">
        <v>0.75</v>
      </c>
      <c r="B183" s="20">
        <f ca="1"/>
        <v>244.29719853837253</v>
      </c>
      <c r="C183" s="20" cm="1">
        <f t="array" ref="C183:AF183">$A183*Total_Maximum_Demand__MVA____Option_4_Winter_POE50</f>
        <v>15.430363836014251</v>
      </c>
      <c r="D183" s="20">
        <v>17.936941557695551</v>
      </c>
      <c r="E183" s="20">
        <v>21.329831618891927</v>
      </c>
      <c r="F183" s="20">
        <v>21.630156491238001</v>
      </c>
      <c r="G183" s="20">
        <v>21.831028252495273</v>
      </c>
      <c r="H183" s="20">
        <v>22.113420806728801</v>
      </c>
      <c r="I183" s="20">
        <v>22.756934013778874</v>
      </c>
      <c r="J183" s="20">
        <v>23.262223663843425</v>
      </c>
      <c r="K183" s="20">
        <v>23.711515279797975</v>
      </c>
      <c r="L183" s="20">
        <v>23.869122772783573</v>
      </c>
      <c r="M183" s="20">
        <v>24.049193468249477</v>
      </c>
      <c r="N183" s="20">
        <v>23.79744168457065</v>
      </c>
      <c r="O183" s="20">
        <v>23.9301988701726</v>
      </c>
      <c r="P183" s="20">
        <v>24.554204488701302</v>
      </c>
      <c r="Q183" s="20">
        <v>24.278199644424149</v>
      </c>
      <c r="R183" s="20">
        <v>24.278199644424149</v>
      </c>
      <c r="S183" s="20">
        <v>24.278199644424149</v>
      </c>
      <c r="T183" s="20">
        <v>24.278199644424149</v>
      </c>
      <c r="U183" s="20">
        <v>24.278199644424149</v>
      </c>
      <c r="V183" s="20">
        <v>24.278199644424149</v>
      </c>
      <c r="W183" s="20">
        <v>24.278199644424149</v>
      </c>
      <c r="X183" s="20">
        <v>24.278199644424149</v>
      </c>
      <c r="Y183" s="20">
        <v>24.278199644424149</v>
      </c>
      <c r="Z183" s="20">
        <v>24.278199644424149</v>
      </c>
      <c r="AA183" s="20">
        <v>24.278199644424149</v>
      </c>
      <c r="AB183" s="20">
        <v>24.278199644424149</v>
      </c>
      <c r="AC183" s="20">
        <v>24.278199644424149</v>
      </c>
      <c r="AD183" s="20">
        <v>24.278199644424149</v>
      </c>
      <c r="AE183" s="20">
        <v>24.278199644424149</v>
      </c>
      <c r="AF183" s="20">
        <v>24.278199644424149</v>
      </c>
      <c r="AH183" s="22">
        <v>0.75</v>
      </c>
      <c r="AI183" s="20">
        <f ca="1"/>
        <v>202.09500609013668</v>
      </c>
      <c r="AJ183" s="20" cm="1">
        <f t="array" ref="AJ183:BM183">$AH183*Total_Maximum_Demand__MVA____Option_4_Winter_POE10</f>
        <v>17.077902075090076</v>
      </c>
      <c r="AK183" s="20">
        <v>19.591864493103749</v>
      </c>
      <c r="AL183" s="20">
        <v>23.012155876300199</v>
      </c>
      <c r="AM183" s="20">
        <v>23.286766843153501</v>
      </c>
      <c r="AN183" s="20">
        <v>23.479783013118748</v>
      </c>
      <c r="AO183" s="20">
        <v>23.678523283393424</v>
      </c>
      <c r="AP183" s="20">
        <v>24.4449071830539</v>
      </c>
      <c r="AQ183" s="20">
        <v>24.892882255215603</v>
      </c>
      <c r="AR183" s="20">
        <v>25.351051859935726</v>
      </c>
      <c r="AS183" s="20">
        <v>25.559465712728549</v>
      </c>
      <c r="AT183" s="20">
        <v>25.669007367861674</v>
      </c>
      <c r="AU183" s="20">
        <v>25.288902386216101</v>
      </c>
      <c r="AV183" s="20">
        <v>25.487368583274602</v>
      </c>
      <c r="AW183" s="20">
        <v>26.249008910267627</v>
      </c>
      <c r="AX183" s="20">
        <v>25.890659208767325</v>
      </c>
      <c r="AY183" s="20">
        <v>25.890659208767325</v>
      </c>
      <c r="AZ183" s="20">
        <v>25.890659208767325</v>
      </c>
      <c r="BA183" s="20">
        <v>25.890659208767325</v>
      </c>
      <c r="BB183" s="20">
        <v>25.890659208767325</v>
      </c>
      <c r="BC183" s="20">
        <v>25.890659208767325</v>
      </c>
      <c r="BD183" s="20">
        <v>25.890659208767325</v>
      </c>
      <c r="BE183" s="20">
        <v>25.890659208767325</v>
      </c>
      <c r="BF183" s="20">
        <v>25.890659208767325</v>
      </c>
      <c r="BG183" s="20">
        <v>25.890659208767325</v>
      </c>
      <c r="BH183" s="20">
        <v>25.890659208767325</v>
      </c>
      <c r="BI183" s="20">
        <v>25.890659208767325</v>
      </c>
      <c r="BJ183" s="20">
        <v>25.890659208767325</v>
      </c>
      <c r="BK183" s="20">
        <v>25.890659208767325</v>
      </c>
      <c r="BL183" s="20">
        <v>25.890659208767325</v>
      </c>
      <c r="BM183" s="20">
        <v>25.890659208767325</v>
      </c>
    </row>
    <row r="184" spans="1:65">
      <c r="A184" s="22">
        <v>0.7</v>
      </c>
      <c r="B184" s="20">
        <f ca="1"/>
        <v>444.01461632157327</v>
      </c>
      <c r="C184" s="20" cm="1">
        <f t="array" ref="C184:AF184">$A184*Total_Maximum_Demand__MVA____Option_4_Winter_POE50</f>
        <v>14.4016729136133</v>
      </c>
      <c r="D184" s="20">
        <v>16.741145453849182</v>
      </c>
      <c r="E184" s="20">
        <v>19.907842844299129</v>
      </c>
      <c r="F184" s="20">
        <v>20.188146058488798</v>
      </c>
      <c r="G184" s="20">
        <v>20.375626368995587</v>
      </c>
      <c r="H184" s="20">
        <v>20.639192752946879</v>
      </c>
      <c r="I184" s="20">
        <v>21.239805079526949</v>
      </c>
      <c r="J184" s="20">
        <v>21.71140875292053</v>
      </c>
      <c r="K184" s="20">
        <v>22.130747594478109</v>
      </c>
      <c r="L184" s="20">
        <v>22.277847921264669</v>
      </c>
      <c r="M184" s="20">
        <v>22.445913903699509</v>
      </c>
      <c r="N184" s="20">
        <v>22.210945572265938</v>
      </c>
      <c r="O184" s="20">
        <v>22.334852278827757</v>
      </c>
      <c r="P184" s="20">
        <v>22.917257522787878</v>
      </c>
      <c r="Q184" s="20">
        <v>22.659653001462537</v>
      </c>
      <c r="R184" s="20">
        <v>22.659653001462537</v>
      </c>
      <c r="S184" s="20">
        <v>22.659653001462537</v>
      </c>
      <c r="T184" s="20">
        <v>22.659653001462537</v>
      </c>
      <c r="U184" s="20">
        <v>22.659653001462537</v>
      </c>
      <c r="V184" s="20">
        <v>22.659653001462537</v>
      </c>
      <c r="W184" s="20">
        <v>22.659653001462537</v>
      </c>
      <c r="X184" s="20">
        <v>22.659653001462537</v>
      </c>
      <c r="Y184" s="20">
        <v>22.659653001462537</v>
      </c>
      <c r="Z184" s="20">
        <v>22.659653001462537</v>
      </c>
      <c r="AA184" s="20">
        <v>22.659653001462537</v>
      </c>
      <c r="AB184" s="20">
        <v>22.659653001462537</v>
      </c>
      <c r="AC184" s="20">
        <v>22.659653001462537</v>
      </c>
      <c r="AD184" s="20">
        <v>22.659653001462537</v>
      </c>
      <c r="AE184" s="20">
        <v>22.659653001462537</v>
      </c>
      <c r="AF184" s="20">
        <v>22.659653001462537</v>
      </c>
      <c r="AH184" s="22">
        <v>0.7</v>
      </c>
      <c r="AI184" s="20">
        <f ca="1"/>
        <v>388.14129110841594</v>
      </c>
      <c r="AJ184" s="20" cm="1">
        <f t="array" ref="AJ184:BM184">$AH184*Total_Maximum_Demand__MVA____Option_4_Winter_POE10</f>
        <v>15.939375270084069</v>
      </c>
      <c r="AK184" s="20">
        <v>18.285740193563498</v>
      </c>
      <c r="AL184" s="20">
        <v>21.47801215121352</v>
      </c>
      <c r="AM184" s="20">
        <v>21.734315720276598</v>
      </c>
      <c r="AN184" s="20">
        <v>21.914464145577497</v>
      </c>
      <c r="AO184" s="20">
        <v>22.099955064500531</v>
      </c>
      <c r="AP184" s="20">
        <v>22.815246704183636</v>
      </c>
      <c r="AQ184" s="20">
        <v>23.233356771534559</v>
      </c>
      <c r="AR184" s="20">
        <v>23.660981735940009</v>
      </c>
      <c r="AS184" s="20">
        <v>23.855501331879978</v>
      </c>
      <c r="AT184" s="20">
        <v>23.957740210004228</v>
      </c>
      <c r="AU184" s="20">
        <v>23.602975560468359</v>
      </c>
      <c r="AV184" s="20">
        <v>23.788210677722958</v>
      </c>
      <c r="AW184" s="20">
        <v>24.499074982916451</v>
      </c>
      <c r="AX184" s="20">
        <v>24.164615261516168</v>
      </c>
      <c r="AY184" s="20">
        <v>24.164615261516168</v>
      </c>
      <c r="AZ184" s="20">
        <v>24.164615261516168</v>
      </c>
      <c r="BA184" s="20">
        <v>24.164615261516168</v>
      </c>
      <c r="BB184" s="20">
        <v>24.164615261516168</v>
      </c>
      <c r="BC184" s="20">
        <v>24.164615261516168</v>
      </c>
      <c r="BD184" s="20">
        <v>24.164615261516168</v>
      </c>
      <c r="BE184" s="20">
        <v>24.164615261516168</v>
      </c>
      <c r="BF184" s="20">
        <v>24.164615261516168</v>
      </c>
      <c r="BG184" s="20">
        <v>24.164615261516168</v>
      </c>
      <c r="BH184" s="20">
        <v>24.164615261516168</v>
      </c>
      <c r="BI184" s="20">
        <v>24.164615261516168</v>
      </c>
      <c r="BJ184" s="20">
        <v>24.164615261516168</v>
      </c>
      <c r="BK184" s="20">
        <v>24.164615261516168</v>
      </c>
      <c r="BL184" s="20">
        <v>24.164615261516168</v>
      </c>
      <c r="BM184" s="20">
        <v>24.164615261516168</v>
      </c>
    </row>
    <row r="185" spans="1:65">
      <c r="A185" s="22">
        <v>0.65</v>
      </c>
      <c r="B185" s="20">
        <f ca="1"/>
        <v>770.33861144943626</v>
      </c>
      <c r="C185" s="20" cm="1">
        <f t="array" ref="C185:AF185">$A185*Total_Maximum_Demand__MVA____Option_4_Winter_POE50</f>
        <v>13.372981991212351</v>
      </c>
      <c r="D185" s="20">
        <v>15.545349350002811</v>
      </c>
      <c r="E185" s="20">
        <v>18.485854069706335</v>
      </c>
      <c r="F185" s="20">
        <v>18.746135625739601</v>
      </c>
      <c r="G185" s="20">
        <v>18.920224485495904</v>
      </c>
      <c r="H185" s="20">
        <v>19.164964699164962</v>
      </c>
      <c r="I185" s="20">
        <v>19.722676145275027</v>
      </c>
      <c r="J185" s="20">
        <v>20.160593841997638</v>
      </c>
      <c r="K185" s="20">
        <v>20.549979909158246</v>
      </c>
      <c r="L185" s="20">
        <v>20.686573069745766</v>
      </c>
      <c r="M185" s="20">
        <v>20.842634339149548</v>
      </c>
      <c r="N185" s="20">
        <v>20.62444945996123</v>
      </c>
      <c r="O185" s="20">
        <v>20.739505687482918</v>
      </c>
      <c r="P185" s="20">
        <v>21.280310556874461</v>
      </c>
      <c r="Q185" s="20">
        <v>21.041106358500929</v>
      </c>
      <c r="R185" s="20">
        <v>21.041106358500929</v>
      </c>
      <c r="S185" s="20">
        <v>21.041106358500929</v>
      </c>
      <c r="T185" s="20">
        <v>21.041106358500929</v>
      </c>
      <c r="U185" s="20">
        <v>21.041106358500929</v>
      </c>
      <c r="V185" s="20">
        <v>21.041106358500929</v>
      </c>
      <c r="W185" s="20">
        <v>21.041106358500929</v>
      </c>
      <c r="X185" s="20">
        <v>21.041106358500929</v>
      </c>
      <c r="Y185" s="20">
        <v>21.041106358500929</v>
      </c>
      <c r="Z185" s="20">
        <v>21.041106358500929</v>
      </c>
      <c r="AA185" s="20">
        <v>21.041106358500929</v>
      </c>
      <c r="AB185" s="20">
        <v>21.041106358500929</v>
      </c>
      <c r="AC185" s="20">
        <v>21.041106358500929</v>
      </c>
      <c r="AD185" s="20">
        <v>21.041106358500929</v>
      </c>
      <c r="AE185" s="20">
        <v>21.041106358500929</v>
      </c>
      <c r="AF185" s="20">
        <v>21.041106358500929</v>
      </c>
      <c r="AH185" s="22">
        <v>0.65</v>
      </c>
      <c r="AI185" s="20">
        <f ca="1"/>
        <v>669.88550548112084</v>
      </c>
      <c r="AJ185" s="20" cm="1">
        <f t="array" ref="AJ185:BM185">$AH185*Total_Maximum_Demand__MVA____Option_4_Winter_POE10</f>
        <v>14.800848465078065</v>
      </c>
      <c r="AK185" s="20">
        <v>16.979615894023251</v>
      </c>
      <c r="AL185" s="20">
        <v>19.943868426126841</v>
      </c>
      <c r="AM185" s="20">
        <v>20.181864597399702</v>
      </c>
      <c r="AN185" s="20">
        <v>20.34914527803625</v>
      </c>
      <c r="AO185" s="20">
        <v>20.521386845607637</v>
      </c>
      <c r="AP185" s="20">
        <v>21.185586225313379</v>
      </c>
      <c r="AQ185" s="20">
        <v>21.573831287853523</v>
      </c>
      <c r="AR185" s="20">
        <v>21.970911611944295</v>
      </c>
      <c r="AS185" s="20">
        <v>22.15153695103141</v>
      </c>
      <c r="AT185" s="20">
        <v>22.246473052146786</v>
      </c>
      <c r="AU185" s="20">
        <v>21.91704873472062</v>
      </c>
      <c r="AV185" s="20">
        <v>22.089052772171321</v>
      </c>
      <c r="AW185" s="20">
        <v>22.749141055565278</v>
      </c>
      <c r="AX185" s="20">
        <v>22.438571314265015</v>
      </c>
      <c r="AY185" s="20">
        <v>22.438571314265015</v>
      </c>
      <c r="AZ185" s="20">
        <v>22.438571314265015</v>
      </c>
      <c r="BA185" s="20">
        <v>22.438571314265015</v>
      </c>
      <c r="BB185" s="20">
        <v>22.438571314265015</v>
      </c>
      <c r="BC185" s="20">
        <v>22.438571314265015</v>
      </c>
      <c r="BD185" s="20">
        <v>22.438571314265015</v>
      </c>
      <c r="BE185" s="20">
        <v>22.438571314265015</v>
      </c>
      <c r="BF185" s="20">
        <v>22.438571314265015</v>
      </c>
      <c r="BG185" s="20">
        <v>22.438571314265015</v>
      </c>
      <c r="BH185" s="20">
        <v>22.438571314265015</v>
      </c>
      <c r="BI185" s="20">
        <v>22.438571314265015</v>
      </c>
      <c r="BJ185" s="20">
        <v>22.438571314265015</v>
      </c>
      <c r="BK185" s="20">
        <v>22.438571314265015</v>
      </c>
      <c r="BL185" s="20">
        <v>22.438571314265015</v>
      </c>
      <c r="BM185" s="20">
        <v>22.438571314265015</v>
      </c>
    </row>
    <row r="186" spans="1:65">
      <c r="A186" s="22">
        <v>0.6</v>
      </c>
      <c r="B186" s="20">
        <f ca="1"/>
        <v>1209.3008526186729</v>
      </c>
      <c r="C186" s="20" cm="1">
        <f t="array" ref="C186:AF186">$A186*Total_Maximum_Demand__MVA____Option_4_Winter_POE50</f>
        <v>12.344291068811399</v>
      </c>
      <c r="D186" s="20">
        <v>14.349553246156441</v>
      </c>
      <c r="E186" s="20">
        <v>17.063865295113541</v>
      </c>
      <c r="F186" s="20">
        <v>17.304125192990398</v>
      </c>
      <c r="G186" s="20">
        <v>17.464822601996218</v>
      </c>
      <c r="H186" s="20">
        <v>17.690736645383041</v>
      </c>
      <c r="I186" s="20">
        <v>18.205547211023099</v>
      </c>
      <c r="J186" s="20">
        <v>18.609778931074739</v>
      </c>
      <c r="K186" s="20">
        <v>18.96921222383838</v>
      </c>
      <c r="L186" s="20">
        <v>19.095298218226858</v>
      </c>
      <c r="M186" s="20">
        <v>19.23935477459958</v>
      </c>
      <c r="N186" s="20">
        <v>19.037953347656519</v>
      </c>
      <c r="O186" s="20">
        <v>19.144159096138079</v>
      </c>
      <c r="P186" s="20">
        <v>19.643363590961041</v>
      </c>
      <c r="Q186" s="20">
        <v>19.422559715539318</v>
      </c>
      <c r="R186" s="20">
        <v>19.422559715539318</v>
      </c>
      <c r="S186" s="20">
        <v>19.422559715539318</v>
      </c>
      <c r="T186" s="20">
        <v>19.422559715539318</v>
      </c>
      <c r="U186" s="20">
        <v>19.422559715539318</v>
      </c>
      <c r="V186" s="20">
        <v>19.422559715539318</v>
      </c>
      <c r="W186" s="20">
        <v>19.422559715539318</v>
      </c>
      <c r="X186" s="20">
        <v>19.422559715539318</v>
      </c>
      <c r="Y186" s="20">
        <v>19.422559715539318</v>
      </c>
      <c r="Z186" s="20">
        <v>19.422559715539318</v>
      </c>
      <c r="AA186" s="20">
        <v>19.422559715539318</v>
      </c>
      <c r="AB186" s="20">
        <v>19.422559715539318</v>
      </c>
      <c r="AC186" s="20">
        <v>19.422559715539318</v>
      </c>
      <c r="AD186" s="20">
        <v>19.422559715539318</v>
      </c>
      <c r="AE186" s="20">
        <v>19.422559715539318</v>
      </c>
      <c r="AF186" s="20">
        <v>19.422559715539318</v>
      </c>
      <c r="AH186" s="22">
        <v>0.6</v>
      </c>
      <c r="AI186" s="20">
        <f ca="1"/>
        <v>1104.6869671132083</v>
      </c>
      <c r="AJ186" s="20" cm="1">
        <f t="array" ref="AJ186:BM186">$AH186*Total_Maximum_Demand__MVA____Option_4_Winter_POE10</f>
        <v>13.66232166007206</v>
      </c>
      <c r="AK186" s="20">
        <v>15.673491594483</v>
      </c>
      <c r="AL186" s="20">
        <v>18.409724701040158</v>
      </c>
      <c r="AM186" s="20">
        <v>18.629413474522799</v>
      </c>
      <c r="AN186" s="20">
        <v>18.783826410494999</v>
      </c>
      <c r="AO186" s="20">
        <v>18.94281862671474</v>
      </c>
      <c r="AP186" s="20">
        <v>19.555925746443119</v>
      </c>
      <c r="AQ186" s="20">
        <v>19.914305804172482</v>
      </c>
      <c r="AR186" s="20">
        <v>20.280841487948582</v>
      </c>
      <c r="AS186" s="20">
        <v>20.447572570182839</v>
      </c>
      <c r="AT186" s="20">
        <v>20.535205894289337</v>
      </c>
      <c r="AU186" s="20">
        <v>20.231121908972877</v>
      </c>
      <c r="AV186" s="20">
        <v>20.389894866619681</v>
      </c>
      <c r="AW186" s="20">
        <v>20.999207128214099</v>
      </c>
      <c r="AX186" s="20">
        <v>20.712527367013859</v>
      </c>
      <c r="AY186" s="20">
        <v>20.712527367013859</v>
      </c>
      <c r="AZ186" s="20">
        <v>20.712527367013859</v>
      </c>
      <c r="BA186" s="20">
        <v>20.712527367013859</v>
      </c>
      <c r="BB186" s="20">
        <v>20.712527367013859</v>
      </c>
      <c r="BC186" s="20">
        <v>20.712527367013859</v>
      </c>
      <c r="BD186" s="20">
        <v>20.712527367013859</v>
      </c>
      <c r="BE186" s="20">
        <v>20.712527367013859</v>
      </c>
      <c r="BF186" s="20">
        <v>20.712527367013859</v>
      </c>
      <c r="BG186" s="20">
        <v>20.712527367013859</v>
      </c>
      <c r="BH186" s="20">
        <v>20.712527367013859</v>
      </c>
      <c r="BI186" s="20">
        <v>20.712527367013859</v>
      </c>
      <c r="BJ186" s="20">
        <v>20.712527367013859</v>
      </c>
      <c r="BK186" s="20">
        <v>20.712527367013859</v>
      </c>
      <c r="BL186" s="20">
        <v>20.712527367013859</v>
      </c>
      <c r="BM186" s="20">
        <v>20.712527367013859</v>
      </c>
    </row>
    <row r="187" spans="1:65">
      <c r="A187" s="22">
        <v>0.55000000000000104</v>
      </c>
      <c r="B187" s="20">
        <f ca="1"/>
        <v>1757.6321559072592</v>
      </c>
      <c r="C187" s="20" cm="1">
        <f t="array" ref="C187:AF187">$A187*Total_Maximum_Demand__MVA____Option_4_Winter_POE50</f>
        <v>11.315600146410471</v>
      </c>
      <c r="D187" s="20">
        <v>13.153757142310095</v>
      </c>
      <c r="E187" s="20">
        <v>15.641876520520775</v>
      </c>
      <c r="F187" s="20">
        <v>15.86211476024123</v>
      </c>
      <c r="G187" s="20">
        <v>16.009420718496564</v>
      </c>
      <c r="H187" s="20">
        <v>16.216508591601151</v>
      </c>
      <c r="I187" s="20">
        <v>16.688418276771205</v>
      </c>
      <c r="J187" s="20">
        <v>17.05896402015188</v>
      </c>
      <c r="K187" s="20">
        <v>17.388444538518549</v>
      </c>
      <c r="L187" s="20">
        <v>17.504023366707987</v>
      </c>
      <c r="M187" s="20">
        <v>17.636075210049651</v>
      </c>
      <c r="N187" s="20">
        <v>17.451457235351842</v>
      </c>
      <c r="O187" s="20">
        <v>17.548812504793272</v>
      </c>
      <c r="P187" s="20">
        <v>18.006416625047656</v>
      </c>
      <c r="Q187" s="20">
        <v>17.804013072577742</v>
      </c>
      <c r="R187" s="20">
        <v>17.804013072577742</v>
      </c>
      <c r="S187" s="20">
        <v>17.804013072577742</v>
      </c>
      <c r="T187" s="20">
        <v>17.804013072577742</v>
      </c>
      <c r="U187" s="20">
        <v>17.804013072577742</v>
      </c>
      <c r="V187" s="20">
        <v>17.804013072577742</v>
      </c>
      <c r="W187" s="20">
        <v>17.804013072577742</v>
      </c>
      <c r="X187" s="20">
        <v>17.804013072577742</v>
      </c>
      <c r="Y187" s="20">
        <v>17.804013072577742</v>
      </c>
      <c r="Z187" s="20">
        <v>17.804013072577742</v>
      </c>
      <c r="AA187" s="20">
        <v>17.804013072577742</v>
      </c>
      <c r="AB187" s="20">
        <v>17.804013072577742</v>
      </c>
      <c r="AC187" s="20">
        <v>17.804013072577742</v>
      </c>
      <c r="AD187" s="20">
        <v>17.804013072577742</v>
      </c>
      <c r="AE187" s="20">
        <v>17.804013072577742</v>
      </c>
      <c r="AF187" s="20">
        <v>17.804013072577742</v>
      </c>
      <c r="AH187" s="22">
        <v>0.55000000000000104</v>
      </c>
      <c r="AI187" s="20">
        <f ca="1"/>
        <v>1631.619975639313</v>
      </c>
      <c r="AJ187" s="20" cm="1">
        <f t="array" ref="AJ187:BM187">$AH187*Total_Maximum_Demand__MVA____Option_4_Winter_POE10</f>
        <v>12.523794855066079</v>
      </c>
      <c r="AK187" s="20">
        <v>14.367367294942778</v>
      </c>
      <c r="AL187" s="20">
        <v>16.875580975953511</v>
      </c>
      <c r="AM187" s="20">
        <v>17.076962351645932</v>
      </c>
      <c r="AN187" s="20">
        <v>17.21850754295378</v>
      </c>
      <c r="AO187" s="20">
        <v>17.364250407821878</v>
      </c>
      <c r="AP187" s="20">
        <v>17.926265267572891</v>
      </c>
      <c r="AQ187" s="20">
        <v>18.254780320491477</v>
      </c>
      <c r="AR187" s="20">
        <v>18.5907713639529</v>
      </c>
      <c r="AS187" s="20">
        <v>18.743608189334307</v>
      </c>
      <c r="AT187" s="20">
        <v>18.823938736431931</v>
      </c>
      <c r="AU187" s="20">
        <v>18.545195083225174</v>
      </c>
      <c r="AV187" s="20">
        <v>18.690736961068076</v>
      </c>
      <c r="AW187" s="20">
        <v>19.249273200862962</v>
      </c>
      <c r="AX187" s="20">
        <v>18.986483419762742</v>
      </c>
      <c r="AY187" s="20">
        <v>18.986483419762742</v>
      </c>
      <c r="AZ187" s="20">
        <v>18.986483419762742</v>
      </c>
      <c r="BA187" s="20">
        <v>18.986483419762742</v>
      </c>
      <c r="BB187" s="20">
        <v>18.986483419762742</v>
      </c>
      <c r="BC187" s="20">
        <v>18.986483419762742</v>
      </c>
      <c r="BD187" s="20">
        <v>18.986483419762742</v>
      </c>
      <c r="BE187" s="20">
        <v>18.986483419762742</v>
      </c>
      <c r="BF187" s="20">
        <v>18.986483419762742</v>
      </c>
      <c r="BG187" s="20">
        <v>18.986483419762742</v>
      </c>
      <c r="BH187" s="20">
        <v>18.986483419762742</v>
      </c>
      <c r="BI187" s="20">
        <v>18.986483419762742</v>
      </c>
      <c r="BJ187" s="20">
        <v>18.986483419762742</v>
      </c>
      <c r="BK187" s="20">
        <v>18.986483419762742</v>
      </c>
      <c r="BL187" s="20">
        <v>18.986483419762742</v>
      </c>
      <c r="BM187" s="20">
        <v>18.986483419762742</v>
      </c>
    </row>
    <row r="188" spans="1:65">
      <c r="A188" s="22">
        <v>0.500000000000001</v>
      </c>
      <c r="B188" s="20">
        <f ca="1"/>
        <v>2378.4799025575876</v>
      </c>
      <c r="C188" s="20" cm="1">
        <f t="array" ref="C188:AF188">$A188*Total_Maximum_Demand__MVA____Option_4_Winter_POE50</f>
        <v>10.286909224009522</v>
      </c>
      <c r="D188" s="20">
        <v>11.957961038463724</v>
      </c>
      <c r="E188" s="20">
        <v>14.219887745927979</v>
      </c>
      <c r="F188" s="20">
        <v>14.420104327492028</v>
      </c>
      <c r="G188" s="20">
        <v>14.554018834996878</v>
      </c>
      <c r="H188" s="20">
        <v>14.74228053781923</v>
      </c>
      <c r="I188" s="20">
        <v>15.17128934251928</v>
      </c>
      <c r="J188" s="20">
        <v>15.508149109228981</v>
      </c>
      <c r="K188" s="20">
        <v>15.807676853198682</v>
      </c>
      <c r="L188" s="20">
        <v>15.912748515189081</v>
      </c>
      <c r="M188" s="20">
        <v>16.032795645499682</v>
      </c>
      <c r="N188" s="20">
        <v>15.864961123047133</v>
      </c>
      <c r="O188" s="20">
        <v>15.953465913448431</v>
      </c>
      <c r="P188" s="20">
        <v>16.369469659134232</v>
      </c>
      <c r="Q188" s="20">
        <v>16.185466429616131</v>
      </c>
      <c r="R188" s="20">
        <v>16.185466429616131</v>
      </c>
      <c r="S188" s="20">
        <v>16.185466429616131</v>
      </c>
      <c r="T188" s="20">
        <v>16.185466429616131</v>
      </c>
      <c r="U188" s="20">
        <v>16.185466429616131</v>
      </c>
      <c r="V188" s="20">
        <v>16.185466429616131</v>
      </c>
      <c r="W188" s="20">
        <v>16.185466429616131</v>
      </c>
      <c r="X188" s="20">
        <v>16.185466429616131</v>
      </c>
      <c r="Y188" s="20">
        <v>16.185466429616131</v>
      </c>
      <c r="Z188" s="20">
        <v>16.185466429616131</v>
      </c>
      <c r="AA188" s="20">
        <v>16.185466429616131</v>
      </c>
      <c r="AB188" s="20">
        <v>16.185466429616131</v>
      </c>
      <c r="AC188" s="20">
        <v>16.185466429616131</v>
      </c>
      <c r="AD188" s="20">
        <v>16.185466429616131</v>
      </c>
      <c r="AE188" s="20">
        <v>16.185466429616131</v>
      </c>
      <c r="AF188" s="20">
        <v>16.185466429616131</v>
      </c>
      <c r="AH188" s="22">
        <v>0.500000000000001</v>
      </c>
      <c r="AI188" s="20">
        <f ca="1"/>
        <v>2253.9537149814805</v>
      </c>
      <c r="AJ188" s="20" cm="1">
        <f t="array" ref="AJ188:BM188">$AH188*Total_Maximum_Demand__MVA____Option_4_Winter_POE10</f>
        <v>11.385268050060073</v>
      </c>
      <c r="AK188" s="20">
        <v>13.061242995402527</v>
      </c>
      <c r="AL188" s="20">
        <v>15.34143725086683</v>
      </c>
      <c r="AM188" s="20">
        <v>15.524511228769031</v>
      </c>
      <c r="AN188" s="20">
        <v>15.653188675412531</v>
      </c>
      <c r="AO188" s="20">
        <v>15.785682188928982</v>
      </c>
      <c r="AP188" s="20">
        <v>16.296604788702631</v>
      </c>
      <c r="AQ188" s="20">
        <v>16.595254836810433</v>
      </c>
      <c r="AR188" s="20">
        <v>16.900701239957186</v>
      </c>
      <c r="AS188" s="20">
        <v>17.039643808485735</v>
      </c>
      <c r="AT188" s="20">
        <v>17.112671578574485</v>
      </c>
      <c r="AU188" s="20">
        <v>16.859268257477432</v>
      </c>
      <c r="AV188" s="20">
        <v>16.991579055516436</v>
      </c>
      <c r="AW188" s="20">
        <v>17.499339273511787</v>
      </c>
      <c r="AX188" s="20">
        <v>17.260439472511585</v>
      </c>
      <c r="AY188" s="20">
        <v>17.260439472511585</v>
      </c>
      <c r="AZ188" s="20">
        <v>17.260439472511585</v>
      </c>
      <c r="BA188" s="20">
        <v>17.260439472511585</v>
      </c>
      <c r="BB188" s="20">
        <v>17.260439472511585</v>
      </c>
      <c r="BC188" s="20">
        <v>17.260439472511585</v>
      </c>
      <c r="BD188" s="20">
        <v>17.260439472511585</v>
      </c>
      <c r="BE188" s="20">
        <v>17.260439472511585</v>
      </c>
      <c r="BF188" s="20">
        <v>17.260439472511585</v>
      </c>
      <c r="BG188" s="20">
        <v>17.260439472511585</v>
      </c>
      <c r="BH188" s="20">
        <v>17.260439472511585</v>
      </c>
      <c r="BI188" s="20">
        <v>17.260439472511585</v>
      </c>
      <c r="BJ188" s="20">
        <v>17.260439472511585</v>
      </c>
      <c r="BK188" s="20">
        <v>17.260439472511585</v>
      </c>
      <c r="BL188" s="20">
        <v>17.260439472511585</v>
      </c>
      <c r="BM188" s="20">
        <v>17.260439472511585</v>
      </c>
    </row>
    <row r="189" spans="1:65">
      <c r="A189" s="22">
        <v>0.45000000000000101</v>
      </c>
      <c r="B189" s="20">
        <f ca="1"/>
        <v>3003.7856272834333</v>
      </c>
      <c r="C189" s="20" cm="1">
        <f t="array" ref="C189:AF189">$A189*Total_Maximum_Demand__MVA____Option_4_Winter_POE50</f>
        <v>9.2582183016085704</v>
      </c>
      <c r="D189" s="20">
        <v>10.762164934617354</v>
      </c>
      <c r="E189" s="20">
        <v>12.797898971335185</v>
      </c>
      <c r="F189" s="20">
        <v>12.978093894742829</v>
      </c>
      <c r="G189" s="20">
        <v>13.098616951497194</v>
      </c>
      <c r="H189" s="20">
        <v>13.268052484037309</v>
      </c>
      <c r="I189" s="20">
        <v>13.654160408267355</v>
      </c>
      <c r="J189" s="20">
        <v>13.957334198306087</v>
      </c>
      <c r="K189" s="20">
        <v>14.226909167878818</v>
      </c>
      <c r="L189" s="20">
        <v>14.321473663670176</v>
      </c>
      <c r="M189" s="20">
        <v>14.429516080949718</v>
      </c>
      <c r="N189" s="20">
        <v>14.278465010742423</v>
      </c>
      <c r="O189" s="20">
        <v>14.358119322103592</v>
      </c>
      <c r="P189" s="20">
        <v>14.732522693220814</v>
      </c>
      <c r="Q189" s="20">
        <v>14.566919786654521</v>
      </c>
      <c r="R189" s="20">
        <v>14.566919786654521</v>
      </c>
      <c r="S189" s="20">
        <v>14.566919786654521</v>
      </c>
      <c r="T189" s="20">
        <v>14.566919786654521</v>
      </c>
      <c r="U189" s="20">
        <v>14.566919786654521</v>
      </c>
      <c r="V189" s="20">
        <v>14.566919786654521</v>
      </c>
      <c r="W189" s="20">
        <v>14.566919786654521</v>
      </c>
      <c r="X189" s="20">
        <v>14.566919786654521</v>
      </c>
      <c r="Y189" s="20">
        <v>14.566919786654521</v>
      </c>
      <c r="Z189" s="20">
        <v>14.566919786654521</v>
      </c>
      <c r="AA189" s="20">
        <v>14.566919786654521</v>
      </c>
      <c r="AB189" s="20">
        <v>14.566919786654521</v>
      </c>
      <c r="AC189" s="20">
        <v>14.566919786654521</v>
      </c>
      <c r="AD189" s="20">
        <v>14.566919786654521</v>
      </c>
      <c r="AE189" s="20">
        <v>14.566919786654521</v>
      </c>
      <c r="AF189" s="20">
        <v>14.566919786654521</v>
      </c>
      <c r="AH189" s="22">
        <v>0.45000000000000101</v>
      </c>
      <c r="AI189" s="20">
        <f ca="1"/>
        <v>2892.3361753955091</v>
      </c>
      <c r="AJ189" s="20" cm="1">
        <f t="array" ref="AJ189:BM189">$AH189*Total_Maximum_Demand__MVA____Option_4_Winter_POE10</f>
        <v>10.246741245054068</v>
      </c>
      <c r="AK189" s="20">
        <v>11.755118695862276</v>
      </c>
      <c r="AL189" s="20">
        <v>13.807293525780151</v>
      </c>
      <c r="AM189" s="20">
        <v>13.972060105892131</v>
      </c>
      <c r="AN189" s="20">
        <v>14.087869807871281</v>
      </c>
      <c r="AO189" s="20">
        <v>14.207113970036087</v>
      </c>
      <c r="AP189" s="20">
        <v>14.666944309832372</v>
      </c>
      <c r="AQ189" s="20">
        <v>14.935729353129394</v>
      </c>
      <c r="AR189" s="20">
        <v>15.210631115961469</v>
      </c>
      <c r="AS189" s="20">
        <v>15.335679427637164</v>
      </c>
      <c r="AT189" s="20">
        <v>15.401404420717039</v>
      </c>
      <c r="AU189" s="20">
        <v>15.173341431729694</v>
      </c>
      <c r="AV189" s="20">
        <v>15.292421149964795</v>
      </c>
      <c r="AW189" s="20">
        <v>15.749405346160611</v>
      </c>
      <c r="AX189" s="20">
        <v>15.534395525260429</v>
      </c>
      <c r="AY189" s="20">
        <v>15.534395525260429</v>
      </c>
      <c r="AZ189" s="20">
        <v>15.534395525260429</v>
      </c>
      <c r="BA189" s="20">
        <v>15.534395525260429</v>
      </c>
      <c r="BB189" s="20">
        <v>15.534395525260429</v>
      </c>
      <c r="BC189" s="20">
        <v>15.534395525260429</v>
      </c>
      <c r="BD189" s="20">
        <v>15.534395525260429</v>
      </c>
      <c r="BE189" s="20">
        <v>15.534395525260429</v>
      </c>
      <c r="BF189" s="20">
        <v>15.534395525260429</v>
      </c>
      <c r="BG189" s="20">
        <v>15.534395525260429</v>
      </c>
      <c r="BH189" s="20">
        <v>15.534395525260429</v>
      </c>
      <c r="BI189" s="20">
        <v>15.534395525260429</v>
      </c>
      <c r="BJ189" s="20">
        <v>15.534395525260429</v>
      </c>
      <c r="BK189" s="20">
        <v>15.534395525260429</v>
      </c>
      <c r="BL189" s="20">
        <v>15.534395525260429</v>
      </c>
      <c r="BM189" s="20">
        <v>15.534395525260429</v>
      </c>
    </row>
    <row r="190" spans="1:65">
      <c r="A190" s="22">
        <v>0.40000000000000102</v>
      </c>
      <c r="B190" s="20">
        <f ca="1"/>
        <v>3548.2533495732378</v>
      </c>
      <c r="C190" s="20" cm="1">
        <f t="array" ref="C190:AF190">$A190*Total_Maximum_Demand__MVA____Option_4_Winter_POE50</f>
        <v>8.2295273792076209</v>
      </c>
      <c r="D190" s="20">
        <v>9.5663688307709851</v>
      </c>
      <c r="E190" s="20">
        <v>11.375910196742389</v>
      </c>
      <c r="F190" s="20">
        <v>11.536083461993629</v>
      </c>
      <c r="G190" s="20">
        <v>11.643215067997509</v>
      </c>
      <c r="H190" s="20">
        <v>11.793824430255389</v>
      </c>
      <c r="I190" s="20">
        <v>12.137031474015432</v>
      </c>
      <c r="J190" s="20">
        <v>12.406519287383192</v>
      </c>
      <c r="K190" s="20">
        <v>12.646141482558953</v>
      </c>
      <c r="L190" s="20">
        <v>12.730198812151272</v>
      </c>
      <c r="M190" s="20">
        <v>12.826236516399753</v>
      </c>
      <c r="N190" s="20">
        <v>12.691968898437713</v>
      </c>
      <c r="O190" s="20">
        <v>12.762772730758751</v>
      </c>
      <c r="P190" s="20">
        <v>13.095575727307393</v>
      </c>
      <c r="Q190" s="20">
        <v>12.948373143692912</v>
      </c>
      <c r="R190" s="20">
        <v>12.948373143692912</v>
      </c>
      <c r="S190" s="20">
        <v>12.948373143692912</v>
      </c>
      <c r="T190" s="20">
        <v>12.948373143692912</v>
      </c>
      <c r="U190" s="20">
        <v>12.948373143692912</v>
      </c>
      <c r="V190" s="20">
        <v>12.948373143692912</v>
      </c>
      <c r="W190" s="20">
        <v>12.948373143692912</v>
      </c>
      <c r="X190" s="20">
        <v>12.948373143692912</v>
      </c>
      <c r="Y190" s="20">
        <v>12.948373143692912</v>
      </c>
      <c r="Z190" s="20">
        <v>12.948373143692912</v>
      </c>
      <c r="AA190" s="20">
        <v>12.948373143692912</v>
      </c>
      <c r="AB190" s="20">
        <v>12.948373143692912</v>
      </c>
      <c r="AC190" s="20">
        <v>12.948373143692912</v>
      </c>
      <c r="AD190" s="20">
        <v>12.948373143692912</v>
      </c>
      <c r="AE190" s="20">
        <v>12.948373143692912</v>
      </c>
      <c r="AF190" s="20">
        <v>12.948373143692912</v>
      </c>
      <c r="AH190" s="22">
        <v>0.40000000000000102</v>
      </c>
      <c r="AI190" s="20">
        <f ca="1"/>
        <v>3473.3593179045529</v>
      </c>
      <c r="AJ190" s="20" cm="1">
        <f t="array" ref="AJ190:BM190">$AH190*Total_Maximum_Demand__MVA____Option_4_Winter_POE10</f>
        <v>9.108214440048064</v>
      </c>
      <c r="AK190" s="20">
        <v>10.448994396322027</v>
      </c>
      <c r="AL190" s="20">
        <v>12.273149800693471</v>
      </c>
      <c r="AM190" s="20">
        <v>12.419608983015232</v>
      </c>
      <c r="AN190" s="20">
        <v>12.522550940330031</v>
      </c>
      <c r="AO190" s="20">
        <v>12.628545751143193</v>
      </c>
      <c r="AP190" s="20">
        <v>13.037283830962112</v>
      </c>
      <c r="AQ190" s="20">
        <v>13.276203869448354</v>
      </c>
      <c r="AR190" s="20">
        <v>13.520560991965755</v>
      </c>
      <c r="AS190" s="20">
        <v>13.631715046788594</v>
      </c>
      <c r="AT190" s="20">
        <v>13.690137262859594</v>
      </c>
      <c r="AU190" s="20">
        <v>13.487414605981954</v>
      </c>
      <c r="AV190" s="20">
        <v>13.593263244413155</v>
      </c>
      <c r="AW190" s="20">
        <v>13.999471418809437</v>
      </c>
      <c r="AX190" s="20">
        <v>13.808351578009274</v>
      </c>
      <c r="AY190" s="20">
        <v>13.808351578009274</v>
      </c>
      <c r="AZ190" s="20">
        <v>13.808351578009274</v>
      </c>
      <c r="BA190" s="20">
        <v>13.808351578009274</v>
      </c>
      <c r="BB190" s="20">
        <v>13.808351578009274</v>
      </c>
      <c r="BC190" s="20">
        <v>13.808351578009274</v>
      </c>
      <c r="BD190" s="20">
        <v>13.808351578009274</v>
      </c>
      <c r="BE190" s="20">
        <v>13.808351578009274</v>
      </c>
      <c r="BF190" s="20">
        <v>13.808351578009274</v>
      </c>
      <c r="BG190" s="20">
        <v>13.808351578009274</v>
      </c>
      <c r="BH190" s="20">
        <v>13.808351578009274</v>
      </c>
      <c r="BI190" s="20">
        <v>13.808351578009274</v>
      </c>
      <c r="BJ190" s="20">
        <v>13.808351578009274</v>
      </c>
      <c r="BK190" s="20">
        <v>13.808351578009274</v>
      </c>
      <c r="BL190" s="20">
        <v>13.808351578009274</v>
      </c>
      <c r="BM190" s="20">
        <v>13.808351578009274</v>
      </c>
    </row>
    <row r="191" spans="1:65">
      <c r="A191" s="22">
        <v>0.35000000000000098</v>
      </c>
      <c r="B191" s="20">
        <f ca="1"/>
        <v>3927.7758830689149</v>
      </c>
      <c r="C191" s="20" cm="1">
        <f t="array" ref="C191:AF191">$A191*Total_Maximum_Demand__MVA____Option_4_Winter_POE50</f>
        <v>7.2008364568066705</v>
      </c>
      <c r="D191" s="20">
        <v>8.370572726924614</v>
      </c>
      <c r="E191" s="20">
        <v>9.9539214221495929</v>
      </c>
      <c r="F191" s="20">
        <v>10.094073029244429</v>
      </c>
      <c r="G191" s="20">
        <v>10.187813184497823</v>
      </c>
      <c r="H191" s="20">
        <v>10.319596376473468</v>
      </c>
      <c r="I191" s="20">
        <v>10.619902539763505</v>
      </c>
      <c r="J191" s="20">
        <v>10.855704376460295</v>
      </c>
      <c r="K191" s="20">
        <v>11.065373797239086</v>
      </c>
      <c r="L191" s="20">
        <v>11.138923960632365</v>
      </c>
      <c r="M191" s="20">
        <v>11.222956951849786</v>
      </c>
      <c r="N191" s="20">
        <v>11.105472786133001</v>
      </c>
      <c r="O191" s="20">
        <v>11.16742613941391</v>
      </c>
      <c r="P191" s="20">
        <v>11.458628761393973</v>
      </c>
      <c r="Q191" s="20">
        <v>11.329826500731301</v>
      </c>
      <c r="R191" s="20">
        <v>11.329826500731301</v>
      </c>
      <c r="S191" s="20">
        <v>11.329826500731301</v>
      </c>
      <c r="T191" s="20">
        <v>11.329826500731301</v>
      </c>
      <c r="U191" s="20">
        <v>11.329826500731301</v>
      </c>
      <c r="V191" s="20">
        <v>11.329826500731301</v>
      </c>
      <c r="W191" s="20">
        <v>11.329826500731301</v>
      </c>
      <c r="X191" s="20">
        <v>11.329826500731301</v>
      </c>
      <c r="Y191" s="20">
        <v>11.329826500731301</v>
      </c>
      <c r="Z191" s="20">
        <v>11.329826500731301</v>
      </c>
      <c r="AA191" s="20">
        <v>11.329826500731301</v>
      </c>
      <c r="AB191" s="20">
        <v>11.329826500731301</v>
      </c>
      <c r="AC191" s="20">
        <v>11.329826500731301</v>
      </c>
      <c r="AD191" s="20">
        <v>11.329826500731301</v>
      </c>
      <c r="AE191" s="20">
        <v>11.329826500731301</v>
      </c>
      <c r="AF191" s="20">
        <v>11.329826500731301</v>
      </c>
      <c r="AH191" s="22">
        <v>0.35000000000000098</v>
      </c>
      <c r="AI191" s="20">
        <f ca="1"/>
        <v>3882.8989037753777</v>
      </c>
      <c r="AJ191" s="20" cm="1">
        <f t="array" ref="AJ191:BM191">$AH191*Total_Maximum_Demand__MVA____Option_4_Winter_POE10</f>
        <v>7.9696876350420576</v>
      </c>
      <c r="AK191" s="20">
        <v>9.1428700967817758</v>
      </c>
      <c r="AL191" s="20">
        <v>10.73900607560679</v>
      </c>
      <c r="AM191" s="20">
        <v>10.867157860138331</v>
      </c>
      <c r="AN191" s="20">
        <v>10.957232072788781</v>
      </c>
      <c r="AO191" s="20">
        <v>11.049977532250296</v>
      </c>
      <c r="AP191" s="20">
        <v>11.407623352091852</v>
      </c>
      <c r="AQ191" s="20">
        <v>11.616678385767313</v>
      </c>
      <c r="AR191" s="20">
        <v>11.830490867970038</v>
      </c>
      <c r="AS191" s="20">
        <v>11.927750665940023</v>
      </c>
      <c r="AT191" s="20">
        <v>11.978870105002148</v>
      </c>
      <c r="AU191" s="20">
        <v>11.801487780234213</v>
      </c>
      <c r="AV191" s="20">
        <v>11.894105338861513</v>
      </c>
      <c r="AW191" s="20">
        <v>12.249537491458259</v>
      </c>
      <c r="AX191" s="20">
        <v>12.082307630758118</v>
      </c>
      <c r="AY191" s="20">
        <v>12.082307630758118</v>
      </c>
      <c r="AZ191" s="20">
        <v>12.082307630758118</v>
      </c>
      <c r="BA191" s="20">
        <v>12.082307630758118</v>
      </c>
      <c r="BB191" s="20">
        <v>12.082307630758118</v>
      </c>
      <c r="BC191" s="20">
        <v>12.082307630758118</v>
      </c>
      <c r="BD191" s="20">
        <v>12.082307630758118</v>
      </c>
      <c r="BE191" s="20">
        <v>12.082307630758118</v>
      </c>
      <c r="BF191" s="20">
        <v>12.082307630758118</v>
      </c>
      <c r="BG191" s="20">
        <v>12.082307630758118</v>
      </c>
      <c r="BH191" s="20">
        <v>12.082307630758118</v>
      </c>
      <c r="BI191" s="20">
        <v>12.082307630758118</v>
      </c>
      <c r="BJ191" s="20">
        <v>12.082307630758118</v>
      </c>
      <c r="BK191" s="20">
        <v>12.082307630758118</v>
      </c>
      <c r="BL191" s="20">
        <v>12.082307630758118</v>
      </c>
      <c r="BM191" s="20">
        <v>12.082307630758118</v>
      </c>
    </row>
    <row r="192" spans="1:65">
      <c r="A192" s="22">
        <v>0.30000000000000099</v>
      </c>
      <c r="B192" s="20">
        <f ca="1"/>
        <v>4135.8148599263732</v>
      </c>
      <c r="C192" s="20" cm="1">
        <f t="array" ref="C192:AF192">$A192*Total_Maximum_Demand__MVA____Option_4_Winter_POE50</f>
        <v>6.1721455344057201</v>
      </c>
      <c r="D192" s="20">
        <v>7.1747766230782437</v>
      </c>
      <c r="E192" s="20">
        <v>8.5319326475567987</v>
      </c>
      <c r="F192" s="20">
        <v>8.6520625964952291</v>
      </c>
      <c r="G192" s="20">
        <v>8.7324113009981392</v>
      </c>
      <c r="H192" s="20">
        <v>8.8453683226915487</v>
      </c>
      <c r="I192" s="20">
        <v>9.1027736055115795</v>
      </c>
      <c r="J192" s="20">
        <v>9.3048894655374017</v>
      </c>
      <c r="K192" s="20">
        <v>9.4846061119192218</v>
      </c>
      <c r="L192" s="20">
        <v>9.5476491091134612</v>
      </c>
      <c r="M192" s="20">
        <v>9.6196773872998218</v>
      </c>
      <c r="N192" s="20">
        <v>9.5189766738282913</v>
      </c>
      <c r="O192" s="20">
        <v>9.5720795480690715</v>
      </c>
      <c r="P192" s="20">
        <v>9.8216817954805524</v>
      </c>
      <c r="Q192" s="20">
        <v>9.711279857769691</v>
      </c>
      <c r="R192" s="20">
        <v>9.711279857769691</v>
      </c>
      <c r="S192" s="20">
        <v>9.711279857769691</v>
      </c>
      <c r="T192" s="20">
        <v>9.711279857769691</v>
      </c>
      <c r="U192" s="20">
        <v>9.711279857769691</v>
      </c>
      <c r="V192" s="20">
        <v>9.711279857769691</v>
      </c>
      <c r="W192" s="20">
        <v>9.711279857769691</v>
      </c>
      <c r="X192" s="20">
        <v>9.711279857769691</v>
      </c>
      <c r="Y192" s="20">
        <v>9.711279857769691</v>
      </c>
      <c r="Z192" s="20">
        <v>9.711279857769691</v>
      </c>
      <c r="AA192" s="20">
        <v>9.711279857769691</v>
      </c>
      <c r="AB192" s="20">
        <v>9.711279857769691</v>
      </c>
      <c r="AC192" s="20">
        <v>9.711279857769691</v>
      </c>
      <c r="AD192" s="20">
        <v>9.711279857769691</v>
      </c>
      <c r="AE192" s="20">
        <v>9.711279857769691</v>
      </c>
      <c r="AF192" s="20">
        <v>9.711279857769691</v>
      </c>
      <c r="AH192" s="22">
        <v>0.30000000000000099</v>
      </c>
      <c r="AI192" s="20">
        <f ca="1"/>
        <v>4127.1961023137073</v>
      </c>
      <c r="AJ192" s="20" cm="1">
        <f t="array" ref="AJ192:BM192">$AH192*Total_Maximum_Demand__MVA____Option_4_Winter_POE10</f>
        <v>6.8311608300360529</v>
      </c>
      <c r="AK192" s="20">
        <v>7.8367457972415258</v>
      </c>
      <c r="AL192" s="20">
        <v>9.204862350520111</v>
      </c>
      <c r="AM192" s="20">
        <v>9.3147067372614316</v>
      </c>
      <c r="AN192" s="20">
        <v>9.3919132052475298</v>
      </c>
      <c r="AO192" s="20">
        <v>9.4714093133574018</v>
      </c>
      <c r="AP192" s="20">
        <v>9.7779628732215915</v>
      </c>
      <c r="AQ192" s="20">
        <v>9.957152902086273</v>
      </c>
      <c r="AR192" s="20">
        <v>10.140420743974325</v>
      </c>
      <c r="AS192" s="20">
        <v>10.223786285091453</v>
      </c>
      <c r="AT192" s="20">
        <v>10.267602947144704</v>
      </c>
      <c r="AU192" s="20">
        <v>10.115560954486472</v>
      </c>
      <c r="AV192" s="20">
        <v>10.194947433309874</v>
      </c>
      <c r="AW192" s="20">
        <v>10.499603564107085</v>
      </c>
      <c r="AX192" s="20">
        <v>10.356263683506963</v>
      </c>
      <c r="AY192" s="20">
        <v>10.356263683506963</v>
      </c>
      <c r="AZ192" s="20">
        <v>10.356263683506963</v>
      </c>
      <c r="BA192" s="20">
        <v>10.356263683506963</v>
      </c>
      <c r="BB192" s="20">
        <v>10.356263683506963</v>
      </c>
      <c r="BC192" s="20">
        <v>10.356263683506963</v>
      </c>
      <c r="BD192" s="20">
        <v>10.356263683506963</v>
      </c>
      <c r="BE192" s="20">
        <v>10.356263683506963</v>
      </c>
      <c r="BF192" s="20">
        <v>10.356263683506963</v>
      </c>
      <c r="BG192" s="20">
        <v>10.356263683506963</v>
      </c>
      <c r="BH192" s="20">
        <v>10.356263683506963</v>
      </c>
      <c r="BI192" s="20">
        <v>10.356263683506963</v>
      </c>
      <c r="BJ192" s="20">
        <v>10.356263683506963</v>
      </c>
      <c r="BK192" s="20">
        <v>10.356263683506963</v>
      </c>
      <c r="BL192" s="20">
        <v>10.356263683506963</v>
      </c>
      <c r="BM192" s="20">
        <v>10.356263683506963</v>
      </c>
    </row>
    <row r="193" spans="1:65">
      <c r="A193" s="22">
        <v>0.250000000000001</v>
      </c>
      <c r="B193" s="20">
        <f ca="1"/>
        <v>4252.0194884281818</v>
      </c>
      <c r="C193" s="20" cm="1">
        <f t="array" ref="C193:AF193">$A193*Total_Maximum_Demand__MVA____Option_4_Winter_POE50</f>
        <v>5.1434546120047706</v>
      </c>
      <c r="D193" s="20">
        <v>5.9789805192318743</v>
      </c>
      <c r="E193" s="20">
        <v>7.1099438729640037</v>
      </c>
      <c r="F193" s="20">
        <v>7.2100521637460284</v>
      </c>
      <c r="G193" s="20">
        <v>7.2770094174984541</v>
      </c>
      <c r="H193" s="20">
        <v>7.3711402689096293</v>
      </c>
      <c r="I193" s="20">
        <v>7.5856446712596552</v>
      </c>
      <c r="J193" s="20">
        <v>7.7540745546145065</v>
      </c>
      <c r="K193" s="20">
        <v>7.9038384265993571</v>
      </c>
      <c r="L193" s="20">
        <v>7.9563742575945566</v>
      </c>
      <c r="M193" s="20">
        <v>8.0163978227498571</v>
      </c>
      <c r="N193" s="20">
        <v>7.9324805615235823</v>
      </c>
      <c r="O193" s="20">
        <v>7.9767329567242315</v>
      </c>
      <c r="P193" s="20">
        <v>8.1847348295671321</v>
      </c>
      <c r="Q193" s="20">
        <v>8.0927332148080815</v>
      </c>
      <c r="R193" s="20">
        <v>8.0927332148080815</v>
      </c>
      <c r="S193" s="20">
        <v>8.0927332148080815</v>
      </c>
      <c r="T193" s="20">
        <v>8.0927332148080815</v>
      </c>
      <c r="U193" s="20">
        <v>8.0927332148080815</v>
      </c>
      <c r="V193" s="20">
        <v>8.0927332148080815</v>
      </c>
      <c r="W193" s="20">
        <v>8.0927332148080815</v>
      </c>
      <c r="X193" s="20">
        <v>8.0927332148080815</v>
      </c>
      <c r="Y193" s="20">
        <v>8.0927332148080815</v>
      </c>
      <c r="Z193" s="20">
        <v>8.0927332148080815</v>
      </c>
      <c r="AA193" s="20">
        <v>8.0927332148080815</v>
      </c>
      <c r="AB193" s="20">
        <v>8.0927332148080815</v>
      </c>
      <c r="AC193" s="20">
        <v>8.0927332148080815</v>
      </c>
      <c r="AD193" s="20">
        <v>8.0927332148080815</v>
      </c>
      <c r="AE193" s="20">
        <v>8.0927332148080815</v>
      </c>
      <c r="AF193" s="20">
        <v>8.0927332148080815</v>
      </c>
      <c r="AH193" s="22">
        <v>0.250000000000001</v>
      </c>
      <c r="AI193" s="20">
        <f ca="1"/>
        <v>4245.1839220457223</v>
      </c>
      <c r="AJ193" s="20" cm="1">
        <f t="array" ref="AJ193:BM193">$AH193*Total_Maximum_Demand__MVA____Option_4_Winter_POE10</f>
        <v>5.6926340250300482</v>
      </c>
      <c r="AK193" s="20">
        <v>6.5306214977012758</v>
      </c>
      <c r="AL193" s="20">
        <v>7.6707186254334312</v>
      </c>
      <c r="AM193" s="20">
        <v>7.7622556143845314</v>
      </c>
      <c r="AN193" s="20">
        <v>7.8265943377062808</v>
      </c>
      <c r="AO193" s="20">
        <v>7.8928410944645071</v>
      </c>
      <c r="AP193" s="20">
        <v>8.1483023943513313</v>
      </c>
      <c r="AQ193" s="20">
        <v>8.2976274184052343</v>
      </c>
      <c r="AR193" s="20">
        <v>8.4503506199786091</v>
      </c>
      <c r="AS193" s="20">
        <v>8.5198219042428835</v>
      </c>
      <c r="AT193" s="20">
        <v>8.5563357892872585</v>
      </c>
      <c r="AU193" s="20">
        <v>8.4296341287387335</v>
      </c>
      <c r="AV193" s="20">
        <v>8.4957895277582338</v>
      </c>
      <c r="AW193" s="20">
        <v>8.749669636755911</v>
      </c>
      <c r="AX193" s="20">
        <v>8.6302197362558086</v>
      </c>
      <c r="AY193" s="20">
        <v>8.6302197362558086</v>
      </c>
      <c r="AZ193" s="20">
        <v>8.6302197362558086</v>
      </c>
      <c r="BA193" s="20">
        <v>8.6302197362558086</v>
      </c>
      <c r="BB193" s="20">
        <v>8.6302197362558086</v>
      </c>
      <c r="BC193" s="20">
        <v>8.6302197362558086</v>
      </c>
      <c r="BD193" s="20">
        <v>8.6302197362558086</v>
      </c>
      <c r="BE193" s="20">
        <v>8.6302197362558086</v>
      </c>
      <c r="BF193" s="20">
        <v>8.6302197362558086</v>
      </c>
      <c r="BG193" s="20">
        <v>8.6302197362558086</v>
      </c>
      <c r="BH193" s="20">
        <v>8.6302197362558086</v>
      </c>
      <c r="BI193" s="20">
        <v>8.6302197362558086</v>
      </c>
      <c r="BJ193" s="20">
        <v>8.6302197362558086</v>
      </c>
      <c r="BK193" s="20">
        <v>8.6302197362558086</v>
      </c>
      <c r="BL193" s="20">
        <v>8.6302197362558086</v>
      </c>
      <c r="BM193" s="20">
        <v>8.6302197362558086</v>
      </c>
    </row>
    <row r="194" spans="1:65">
      <c r="A194" s="22">
        <v>0.20000000000000101</v>
      </c>
      <c r="B194" s="20">
        <f ca="1"/>
        <v>4325.4275274050278</v>
      </c>
      <c r="C194" s="20" cm="1">
        <f t="array" ref="C194:AF194">$A194*Total_Maximum_Demand__MVA____Option_4_Winter_POE50</f>
        <v>4.1147636896038211</v>
      </c>
      <c r="D194" s="20">
        <v>4.7831844153855041</v>
      </c>
      <c r="E194" s="20">
        <v>5.6879550983712086</v>
      </c>
      <c r="F194" s="20">
        <v>5.7680417309968295</v>
      </c>
      <c r="G194" s="20">
        <v>5.821607533998769</v>
      </c>
      <c r="H194" s="20">
        <v>5.8969122151277098</v>
      </c>
      <c r="I194" s="20">
        <v>6.0685157370077309</v>
      </c>
      <c r="J194" s="20">
        <v>6.2032596436916112</v>
      </c>
      <c r="K194" s="20">
        <v>6.3230707412794924</v>
      </c>
      <c r="L194" s="20">
        <v>6.3650994060756521</v>
      </c>
      <c r="M194" s="20">
        <v>6.4131182581998925</v>
      </c>
      <c r="N194" s="20">
        <v>6.3459844492188724</v>
      </c>
      <c r="O194" s="20">
        <v>6.3813863653793916</v>
      </c>
      <c r="P194" s="20">
        <v>6.5477878636537135</v>
      </c>
      <c r="Q194" s="20">
        <v>6.4741865718464719</v>
      </c>
      <c r="R194" s="20">
        <v>6.4741865718464719</v>
      </c>
      <c r="S194" s="20">
        <v>6.4741865718464719</v>
      </c>
      <c r="T194" s="20">
        <v>6.4741865718464719</v>
      </c>
      <c r="U194" s="20">
        <v>6.4741865718464719</v>
      </c>
      <c r="V194" s="20">
        <v>6.4741865718464719</v>
      </c>
      <c r="W194" s="20">
        <v>6.4741865718464719</v>
      </c>
      <c r="X194" s="20">
        <v>6.4741865718464719</v>
      </c>
      <c r="Y194" s="20">
        <v>6.4741865718464719</v>
      </c>
      <c r="Z194" s="20">
        <v>6.4741865718464719</v>
      </c>
      <c r="AA194" s="20">
        <v>6.4741865718464719</v>
      </c>
      <c r="AB194" s="20">
        <v>6.4741865718464719</v>
      </c>
      <c r="AC194" s="20">
        <v>6.4741865718464719</v>
      </c>
      <c r="AD194" s="20">
        <v>6.4741865718464719</v>
      </c>
      <c r="AE194" s="20">
        <v>6.4741865718464719</v>
      </c>
      <c r="AF194" s="20">
        <v>6.4741865718464719</v>
      </c>
      <c r="AH194" s="22">
        <v>0.20000000000000101</v>
      </c>
      <c r="AI194" s="20">
        <f ca="1"/>
        <v>4322.1583434829818</v>
      </c>
      <c r="AJ194" s="20" cm="1">
        <f t="array" ref="AJ194:BM194">$AH194*Total_Maximum_Demand__MVA____Option_4_Winter_POE10</f>
        <v>4.5541072200240436</v>
      </c>
      <c r="AK194" s="20">
        <v>5.2244971981610266</v>
      </c>
      <c r="AL194" s="20">
        <v>6.1365749003467513</v>
      </c>
      <c r="AM194" s="20">
        <v>6.209804491507632</v>
      </c>
      <c r="AN194" s="20">
        <v>6.2612754701650317</v>
      </c>
      <c r="AO194" s="20">
        <v>6.3142728755716124</v>
      </c>
      <c r="AP194" s="20">
        <v>6.518641915481072</v>
      </c>
      <c r="AQ194" s="20">
        <v>6.6381019347241939</v>
      </c>
      <c r="AR194" s="20">
        <v>6.7602804959828946</v>
      </c>
      <c r="AS194" s="20">
        <v>6.8158575233943139</v>
      </c>
      <c r="AT194" s="20">
        <v>6.8450686314298146</v>
      </c>
      <c r="AU194" s="20">
        <v>6.7437073029909937</v>
      </c>
      <c r="AV194" s="20">
        <v>6.7966316222065943</v>
      </c>
      <c r="AW194" s="20">
        <v>6.9997357094047361</v>
      </c>
      <c r="AX194" s="20">
        <v>6.9041757890046549</v>
      </c>
      <c r="AY194" s="20">
        <v>6.9041757890046549</v>
      </c>
      <c r="AZ194" s="20">
        <v>6.9041757890046549</v>
      </c>
      <c r="BA194" s="20">
        <v>6.9041757890046549</v>
      </c>
      <c r="BB194" s="20">
        <v>6.9041757890046549</v>
      </c>
      <c r="BC194" s="20">
        <v>6.9041757890046549</v>
      </c>
      <c r="BD194" s="20">
        <v>6.9041757890046549</v>
      </c>
      <c r="BE194" s="20">
        <v>6.9041757890046549</v>
      </c>
      <c r="BF194" s="20">
        <v>6.9041757890046549</v>
      </c>
      <c r="BG194" s="20">
        <v>6.9041757890046549</v>
      </c>
      <c r="BH194" s="20">
        <v>6.9041757890046549</v>
      </c>
      <c r="BI194" s="20">
        <v>6.9041757890046549</v>
      </c>
      <c r="BJ194" s="20">
        <v>6.9041757890046549</v>
      </c>
      <c r="BK194" s="20">
        <v>6.9041757890046549</v>
      </c>
      <c r="BL194" s="20">
        <v>6.9041757890046549</v>
      </c>
      <c r="BM194" s="20">
        <v>6.9041757890046549</v>
      </c>
    </row>
    <row r="195" spans="1:65">
      <c r="A195" s="22">
        <v>0.15000000000000099</v>
      </c>
      <c r="B195" s="20">
        <f ca="1"/>
        <v>4360.4969549324278</v>
      </c>
      <c r="C195" s="20" cm="1">
        <f t="array" ref="C195:AF195">$A195*Total_Maximum_Demand__MVA____Option_4_Winter_POE50</f>
        <v>3.0860727672028707</v>
      </c>
      <c r="D195" s="20">
        <v>3.5873883115391338</v>
      </c>
      <c r="E195" s="20">
        <v>4.2659663237784136</v>
      </c>
      <c r="F195" s="20">
        <v>4.3260312982476288</v>
      </c>
      <c r="G195" s="20">
        <v>4.3662056504990838</v>
      </c>
      <c r="H195" s="20">
        <v>4.4226841613457895</v>
      </c>
      <c r="I195" s="20">
        <v>4.5513868027558049</v>
      </c>
      <c r="J195" s="20">
        <v>4.652444732768716</v>
      </c>
      <c r="K195" s="20">
        <v>4.7423030559596269</v>
      </c>
      <c r="L195" s="20">
        <v>4.7738245545567466</v>
      </c>
      <c r="M195" s="20">
        <v>4.8098386936499269</v>
      </c>
      <c r="N195" s="20">
        <v>4.7594883369141616</v>
      </c>
      <c r="O195" s="20">
        <v>4.7860397740345517</v>
      </c>
      <c r="P195" s="20">
        <v>4.9108408977402922</v>
      </c>
      <c r="Q195" s="20">
        <v>4.8556399288848615</v>
      </c>
      <c r="R195" s="20">
        <v>4.8556399288848615</v>
      </c>
      <c r="S195" s="20">
        <v>4.8556399288848615</v>
      </c>
      <c r="T195" s="20">
        <v>4.8556399288848615</v>
      </c>
      <c r="U195" s="20">
        <v>4.8556399288848615</v>
      </c>
      <c r="V195" s="20">
        <v>4.8556399288848615</v>
      </c>
      <c r="W195" s="20">
        <v>4.8556399288848615</v>
      </c>
      <c r="X195" s="20">
        <v>4.8556399288848615</v>
      </c>
      <c r="Y195" s="20">
        <v>4.8556399288848615</v>
      </c>
      <c r="Z195" s="20">
        <v>4.8556399288848615</v>
      </c>
      <c r="AA195" s="20">
        <v>4.8556399288848615</v>
      </c>
      <c r="AB195" s="20">
        <v>4.8556399288848615</v>
      </c>
      <c r="AC195" s="20">
        <v>4.8556399288848615</v>
      </c>
      <c r="AD195" s="20">
        <v>4.8556399288848615</v>
      </c>
      <c r="AE195" s="20">
        <v>4.8556399288848615</v>
      </c>
      <c r="AF195" s="20">
        <v>4.8556399288848615</v>
      </c>
      <c r="AH195" s="22">
        <v>0.15000000000000099</v>
      </c>
      <c r="AI195" s="20">
        <f ca="1"/>
        <v>4354.255785626704</v>
      </c>
      <c r="AJ195" s="20" cm="1">
        <f t="array" ref="AJ195:BM195">$AH195*Total_Maximum_Demand__MVA____Option_4_Winter_POE10</f>
        <v>3.4155804150180376</v>
      </c>
      <c r="AK195" s="20">
        <v>3.9183728986207758</v>
      </c>
      <c r="AL195" s="20">
        <v>4.6024311752600706</v>
      </c>
      <c r="AM195" s="20">
        <v>4.6573533686307309</v>
      </c>
      <c r="AN195" s="20">
        <v>4.6959566026237809</v>
      </c>
      <c r="AO195" s="20">
        <v>4.7357046566787169</v>
      </c>
      <c r="AP195" s="20">
        <v>4.8889814366108117</v>
      </c>
      <c r="AQ195" s="20">
        <v>4.9785764510431534</v>
      </c>
      <c r="AR195" s="20">
        <v>5.0702103719871792</v>
      </c>
      <c r="AS195" s="20">
        <v>5.1118931425457435</v>
      </c>
      <c r="AT195" s="20">
        <v>5.1338014735723689</v>
      </c>
      <c r="AU195" s="20">
        <v>5.0577804772432531</v>
      </c>
      <c r="AV195" s="20">
        <v>5.097473716654954</v>
      </c>
      <c r="AW195" s="20">
        <v>5.2498017820535603</v>
      </c>
      <c r="AX195" s="20">
        <v>5.1781318417534994</v>
      </c>
      <c r="AY195" s="20">
        <v>5.1781318417534994</v>
      </c>
      <c r="AZ195" s="20">
        <v>5.1781318417534994</v>
      </c>
      <c r="BA195" s="20">
        <v>5.1781318417534994</v>
      </c>
      <c r="BB195" s="20">
        <v>5.1781318417534994</v>
      </c>
      <c r="BC195" s="20">
        <v>5.1781318417534994</v>
      </c>
      <c r="BD195" s="20">
        <v>5.1781318417534994</v>
      </c>
      <c r="BE195" s="20">
        <v>5.1781318417534994</v>
      </c>
      <c r="BF195" s="20">
        <v>5.1781318417534994</v>
      </c>
      <c r="BG195" s="20">
        <v>5.1781318417534994</v>
      </c>
      <c r="BH195" s="20">
        <v>5.1781318417534994</v>
      </c>
      <c r="BI195" s="20">
        <v>5.1781318417534994</v>
      </c>
      <c r="BJ195" s="20">
        <v>5.1781318417534994</v>
      </c>
      <c r="BK195" s="20">
        <v>5.1781318417534994</v>
      </c>
      <c r="BL195" s="20">
        <v>5.1781318417534994</v>
      </c>
      <c r="BM195" s="20">
        <v>5.1781318417534994</v>
      </c>
    </row>
    <row r="196" spans="1:65">
      <c r="A196" s="22">
        <v>0.100000000000001</v>
      </c>
      <c r="B196" s="20">
        <f ca="1"/>
        <v>4373.8708891589786</v>
      </c>
      <c r="C196" s="20" cm="1">
        <f t="array" ref="C196:AF196">$A196*Total_Maximum_Demand__MVA____Option_4_Winter_POE50</f>
        <v>2.0573818448019208</v>
      </c>
      <c r="D196" s="20">
        <v>2.391592207692764</v>
      </c>
      <c r="E196" s="20">
        <v>2.8439775491856185</v>
      </c>
      <c r="F196" s="20">
        <v>2.884020865498429</v>
      </c>
      <c r="G196" s="20">
        <v>2.9108037669993991</v>
      </c>
      <c r="H196" s="20">
        <v>2.9484561075638696</v>
      </c>
      <c r="I196" s="20">
        <v>3.0342578685038806</v>
      </c>
      <c r="J196" s="20">
        <v>3.1016298218458211</v>
      </c>
      <c r="K196" s="20">
        <v>3.1615353706397618</v>
      </c>
      <c r="L196" s="20">
        <v>3.182549703037842</v>
      </c>
      <c r="M196" s="20">
        <v>3.2065591290999622</v>
      </c>
      <c r="N196" s="20">
        <v>3.1729922246094522</v>
      </c>
      <c r="O196" s="20">
        <v>3.1906931826897118</v>
      </c>
      <c r="P196" s="20">
        <v>3.2738939318268727</v>
      </c>
      <c r="Q196" s="20">
        <v>3.2370932859232524</v>
      </c>
      <c r="R196" s="20">
        <v>3.2370932859232524</v>
      </c>
      <c r="S196" s="20">
        <v>3.2370932859232524</v>
      </c>
      <c r="T196" s="20">
        <v>3.2370932859232524</v>
      </c>
      <c r="U196" s="20">
        <v>3.2370932859232524</v>
      </c>
      <c r="V196" s="20">
        <v>3.2370932859232524</v>
      </c>
      <c r="W196" s="20">
        <v>3.2370932859232524</v>
      </c>
      <c r="X196" s="20">
        <v>3.2370932859232524</v>
      </c>
      <c r="Y196" s="20">
        <v>3.2370932859232524</v>
      </c>
      <c r="Z196" s="20">
        <v>3.2370932859232524</v>
      </c>
      <c r="AA196" s="20">
        <v>3.2370932859232524</v>
      </c>
      <c r="AB196" s="20">
        <v>3.2370932859232524</v>
      </c>
      <c r="AC196" s="20">
        <v>3.2370932859232524</v>
      </c>
      <c r="AD196" s="20">
        <v>3.2370932859232524</v>
      </c>
      <c r="AE196" s="20">
        <v>3.2370932859232524</v>
      </c>
      <c r="AF196" s="20">
        <v>3.2370932859232524</v>
      </c>
      <c r="AH196" s="22">
        <v>0.100000000000001</v>
      </c>
      <c r="AI196" s="20">
        <f ca="1"/>
        <v>4366.1437271614159</v>
      </c>
      <c r="AJ196" s="20" cm="1">
        <f t="array" ref="AJ196:BM196">$AH196*Total_Maximum_Demand__MVA____Option_4_Winter_POE10</f>
        <v>2.2770536100120329</v>
      </c>
      <c r="AK196" s="20">
        <v>2.6122485990805262</v>
      </c>
      <c r="AL196" s="20">
        <v>3.0682874501733908</v>
      </c>
      <c r="AM196" s="20">
        <v>3.1049022457538311</v>
      </c>
      <c r="AN196" s="20">
        <v>3.1306377350825314</v>
      </c>
      <c r="AO196" s="20">
        <v>3.1571364377858218</v>
      </c>
      <c r="AP196" s="20">
        <v>3.2593209577405524</v>
      </c>
      <c r="AQ196" s="20">
        <v>3.3190509673621134</v>
      </c>
      <c r="AR196" s="20">
        <v>3.3801402479914642</v>
      </c>
      <c r="AS196" s="20">
        <v>3.4079287616971743</v>
      </c>
      <c r="AT196" s="20">
        <v>3.4225343157149242</v>
      </c>
      <c r="AU196" s="20">
        <v>3.3718536514955137</v>
      </c>
      <c r="AV196" s="20">
        <v>3.398315811103314</v>
      </c>
      <c r="AW196" s="20">
        <v>3.4998678547023854</v>
      </c>
      <c r="AX196" s="20">
        <v>3.4520878945023448</v>
      </c>
      <c r="AY196" s="20">
        <v>3.4520878945023448</v>
      </c>
      <c r="AZ196" s="20">
        <v>3.4520878945023448</v>
      </c>
      <c r="BA196" s="20">
        <v>3.4520878945023448</v>
      </c>
      <c r="BB196" s="20">
        <v>3.4520878945023448</v>
      </c>
      <c r="BC196" s="20">
        <v>3.4520878945023448</v>
      </c>
      <c r="BD196" s="20">
        <v>3.4520878945023448</v>
      </c>
      <c r="BE196" s="20">
        <v>3.4520878945023448</v>
      </c>
      <c r="BF196" s="20">
        <v>3.4520878945023448</v>
      </c>
      <c r="BG196" s="20">
        <v>3.4520878945023448</v>
      </c>
      <c r="BH196" s="20">
        <v>3.4520878945023448</v>
      </c>
      <c r="BI196" s="20">
        <v>3.4520878945023448</v>
      </c>
      <c r="BJ196" s="20">
        <v>3.4520878945023448</v>
      </c>
      <c r="BK196" s="20">
        <v>3.4520878945023448</v>
      </c>
      <c r="BL196" s="20">
        <v>3.4520878945023448</v>
      </c>
      <c r="BM196" s="20">
        <v>3.4520878945023448</v>
      </c>
    </row>
    <row r="197" spans="1:65">
      <c r="A197" s="22">
        <v>5.0000000000001002E-2</v>
      </c>
      <c r="B197" s="20">
        <f ca="1"/>
        <v>4381.8952496949096</v>
      </c>
      <c r="C197" s="20" cm="1">
        <f t="array" ref="C197:AF197">$A197*Total_Maximum_Demand__MVA____Option_4_Winter_POE50</f>
        <v>1.0286909224009706</v>
      </c>
      <c r="D197" s="20">
        <v>1.195796103846394</v>
      </c>
      <c r="E197" s="20">
        <v>1.4219887745928235</v>
      </c>
      <c r="F197" s="20">
        <v>1.4420104327492289</v>
      </c>
      <c r="G197" s="20">
        <v>1.4554018834997142</v>
      </c>
      <c r="H197" s="20">
        <v>1.4742280537819494</v>
      </c>
      <c r="I197" s="20">
        <v>1.5171289342519554</v>
      </c>
      <c r="J197" s="20">
        <v>1.5508149109229261</v>
      </c>
      <c r="K197" s="20">
        <v>1.5807676853198966</v>
      </c>
      <c r="L197" s="20">
        <v>1.5912748515189368</v>
      </c>
      <c r="M197" s="20">
        <v>1.6032795645499971</v>
      </c>
      <c r="N197" s="20">
        <v>1.5864961123047419</v>
      </c>
      <c r="O197" s="20">
        <v>1.5953465913448719</v>
      </c>
      <c r="P197" s="20">
        <v>1.6369469659134528</v>
      </c>
      <c r="Q197" s="20">
        <v>1.6185466429616424</v>
      </c>
      <c r="R197" s="20">
        <v>1.6185466429616424</v>
      </c>
      <c r="S197" s="20">
        <v>1.6185466429616424</v>
      </c>
      <c r="T197" s="20">
        <v>1.6185466429616424</v>
      </c>
      <c r="U197" s="20">
        <v>1.6185466429616424</v>
      </c>
      <c r="V197" s="20">
        <v>1.6185466429616424</v>
      </c>
      <c r="W197" s="20">
        <v>1.6185466429616424</v>
      </c>
      <c r="X197" s="20">
        <v>1.6185466429616424</v>
      </c>
      <c r="Y197" s="20">
        <v>1.6185466429616424</v>
      </c>
      <c r="Z197" s="20">
        <v>1.6185466429616424</v>
      </c>
      <c r="AA197" s="20">
        <v>1.6185466429616424</v>
      </c>
      <c r="AB197" s="20">
        <v>1.6185466429616424</v>
      </c>
      <c r="AC197" s="20">
        <v>1.6185466429616424</v>
      </c>
      <c r="AD197" s="20">
        <v>1.6185466429616424</v>
      </c>
      <c r="AE197" s="20">
        <v>1.6185466429616424</v>
      </c>
      <c r="AF197" s="20">
        <v>1.6185466429616424</v>
      </c>
      <c r="AH197" s="22">
        <v>5.0000000000001002E-2</v>
      </c>
      <c r="AI197" s="20">
        <f ca="1"/>
        <v>4374.4652862357143</v>
      </c>
      <c r="AJ197" s="20" cm="1">
        <f t="array" ref="AJ197:BM197">$AH197*Total_Maximum_Demand__MVA____Option_4_Winter_POE10</f>
        <v>1.1385268050060278</v>
      </c>
      <c r="AK197" s="20">
        <v>1.3061242995402762</v>
      </c>
      <c r="AL197" s="20">
        <v>1.5341437250867107</v>
      </c>
      <c r="AM197" s="20">
        <v>1.5524511228769311</v>
      </c>
      <c r="AN197" s="20">
        <v>1.5653188675412812</v>
      </c>
      <c r="AO197" s="20">
        <v>1.5785682188929266</v>
      </c>
      <c r="AP197" s="20">
        <v>1.6296604788702924</v>
      </c>
      <c r="AQ197" s="20">
        <v>1.6595254836810733</v>
      </c>
      <c r="AR197" s="20">
        <v>1.690070123995749</v>
      </c>
      <c r="AS197" s="20">
        <v>1.703964380848604</v>
      </c>
      <c r="AT197" s="20">
        <v>1.7112671578574792</v>
      </c>
      <c r="AU197" s="20">
        <v>1.6859268257477737</v>
      </c>
      <c r="AV197" s="20">
        <v>1.6991579055516741</v>
      </c>
      <c r="AW197" s="20">
        <v>1.7499339273512102</v>
      </c>
      <c r="AX197" s="20">
        <v>1.7260439472511895</v>
      </c>
      <c r="AY197" s="20">
        <v>1.7260439472511895</v>
      </c>
      <c r="AZ197" s="20">
        <v>1.7260439472511895</v>
      </c>
      <c r="BA197" s="20">
        <v>1.7260439472511895</v>
      </c>
      <c r="BB197" s="20">
        <v>1.7260439472511895</v>
      </c>
      <c r="BC197" s="20">
        <v>1.7260439472511895</v>
      </c>
      <c r="BD197" s="20">
        <v>1.7260439472511895</v>
      </c>
      <c r="BE197" s="20">
        <v>1.7260439472511895</v>
      </c>
      <c r="BF197" s="20">
        <v>1.7260439472511895</v>
      </c>
      <c r="BG197" s="20">
        <v>1.7260439472511895</v>
      </c>
      <c r="BH197" s="20">
        <v>1.7260439472511895</v>
      </c>
      <c r="BI197" s="20">
        <v>1.7260439472511895</v>
      </c>
      <c r="BJ197" s="20">
        <v>1.7260439472511895</v>
      </c>
      <c r="BK197" s="20">
        <v>1.7260439472511895</v>
      </c>
      <c r="BL197" s="20">
        <v>1.7260439472511895</v>
      </c>
      <c r="BM197" s="20">
        <v>1.7260439472511895</v>
      </c>
    </row>
    <row r="198" spans="1:65">
      <c r="A198" s="22">
        <v>9.9920072216264108E-16</v>
      </c>
      <c r="B198" s="20">
        <f ca="1"/>
        <v>4391.7028014610469</v>
      </c>
      <c r="C198" s="20" cm="1">
        <f t="array" ref="C198:AF198">$A198*Total_Maximum_Demand__MVA____Option_4_Winter_POE50</f>
        <v>2.0557374250903653E-14</v>
      </c>
      <c r="D198" s="20">
        <v>2.3896806610451311E-14</v>
      </c>
      <c r="E198" s="20">
        <v>2.8417044209605798E-14</v>
      </c>
      <c r="F198" s="20">
        <v>2.8817157315381262E-14</v>
      </c>
      <c r="G198" s="20">
        <v>2.9084772260595063E-14</v>
      </c>
      <c r="H198" s="20">
        <v>2.9460994719426384E-14</v>
      </c>
      <c r="I198" s="20">
        <v>3.0318326534367229E-14</v>
      </c>
      <c r="J198" s="20">
        <v>3.0991507578694971E-14</v>
      </c>
      <c r="K198" s="20">
        <v>3.1590084254859513E-14</v>
      </c>
      <c r="L198" s="20">
        <v>3.1800059615938786E-14</v>
      </c>
      <c r="M198" s="20">
        <v>3.2039961974538595E-14</v>
      </c>
      <c r="N198" s="20">
        <v>3.1704561222461778E-14</v>
      </c>
      <c r="O198" s="20">
        <v>3.1881429323429437E-14</v>
      </c>
      <c r="P198" s="20">
        <v>3.2712771809652672E-14</v>
      </c>
      <c r="Q198" s="20">
        <v>3.234505949002318E-14</v>
      </c>
      <c r="R198" s="20">
        <v>3.234505949002318E-14</v>
      </c>
      <c r="S198" s="20">
        <v>3.234505949002318E-14</v>
      </c>
      <c r="T198" s="20">
        <v>3.234505949002318E-14</v>
      </c>
      <c r="U198" s="20">
        <v>3.234505949002318E-14</v>
      </c>
      <c r="V198" s="20">
        <v>3.234505949002318E-14</v>
      </c>
      <c r="W198" s="20">
        <v>3.234505949002318E-14</v>
      </c>
      <c r="X198" s="20">
        <v>3.234505949002318E-14</v>
      </c>
      <c r="Y198" s="20">
        <v>3.234505949002318E-14</v>
      </c>
      <c r="Z198" s="20">
        <v>3.234505949002318E-14</v>
      </c>
      <c r="AA198" s="20">
        <v>3.234505949002318E-14</v>
      </c>
      <c r="AB198" s="20">
        <v>3.234505949002318E-14</v>
      </c>
      <c r="AC198" s="20">
        <v>3.234505949002318E-14</v>
      </c>
      <c r="AD198" s="20">
        <v>3.234505949002318E-14</v>
      </c>
      <c r="AE198" s="20">
        <v>3.234505949002318E-14</v>
      </c>
      <c r="AF198" s="20">
        <v>3.234505949002318E-14</v>
      </c>
      <c r="AH198" s="22">
        <v>9.9920072216264108E-16</v>
      </c>
      <c r="AI198" s="20">
        <f ca="1"/>
        <v>4375.9512789275532</v>
      </c>
      <c r="AJ198" s="20" cm="1">
        <f t="array" ref="AJ198:BM198">$AH198*Total_Maximum_Demand__MVA____Option_4_Winter_POE10</f>
        <v>2.2752336115270495E-14</v>
      </c>
      <c r="AK198" s="20">
        <v>2.6101606866695831E-14</v>
      </c>
      <c r="AL198" s="20">
        <v>3.0658350360157898E-14</v>
      </c>
      <c r="AM198" s="20">
        <v>3.1024205662016032E-14</v>
      </c>
      <c r="AN198" s="20">
        <v>3.1281354857240488E-14</v>
      </c>
      <c r="AO198" s="20">
        <v>3.1546130086015498E-14</v>
      </c>
      <c r="AP198" s="20">
        <v>3.2567158547341585E-14</v>
      </c>
      <c r="AQ198" s="20">
        <v>3.3163981234828029E-14</v>
      </c>
      <c r="AR198" s="20">
        <v>3.3774385768040459E-14</v>
      </c>
      <c r="AS198" s="20">
        <v>3.4052048797666172E-14</v>
      </c>
      <c r="AT198" s="20">
        <v>3.4197987598887389E-14</v>
      </c>
      <c r="AU198" s="20">
        <v>3.3691586036010217E-14</v>
      </c>
      <c r="AV198" s="20">
        <v>3.395599612591119E-14</v>
      </c>
      <c r="AW198" s="20">
        <v>3.497070487892402E-14</v>
      </c>
      <c r="AX198" s="20">
        <v>3.4493287171556195E-14</v>
      </c>
      <c r="AY198" s="20">
        <v>3.4493287171556195E-14</v>
      </c>
      <c r="AZ198" s="20">
        <v>3.4493287171556195E-14</v>
      </c>
      <c r="BA198" s="20">
        <v>3.4493287171556195E-14</v>
      </c>
      <c r="BB198" s="20">
        <v>3.4493287171556195E-14</v>
      </c>
      <c r="BC198" s="20">
        <v>3.4493287171556195E-14</v>
      </c>
      <c r="BD198" s="20">
        <v>3.4493287171556195E-14</v>
      </c>
      <c r="BE198" s="20">
        <v>3.4493287171556195E-14</v>
      </c>
      <c r="BF198" s="20">
        <v>3.4493287171556195E-14</v>
      </c>
      <c r="BG198" s="20">
        <v>3.4493287171556195E-14</v>
      </c>
      <c r="BH198" s="20">
        <v>3.4493287171556195E-14</v>
      </c>
      <c r="BI198" s="20">
        <v>3.4493287171556195E-14</v>
      </c>
      <c r="BJ198" s="20">
        <v>3.4493287171556195E-14</v>
      </c>
      <c r="BK198" s="20">
        <v>3.4493287171556195E-14</v>
      </c>
      <c r="BL198" s="20">
        <v>3.4493287171556195E-14</v>
      </c>
      <c r="BM198" s="20">
        <v>3.4493287171556195E-14</v>
      </c>
    </row>
    <row r="199" spans="1:65">
      <c r="A199" s="22"/>
    </row>
    <row r="200" spans="1:65">
      <c r="A200" s="19" t="s">
        <v>818</v>
      </c>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c r="AC200" s="21"/>
      <c r="AD200" s="21"/>
      <c r="AE200" s="21"/>
      <c r="AF200" s="21"/>
      <c r="AG200" s="21"/>
      <c r="AH200" s="19" t="s">
        <v>818</v>
      </c>
      <c r="AI200" s="21"/>
      <c r="AJ200" s="21"/>
      <c r="AK200" s="21"/>
      <c r="AL200" s="21"/>
      <c r="AM200" s="21"/>
      <c r="AN200" s="21"/>
      <c r="AO200" s="21"/>
      <c r="AP200" s="21"/>
      <c r="AQ200" s="21"/>
      <c r="AR200" s="21"/>
      <c r="AS200" s="21"/>
      <c r="AT200" s="21"/>
      <c r="AU200" s="21"/>
      <c r="AV200" s="21"/>
      <c r="AW200" s="21"/>
      <c r="AX200" s="21"/>
      <c r="AY200" s="21"/>
      <c r="AZ200" s="21"/>
      <c r="BA200" s="21"/>
      <c r="BB200" s="21"/>
      <c r="BC200" s="21"/>
      <c r="BD200" s="21"/>
      <c r="BE200" s="21"/>
      <c r="BF200" s="21"/>
      <c r="BG200" s="21"/>
      <c r="BH200" s="21"/>
      <c r="BI200" s="21"/>
      <c r="BJ200" s="21"/>
      <c r="BK200" s="21"/>
      <c r="BL200" s="21"/>
      <c r="BM200" s="21"/>
    </row>
    <row r="201" spans="1:65">
      <c r="A201" s="4" t="s">
        <v>852</v>
      </c>
      <c r="AH201" s="4" t="s">
        <v>853</v>
      </c>
    </row>
    <row r="202" spans="1:65">
      <c r="A202" s="4" t="s">
        <v>147</v>
      </c>
      <c r="B202" s="4" t="s">
        <v>148</v>
      </c>
      <c r="C202" s="4" t="str" cm="1">
        <f t="array" ref="C202:AF202">Time_Period</f>
        <v>FY25</v>
      </c>
      <c r="D202" s="4" t="str">
        <v>FY26</v>
      </c>
      <c r="E202" s="4" t="str">
        <v>FY27</v>
      </c>
      <c r="F202" s="4" t="str">
        <v>FY28</v>
      </c>
      <c r="G202" s="4" t="str">
        <v>FY29</v>
      </c>
      <c r="H202" s="4" t="str">
        <v>FY30</v>
      </c>
      <c r="I202" s="4" t="str">
        <v>FY31</v>
      </c>
      <c r="J202" s="4" t="str">
        <v>FY32</v>
      </c>
      <c r="K202" s="4" t="str">
        <v>FY33</v>
      </c>
      <c r="L202" s="4" t="str">
        <v>FY34</v>
      </c>
      <c r="M202" s="4" t="str">
        <v>FY35</v>
      </c>
      <c r="N202" s="4" t="str">
        <v>FY36</v>
      </c>
      <c r="O202" s="4" t="str">
        <v>FY37</v>
      </c>
      <c r="P202" s="4" t="str">
        <v>FY38</v>
      </c>
      <c r="Q202" s="4" t="str">
        <v>FY39</v>
      </c>
      <c r="R202" s="4" t="str">
        <v>FY40</v>
      </c>
      <c r="S202" s="4" t="str">
        <v>FY41</v>
      </c>
      <c r="T202" s="4" t="str">
        <v>FY42</v>
      </c>
      <c r="U202" s="4" t="str">
        <v>FY43</v>
      </c>
      <c r="V202" s="4" t="str">
        <v>FY44</v>
      </c>
      <c r="W202" s="4" t="str">
        <v>FY45</v>
      </c>
      <c r="X202" s="4" t="str">
        <v>FY46</v>
      </c>
      <c r="Y202" s="4" t="str">
        <v>FY47</v>
      </c>
      <c r="Z202" s="4" t="str">
        <v>FY48</v>
      </c>
      <c r="AA202" s="4" t="str">
        <v>FY49</v>
      </c>
      <c r="AB202" s="4" t="str">
        <v>FY50</v>
      </c>
      <c r="AC202" s="4" t="str">
        <v>FY51</v>
      </c>
      <c r="AD202" s="4" t="str">
        <v>FY52</v>
      </c>
      <c r="AE202" s="4" t="str">
        <v>FY53</v>
      </c>
      <c r="AF202" s="4" t="str">
        <v>FY54</v>
      </c>
      <c r="AH202" s="4" t="s">
        <v>147</v>
      </c>
      <c r="AI202" s="4" t="s">
        <v>157</v>
      </c>
      <c r="AJ202" s="4" t="str" cm="1">
        <f t="array" ref="AJ202:BM202">Time_Period</f>
        <v>FY25</v>
      </c>
      <c r="AK202" s="4" t="str">
        <v>FY26</v>
      </c>
      <c r="AL202" s="4" t="str">
        <v>FY27</v>
      </c>
      <c r="AM202" s="4" t="str">
        <v>FY28</v>
      </c>
      <c r="AN202" s="4" t="str">
        <v>FY29</v>
      </c>
      <c r="AO202" s="4" t="str">
        <v>FY30</v>
      </c>
      <c r="AP202" s="4" t="str">
        <v>FY31</v>
      </c>
      <c r="AQ202" s="4" t="str">
        <v>FY32</v>
      </c>
      <c r="AR202" s="4" t="str">
        <v>FY33</v>
      </c>
      <c r="AS202" s="4" t="str">
        <v>FY34</v>
      </c>
      <c r="AT202" s="4" t="str">
        <v>FY35</v>
      </c>
      <c r="AU202" s="4" t="str">
        <v>FY36</v>
      </c>
      <c r="AV202" s="4" t="str">
        <v>FY37</v>
      </c>
      <c r="AW202" s="4" t="str">
        <v>FY38</v>
      </c>
      <c r="AX202" s="4" t="str">
        <v>FY39</v>
      </c>
      <c r="AY202" s="4" t="str">
        <v>FY40</v>
      </c>
      <c r="AZ202" s="4" t="str">
        <v>FY41</v>
      </c>
      <c r="BA202" s="4" t="str">
        <v>FY42</v>
      </c>
      <c r="BB202" s="4" t="str">
        <v>FY43</v>
      </c>
      <c r="BC202" s="4" t="str">
        <v>FY44</v>
      </c>
      <c r="BD202" s="4" t="str">
        <v>FY45</v>
      </c>
      <c r="BE202" s="4" t="str">
        <v>FY46</v>
      </c>
      <c r="BF202" s="4" t="str">
        <v>FY47</v>
      </c>
      <c r="BG202" s="4" t="str">
        <v>FY48</v>
      </c>
      <c r="BH202" s="4" t="str">
        <v>FY49</v>
      </c>
      <c r="BI202" s="4" t="str">
        <v>FY50</v>
      </c>
      <c r="BJ202" s="4" t="str">
        <v>FY51</v>
      </c>
      <c r="BK202" s="4" t="str">
        <v>FY52</v>
      </c>
      <c r="BL202" s="4" t="str">
        <v>FY53</v>
      </c>
      <c r="BM202" s="4" t="str">
        <v>FY54</v>
      </c>
    </row>
    <row r="203" spans="1:65">
      <c r="A203" s="22" cm="1">
        <f t="array" ref="A203:A226">Percent_MD</f>
        <v>1</v>
      </c>
      <c r="B203" s="20" cm="1">
        <f t="array" aca="1" ref="B203:B226" ca="1">Summer___AD___Hours</f>
        <v>0</v>
      </c>
      <c r="C203" s="20" cm="1">
        <f t="array" ref="C203:AF203">$A203*Total_Maximum_Demand__MVA____Option_4_Summer_POE50</f>
        <v>23.5081455320943</v>
      </c>
      <c r="D203" s="20">
        <v>26.097626210048801</v>
      </c>
      <c r="E203" s="20">
        <v>30.457450856750501</v>
      </c>
      <c r="F203" s="20">
        <v>30.4246945111245</v>
      </c>
      <c r="G203" s="20">
        <v>30.395172341899801</v>
      </c>
      <c r="H203" s="20">
        <v>30.867739669741699</v>
      </c>
      <c r="I203" s="20">
        <v>31.561565240577298</v>
      </c>
      <c r="J203" s="20">
        <v>32.037024744713001</v>
      </c>
      <c r="K203" s="20">
        <v>31.4590917761832</v>
      </c>
      <c r="L203" s="20">
        <v>31.516562332411802</v>
      </c>
      <c r="M203" s="20">
        <v>31.792002878675</v>
      </c>
      <c r="N203" s="20">
        <v>32.882742118794397</v>
      </c>
      <c r="O203" s="20">
        <v>31.849239059105599</v>
      </c>
      <c r="P203" s="20">
        <v>31.788526210511499</v>
      </c>
      <c r="Q203" s="20">
        <v>31.7233741164492</v>
      </c>
      <c r="R203" s="20">
        <v>31.7233741164492</v>
      </c>
      <c r="S203" s="20">
        <v>31.7233741164492</v>
      </c>
      <c r="T203" s="20">
        <v>31.7233741164492</v>
      </c>
      <c r="U203" s="20">
        <v>31.7233741164492</v>
      </c>
      <c r="V203" s="20">
        <v>31.7233741164492</v>
      </c>
      <c r="W203" s="20">
        <v>31.7233741164492</v>
      </c>
      <c r="X203" s="20">
        <v>31.7233741164492</v>
      </c>
      <c r="Y203" s="20">
        <v>31.7233741164492</v>
      </c>
      <c r="Z203" s="20">
        <v>31.7233741164492</v>
      </c>
      <c r="AA203" s="20">
        <v>31.7233741164492</v>
      </c>
      <c r="AB203" s="20">
        <v>31.7233741164492</v>
      </c>
      <c r="AC203" s="20">
        <v>31.7233741164492</v>
      </c>
      <c r="AD203" s="20">
        <v>31.7233741164492</v>
      </c>
      <c r="AE203" s="20">
        <v>31.7233741164492</v>
      </c>
      <c r="AF203" s="20">
        <v>31.7233741164492</v>
      </c>
      <c r="AG203" s="20"/>
      <c r="AH203" s="22" cm="1">
        <f t="array" ref="AH203:AH226">Percent_MD</f>
        <v>1</v>
      </c>
      <c r="AI203" s="20" cm="1">
        <f t="array" aca="1" ref="AI203:AI226" ca="1">Summer___MD___Hours</f>
        <v>0</v>
      </c>
      <c r="AJ203" s="20" cm="1">
        <f t="array" ref="AJ203:BM203">$AH203*Total_Maximum_Demand__MVA____Option_4_Summer_POE10</f>
        <v>25.5440063670281</v>
      </c>
      <c r="AK203" s="20">
        <v>28.7311507794455</v>
      </c>
      <c r="AL203" s="20">
        <v>33.083366407631303</v>
      </c>
      <c r="AM203" s="20">
        <v>33.024905658097303</v>
      </c>
      <c r="AN203" s="20">
        <v>33.063261038870102</v>
      </c>
      <c r="AO203" s="20">
        <v>33.1822418294851</v>
      </c>
      <c r="AP203" s="20">
        <v>33.586520962170802</v>
      </c>
      <c r="AQ203" s="20">
        <v>33.857312201010103</v>
      </c>
      <c r="AR203" s="20">
        <v>34.079413848366499</v>
      </c>
      <c r="AS203" s="20">
        <v>34.1121187899573</v>
      </c>
      <c r="AT203" s="20">
        <v>34.312427706377498</v>
      </c>
      <c r="AU203" s="20">
        <v>34.383416852640103</v>
      </c>
      <c r="AV203" s="20">
        <v>34.383237291331902</v>
      </c>
      <c r="AW203" s="20">
        <v>34.337378062267497</v>
      </c>
      <c r="AX203" s="20">
        <v>34.327630667177402</v>
      </c>
      <c r="AY203" s="20">
        <v>34.327630667177402</v>
      </c>
      <c r="AZ203" s="20">
        <v>34.327630667177402</v>
      </c>
      <c r="BA203" s="20">
        <v>34.327630667177402</v>
      </c>
      <c r="BB203" s="20">
        <v>34.327630667177402</v>
      </c>
      <c r="BC203" s="20">
        <v>34.327630667177402</v>
      </c>
      <c r="BD203" s="20">
        <v>34.327630667177402</v>
      </c>
      <c r="BE203" s="20">
        <v>34.327630667177402</v>
      </c>
      <c r="BF203" s="20">
        <v>34.327630667177402</v>
      </c>
      <c r="BG203" s="20">
        <v>34.327630667177402</v>
      </c>
      <c r="BH203" s="20">
        <v>34.327630667177402</v>
      </c>
      <c r="BI203" s="20">
        <v>34.327630667177402</v>
      </c>
      <c r="BJ203" s="20">
        <v>34.327630667177402</v>
      </c>
      <c r="BK203" s="20">
        <v>34.327630667177402</v>
      </c>
      <c r="BL203" s="20">
        <v>34.327630667177402</v>
      </c>
      <c r="BM203" s="20">
        <v>34.327630667177402</v>
      </c>
    </row>
    <row r="204" spans="1:65">
      <c r="A204" s="22">
        <v>0.99</v>
      </c>
      <c r="B204" s="20">
        <f ca="1"/>
        <v>0.37816428448424311</v>
      </c>
      <c r="C204" s="20" cm="1">
        <f t="array" ref="C204:AF204">$A204*Total_Maximum_Demand__MVA____Option_4_Summer_POE50</f>
        <v>23.273064076773355</v>
      </c>
      <c r="D204" s="20">
        <v>25.836649947948313</v>
      </c>
      <c r="E204" s="20">
        <v>30.152876348182996</v>
      </c>
      <c r="F204" s="20">
        <v>30.120447566013254</v>
      </c>
      <c r="G204" s="20">
        <v>30.091220618480804</v>
      </c>
      <c r="H204" s="20">
        <v>30.559062273044283</v>
      </c>
      <c r="I204" s="20">
        <v>31.245949588171523</v>
      </c>
      <c r="J204" s="20">
        <v>31.716654497265871</v>
      </c>
      <c r="K204" s="20">
        <v>31.144500858421367</v>
      </c>
      <c r="L204" s="20">
        <v>31.201396709087682</v>
      </c>
      <c r="M204" s="20">
        <v>31.474082849888248</v>
      </c>
      <c r="N204" s="20">
        <v>32.553914697606452</v>
      </c>
      <c r="O204" s="20">
        <v>31.530746668514542</v>
      </c>
      <c r="P204" s="20">
        <v>31.470640948406384</v>
      </c>
      <c r="Q204" s="20">
        <v>31.406140375284707</v>
      </c>
      <c r="R204" s="20">
        <v>31.406140375284707</v>
      </c>
      <c r="S204" s="20">
        <v>31.406140375284707</v>
      </c>
      <c r="T204" s="20">
        <v>31.406140375284707</v>
      </c>
      <c r="U204" s="20">
        <v>31.406140375284707</v>
      </c>
      <c r="V204" s="20">
        <v>31.406140375284707</v>
      </c>
      <c r="W204" s="20">
        <v>31.406140375284707</v>
      </c>
      <c r="X204" s="20">
        <v>31.406140375284707</v>
      </c>
      <c r="Y204" s="20">
        <v>31.406140375284707</v>
      </c>
      <c r="Z204" s="20">
        <v>31.406140375284707</v>
      </c>
      <c r="AA204" s="20">
        <v>31.406140375284707</v>
      </c>
      <c r="AB204" s="20">
        <v>31.406140375284707</v>
      </c>
      <c r="AC204" s="20">
        <v>31.406140375284707</v>
      </c>
      <c r="AD204" s="20">
        <v>31.406140375284707</v>
      </c>
      <c r="AE204" s="20">
        <v>31.406140375284707</v>
      </c>
      <c r="AF204" s="20">
        <v>31.406140375284707</v>
      </c>
      <c r="AG204" s="20"/>
      <c r="AH204" s="22">
        <v>0.99</v>
      </c>
      <c r="AI204" s="20">
        <f ca="1"/>
        <v>1.1344928534527294</v>
      </c>
      <c r="AJ204" s="20" cm="1">
        <f t="array" ref="AJ204:BM204">$AH204*Total_Maximum_Demand__MVA____Option_4_Summer_POE10</f>
        <v>25.288566303357818</v>
      </c>
      <c r="AK204" s="20">
        <v>28.443839271651044</v>
      </c>
      <c r="AL204" s="20">
        <v>32.752532743554987</v>
      </c>
      <c r="AM204" s="20">
        <v>32.694656601516328</v>
      </c>
      <c r="AN204" s="20">
        <v>32.732628428481398</v>
      </c>
      <c r="AO204" s="20">
        <v>32.850419411190252</v>
      </c>
      <c r="AP204" s="20">
        <v>33.250655752549093</v>
      </c>
      <c r="AQ204" s="20">
        <v>33.518739078999999</v>
      </c>
      <c r="AR204" s="20">
        <v>33.738619709882833</v>
      </c>
      <c r="AS204" s="20">
        <v>33.770997602057726</v>
      </c>
      <c r="AT204" s="20">
        <v>33.969303429313726</v>
      </c>
      <c r="AU204" s="20">
        <v>34.039582684113704</v>
      </c>
      <c r="AV204" s="20">
        <v>34.039404918418583</v>
      </c>
      <c r="AW204" s="20">
        <v>33.99400428164482</v>
      </c>
      <c r="AX204" s="20">
        <v>33.984354360505627</v>
      </c>
      <c r="AY204" s="20">
        <v>33.984354360505627</v>
      </c>
      <c r="AZ204" s="20">
        <v>33.984354360505627</v>
      </c>
      <c r="BA204" s="20">
        <v>33.984354360505627</v>
      </c>
      <c r="BB204" s="20">
        <v>33.984354360505627</v>
      </c>
      <c r="BC204" s="20">
        <v>33.984354360505627</v>
      </c>
      <c r="BD204" s="20">
        <v>33.984354360505627</v>
      </c>
      <c r="BE204" s="20">
        <v>33.984354360505627</v>
      </c>
      <c r="BF204" s="20">
        <v>33.984354360505627</v>
      </c>
      <c r="BG204" s="20">
        <v>33.984354360505627</v>
      </c>
      <c r="BH204" s="20">
        <v>33.984354360505627</v>
      </c>
      <c r="BI204" s="20">
        <v>33.984354360505627</v>
      </c>
      <c r="BJ204" s="20">
        <v>33.984354360505627</v>
      </c>
      <c r="BK204" s="20">
        <v>33.984354360505627</v>
      </c>
      <c r="BL204" s="20">
        <v>33.984354360505627</v>
      </c>
      <c r="BM204" s="20">
        <v>33.984354360505627</v>
      </c>
    </row>
    <row r="205" spans="1:65">
      <c r="A205" s="22">
        <v>0.98</v>
      </c>
      <c r="B205" s="20">
        <f ca="1"/>
        <v>0.37816428448424311</v>
      </c>
      <c r="C205" s="20" cm="1">
        <f t="array" ref="C205:AF205">$A205*Total_Maximum_Demand__MVA____Option_4_Summer_POE50</f>
        <v>23.037982621452414</v>
      </c>
      <c r="D205" s="20">
        <v>25.575673685847825</v>
      </c>
      <c r="E205" s="20">
        <v>29.848301839615491</v>
      </c>
      <c r="F205" s="20">
        <v>29.816200620902009</v>
      </c>
      <c r="G205" s="20">
        <v>29.787268895061803</v>
      </c>
      <c r="H205" s="20">
        <v>30.250384876346864</v>
      </c>
      <c r="I205" s="20">
        <v>30.930333935765752</v>
      </c>
      <c r="J205" s="20">
        <v>31.396284249818741</v>
      </c>
      <c r="K205" s="20">
        <v>30.829909940659537</v>
      </c>
      <c r="L205" s="20">
        <v>30.886231085763566</v>
      </c>
      <c r="M205" s="20">
        <v>31.1561628211015</v>
      </c>
      <c r="N205" s="20">
        <v>32.225087276418506</v>
      </c>
      <c r="O205" s="20">
        <v>31.212254277923488</v>
      </c>
      <c r="P205" s="20">
        <v>31.152755686301269</v>
      </c>
      <c r="Q205" s="20">
        <v>31.088906634120217</v>
      </c>
      <c r="R205" s="20">
        <v>31.088906634120217</v>
      </c>
      <c r="S205" s="20">
        <v>31.088906634120217</v>
      </c>
      <c r="T205" s="20">
        <v>31.088906634120217</v>
      </c>
      <c r="U205" s="20">
        <v>31.088906634120217</v>
      </c>
      <c r="V205" s="20">
        <v>31.088906634120217</v>
      </c>
      <c r="W205" s="20">
        <v>31.088906634120217</v>
      </c>
      <c r="X205" s="20">
        <v>31.088906634120217</v>
      </c>
      <c r="Y205" s="20">
        <v>31.088906634120217</v>
      </c>
      <c r="Z205" s="20">
        <v>31.088906634120217</v>
      </c>
      <c r="AA205" s="20">
        <v>31.088906634120217</v>
      </c>
      <c r="AB205" s="20">
        <v>31.088906634120217</v>
      </c>
      <c r="AC205" s="20">
        <v>31.088906634120217</v>
      </c>
      <c r="AD205" s="20">
        <v>31.088906634120217</v>
      </c>
      <c r="AE205" s="20">
        <v>31.088906634120217</v>
      </c>
      <c r="AF205" s="20">
        <v>31.088906634120217</v>
      </c>
      <c r="AG205" s="20"/>
      <c r="AH205" s="22">
        <v>0.98</v>
      </c>
      <c r="AI205" s="20">
        <f ca="1"/>
        <v>1.8908214224212156</v>
      </c>
      <c r="AJ205" s="20" cm="1">
        <f t="array" ref="AJ205:BM205">$AH205*Total_Maximum_Demand__MVA____Option_4_Summer_POE10</f>
        <v>25.033126239687537</v>
      </c>
      <c r="AK205" s="20">
        <v>28.156527763856587</v>
      </c>
      <c r="AL205" s="20">
        <v>32.421699079478678</v>
      </c>
      <c r="AM205" s="20">
        <v>32.364407544935354</v>
      </c>
      <c r="AN205" s="20">
        <v>32.401995818092701</v>
      </c>
      <c r="AO205" s="20">
        <v>32.518596992895397</v>
      </c>
      <c r="AP205" s="20">
        <v>32.914790542927385</v>
      </c>
      <c r="AQ205" s="20">
        <v>33.180165956989903</v>
      </c>
      <c r="AR205" s="20">
        <v>33.397825571399167</v>
      </c>
      <c r="AS205" s="20">
        <v>33.429876414158151</v>
      </c>
      <c r="AT205" s="20">
        <v>33.626179152249946</v>
      </c>
      <c r="AU205" s="20">
        <v>33.695748515587297</v>
      </c>
      <c r="AV205" s="20">
        <v>33.695572545505264</v>
      </c>
      <c r="AW205" s="20">
        <v>33.65063050102215</v>
      </c>
      <c r="AX205" s="20">
        <v>33.641078053833851</v>
      </c>
      <c r="AY205" s="20">
        <v>33.641078053833851</v>
      </c>
      <c r="AZ205" s="20">
        <v>33.641078053833851</v>
      </c>
      <c r="BA205" s="20">
        <v>33.641078053833851</v>
      </c>
      <c r="BB205" s="20">
        <v>33.641078053833851</v>
      </c>
      <c r="BC205" s="20">
        <v>33.641078053833851</v>
      </c>
      <c r="BD205" s="20">
        <v>33.641078053833851</v>
      </c>
      <c r="BE205" s="20">
        <v>33.641078053833851</v>
      </c>
      <c r="BF205" s="20">
        <v>33.641078053833851</v>
      </c>
      <c r="BG205" s="20">
        <v>33.641078053833851</v>
      </c>
      <c r="BH205" s="20">
        <v>33.641078053833851</v>
      </c>
      <c r="BI205" s="20">
        <v>33.641078053833851</v>
      </c>
      <c r="BJ205" s="20">
        <v>33.641078053833851</v>
      </c>
      <c r="BK205" s="20">
        <v>33.641078053833851</v>
      </c>
      <c r="BL205" s="20">
        <v>33.641078053833851</v>
      </c>
      <c r="BM205" s="20">
        <v>33.641078053833851</v>
      </c>
    </row>
    <row r="206" spans="1:65">
      <c r="A206" s="22">
        <v>0.97</v>
      </c>
      <c r="B206" s="20">
        <f ca="1"/>
        <v>0.75632856896848621</v>
      </c>
      <c r="C206" s="20" cm="1">
        <f t="array" ref="C206:AF206">$A206*Total_Maximum_Demand__MVA____Option_4_Summer_POE50</f>
        <v>22.80290116613147</v>
      </c>
      <c r="D206" s="20">
        <v>25.314697423747337</v>
      </c>
      <c r="E206" s="20">
        <v>29.543727331047986</v>
      </c>
      <c r="F206" s="20">
        <v>29.511953675790764</v>
      </c>
      <c r="G206" s="20">
        <v>29.483317171642806</v>
      </c>
      <c r="H206" s="20">
        <v>29.941707479649448</v>
      </c>
      <c r="I206" s="20">
        <v>30.614718283359977</v>
      </c>
      <c r="J206" s="20">
        <v>31.075914002371611</v>
      </c>
      <c r="K206" s="20">
        <v>30.515319022897703</v>
      </c>
      <c r="L206" s="20">
        <v>30.571065462439446</v>
      </c>
      <c r="M206" s="20">
        <v>30.838242792314748</v>
      </c>
      <c r="N206" s="20">
        <v>31.896259855230564</v>
      </c>
      <c r="O206" s="20">
        <v>30.893761887332431</v>
      </c>
      <c r="P206" s="20">
        <v>30.834870424196154</v>
      </c>
      <c r="Q206" s="20">
        <v>30.771672892955724</v>
      </c>
      <c r="R206" s="20">
        <v>30.771672892955724</v>
      </c>
      <c r="S206" s="20">
        <v>30.771672892955724</v>
      </c>
      <c r="T206" s="20">
        <v>30.771672892955724</v>
      </c>
      <c r="U206" s="20">
        <v>30.771672892955724</v>
      </c>
      <c r="V206" s="20">
        <v>30.771672892955724</v>
      </c>
      <c r="W206" s="20">
        <v>30.771672892955724</v>
      </c>
      <c r="X206" s="20">
        <v>30.771672892955724</v>
      </c>
      <c r="Y206" s="20">
        <v>30.771672892955724</v>
      </c>
      <c r="Z206" s="20">
        <v>30.771672892955724</v>
      </c>
      <c r="AA206" s="20">
        <v>30.771672892955724</v>
      </c>
      <c r="AB206" s="20">
        <v>30.771672892955724</v>
      </c>
      <c r="AC206" s="20">
        <v>30.771672892955724</v>
      </c>
      <c r="AD206" s="20">
        <v>30.771672892955724</v>
      </c>
      <c r="AE206" s="20">
        <v>30.771672892955724</v>
      </c>
      <c r="AF206" s="20">
        <v>30.771672892955724</v>
      </c>
      <c r="AG206" s="20"/>
      <c r="AH206" s="22">
        <v>0.97</v>
      </c>
      <c r="AI206" s="20">
        <f ca="1"/>
        <v>2.2689857069054589</v>
      </c>
      <c r="AJ206" s="20" cm="1">
        <f t="array" ref="AJ206:BM206">$AH206*Total_Maximum_Demand__MVA____Option_4_Summer_POE10</f>
        <v>24.777686176017255</v>
      </c>
      <c r="AK206" s="20">
        <v>27.869216256062135</v>
      </c>
      <c r="AL206" s="20">
        <v>32.090865415402362</v>
      </c>
      <c r="AM206" s="20">
        <v>32.034158488354386</v>
      </c>
      <c r="AN206" s="20">
        <v>32.071363207703996</v>
      </c>
      <c r="AO206" s="20">
        <v>32.186774574600548</v>
      </c>
      <c r="AP206" s="20">
        <v>32.578925333305676</v>
      </c>
      <c r="AQ206" s="20">
        <v>32.841592834979799</v>
      </c>
      <c r="AR206" s="20">
        <v>33.057031432915501</v>
      </c>
      <c r="AS206" s="20">
        <v>33.088755226258577</v>
      </c>
      <c r="AT206" s="20">
        <v>33.283054875186174</v>
      </c>
      <c r="AU206" s="20">
        <v>33.351914347060898</v>
      </c>
      <c r="AV206" s="20">
        <v>33.351740172591946</v>
      </c>
      <c r="AW206" s="20">
        <v>33.307256720399472</v>
      </c>
      <c r="AX206" s="20">
        <v>33.297801747162076</v>
      </c>
      <c r="AY206" s="20">
        <v>33.297801747162076</v>
      </c>
      <c r="AZ206" s="20">
        <v>33.297801747162076</v>
      </c>
      <c r="BA206" s="20">
        <v>33.297801747162076</v>
      </c>
      <c r="BB206" s="20">
        <v>33.297801747162076</v>
      </c>
      <c r="BC206" s="20">
        <v>33.297801747162076</v>
      </c>
      <c r="BD206" s="20">
        <v>33.297801747162076</v>
      </c>
      <c r="BE206" s="20">
        <v>33.297801747162076</v>
      </c>
      <c r="BF206" s="20">
        <v>33.297801747162076</v>
      </c>
      <c r="BG206" s="20">
        <v>33.297801747162076</v>
      </c>
      <c r="BH206" s="20">
        <v>33.297801747162076</v>
      </c>
      <c r="BI206" s="20">
        <v>33.297801747162076</v>
      </c>
      <c r="BJ206" s="20">
        <v>33.297801747162076</v>
      </c>
      <c r="BK206" s="20">
        <v>33.297801747162076</v>
      </c>
      <c r="BL206" s="20">
        <v>33.297801747162076</v>
      </c>
      <c r="BM206" s="20">
        <v>33.297801747162076</v>
      </c>
    </row>
    <row r="207" spans="1:65">
      <c r="A207" s="22">
        <v>0.95</v>
      </c>
      <c r="B207" s="20">
        <f ca="1"/>
        <v>0.75632856896848621</v>
      </c>
      <c r="C207" s="20" cm="1">
        <f t="array" ref="C207:AF207">$A207*Total_Maximum_Demand__MVA____Option_4_Summer_POE50</f>
        <v>22.332738255489584</v>
      </c>
      <c r="D207" s="20">
        <v>24.79274489954636</v>
      </c>
      <c r="E207" s="20">
        <v>28.934578313912976</v>
      </c>
      <c r="F207" s="20">
        <v>28.903459785568273</v>
      </c>
      <c r="G207" s="20">
        <v>28.875413724804812</v>
      </c>
      <c r="H207" s="20">
        <v>29.324352686254613</v>
      </c>
      <c r="I207" s="20">
        <v>29.983486978548431</v>
      </c>
      <c r="J207" s="20">
        <v>30.435173507477348</v>
      </c>
      <c r="K207" s="20">
        <v>29.88613718737404</v>
      </c>
      <c r="L207" s="20">
        <v>29.94073421579121</v>
      </c>
      <c r="M207" s="20">
        <v>30.202402734741248</v>
      </c>
      <c r="N207" s="20">
        <v>31.238605012854677</v>
      </c>
      <c r="O207" s="20">
        <v>30.256777106150317</v>
      </c>
      <c r="P207" s="20">
        <v>30.199099899985924</v>
      </c>
      <c r="Q207" s="20">
        <v>30.137205410626738</v>
      </c>
      <c r="R207" s="20">
        <v>30.137205410626738</v>
      </c>
      <c r="S207" s="20">
        <v>30.137205410626738</v>
      </c>
      <c r="T207" s="20">
        <v>30.137205410626738</v>
      </c>
      <c r="U207" s="20">
        <v>30.137205410626738</v>
      </c>
      <c r="V207" s="20">
        <v>30.137205410626738</v>
      </c>
      <c r="W207" s="20">
        <v>30.137205410626738</v>
      </c>
      <c r="X207" s="20">
        <v>30.137205410626738</v>
      </c>
      <c r="Y207" s="20">
        <v>30.137205410626738</v>
      </c>
      <c r="Z207" s="20">
        <v>30.137205410626738</v>
      </c>
      <c r="AA207" s="20">
        <v>30.137205410626738</v>
      </c>
      <c r="AB207" s="20">
        <v>30.137205410626738</v>
      </c>
      <c r="AC207" s="20">
        <v>30.137205410626738</v>
      </c>
      <c r="AD207" s="20">
        <v>30.137205410626738</v>
      </c>
      <c r="AE207" s="20">
        <v>30.137205410626738</v>
      </c>
      <c r="AF207" s="20">
        <v>30.137205410626738</v>
      </c>
      <c r="AG207" s="20"/>
      <c r="AH207" s="22">
        <v>0.95</v>
      </c>
      <c r="AI207" s="20">
        <f ca="1"/>
        <v>4.1598071293266754</v>
      </c>
      <c r="AJ207" s="20" cm="1">
        <f t="array" ref="AJ207:BM207">$AH207*Total_Maximum_Demand__MVA____Option_4_Summer_POE10</f>
        <v>24.266806048676695</v>
      </c>
      <c r="AK207" s="20">
        <v>27.294593240473223</v>
      </c>
      <c r="AL207" s="20">
        <v>31.429198087249738</v>
      </c>
      <c r="AM207" s="20">
        <v>31.373660375192436</v>
      </c>
      <c r="AN207" s="20">
        <v>31.410097986926594</v>
      </c>
      <c r="AO207" s="20">
        <v>31.523129738010844</v>
      </c>
      <c r="AP207" s="20">
        <v>31.907194914062259</v>
      </c>
      <c r="AQ207" s="20">
        <v>32.164446590959599</v>
      </c>
      <c r="AR207" s="20">
        <v>32.375443155948176</v>
      </c>
      <c r="AS207" s="20">
        <v>32.406512850459436</v>
      </c>
      <c r="AT207" s="20">
        <v>32.596806321058622</v>
      </c>
      <c r="AU207" s="20">
        <v>32.6642460100081</v>
      </c>
      <c r="AV207" s="20">
        <v>32.664075426765308</v>
      </c>
      <c r="AW207" s="20">
        <v>32.620509159154118</v>
      </c>
      <c r="AX207" s="20">
        <v>32.611249133818532</v>
      </c>
      <c r="AY207" s="20">
        <v>32.611249133818532</v>
      </c>
      <c r="AZ207" s="20">
        <v>32.611249133818532</v>
      </c>
      <c r="BA207" s="20">
        <v>32.611249133818532</v>
      </c>
      <c r="BB207" s="20">
        <v>32.611249133818532</v>
      </c>
      <c r="BC207" s="20">
        <v>32.611249133818532</v>
      </c>
      <c r="BD207" s="20">
        <v>32.611249133818532</v>
      </c>
      <c r="BE207" s="20">
        <v>32.611249133818532</v>
      </c>
      <c r="BF207" s="20">
        <v>32.611249133818532</v>
      </c>
      <c r="BG207" s="20">
        <v>32.611249133818532</v>
      </c>
      <c r="BH207" s="20">
        <v>32.611249133818532</v>
      </c>
      <c r="BI207" s="20">
        <v>32.611249133818532</v>
      </c>
      <c r="BJ207" s="20">
        <v>32.611249133818532</v>
      </c>
      <c r="BK207" s="20">
        <v>32.611249133818532</v>
      </c>
      <c r="BL207" s="20">
        <v>32.611249133818532</v>
      </c>
      <c r="BM207" s="20">
        <v>32.611249133818532</v>
      </c>
    </row>
    <row r="208" spans="1:65">
      <c r="A208" s="22">
        <v>0.9</v>
      </c>
      <c r="B208" s="20">
        <f ca="1"/>
        <v>3.7816428448424322</v>
      </c>
      <c r="C208" s="20" cm="1">
        <f t="array" ref="C208:AF208">$A208*Total_Maximum_Demand__MVA____Option_4_Summer_POE50</f>
        <v>21.157330978884872</v>
      </c>
      <c r="D208" s="20">
        <v>23.487863589043922</v>
      </c>
      <c r="E208" s="20">
        <v>27.41170577107545</v>
      </c>
      <c r="F208" s="20">
        <v>27.38222506001205</v>
      </c>
      <c r="G208" s="20">
        <v>27.355655107709822</v>
      </c>
      <c r="H208" s="20">
        <v>27.780965702767528</v>
      </c>
      <c r="I208" s="20">
        <v>28.40540871651957</v>
      </c>
      <c r="J208" s="20">
        <v>28.833322270241702</v>
      </c>
      <c r="K208" s="20">
        <v>28.313182598564882</v>
      </c>
      <c r="L208" s="20">
        <v>28.364906099170621</v>
      </c>
      <c r="M208" s="20">
        <v>28.612802590807501</v>
      </c>
      <c r="N208" s="20">
        <v>29.594467906914957</v>
      </c>
      <c r="O208" s="20">
        <v>28.664315153195041</v>
      </c>
      <c r="P208" s="20">
        <v>28.60967358946035</v>
      </c>
      <c r="Q208" s="20">
        <v>28.551036704804282</v>
      </c>
      <c r="R208" s="20">
        <v>28.551036704804282</v>
      </c>
      <c r="S208" s="20">
        <v>28.551036704804282</v>
      </c>
      <c r="T208" s="20">
        <v>28.551036704804282</v>
      </c>
      <c r="U208" s="20">
        <v>28.551036704804282</v>
      </c>
      <c r="V208" s="20">
        <v>28.551036704804282</v>
      </c>
      <c r="W208" s="20">
        <v>28.551036704804282</v>
      </c>
      <c r="X208" s="20">
        <v>28.551036704804282</v>
      </c>
      <c r="Y208" s="20">
        <v>28.551036704804282</v>
      </c>
      <c r="Z208" s="20">
        <v>28.551036704804282</v>
      </c>
      <c r="AA208" s="20">
        <v>28.551036704804282</v>
      </c>
      <c r="AB208" s="20">
        <v>28.551036704804282</v>
      </c>
      <c r="AC208" s="20">
        <v>28.551036704804282</v>
      </c>
      <c r="AD208" s="20">
        <v>28.551036704804282</v>
      </c>
      <c r="AE208" s="20">
        <v>28.551036704804282</v>
      </c>
      <c r="AF208" s="20">
        <v>28.551036704804282</v>
      </c>
      <c r="AG208" s="20"/>
      <c r="AH208" s="22">
        <v>0.9</v>
      </c>
      <c r="AI208" s="20">
        <f ca="1"/>
        <v>15.504735663853962</v>
      </c>
      <c r="AJ208" s="20" cm="1">
        <f t="array" ref="AJ208:BM208">$AH208*Total_Maximum_Demand__MVA____Option_4_Summer_POE10</f>
        <v>22.989605730325291</v>
      </c>
      <c r="AK208" s="20">
        <v>25.858035701500949</v>
      </c>
      <c r="AL208" s="20">
        <v>29.775029766868172</v>
      </c>
      <c r="AM208" s="20">
        <v>29.722415092287573</v>
      </c>
      <c r="AN208" s="20">
        <v>29.756934934983093</v>
      </c>
      <c r="AO208" s="20">
        <v>29.864017646536592</v>
      </c>
      <c r="AP208" s="20">
        <v>30.227868865953724</v>
      </c>
      <c r="AQ208" s="20">
        <v>30.471580980909092</v>
      </c>
      <c r="AR208" s="20">
        <v>30.671472463529849</v>
      </c>
      <c r="AS208" s="20">
        <v>30.700906910961571</v>
      </c>
      <c r="AT208" s="20">
        <v>30.88118493573975</v>
      </c>
      <c r="AU208" s="20">
        <v>30.945075167376093</v>
      </c>
      <c r="AV208" s="20">
        <v>30.944913562198714</v>
      </c>
      <c r="AW208" s="20">
        <v>30.903640256040749</v>
      </c>
      <c r="AX208" s="20">
        <v>30.894867600459662</v>
      </c>
      <c r="AY208" s="20">
        <v>30.894867600459662</v>
      </c>
      <c r="AZ208" s="20">
        <v>30.894867600459662</v>
      </c>
      <c r="BA208" s="20">
        <v>30.894867600459662</v>
      </c>
      <c r="BB208" s="20">
        <v>30.894867600459662</v>
      </c>
      <c r="BC208" s="20">
        <v>30.894867600459662</v>
      </c>
      <c r="BD208" s="20">
        <v>30.894867600459662</v>
      </c>
      <c r="BE208" s="20">
        <v>30.894867600459662</v>
      </c>
      <c r="BF208" s="20">
        <v>30.894867600459662</v>
      </c>
      <c r="BG208" s="20">
        <v>30.894867600459662</v>
      </c>
      <c r="BH208" s="20">
        <v>30.894867600459662</v>
      </c>
      <c r="BI208" s="20">
        <v>30.894867600459662</v>
      </c>
      <c r="BJ208" s="20">
        <v>30.894867600459662</v>
      </c>
      <c r="BK208" s="20">
        <v>30.894867600459662</v>
      </c>
      <c r="BL208" s="20">
        <v>30.894867600459662</v>
      </c>
      <c r="BM208" s="20">
        <v>30.894867600459662</v>
      </c>
    </row>
    <row r="209" spans="1:65">
      <c r="A209" s="22">
        <v>0.85</v>
      </c>
      <c r="B209" s="20">
        <f ca="1"/>
        <v>13.613914241432747</v>
      </c>
      <c r="C209" s="20" cm="1">
        <f t="array" ref="C209:AF209">$A209*Total_Maximum_Demand__MVA____Option_4_Summer_POE50</f>
        <v>19.981923702280156</v>
      </c>
      <c r="D209" s="20">
        <v>22.182982278541481</v>
      </c>
      <c r="E209" s="20">
        <v>25.888833228237925</v>
      </c>
      <c r="F209" s="20">
        <v>25.860990334455824</v>
      </c>
      <c r="G209" s="20">
        <v>25.835896490614832</v>
      </c>
      <c r="H209" s="20">
        <v>26.237578719280442</v>
      </c>
      <c r="I209" s="20">
        <v>26.827330454490703</v>
      </c>
      <c r="J209" s="20">
        <v>27.231471033006052</v>
      </c>
      <c r="K209" s="20">
        <v>26.740228009755718</v>
      </c>
      <c r="L209" s="20">
        <v>26.78907798255003</v>
      </c>
      <c r="M209" s="20">
        <v>27.02320244687375</v>
      </c>
      <c r="N209" s="20">
        <v>27.950330800975237</v>
      </c>
      <c r="O209" s="20">
        <v>27.071853200239758</v>
      </c>
      <c r="P209" s="20">
        <v>27.020247278934775</v>
      </c>
      <c r="Q209" s="20">
        <v>26.96486799898182</v>
      </c>
      <c r="R209" s="20">
        <v>26.96486799898182</v>
      </c>
      <c r="S209" s="20">
        <v>26.96486799898182</v>
      </c>
      <c r="T209" s="20">
        <v>26.96486799898182</v>
      </c>
      <c r="U209" s="20">
        <v>26.96486799898182</v>
      </c>
      <c r="V209" s="20">
        <v>26.96486799898182</v>
      </c>
      <c r="W209" s="20">
        <v>26.96486799898182</v>
      </c>
      <c r="X209" s="20">
        <v>26.96486799898182</v>
      </c>
      <c r="Y209" s="20">
        <v>26.96486799898182</v>
      </c>
      <c r="Z209" s="20">
        <v>26.96486799898182</v>
      </c>
      <c r="AA209" s="20">
        <v>26.96486799898182</v>
      </c>
      <c r="AB209" s="20">
        <v>26.96486799898182</v>
      </c>
      <c r="AC209" s="20">
        <v>26.96486799898182</v>
      </c>
      <c r="AD209" s="20">
        <v>26.96486799898182</v>
      </c>
      <c r="AE209" s="20">
        <v>26.96486799898182</v>
      </c>
      <c r="AF209" s="20">
        <v>26.96486799898182</v>
      </c>
      <c r="AG209" s="20"/>
      <c r="AH209" s="22">
        <v>0.85</v>
      </c>
      <c r="AI209" s="20">
        <f ca="1"/>
        <v>31.387635612192163</v>
      </c>
      <c r="AJ209" s="20" cm="1">
        <f t="array" ref="AJ209:BM209">$AH209*Total_Maximum_Demand__MVA____Option_4_Summer_POE10</f>
        <v>21.712405411973883</v>
      </c>
      <c r="AK209" s="20">
        <v>24.421478162528675</v>
      </c>
      <c r="AL209" s="20">
        <v>28.120861446486607</v>
      </c>
      <c r="AM209" s="20">
        <v>28.071169809382706</v>
      </c>
      <c r="AN209" s="20">
        <v>28.103771883039585</v>
      </c>
      <c r="AO209" s="20">
        <v>28.204905555062336</v>
      </c>
      <c r="AP209" s="20">
        <v>28.548542817845181</v>
      </c>
      <c r="AQ209" s="20">
        <v>28.778715370858588</v>
      </c>
      <c r="AR209" s="20">
        <v>28.967501771111525</v>
      </c>
      <c r="AS209" s="20">
        <v>28.995300971463703</v>
      </c>
      <c r="AT209" s="20">
        <v>29.165563550420874</v>
      </c>
      <c r="AU209" s="20">
        <v>29.225904324744086</v>
      </c>
      <c r="AV209" s="20">
        <v>29.225751697632116</v>
      </c>
      <c r="AW209" s="20">
        <v>29.186771352927373</v>
      </c>
      <c r="AX209" s="20">
        <v>29.178486067100792</v>
      </c>
      <c r="AY209" s="20">
        <v>29.178486067100792</v>
      </c>
      <c r="AZ209" s="20">
        <v>29.178486067100792</v>
      </c>
      <c r="BA209" s="20">
        <v>29.178486067100792</v>
      </c>
      <c r="BB209" s="20">
        <v>29.178486067100792</v>
      </c>
      <c r="BC209" s="20">
        <v>29.178486067100792</v>
      </c>
      <c r="BD209" s="20">
        <v>29.178486067100792</v>
      </c>
      <c r="BE209" s="20">
        <v>29.178486067100792</v>
      </c>
      <c r="BF209" s="20">
        <v>29.178486067100792</v>
      </c>
      <c r="BG209" s="20">
        <v>29.178486067100792</v>
      </c>
      <c r="BH209" s="20">
        <v>29.178486067100792</v>
      </c>
      <c r="BI209" s="20">
        <v>29.178486067100792</v>
      </c>
      <c r="BJ209" s="20">
        <v>29.178486067100792</v>
      </c>
      <c r="BK209" s="20">
        <v>29.178486067100792</v>
      </c>
      <c r="BL209" s="20">
        <v>29.178486067100792</v>
      </c>
      <c r="BM209" s="20">
        <v>29.178486067100792</v>
      </c>
    </row>
    <row r="210" spans="1:65">
      <c r="A210" s="22">
        <v>0.8</v>
      </c>
      <c r="B210" s="20">
        <f ca="1"/>
        <v>35.169278457034601</v>
      </c>
      <c r="C210" s="20" cm="1">
        <f t="array" ref="C210:AF210">$A210*Total_Maximum_Demand__MVA____Option_4_Summer_POE50</f>
        <v>18.80651642567544</v>
      </c>
      <c r="D210" s="20">
        <v>20.878100968039043</v>
      </c>
      <c r="E210" s="20">
        <v>24.365960685400402</v>
      </c>
      <c r="F210" s="20">
        <v>24.339755608899601</v>
      </c>
      <c r="G210" s="20">
        <v>24.316137873519843</v>
      </c>
      <c r="H210" s="20">
        <v>24.69419173579336</v>
      </c>
      <c r="I210" s="20">
        <v>25.249252192461839</v>
      </c>
      <c r="J210" s="20">
        <v>25.629619795770402</v>
      </c>
      <c r="K210" s="20">
        <v>25.167273420946561</v>
      </c>
      <c r="L210" s="20">
        <v>25.213249865929441</v>
      </c>
      <c r="M210" s="20">
        <v>25.433602302940002</v>
      </c>
      <c r="N210" s="20">
        <v>26.306193695035518</v>
      </c>
      <c r="O210" s="20">
        <v>25.479391247284482</v>
      </c>
      <c r="P210" s="20">
        <v>25.430820968409201</v>
      </c>
      <c r="Q210" s="20">
        <v>25.378699293159361</v>
      </c>
      <c r="R210" s="20">
        <v>25.378699293159361</v>
      </c>
      <c r="S210" s="20">
        <v>25.378699293159361</v>
      </c>
      <c r="T210" s="20">
        <v>25.378699293159361</v>
      </c>
      <c r="U210" s="20">
        <v>25.378699293159361</v>
      </c>
      <c r="V210" s="20">
        <v>25.378699293159361</v>
      </c>
      <c r="W210" s="20">
        <v>25.378699293159361</v>
      </c>
      <c r="X210" s="20">
        <v>25.378699293159361</v>
      </c>
      <c r="Y210" s="20">
        <v>25.378699293159361</v>
      </c>
      <c r="Z210" s="20">
        <v>25.378699293159361</v>
      </c>
      <c r="AA210" s="20">
        <v>25.378699293159361</v>
      </c>
      <c r="AB210" s="20">
        <v>25.378699293159361</v>
      </c>
      <c r="AC210" s="20">
        <v>25.378699293159361</v>
      </c>
      <c r="AD210" s="20">
        <v>25.378699293159361</v>
      </c>
      <c r="AE210" s="20">
        <v>25.378699293159361</v>
      </c>
      <c r="AF210" s="20">
        <v>25.378699293159361</v>
      </c>
      <c r="AG210" s="20"/>
      <c r="AH210" s="22">
        <v>0.8</v>
      </c>
      <c r="AI210" s="20">
        <f ca="1"/>
        <v>57.859135526089403</v>
      </c>
      <c r="AJ210" s="20" cm="1">
        <f t="array" ref="AJ210:BM210">$AH210*Total_Maximum_Demand__MVA____Option_4_Summer_POE10</f>
        <v>20.435205093622482</v>
      </c>
      <c r="AK210" s="20">
        <v>22.984920623556402</v>
      </c>
      <c r="AL210" s="20">
        <v>26.466693126105042</v>
      </c>
      <c r="AM210" s="20">
        <v>26.419924526477843</v>
      </c>
      <c r="AN210" s="20">
        <v>26.450608831096083</v>
      </c>
      <c r="AO210" s="20">
        <v>26.545793463588083</v>
      </c>
      <c r="AP210" s="20">
        <v>26.869216769736642</v>
      </c>
      <c r="AQ210" s="20">
        <v>27.085849760808085</v>
      </c>
      <c r="AR210" s="20">
        <v>27.263531078693202</v>
      </c>
      <c r="AS210" s="20">
        <v>27.289695031965842</v>
      </c>
      <c r="AT210" s="20">
        <v>27.449942165102001</v>
      </c>
      <c r="AU210" s="20">
        <v>27.506733482112082</v>
      </c>
      <c r="AV210" s="20">
        <v>27.506589833065522</v>
      </c>
      <c r="AW210" s="20">
        <v>27.469902449814001</v>
      </c>
      <c r="AX210" s="20">
        <v>27.462104533741922</v>
      </c>
      <c r="AY210" s="20">
        <v>27.462104533741922</v>
      </c>
      <c r="AZ210" s="20">
        <v>27.462104533741922</v>
      </c>
      <c r="BA210" s="20">
        <v>27.462104533741922</v>
      </c>
      <c r="BB210" s="20">
        <v>27.462104533741922</v>
      </c>
      <c r="BC210" s="20">
        <v>27.462104533741922</v>
      </c>
      <c r="BD210" s="20">
        <v>27.462104533741922</v>
      </c>
      <c r="BE210" s="20">
        <v>27.462104533741922</v>
      </c>
      <c r="BF210" s="20">
        <v>27.462104533741922</v>
      </c>
      <c r="BG210" s="20">
        <v>27.462104533741922</v>
      </c>
      <c r="BH210" s="20">
        <v>27.462104533741922</v>
      </c>
      <c r="BI210" s="20">
        <v>27.462104533741922</v>
      </c>
      <c r="BJ210" s="20">
        <v>27.462104533741922</v>
      </c>
      <c r="BK210" s="20">
        <v>27.462104533741922</v>
      </c>
      <c r="BL210" s="20">
        <v>27.462104533741922</v>
      </c>
      <c r="BM210" s="20">
        <v>27.462104533741922</v>
      </c>
    </row>
    <row r="211" spans="1:65">
      <c r="A211" s="22">
        <v>0.75</v>
      </c>
      <c r="B211" s="20">
        <f ca="1"/>
        <v>80.548992595143957</v>
      </c>
      <c r="C211" s="20" cm="1">
        <f t="array" ref="C211:AF211">$A211*Total_Maximum_Demand__MVA____Option_4_Summer_POE50</f>
        <v>17.631109149070724</v>
      </c>
      <c r="D211" s="20">
        <v>19.573219657536601</v>
      </c>
      <c r="E211" s="20">
        <v>22.843088142562877</v>
      </c>
      <c r="F211" s="20">
        <v>22.818520883343375</v>
      </c>
      <c r="G211" s="20">
        <v>22.796379256424849</v>
      </c>
      <c r="H211" s="20">
        <v>23.150804752306275</v>
      </c>
      <c r="I211" s="20">
        <v>23.671173930432975</v>
      </c>
      <c r="J211" s="20">
        <v>24.027768558534753</v>
      </c>
      <c r="K211" s="20">
        <v>23.5943188321374</v>
      </c>
      <c r="L211" s="20">
        <v>23.637421749308849</v>
      </c>
      <c r="M211" s="20">
        <v>23.844002159006251</v>
      </c>
      <c r="N211" s="20">
        <v>24.662056589095798</v>
      </c>
      <c r="O211" s="20">
        <v>23.8869292943292</v>
      </c>
      <c r="P211" s="20">
        <v>23.841394657883626</v>
      </c>
      <c r="Q211" s="20">
        <v>23.792530587336898</v>
      </c>
      <c r="R211" s="20">
        <v>23.792530587336898</v>
      </c>
      <c r="S211" s="20">
        <v>23.792530587336898</v>
      </c>
      <c r="T211" s="20">
        <v>23.792530587336898</v>
      </c>
      <c r="U211" s="20">
        <v>23.792530587336898</v>
      </c>
      <c r="V211" s="20">
        <v>23.792530587336898</v>
      </c>
      <c r="W211" s="20">
        <v>23.792530587336898</v>
      </c>
      <c r="X211" s="20">
        <v>23.792530587336898</v>
      </c>
      <c r="Y211" s="20">
        <v>23.792530587336898</v>
      </c>
      <c r="Z211" s="20">
        <v>23.792530587336898</v>
      </c>
      <c r="AA211" s="20">
        <v>23.792530587336898</v>
      </c>
      <c r="AB211" s="20">
        <v>23.792530587336898</v>
      </c>
      <c r="AC211" s="20">
        <v>23.792530587336898</v>
      </c>
      <c r="AD211" s="20">
        <v>23.792530587336898</v>
      </c>
      <c r="AE211" s="20">
        <v>23.792530587336898</v>
      </c>
      <c r="AF211" s="20">
        <v>23.792530587336898</v>
      </c>
      <c r="AG211" s="20"/>
      <c r="AH211" s="22">
        <v>0.75</v>
      </c>
      <c r="AI211" s="20">
        <f ca="1"/>
        <v>121.39073531944177</v>
      </c>
      <c r="AJ211" s="20" cm="1">
        <f t="array" ref="AJ211:BM211">$AH211*Total_Maximum_Demand__MVA____Option_4_Summer_POE10</f>
        <v>19.158004775271074</v>
      </c>
      <c r="AK211" s="20">
        <v>21.548363084584125</v>
      </c>
      <c r="AL211" s="20">
        <v>24.812524805723477</v>
      </c>
      <c r="AM211" s="20">
        <v>24.768679243572976</v>
      </c>
      <c r="AN211" s="20">
        <v>24.797445779152575</v>
      </c>
      <c r="AO211" s="20">
        <v>24.886681372113827</v>
      </c>
      <c r="AP211" s="20">
        <v>25.189890721628103</v>
      </c>
      <c r="AQ211" s="20">
        <v>25.392984150757577</v>
      </c>
      <c r="AR211" s="20">
        <v>25.559560386274875</v>
      </c>
      <c r="AS211" s="20">
        <v>25.584089092467977</v>
      </c>
      <c r="AT211" s="20">
        <v>25.734320779783125</v>
      </c>
      <c r="AU211" s="20">
        <v>25.787562639480079</v>
      </c>
      <c r="AV211" s="20">
        <v>25.787427968498925</v>
      </c>
      <c r="AW211" s="20">
        <v>25.753033546700621</v>
      </c>
      <c r="AX211" s="20">
        <v>25.745723000383052</v>
      </c>
      <c r="AY211" s="20">
        <v>25.745723000383052</v>
      </c>
      <c r="AZ211" s="20">
        <v>25.745723000383052</v>
      </c>
      <c r="BA211" s="20">
        <v>25.745723000383052</v>
      </c>
      <c r="BB211" s="20">
        <v>25.745723000383052</v>
      </c>
      <c r="BC211" s="20">
        <v>25.745723000383052</v>
      </c>
      <c r="BD211" s="20">
        <v>25.745723000383052</v>
      </c>
      <c r="BE211" s="20">
        <v>25.745723000383052</v>
      </c>
      <c r="BF211" s="20">
        <v>25.745723000383052</v>
      </c>
      <c r="BG211" s="20">
        <v>25.745723000383052</v>
      </c>
      <c r="BH211" s="20">
        <v>25.745723000383052</v>
      </c>
      <c r="BI211" s="20">
        <v>25.745723000383052</v>
      </c>
      <c r="BJ211" s="20">
        <v>25.745723000383052</v>
      </c>
      <c r="BK211" s="20">
        <v>25.745723000383052</v>
      </c>
      <c r="BL211" s="20">
        <v>25.745723000383052</v>
      </c>
      <c r="BM211" s="20">
        <v>25.745723000383052</v>
      </c>
    </row>
    <row r="212" spans="1:65">
      <c r="A212" s="22">
        <v>0.7</v>
      </c>
      <c r="B212" s="20">
        <f ca="1"/>
        <v>192.1074565179967</v>
      </c>
      <c r="C212" s="20" cm="1">
        <f t="array" ref="C212:AF212">$A212*Total_Maximum_Demand__MVA____Option_4_Summer_POE50</f>
        <v>16.455701872466008</v>
      </c>
      <c r="D212" s="20">
        <v>18.26833834703416</v>
      </c>
      <c r="E212" s="20">
        <v>21.320215599725351</v>
      </c>
      <c r="F212" s="20">
        <v>21.297286157787148</v>
      </c>
      <c r="G212" s="20">
        <v>21.27662063932986</v>
      </c>
      <c r="H212" s="20">
        <v>21.60741776881919</v>
      </c>
      <c r="I212" s="20">
        <v>22.093095668404107</v>
      </c>
      <c r="J212" s="20">
        <v>22.425917321299099</v>
      </c>
      <c r="K212" s="20">
        <v>22.021364243328239</v>
      </c>
      <c r="L212" s="20">
        <v>22.061593632688261</v>
      </c>
      <c r="M212" s="20">
        <v>22.254402015072497</v>
      </c>
      <c r="N212" s="20">
        <v>23.017919483156078</v>
      </c>
      <c r="O212" s="20">
        <v>22.294467341373917</v>
      </c>
      <c r="P212" s="20">
        <v>22.251968347358048</v>
      </c>
      <c r="Q212" s="20">
        <v>22.206361881514439</v>
      </c>
      <c r="R212" s="20">
        <v>22.206361881514439</v>
      </c>
      <c r="S212" s="20">
        <v>22.206361881514439</v>
      </c>
      <c r="T212" s="20">
        <v>22.206361881514439</v>
      </c>
      <c r="U212" s="20">
        <v>22.206361881514439</v>
      </c>
      <c r="V212" s="20">
        <v>22.206361881514439</v>
      </c>
      <c r="W212" s="20">
        <v>22.206361881514439</v>
      </c>
      <c r="X212" s="20">
        <v>22.206361881514439</v>
      </c>
      <c r="Y212" s="20">
        <v>22.206361881514439</v>
      </c>
      <c r="Z212" s="20">
        <v>22.206361881514439</v>
      </c>
      <c r="AA212" s="20">
        <v>22.206361881514439</v>
      </c>
      <c r="AB212" s="20">
        <v>22.206361881514439</v>
      </c>
      <c r="AC212" s="20">
        <v>22.206361881514439</v>
      </c>
      <c r="AD212" s="20">
        <v>22.206361881514439</v>
      </c>
      <c r="AE212" s="20">
        <v>22.206361881514439</v>
      </c>
      <c r="AF212" s="20">
        <v>22.206361881514439</v>
      </c>
      <c r="AG212" s="20"/>
      <c r="AH212" s="22">
        <v>0.7</v>
      </c>
      <c r="AI212" s="20">
        <f ca="1"/>
        <v>273.41277768211137</v>
      </c>
      <c r="AJ212" s="20" cm="1">
        <f t="array" ref="AJ212:BM212">$AH212*Total_Maximum_Demand__MVA____Option_4_Summer_POE10</f>
        <v>17.88080445691967</v>
      </c>
      <c r="AK212" s="20">
        <v>20.111805545611848</v>
      </c>
      <c r="AL212" s="20">
        <v>23.158356485341912</v>
      </c>
      <c r="AM212" s="20">
        <v>23.117433960668112</v>
      </c>
      <c r="AN212" s="20">
        <v>23.14428272720907</v>
      </c>
      <c r="AO212" s="20">
        <v>23.227569280639567</v>
      </c>
      <c r="AP212" s="20">
        <v>23.510564673519561</v>
      </c>
      <c r="AQ212" s="20">
        <v>23.70011854070707</v>
      </c>
      <c r="AR212" s="20">
        <v>23.855589693856547</v>
      </c>
      <c r="AS212" s="20">
        <v>23.878483152970109</v>
      </c>
      <c r="AT212" s="20">
        <v>24.018699394464246</v>
      </c>
      <c r="AU212" s="20">
        <v>24.068391796848072</v>
      </c>
      <c r="AV212" s="20">
        <v>24.068266103932331</v>
      </c>
      <c r="AW212" s="20">
        <v>24.036164643587245</v>
      </c>
      <c r="AX212" s="20">
        <v>24.029341467024182</v>
      </c>
      <c r="AY212" s="20">
        <v>24.029341467024182</v>
      </c>
      <c r="AZ212" s="20">
        <v>24.029341467024182</v>
      </c>
      <c r="BA212" s="20">
        <v>24.029341467024182</v>
      </c>
      <c r="BB212" s="20">
        <v>24.029341467024182</v>
      </c>
      <c r="BC212" s="20">
        <v>24.029341467024182</v>
      </c>
      <c r="BD212" s="20">
        <v>24.029341467024182</v>
      </c>
      <c r="BE212" s="20">
        <v>24.029341467024182</v>
      </c>
      <c r="BF212" s="20">
        <v>24.029341467024182</v>
      </c>
      <c r="BG212" s="20">
        <v>24.029341467024182</v>
      </c>
      <c r="BH212" s="20">
        <v>24.029341467024182</v>
      </c>
      <c r="BI212" s="20">
        <v>24.029341467024182</v>
      </c>
      <c r="BJ212" s="20">
        <v>24.029341467024182</v>
      </c>
      <c r="BK212" s="20">
        <v>24.029341467024182</v>
      </c>
      <c r="BL212" s="20">
        <v>24.029341467024182</v>
      </c>
      <c r="BM212" s="20">
        <v>24.029341467024182</v>
      </c>
    </row>
    <row r="213" spans="1:65">
      <c r="A213" s="22">
        <v>0.65</v>
      </c>
      <c r="B213" s="20">
        <f ca="1"/>
        <v>403.12312726020019</v>
      </c>
      <c r="C213" s="20" cm="1">
        <f t="array" ref="C213:AF213">$A213*Total_Maximum_Demand__MVA____Option_4_Summer_POE50</f>
        <v>15.280294595861296</v>
      </c>
      <c r="D213" s="20">
        <v>16.963457036531722</v>
      </c>
      <c r="E213" s="20">
        <v>19.797343056887826</v>
      </c>
      <c r="F213" s="20">
        <v>19.776051432230926</v>
      </c>
      <c r="G213" s="20">
        <v>19.75686202223487</v>
      </c>
      <c r="H213" s="20">
        <v>20.064030785332104</v>
      </c>
      <c r="I213" s="20">
        <v>20.515017406375243</v>
      </c>
      <c r="J213" s="20">
        <v>20.824066084063453</v>
      </c>
      <c r="K213" s="20">
        <v>20.448409654519082</v>
      </c>
      <c r="L213" s="20">
        <v>20.485765516067673</v>
      </c>
      <c r="M213" s="20">
        <v>20.664801871138749</v>
      </c>
      <c r="N213" s="20">
        <v>21.373782377216358</v>
      </c>
      <c r="O213" s="20">
        <v>20.702005388418641</v>
      </c>
      <c r="P213" s="20">
        <v>20.662542036832473</v>
      </c>
      <c r="Q213" s="20">
        <v>20.620193175691981</v>
      </c>
      <c r="R213" s="20">
        <v>20.620193175691981</v>
      </c>
      <c r="S213" s="20">
        <v>20.620193175691981</v>
      </c>
      <c r="T213" s="20">
        <v>20.620193175691981</v>
      </c>
      <c r="U213" s="20">
        <v>20.620193175691981</v>
      </c>
      <c r="V213" s="20">
        <v>20.620193175691981</v>
      </c>
      <c r="W213" s="20">
        <v>20.620193175691981</v>
      </c>
      <c r="X213" s="20">
        <v>20.620193175691981</v>
      </c>
      <c r="Y213" s="20">
        <v>20.620193175691981</v>
      </c>
      <c r="Z213" s="20">
        <v>20.620193175691981</v>
      </c>
      <c r="AA213" s="20">
        <v>20.620193175691981</v>
      </c>
      <c r="AB213" s="20">
        <v>20.620193175691981</v>
      </c>
      <c r="AC213" s="20">
        <v>20.620193175691981</v>
      </c>
      <c r="AD213" s="20">
        <v>20.620193175691981</v>
      </c>
      <c r="AE213" s="20">
        <v>20.620193175691981</v>
      </c>
      <c r="AF213" s="20">
        <v>20.620193175691981</v>
      </c>
      <c r="AG213" s="20"/>
      <c r="AH213" s="22">
        <v>0.65</v>
      </c>
      <c r="AI213" s="20">
        <f ca="1"/>
        <v>529.42999827793096</v>
      </c>
      <c r="AJ213" s="20" cm="1">
        <f t="array" ref="AJ213:BM213">$AH213*Total_Maximum_Demand__MVA____Option_4_Summer_POE10</f>
        <v>16.603604138568265</v>
      </c>
      <c r="AK213" s="20">
        <v>18.675248006639574</v>
      </c>
      <c r="AL213" s="20">
        <v>21.504188164960347</v>
      </c>
      <c r="AM213" s="20">
        <v>21.466188677763249</v>
      </c>
      <c r="AN213" s="20">
        <v>21.491119675265569</v>
      </c>
      <c r="AO213" s="20">
        <v>21.568457189165315</v>
      </c>
      <c r="AP213" s="20">
        <v>21.831238625411022</v>
      </c>
      <c r="AQ213" s="20">
        <v>22.007252930656566</v>
      </c>
      <c r="AR213" s="20">
        <v>22.151619001438224</v>
      </c>
      <c r="AS213" s="20">
        <v>22.172877213472248</v>
      </c>
      <c r="AT213" s="20">
        <v>22.303078009145374</v>
      </c>
      <c r="AU213" s="20">
        <v>22.349220954216069</v>
      </c>
      <c r="AV213" s="20">
        <v>22.349104239365737</v>
      </c>
      <c r="AW213" s="20">
        <v>22.319295740473873</v>
      </c>
      <c r="AX213" s="20">
        <v>22.312959933665311</v>
      </c>
      <c r="AY213" s="20">
        <v>22.312959933665311</v>
      </c>
      <c r="AZ213" s="20">
        <v>22.312959933665311</v>
      </c>
      <c r="BA213" s="20">
        <v>22.312959933665311</v>
      </c>
      <c r="BB213" s="20">
        <v>22.312959933665311</v>
      </c>
      <c r="BC213" s="20">
        <v>22.312959933665311</v>
      </c>
      <c r="BD213" s="20">
        <v>22.312959933665311</v>
      </c>
      <c r="BE213" s="20">
        <v>22.312959933665311</v>
      </c>
      <c r="BF213" s="20">
        <v>22.312959933665311</v>
      </c>
      <c r="BG213" s="20">
        <v>22.312959933665311</v>
      </c>
      <c r="BH213" s="20">
        <v>22.312959933665311</v>
      </c>
      <c r="BI213" s="20">
        <v>22.312959933665311</v>
      </c>
      <c r="BJ213" s="20">
        <v>22.312959933665311</v>
      </c>
      <c r="BK213" s="20">
        <v>22.312959933665311</v>
      </c>
      <c r="BL213" s="20">
        <v>22.312959933665311</v>
      </c>
      <c r="BM213" s="20">
        <v>22.312959933665311</v>
      </c>
    </row>
    <row r="214" spans="1:65">
      <c r="A214" s="22">
        <v>0.6</v>
      </c>
      <c r="B214" s="20">
        <f ca="1"/>
        <v>739.31117616670588</v>
      </c>
      <c r="C214" s="20" cm="1">
        <f t="array" ref="C214:AF214">$A214*Total_Maximum_Demand__MVA____Option_4_Summer_POE50</f>
        <v>14.10488731925658</v>
      </c>
      <c r="D214" s="20">
        <v>15.65857572602928</v>
      </c>
      <c r="E214" s="20">
        <v>18.2744705140503</v>
      </c>
      <c r="F214" s="20">
        <v>18.254816706674699</v>
      </c>
      <c r="G214" s="20">
        <v>18.23710340513988</v>
      </c>
      <c r="H214" s="20">
        <v>18.520643801845019</v>
      </c>
      <c r="I214" s="20">
        <v>18.936939144346379</v>
      </c>
      <c r="J214" s="20">
        <v>19.2222148468278</v>
      </c>
      <c r="K214" s="20">
        <v>18.875455065709918</v>
      </c>
      <c r="L214" s="20">
        <v>18.909937399447081</v>
      </c>
      <c r="M214" s="20">
        <v>19.075201727204998</v>
      </c>
      <c r="N214" s="20">
        <v>19.729645271276638</v>
      </c>
      <c r="O214" s="20">
        <v>19.109543435463358</v>
      </c>
      <c r="P214" s="20">
        <v>19.073115726306899</v>
      </c>
      <c r="Q214" s="20">
        <v>19.034024469869518</v>
      </c>
      <c r="R214" s="20">
        <v>19.034024469869518</v>
      </c>
      <c r="S214" s="20">
        <v>19.034024469869518</v>
      </c>
      <c r="T214" s="20">
        <v>19.034024469869518</v>
      </c>
      <c r="U214" s="20">
        <v>19.034024469869518</v>
      </c>
      <c r="V214" s="20">
        <v>19.034024469869518</v>
      </c>
      <c r="W214" s="20">
        <v>19.034024469869518</v>
      </c>
      <c r="X214" s="20">
        <v>19.034024469869518</v>
      </c>
      <c r="Y214" s="20">
        <v>19.034024469869518</v>
      </c>
      <c r="Z214" s="20">
        <v>19.034024469869518</v>
      </c>
      <c r="AA214" s="20">
        <v>19.034024469869518</v>
      </c>
      <c r="AB214" s="20">
        <v>19.034024469869518</v>
      </c>
      <c r="AC214" s="20">
        <v>19.034024469869518</v>
      </c>
      <c r="AD214" s="20">
        <v>19.034024469869518</v>
      </c>
      <c r="AE214" s="20">
        <v>19.034024469869518</v>
      </c>
      <c r="AF214" s="20">
        <v>19.034024469869518</v>
      </c>
      <c r="AG214" s="20"/>
      <c r="AH214" s="22">
        <v>0.6</v>
      </c>
      <c r="AI214" s="20">
        <f ca="1"/>
        <v>918.93921129674106</v>
      </c>
      <c r="AJ214" s="20" cm="1">
        <f t="array" ref="AJ214:BM214">$AH214*Total_Maximum_Demand__MVA____Option_4_Summer_POE10</f>
        <v>15.326403820216859</v>
      </c>
      <c r="AK214" s="20">
        <v>17.238690467667301</v>
      </c>
      <c r="AL214" s="20">
        <v>19.850019844578782</v>
      </c>
      <c r="AM214" s="20">
        <v>19.814943394858382</v>
      </c>
      <c r="AN214" s="20">
        <v>19.837956623322061</v>
      </c>
      <c r="AO214" s="20">
        <v>19.909345097691059</v>
      </c>
      <c r="AP214" s="20">
        <v>20.151912577302479</v>
      </c>
      <c r="AQ214" s="20">
        <v>20.314387320606063</v>
      </c>
      <c r="AR214" s="20">
        <v>20.4476483090199</v>
      </c>
      <c r="AS214" s="20">
        <v>20.467271273974379</v>
      </c>
      <c r="AT214" s="20">
        <v>20.587456623826498</v>
      </c>
      <c r="AU214" s="20">
        <v>20.630050111584062</v>
      </c>
      <c r="AV214" s="20">
        <v>20.629942374799139</v>
      </c>
      <c r="AW214" s="20">
        <v>20.602426837360497</v>
      </c>
      <c r="AX214" s="20">
        <v>20.596578400306441</v>
      </c>
      <c r="AY214" s="20">
        <v>20.596578400306441</v>
      </c>
      <c r="AZ214" s="20">
        <v>20.596578400306441</v>
      </c>
      <c r="BA214" s="20">
        <v>20.596578400306441</v>
      </c>
      <c r="BB214" s="20">
        <v>20.596578400306441</v>
      </c>
      <c r="BC214" s="20">
        <v>20.596578400306441</v>
      </c>
      <c r="BD214" s="20">
        <v>20.596578400306441</v>
      </c>
      <c r="BE214" s="20">
        <v>20.596578400306441</v>
      </c>
      <c r="BF214" s="20">
        <v>20.596578400306441</v>
      </c>
      <c r="BG214" s="20">
        <v>20.596578400306441</v>
      </c>
      <c r="BH214" s="20">
        <v>20.596578400306441</v>
      </c>
      <c r="BI214" s="20">
        <v>20.596578400306441</v>
      </c>
      <c r="BJ214" s="20">
        <v>20.596578400306441</v>
      </c>
      <c r="BK214" s="20">
        <v>20.596578400306441</v>
      </c>
      <c r="BL214" s="20">
        <v>20.596578400306441</v>
      </c>
      <c r="BM214" s="20">
        <v>20.596578400306441</v>
      </c>
    </row>
    <row r="215" spans="1:65">
      <c r="A215" s="22">
        <v>0.55000000000000104</v>
      </c>
      <c r="B215" s="20">
        <f ca="1"/>
        <v>1204.8314103668258</v>
      </c>
      <c r="C215" s="20" cm="1">
        <f t="array" ref="C215:AF215">$A215*Total_Maximum_Demand__MVA____Option_4_Summer_POE50</f>
        <v>12.929480042651889</v>
      </c>
      <c r="D215" s="20">
        <v>14.353694415526869</v>
      </c>
      <c r="E215" s="20">
        <v>16.751597971212806</v>
      </c>
      <c r="F215" s="20">
        <v>16.733581981118508</v>
      </c>
      <c r="G215" s="20">
        <v>16.717344788044922</v>
      </c>
      <c r="H215" s="20">
        <v>16.977256818357965</v>
      </c>
      <c r="I215" s="20">
        <v>17.358860882317547</v>
      </c>
      <c r="J215" s="20">
        <v>17.620363609592186</v>
      </c>
      <c r="K215" s="20">
        <v>17.302500476900793</v>
      </c>
      <c r="L215" s="20">
        <v>17.334109282826525</v>
      </c>
      <c r="M215" s="20">
        <v>17.485601583271283</v>
      </c>
      <c r="N215" s="20">
        <v>18.085508165336954</v>
      </c>
      <c r="O215" s="20">
        <v>17.517081482508114</v>
      </c>
      <c r="P215" s="20">
        <v>17.483689415781356</v>
      </c>
      <c r="Q215" s="20">
        <v>17.447855764047095</v>
      </c>
      <c r="R215" s="20">
        <v>17.447855764047095</v>
      </c>
      <c r="S215" s="20">
        <v>17.447855764047095</v>
      </c>
      <c r="T215" s="20">
        <v>17.447855764047095</v>
      </c>
      <c r="U215" s="20">
        <v>17.447855764047095</v>
      </c>
      <c r="V215" s="20">
        <v>17.447855764047095</v>
      </c>
      <c r="W215" s="20">
        <v>17.447855764047095</v>
      </c>
      <c r="X215" s="20">
        <v>17.447855764047095</v>
      </c>
      <c r="Y215" s="20">
        <v>17.447855764047095</v>
      </c>
      <c r="Z215" s="20">
        <v>17.447855764047095</v>
      </c>
      <c r="AA215" s="20">
        <v>17.447855764047095</v>
      </c>
      <c r="AB215" s="20">
        <v>17.447855764047095</v>
      </c>
      <c r="AC215" s="20">
        <v>17.447855764047095</v>
      </c>
      <c r="AD215" s="20">
        <v>17.447855764047095</v>
      </c>
      <c r="AE215" s="20">
        <v>17.447855764047095</v>
      </c>
      <c r="AF215" s="20">
        <v>17.447855764047095</v>
      </c>
      <c r="AG215" s="20"/>
      <c r="AH215" s="22">
        <v>0.55000000000000104</v>
      </c>
      <c r="AI215" s="20">
        <f ca="1"/>
        <v>1454.0416738418892</v>
      </c>
      <c r="AJ215" s="20" cm="1">
        <f t="array" ref="AJ215:BM215">$AH215*Total_Maximum_Demand__MVA____Option_4_Summer_POE10</f>
        <v>14.049203501865481</v>
      </c>
      <c r="AK215" s="20">
        <v>15.802132928695055</v>
      </c>
      <c r="AL215" s="20">
        <v>18.195851524197252</v>
      </c>
      <c r="AM215" s="20">
        <v>18.163698111953551</v>
      </c>
      <c r="AN215" s="20">
        <v>18.184793571378592</v>
      </c>
      <c r="AO215" s="20">
        <v>18.250233006216838</v>
      </c>
      <c r="AP215" s="20">
        <v>18.472586529193975</v>
      </c>
      <c r="AQ215" s="20">
        <v>18.621521710555591</v>
      </c>
      <c r="AR215" s="20">
        <v>18.743677616601609</v>
      </c>
      <c r="AS215" s="20">
        <v>18.76166533447655</v>
      </c>
      <c r="AT215" s="20">
        <v>18.871835238507661</v>
      </c>
      <c r="AU215" s="20">
        <v>18.910879268952094</v>
      </c>
      <c r="AV215" s="20">
        <v>18.910780510232581</v>
      </c>
      <c r="AW215" s="20">
        <v>18.88555793424716</v>
      </c>
      <c r="AX215" s="20">
        <v>18.880196866947607</v>
      </c>
      <c r="AY215" s="20">
        <v>18.880196866947607</v>
      </c>
      <c r="AZ215" s="20">
        <v>18.880196866947607</v>
      </c>
      <c r="BA215" s="20">
        <v>18.880196866947607</v>
      </c>
      <c r="BB215" s="20">
        <v>18.880196866947607</v>
      </c>
      <c r="BC215" s="20">
        <v>18.880196866947607</v>
      </c>
      <c r="BD215" s="20">
        <v>18.880196866947607</v>
      </c>
      <c r="BE215" s="20">
        <v>18.880196866947607</v>
      </c>
      <c r="BF215" s="20">
        <v>18.880196866947607</v>
      </c>
      <c r="BG215" s="20">
        <v>18.880196866947607</v>
      </c>
      <c r="BH215" s="20">
        <v>18.880196866947607</v>
      </c>
      <c r="BI215" s="20">
        <v>18.880196866947607</v>
      </c>
      <c r="BJ215" s="20">
        <v>18.880196866947607</v>
      </c>
      <c r="BK215" s="20">
        <v>18.880196866947607</v>
      </c>
      <c r="BL215" s="20">
        <v>18.880196866947607</v>
      </c>
      <c r="BM215" s="20">
        <v>18.880196866947607</v>
      </c>
    </row>
    <row r="216" spans="1:65">
      <c r="A216" s="22">
        <v>0.500000000000001</v>
      </c>
      <c r="B216" s="20">
        <f ca="1"/>
        <v>1783.0446013431108</v>
      </c>
      <c r="C216" s="20" cm="1">
        <f t="array" ref="C216:AF216">$A216*Total_Maximum_Demand__MVA____Option_4_Summer_POE50</f>
        <v>11.754072766047173</v>
      </c>
      <c r="D216" s="20">
        <v>13.048813105024427</v>
      </c>
      <c r="E216" s="20">
        <v>15.228725428375281</v>
      </c>
      <c r="F216" s="20">
        <v>15.21234725556228</v>
      </c>
      <c r="G216" s="20">
        <v>15.197586170949931</v>
      </c>
      <c r="H216" s="20">
        <v>15.43386983487088</v>
      </c>
      <c r="I216" s="20">
        <v>15.780782620288681</v>
      </c>
      <c r="J216" s="20">
        <v>16.018512372356533</v>
      </c>
      <c r="K216" s="20">
        <v>15.729545888091632</v>
      </c>
      <c r="L216" s="20">
        <v>15.758281166205933</v>
      </c>
      <c r="M216" s="20">
        <v>15.896001439337532</v>
      </c>
      <c r="N216" s="20">
        <v>16.44137105939723</v>
      </c>
      <c r="O216" s="20">
        <v>15.924619529552832</v>
      </c>
      <c r="P216" s="20">
        <v>15.894263105255781</v>
      </c>
      <c r="Q216" s="20">
        <v>15.861687058224632</v>
      </c>
      <c r="R216" s="20">
        <v>15.861687058224632</v>
      </c>
      <c r="S216" s="20">
        <v>15.861687058224632</v>
      </c>
      <c r="T216" s="20">
        <v>15.861687058224632</v>
      </c>
      <c r="U216" s="20">
        <v>15.861687058224632</v>
      </c>
      <c r="V216" s="20">
        <v>15.861687058224632</v>
      </c>
      <c r="W216" s="20">
        <v>15.861687058224632</v>
      </c>
      <c r="X216" s="20">
        <v>15.861687058224632</v>
      </c>
      <c r="Y216" s="20">
        <v>15.861687058224632</v>
      </c>
      <c r="Z216" s="20">
        <v>15.861687058224632</v>
      </c>
      <c r="AA216" s="20">
        <v>15.861687058224632</v>
      </c>
      <c r="AB216" s="20">
        <v>15.861687058224632</v>
      </c>
      <c r="AC216" s="20">
        <v>15.861687058224632</v>
      </c>
      <c r="AD216" s="20">
        <v>15.861687058224632</v>
      </c>
      <c r="AE216" s="20">
        <v>15.861687058224632</v>
      </c>
      <c r="AF216" s="20">
        <v>15.861687058224632</v>
      </c>
      <c r="AG216" s="20"/>
      <c r="AH216" s="22">
        <v>0.500000000000001</v>
      </c>
      <c r="AI216" s="20">
        <f ca="1"/>
        <v>2105.2405717236174</v>
      </c>
      <c r="AJ216" s="20" cm="1">
        <f t="array" ref="AJ216:BM216">$AH216*Total_Maximum_Demand__MVA____Option_4_Summer_POE10</f>
        <v>12.772003183514075</v>
      </c>
      <c r="AK216" s="20">
        <v>14.365575389722778</v>
      </c>
      <c r="AL216" s="20">
        <v>16.541683203815683</v>
      </c>
      <c r="AM216" s="20">
        <v>16.512452829048684</v>
      </c>
      <c r="AN216" s="20">
        <v>16.531630519435083</v>
      </c>
      <c r="AO216" s="20">
        <v>16.591120914742582</v>
      </c>
      <c r="AP216" s="20">
        <v>16.793260481085433</v>
      </c>
      <c r="AQ216" s="20">
        <v>16.928656100505087</v>
      </c>
      <c r="AR216" s="20">
        <v>17.039706924183285</v>
      </c>
      <c r="AS216" s="20">
        <v>17.056059394978686</v>
      </c>
      <c r="AT216" s="20">
        <v>17.156213853188785</v>
      </c>
      <c r="AU216" s="20">
        <v>17.191708426320087</v>
      </c>
      <c r="AV216" s="20">
        <v>17.191618645665987</v>
      </c>
      <c r="AW216" s="20">
        <v>17.168689031133784</v>
      </c>
      <c r="AX216" s="20">
        <v>17.163815333588737</v>
      </c>
      <c r="AY216" s="20">
        <v>17.163815333588737</v>
      </c>
      <c r="AZ216" s="20">
        <v>17.163815333588737</v>
      </c>
      <c r="BA216" s="20">
        <v>17.163815333588737</v>
      </c>
      <c r="BB216" s="20">
        <v>17.163815333588737</v>
      </c>
      <c r="BC216" s="20">
        <v>17.163815333588737</v>
      </c>
      <c r="BD216" s="20">
        <v>17.163815333588737</v>
      </c>
      <c r="BE216" s="20">
        <v>17.163815333588737</v>
      </c>
      <c r="BF216" s="20">
        <v>17.163815333588737</v>
      </c>
      <c r="BG216" s="20">
        <v>17.163815333588737</v>
      </c>
      <c r="BH216" s="20">
        <v>17.163815333588737</v>
      </c>
      <c r="BI216" s="20">
        <v>17.163815333588737</v>
      </c>
      <c r="BJ216" s="20">
        <v>17.163815333588737</v>
      </c>
      <c r="BK216" s="20">
        <v>17.163815333588737</v>
      </c>
      <c r="BL216" s="20">
        <v>17.163815333588737</v>
      </c>
      <c r="BM216" s="20">
        <v>17.163815333588737</v>
      </c>
    </row>
    <row r="217" spans="1:65">
      <c r="A217" s="22">
        <v>0.45000000000000101</v>
      </c>
      <c r="B217" s="20">
        <f ca="1"/>
        <v>2370.3337351471282</v>
      </c>
      <c r="C217" s="20" cm="1">
        <f t="array" ref="C217:AF217">$A217*Total_Maximum_Demand__MVA____Option_4_Summer_POE50</f>
        <v>10.578665489442459</v>
      </c>
      <c r="D217" s="20">
        <v>11.743931794521988</v>
      </c>
      <c r="E217" s="20">
        <v>13.705852885537757</v>
      </c>
      <c r="F217" s="20">
        <v>13.691112530006055</v>
      </c>
      <c r="G217" s="20">
        <v>13.677827553854941</v>
      </c>
      <c r="H217" s="20">
        <v>13.890482851383796</v>
      </c>
      <c r="I217" s="20">
        <v>14.202704358259815</v>
      </c>
      <c r="J217" s="20">
        <v>14.416661135120883</v>
      </c>
      <c r="K217" s="20">
        <v>14.156591299282471</v>
      </c>
      <c r="L217" s="20">
        <v>14.182453049585343</v>
      </c>
      <c r="M217" s="20">
        <v>14.306401295403782</v>
      </c>
      <c r="N217" s="20">
        <v>14.797233953457512</v>
      </c>
      <c r="O217" s="20">
        <v>14.332157576597552</v>
      </c>
      <c r="P217" s="20">
        <v>14.304836794730207</v>
      </c>
      <c r="Q217" s="20">
        <v>14.275518352402171</v>
      </c>
      <c r="R217" s="20">
        <v>14.275518352402171</v>
      </c>
      <c r="S217" s="20">
        <v>14.275518352402171</v>
      </c>
      <c r="T217" s="20">
        <v>14.275518352402171</v>
      </c>
      <c r="U217" s="20">
        <v>14.275518352402171</v>
      </c>
      <c r="V217" s="20">
        <v>14.275518352402171</v>
      </c>
      <c r="W217" s="20">
        <v>14.275518352402171</v>
      </c>
      <c r="X217" s="20">
        <v>14.275518352402171</v>
      </c>
      <c r="Y217" s="20">
        <v>14.275518352402171</v>
      </c>
      <c r="Z217" s="20">
        <v>14.275518352402171</v>
      </c>
      <c r="AA217" s="20">
        <v>14.275518352402171</v>
      </c>
      <c r="AB217" s="20">
        <v>14.275518352402171</v>
      </c>
      <c r="AC217" s="20">
        <v>14.275518352402171</v>
      </c>
      <c r="AD217" s="20">
        <v>14.275518352402171</v>
      </c>
      <c r="AE217" s="20">
        <v>14.275518352402171</v>
      </c>
      <c r="AF217" s="20">
        <v>14.275518352402171</v>
      </c>
      <c r="AG217" s="20"/>
      <c r="AH217" s="22">
        <v>0.45000000000000101</v>
      </c>
      <c r="AI217" s="20">
        <f ca="1"/>
        <v>2758.3302910281295</v>
      </c>
      <c r="AJ217" s="20" cm="1">
        <f t="array" ref="AJ217:BM217">$AH217*Total_Maximum_Demand__MVA____Option_4_Summer_POE10</f>
        <v>11.49480286516267</v>
      </c>
      <c r="AK217" s="20">
        <v>12.929017850750505</v>
      </c>
      <c r="AL217" s="20">
        <v>14.88751488343412</v>
      </c>
      <c r="AM217" s="20">
        <v>14.86120754614382</v>
      </c>
      <c r="AN217" s="20">
        <v>14.87846746749158</v>
      </c>
      <c r="AO217" s="20">
        <v>14.932008823268328</v>
      </c>
      <c r="AP217" s="20">
        <v>15.113934432976896</v>
      </c>
      <c r="AQ217" s="20">
        <v>15.23579049045458</v>
      </c>
      <c r="AR217" s="20">
        <v>15.33573623176496</v>
      </c>
      <c r="AS217" s="20">
        <v>15.350453455480819</v>
      </c>
      <c r="AT217" s="20">
        <v>15.440592467869909</v>
      </c>
      <c r="AU217" s="20">
        <v>15.472537583688082</v>
      </c>
      <c r="AV217" s="20">
        <v>15.472456781099391</v>
      </c>
      <c r="AW217" s="20">
        <v>15.451820128020408</v>
      </c>
      <c r="AX217" s="20">
        <v>15.447433800229867</v>
      </c>
      <c r="AY217" s="20">
        <v>15.447433800229867</v>
      </c>
      <c r="AZ217" s="20">
        <v>15.447433800229867</v>
      </c>
      <c r="BA217" s="20">
        <v>15.447433800229867</v>
      </c>
      <c r="BB217" s="20">
        <v>15.447433800229867</v>
      </c>
      <c r="BC217" s="20">
        <v>15.447433800229867</v>
      </c>
      <c r="BD217" s="20">
        <v>15.447433800229867</v>
      </c>
      <c r="BE217" s="20">
        <v>15.447433800229867</v>
      </c>
      <c r="BF217" s="20">
        <v>15.447433800229867</v>
      </c>
      <c r="BG217" s="20">
        <v>15.447433800229867</v>
      </c>
      <c r="BH217" s="20">
        <v>15.447433800229867</v>
      </c>
      <c r="BI217" s="20">
        <v>15.447433800229867</v>
      </c>
      <c r="BJ217" s="20">
        <v>15.447433800229867</v>
      </c>
      <c r="BK217" s="20">
        <v>15.447433800229867</v>
      </c>
      <c r="BL217" s="20">
        <v>15.447433800229867</v>
      </c>
      <c r="BM217" s="20">
        <v>15.447433800229867</v>
      </c>
    </row>
    <row r="218" spans="1:65">
      <c r="A218" s="22">
        <v>0.40000000000000102</v>
      </c>
      <c r="B218" s="20">
        <f ca="1"/>
        <v>2864.2162906837634</v>
      </c>
      <c r="C218" s="20" cm="1">
        <f t="array" ref="C218:AF218">$A218*Total_Maximum_Demand__MVA____Option_4_Summer_POE50</f>
        <v>9.4032582128377449</v>
      </c>
      <c r="D218" s="20">
        <v>10.439050484019548</v>
      </c>
      <c r="E218" s="20">
        <v>12.182980342700231</v>
      </c>
      <c r="F218" s="20">
        <v>12.169877804449831</v>
      </c>
      <c r="G218" s="20">
        <v>12.158068936759951</v>
      </c>
      <c r="H218" s="20">
        <v>12.34709586789671</v>
      </c>
      <c r="I218" s="20">
        <v>12.624626096230951</v>
      </c>
      <c r="J218" s="20">
        <v>12.814809897885233</v>
      </c>
      <c r="K218" s="20">
        <v>12.583636710473312</v>
      </c>
      <c r="L218" s="20">
        <v>12.606624932964753</v>
      </c>
      <c r="M218" s="20">
        <v>12.716801151470031</v>
      </c>
      <c r="N218" s="20">
        <v>13.153096847517793</v>
      </c>
      <c r="O218" s="20">
        <v>12.739695623642273</v>
      </c>
      <c r="P218" s="20">
        <v>12.715410484204632</v>
      </c>
      <c r="Q218" s="20">
        <v>12.689349646579712</v>
      </c>
      <c r="R218" s="20">
        <v>12.689349646579712</v>
      </c>
      <c r="S218" s="20">
        <v>12.689349646579712</v>
      </c>
      <c r="T218" s="20">
        <v>12.689349646579712</v>
      </c>
      <c r="U218" s="20">
        <v>12.689349646579712</v>
      </c>
      <c r="V218" s="20">
        <v>12.689349646579712</v>
      </c>
      <c r="W218" s="20">
        <v>12.689349646579712</v>
      </c>
      <c r="X218" s="20">
        <v>12.689349646579712</v>
      </c>
      <c r="Y218" s="20">
        <v>12.689349646579712</v>
      </c>
      <c r="Z218" s="20">
        <v>12.689349646579712</v>
      </c>
      <c r="AA218" s="20">
        <v>12.689349646579712</v>
      </c>
      <c r="AB218" s="20">
        <v>12.689349646579712</v>
      </c>
      <c r="AC218" s="20">
        <v>12.689349646579712</v>
      </c>
      <c r="AD218" s="20">
        <v>12.689349646579712</v>
      </c>
      <c r="AE218" s="20">
        <v>12.689349646579712</v>
      </c>
      <c r="AF218" s="20">
        <v>12.689349646579712</v>
      </c>
      <c r="AG218" s="20"/>
      <c r="AH218" s="22">
        <v>0.40000000000000102</v>
      </c>
      <c r="AI218" s="20">
        <f ca="1"/>
        <v>3348.2665748238037</v>
      </c>
      <c r="AJ218" s="20" cm="1">
        <f t="array" ref="AJ218:BM218">$AH218*Total_Maximum_Demand__MVA____Option_4_Summer_POE10</f>
        <v>10.217602546811266</v>
      </c>
      <c r="AK218" s="20">
        <v>11.492460311778229</v>
      </c>
      <c r="AL218" s="20">
        <v>13.233346563052555</v>
      </c>
      <c r="AM218" s="20">
        <v>13.209962263238955</v>
      </c>
      <c r="AN218" s="20">
        <v>13.225304415548075</v>
      </c>
      <c r="AO218" s="20">
        <v>13.272896731794074</v>
      </c>
      <c r="AP218" s="20">
        <v>13.434608384868355</v>
      </c>
      <c r="AQ218" s="20">
        <v>13.542924880404076</v>
      </c>
      <c r="AR218" s="20">
        <v>13.631765539346635</v>
      </c>
      <c r="AS218" s="20">
        <v>13.644847515982955</v>
      </c>
      <c r="AT218" s="20">
        <v>13.724971082551034</v>
      </c>
      <c r="AU218" s="20">
        <v>13.753366741056077</v>
      </c>
      <c r="AV218" s="20">
        <v>13.753294916532797</v>
      </c>
      <c r="AW218" s="20">
        <v>13.734951224907034</v>
      </c>
      <c r="AX218" s="20">
        <v>13.731052266870996</v>
      </c>
      <c r="AY218" s="20">
        <v>13.731052266870996</v>
      </c>
      <c r="AZ218" s="20">
        <v>13.731052266870996</v>
      </c>
      <c r="BA218" s="20">
        <v>13.731052266870996</v>
      </c>
      <c r="BB218" s="20">
        <v>13.731052266870996</v>
      </c>
      <c r="BC218" s="20">
        <v>13.731052266870996</v>
      </c>
      <c r="BD218" s="20">
        <v>13.731052266870996</v>
      </c>
      <c r="BE218" s="20">
        <v>13.731052266870996</v>
      </c>
      <c r="BF218" s="20">
        <v>13.731052266870996</v>
      </c>
      <c r="BG218" s="20">
        <v>13.731052266870996</v>
      </c>
      <c r="BH218" s="20">
        <v>13.731052266870996</v>
      </c>
      <c r="BI218" s="20">
        <v>13.731052266870996</v>
      </c>
      <c r="BJ218" s="20">
        <v>13.731052266870996</v>
      </c>
      <c r="BK218" s="20">
        <v>13.731052266870996</v>
      </c>
      <c r="BL218" s="20">
        <v>13.731052266870996</v>
      </c>
      <c r="BM218" s="20">
        <v>13.731052266870996</v>
      </c>
    </row>
    <row r="219" spans="1:65">
      <c r="A219" s="22">
        <v>0.35000000000000098</v>
      </c>
      <c r="B219" s="20">
        <f ca="1"/>
        <v>3297.9707249873777</v>
      </c>
      <c r="C219" s="20" cm="1">
        <f t="array" ref="C219:AF219">$A219*Total_Maximum_Demand__MVA____Option_4_Summer_POE50</f>
        <v>8.2278509362330272</v>
      </c>
      <c r="D219" s="20">
        <v>9.1341691735171064</v>
      </c>
      <c r="E219" s="20">
        <v>10.660107799862706</v>
      </c>
      <c r="F219" s="20">
        <v>10.648643078893604</v>
      </c>
      <c r="G219" s="20">
        <v>10.63831031966496</v>
      </c>
      <c r="H219" s="20">
        <v>10.803708884409625</v>
      </c>
      <c r="I219" s="20">
        <v>11.046547834202086</v>
      </c>
      <c r="J219" s="20">
        <v>11.212958660649582</v>
      </c>
      <c r="K219" s="20">
        <v>11.010682121664152</v>
      </c>
      <c r="L219" s="20">
        <v>11.030796816344161</v>
      </c>
      <c r="M219" s="20">
        <v>11.12720100753628</v>
      </c>
      <c r="N219" s="20">
        <v>11.508959741578071</v>
      </c>
      <c r="O219" s="20">
        <v>11.14723367068699</v>
      </c>
      <c r="P219" s="20">
        <v>11.125984173679056</v>
      </c>
      <c r="Q219" s="20">
        <v>11.103180940757252</v>
      </c>
      <c r="R219" s="20">
        <v>11.103180940757252</v>
      </c>
      <c r="S219" s="20">
        <v>11.103180940757252</v>
      </c>
      <c r="T219" s="20">
        <v>11.103180940757252</v>
      </c>
      <c r="U219" s="20">
        <v>11.103180940757252</v>
      </c>
      <c r="V219" s="20">
        <v>11.103180940757252</v>
      </c>
      <c r="W219" s="20">
        <v>11.103180940757252</v>
      </c>
      <c r="X219" s="20">
        <v>11.103180940757252</v>
      </c>
      <c r="Y219" s="20">
        <v>11.103180940757252</v>
      </c>
      <c r="Z219" s="20">
        <v>11.103180940757252</v>
      </c>
      <c r="AA219" s="20">
        <v>11.103180940757252</v>
      </c>
      <c r="AB219" s="20">
        <v>11.103180940757252</v>
      </c>
      <c r="AC219" s="20">
        <v>11.103180940757252</v>
      </c>
      <c r="AD219" s="20">
        <v>11.103180940757252</v>
      </c>
      <c r="AE219" s="20">
        <v>11.103180940757252</v>
      </c>
      <c r="AF219" s="20">
        <v>11.103180940757252</v>
      </c>
      <c r="AG219" s="20"/>
      <c r="AH219" s="22">
        <v>0.35000000000000098</v>
      </c>
      <c r="AI219" s="20">
        <f ca="1"/>
        <v>3816.4339590154991</v>
      </c>
      <c r="AJ219" s="20" cm="1">
        <f t="array" ref="AJ219:BM219">$AH219*Total_Maximum_Demand__MVA____Option_4_Summer_POE10</f>
        <v>8.9404022284598597</v>
      </c>
      <c r="AK219" s="20">
        <v>10.055902772805952</v>
      </c>
      <c r="AL219" s="20">
        <v>11.579178242670988</v>
      </c>
      <c r="AM219" s="20">
        <v>11.558716980334088</v>
      </c>
      <c r="AN219" s="20">
        <v>11.572141363604569</v>
      </c>
      <c r="AO219" s="20">
        <v>11.613784640319817</v>
      </c>
      <c r="AP219" s="20">
        <v>11.755282336759814</v>
      </c>
      <c r="AQ219" s="20">
        <v>11.850059270353569</v>
      </c>
      <c r="AR219" s="20">
        <v>11.927794846928307</v>
      </c>
      <c r="AS219" s="20">
        <v>11.939241576485088</v>
      </c>
      <c r="AT219" s="20">
        <v>12.009349697232159</v>
      </c>
      <c r="AU219" s="20">
        <v>12.03419589842407</v>
      </c>
      <c r="AV219" s="20">
        <v>12.034133051966199</v>
      </c>
      <c r="AW219" s="20">
        <v>12.018082321793658</v>
      </c>
      <c r="AX219" s="20">
        <v>12.014670733512125</v>
      </c>
      <c r="AY219" s="20">
        <v>12.014670733512125</v>
      </c>
      <c r="AZ219" s="20">
        <v>12.014670733512125</v>
      </c>
      <c r="BA219" s="20">
        <v>12.014670733512125</v>
      </c>
      <c r="BB219" s="20">
        <v>12.014670733512125</v>
      </c>
      <c r="BC219" s="20">
        <v>12.014670733512125</v>
      </c>
      <c r="BD219" s="20">
        <v>12.014670733512125</v>
      </c>
      <c r="BE219" s="20">
        <v>12.014670733512125</v>
      </c>
      <c r="BF219" s="20">
        <v>12.014670733512125</v>
      </c>
      <c r="BG219" s="20">
        <v>12.014670733512125</v>
      </c>
      <c r="BH219" s="20">
        <v>12.014670733512125</v>
      </c>
      <c r="BI219" s="20">
        <v>12.014670733512125</v>
      </c>
      <c r="BJ219" s="20">
        <v>12.014670733512125</v>
      </c>
      <c r="BK219" s="20">
        <v>12.014670733512125</v>
      </c>
      <c r="BL219" s="20">
        <v>12.014670733512125</v>
      </c>
      <c r="BM219" s="20">
        <v>12.014670733512125</v>
      </c>
    </row>
    <row r="220" spans="1:65">
      <c r="A220" s="22">
        <v>0.30000000000000099</v>
      </c>
      <c r="B220" s="20">
        <f ca="1"/>
        <v>3579.7031169282604</v>
      </c>
      <c r="C220" s="20" cm="1">
        <f t="array" ref="C220:AF220">$A220*Total_Maximum_Demand__MVA____Option_4_Summer_POE50</f>
        <v>7.0524436596283131</v>
      </c>
      <c r="D220" s="20">
        <v>7.8292878630146658</v>
      </c>
      <c r="E220" s="20">
        <v>9.1372352570251802</v>
      </c>
      <c r="F220" s="20">
        <v>9.1274083533373798</v>
      </c>
      <c r="G220" s="20">
        <v>9.1185517025699703</v>
      </c>
      <c r="H220" s="20">
        <v>9.2603219009225395</v>
      </c>
      <c r="I220" s="20">
        <v>9.4684695721732215</v>
      </c>
      <c r="J220" s="20">
        <v>9.611107423413932</v>
      </c>
      <c r="K220" s="20">
        <v>9.437727532854991</v>
      </c>
      <c r="L220" s="20">
        <v>9.4549686997235725</v>
      </c>
      <c r="M220" s="20">
        <v>9.5376008636025311</v>
      </c>
      <c r="N220" s="20">
        <v>9.864822635638351</v>
      </c>
      <c r="O220" s="20">
        <v>9.5547717177317111</v>
      </c>
      <c r="P220" s="20">
        <v>9.5365578631534813</v>
      </c>
      <c r="Q220" s="20">
        <v>9.517012234934791</v>
      </c>
      <c r="R220" s="20">
        <v>9.517012234934791</v>
      </c>
      <c r="S220" s="20">
        <v>9.517012234934791</v>
      </c>
      <c r="T220" s="20">
        <v>9.517012234934791</v>
      </c>
      <c r="U220" s="20">
        <v>9.517012234934791</v>
      </c>
      <c r="V220" s="20">
        <v>9.517012234934791</v>
      </c>
      <c r="W220" s="20">
        <v>9.517012234934791</v>
      </c>
      <c r="X220" s="20">
        <v>9.517012234934791</v>
      </c>
      <c r="Y220" s="20">
        <v>9.517012234934791</v>
      </c>
      <c r="Z220" s="20">
        <v>9.517012234934791</v>
      </c>
      <c r="AA220" s="20">
        <v>9.517012234934791</v>
      </c>
      <c r="AB220" s="20">
        <v>9.517012234934791</v>
      </c>
      <c r="AC220" s="20">
        <v>9.517012234934791</v>
      </c>
      <c r="AD220" s="20">
        <v>9.517012234934791</v>
      </c>
      <c r="AE220" s="20">
        <v>9.517012234934791</v>
      </c>
      <c r="AF220" s="20">
        <v>9.517012234934791</v>
      </c>
      <c r="AG220" s="20"/>
      <c r="AH220" s="22">
        <v>0.30000000000000099</v>
      </c>
      <c r="AI220" s="20">
        <f ca="1"/>
        <v>4067.1568796286606</v>
      </c>
      <c r="AJ220" s="20" cm="1">
        <f t="array" ref="AJ220:BM220">$AH220*Total_Maximum_Demand__MVA____Option_4_Summer_POE10</f>
        <v>7.6632019101084552</v>
      </c>
      <c r="AK220" s="20">
        <v>8.6193452338336787</v>
      </c>
      <c r="AL220" s="20">
        <v>9.9250099222894228</v>
      </c>
      <c r="AM220" s="20">
        <v>9.907471697429223</v>
      </c>
      <c r="AN220" s="20">
        <v>9.9189783116610641</v>
      </c>
      <c r="AO220" s="20">
        <v>9.9546725488455632</v>
      </c>
      <c r="AP220" s="20">
        <v>10.075956288651273</v>
      </c>
      <c r="AQ220" s="20">
        <v>10.157193660303065</v>
      </c>
      <c r="AR220" s="20">
        <v>10.223824154509984</v>
      </c>
      <c r="AS220" s="20">
        <v>10.233635636987223</v>
      </c>
      <c r="AT220" s="20">
        <v>10.293728311913283</v>
      </c>
      <c r="AU220" s="20">
        <v>10.315025055792065</v>
      </c>
      <c r="AV220" s="20">
        <v>10.314971187399605</v>
      </c>
      <c r="AW220" s="20">
        <v>10.301213418680284</v>
      </c>
      <c r="AX220" s="20">
        <v>10.298289200153254</v>
      </c>
      <c r="AY220" s="20">
        <v>10.298289200153254</v>
      </c>
      <c r="AZ220" s="20">
        <v>10.298289200153254</v>
      </c>
      <c r="BA220" s="20">
        <v>10.298289200153254</v>
      </c>
      <c r="BB220" s="20">
        <v>10.298289200153254</v>
      </c>
      <c r="BC220" s="20">
        <v>10.298289200153254</v>
      </c>
      <c r="BD220" s="20">
        <v>10.298289200153254</v>
      </c>
      <c r="BE220" s="20">
        <v>10.298289200153254</v>
      </c>
      <c r="BF220" s="20">
        <v>10.298289200153254</v>
      </c>
      <c r="BG220" s="20">
        <v>10.298289200153254</v>
      </c>
      <c r="BH220" s="20">
        <v>10.298289200153254</v>
      </c>
      <c r="BI220" s="20">
        <v>10.298289200153254</v>
      </c>
      <c r="BJ220" s="20">
        <v>10.298289200153254</v>
      </c>
      <c r="BK220" s="20">
        <v>10.298289200153254</v>
      </c>
      <c r="BL220" s="20">
        <v>10.298289200153254</v>
      </c>
      <c r="BM220" s="20">
        <v>10.298289200153254</v>
      </c>
    </row>
    <row r="221" spans="1:65">
      <c r="A221" s="22">
        <v>0.250000000000001</v>
      </c>
      <c r="B221" s="20">
        <f ca="1"/>
        <v>3796.3912519378255</v>
      </c>
      <c r="C221" s="20" cm="1">
        <f t="array" ref="C221:AF221">$A221*Total_Maximum_Demand__MVA____Option_4_Summer_POE50</f>
        <v>5.8770363830235981</v>
      </c>
      <c r="D221" s="20">
        <v>6.5244065525122261</v>
      </c>
      <c r="E221" s="20">
        <v>7.6143627141876555</v>
      </c>
      <c r="F221" s="20">
        <v>7.6061736277811551</v>
      </c>
      <c r="G221" s="20">
        <v>7.5987930854749806</v>
      </c>
      <c r="H221" s="20">
        <v>7.7169349174354558</v>
      </c>
      <c r="I221" s="20">
        <v>7.8903913101443566</v>
      </c>
      <c r="J221" s="20">
        <v>8.0092561861782823</v>
      </c>
      <c r="K221" s="20">
        <v>7.8647729440458312</v>
      </c>
      <c r="L221" s="20">
        <v>7.8791405831029815</v>
      </c>
      <c r="M221" s="20">
        <v>7.9480007196687819</v>
      </c>
      <c r="N221" s="20">
        <v>8.2206855296986312</v>
      </c>
      <c r="O221" s="20">
        <v>7.9623097647764318</v>
      </c>
      <c r="P221" s="20">
        <v>7.9471315526279067</v>
      </c>
      <c r="Q221" s="20">
        <v>7.930843529112332</v>
      </c>
      <c r="R221" s="20">
        <v>7.930843529112332</v>
      </c>
      <c r="S221" s="20">
        <v>7.930843529112332</v>
      </c>
      <c r="T221" s="20">
        <v>7.930843529112332</v>
      </c>
      <c r="U221" s="20">
        <v>7.930843529112332</v>
      </c>
      <c r="V221" s="20">
        <v>7.930843529112332</v>
      </c>
      <c r="W221" s="20">
        <v>7.930843529112332</v>
      </c>
      <c r="X221" s="20">
        <v>7.930843529112332</v>
      </c>
      <c r="Y221" s="20">
        <v>7.930843529112332</v>
      </c>
      <c r="Z221" s="20">
        <v>7.930843529112332</v>
      </c>
      <c r="AA221" s="20">
        <v>7.930843529112332</v>
      </c>
      <c r="AB221" s="20">
        <v>7.930843529112332</v>
      </c>
      <c r="AC221" s="20">
        <v>7.930843529112332</v>
      </c>
      <c r="AD221" s="20">
        <v>7.930843529112332</v>
      </c>
      <c r="AE221" s="20">
        <v>7.930843529112332</v>
      </c>
      <c r="AF221" s="20">
        <v>7.930843529112332</v>
      </c>
      <c r="AG221" s="20"/>
      <c r="AH221" s="22">
        <v>0.250000000000001</v>
      </c>
      <c r="AI221" s="20">
        <f ca="1"/>
        <v>4236.9526433621595</v>
      </c>
      <c r="AJ221" s="20" cm="1">
        <f t="array" ref="AJ221:BM221">$AH221*Total_Maximum_Demand__MVA____Option_4_Summer_POE10</f>
        <v>6.3860015917570507</v>
      </c>
      <c r="AK221" s="20">
        <v>7.1827876948614033</v>
      </c>
      <c r="AL221" s="20">
        <v>8.2708416019078594</v>
      </c>
      <c r="AM221" s="20">
        <v>8.2562264145243596</v>
      </c>
      <c r="AN221" s="20">
        <v>8.2658152597175594</v>
      </c>
      <c r="AO221" s="20">
        <v>8.2955604573713089</v>
      </c>
      <c r="AP221" s="20">
        <v>8.3966302405427342</v>
      </c>
      <c r="AQ221" s="20">
        <v>8.4643280502525595</v>
      </c>
      <c r="AR221" s="20">
        <v>8.5198534620916586</v>
      </c>
      <c r="AS221" s="20">
        <v>8.5280296974893588</v>
      </c>
      <c r="AT221" s="20">
        <v>8.5781069265944083</v>
      </c>
      <c r="AU221" s="20">
        <v>8.5958542131600595</v>
      </c>
      <c r="AV221" s="20">
        <v>8.5958093228330092</v>
      </c>
      <c r="AW221" s="20">
        <v>8.584344515566908</v>
      </c>
      <c r="AX221" s="20">
        <v>8.5819076667943843</v>
      </c>
      <c r="AY221" s="20">
        <v>8.5819076667943843</v>
      </c>
      <c r="AZ221" s="20">
        <v>8.5819076667943843</v>
      </c>
      <c r="BA221" s="20">
        <v>8.5819076667943843</v>
      </c>
      <c r="BB221" s="20">
        <v>8.5819076667943843</v>
      </c>
      <c r="BC221" s="20">
        <v>8.5819076667943843</v>
      </c>
      <c r="BD221" s="20">
        <v>8.5819076667943843</v>
      </c>
      <c r="BE221" s="20">
        <v>8.5819076667943843</v>
      </c>
      <c r="BF221" s="20">
        <v>8.5819076667943843</v>
      </c>
      <c r="BG221" s="20">
        <v>8.5819076667943843</v>
      </c>
      <c r="BH221" s="20">
        <v>8.5819076667943843</v>
      </c>
      <c r="BI221" s="20">
        <v>8.5819076667943843</v>
      </c>
      <c r="BJ221" s="20">
        <v>8.5819076667943843</v>
      </c>
      <c r="BK221" s="20">
        <v>8.5819076667943843</v>
      </c>
      <c r="BL221" s="20">
        <v>8.5819076667943843</v>
      </c>
      <c r="BM221" s="20">
        <v>8.5819076667943843</v>
      </c>
    </row>
    <row r="222" spans="1:65">
      <c r="A222" s="22">
        <v>0.20000000000000101</v>
      </c>
      <c r="B222" s="20">
        <f ca="1"/>
        <v>3975.6411227834342</v>
      </c>
      <c r="C222" s="20" cm="1">
        <f t="array" ref="C222:AF222">$A222*Total_Maximum_Demand__MVA____Option_4_Summer_POE50</f>
        <v>4.701629106418884</v>
      </c>
      <c r="D222" s="20">
        <v>5.2195252420097864</v>
      </c>
      <c r="E222" s="20">
        <v>6.0914901713501308</v>
      </c>
      <c r="F222" s="20">
        <v>6.0849389022249305</v>
      </c>
      <c r="G222" s="20">
        <v>6.0790344683799908</v>
      </c>
      <c r="H222" s="20">
        <v>6.1735479339483712</v>
      </c>
      <c r="I222" s="20">
        <v>6.3123130481154917</v>
      </c>
      <c r="J222" s="20">
        <v>6.4074049489426326</v>
      </c>
      <c r="K222" s="20">
        <v>6.2918183552366722</v>
      </c>
      <c r="L222" s="20">
        <v>6.3033124664823923</v>
      </c>
      <c r="M222" s="20">
        <v>6.3584005757350317</v>
      </c>
      <c r="N222" s="20">
        <v>6.5765484237589122</v>
      </c>
      <c r="O222" s="20">
        <v>6.3698478118211517</v>
      </c>
      <c r="P222" s="20">
        <v>6.3577052421023321</v>
      </c>
      <c r="Q222" s="20">
        <v>6.3446748232898722</v>
      </c>
      <c r="R222" s="20">
        <v>6.3446748232898722</v>
      </c>
      <c r="S222" s="20">
        <v>6.3446748232898722</v>
      </c>
      <c r="T222" s="20">
        <v>6.3446748232898722</v>
      </c>
      <c r="U222" s="20">
        <v>6.3446748232898722</v>
      </c>
      <c r="V222" s="20">
        <v>6.3446748232898722</v>
      </c>
      <c r="W222" s="20">
        <v>6.3446748232898722</v>
      </c>
      <c r="X222" s="20">
        <v>6.3446748232898722</v>
      </c>
      <c r="Y222" s="20">
        <v>6.3446748232898722</v>
      </c>
      <c r="Z222" s="20">
        <v>6.3446748232898722</v>
      </c>
      <c r="AA222" s="20">
        <v>6.3446748232898722</v>
      </c>
      <c r="AB222" s="20">
        <v>6.3446748232898722</v>
      </c>
      <c r="AC222" s="20">
        <v>6.3446748232898722</v>
      </c>
      <c r="AD222" s="20">
        <v>6.3446748232898722</v>
      </c>
      <c r="AE222" s="20">
        <v>6.3446748232898722</v>
      </c>
      <c r="AF222" s="20">
        <v>6.3446748232898722</v>
      </c>
      <c r="AG222" s="20"/>
      <c r="AH222" s="22">
        <v>0.20000000000000101</v>
      </c>
      <c r="AI222" s="20">
        <f ca="1"/>
        <v>4332.6282073367138</v>
      </c>
      <c r="AJ222" s="20" cm="1">
        <f t="array" ref="AJ222:BM222">$AH222*Total_Maximum_Demand__MVA____Option_4_Summer_POE10</f>
        <v>5.1088012734056454</v>
      </c>
      <c r="AK222" s="20">
        <v>5.7462301558891289</v>
      </c>
      <c r="AL222" s="20">
        <v>6.6166732815262943</v>
      </c>
      <c r="AM222" s="20">
        <v>6.6049811316194944</v>
      </c>
      <c r="AN222" s="20">
        <v>6.6126522077740537</v>
      </c>
      <c r="AO222" s="20">
        <v>6.6364483658970537</v>
      </c>
      <c r="AP222" s="20">
        <v>6.7173041924341943</v>
      </c>
      <c r="AQ222" s="20">
        <v>6.7714624402020549</v>
      </c>
      <c r="AR222" s="20">
        <v>6.8158827696733342</v>
      </c>
      <c r="AS222" s="20">
        <v>6.8224237579914941</v>
      </c>
      <c r="AT222" s="20">
        <v>6.8624855412755341</v>
      </c>
      <c r="AU222" s="20">
        <v>6.8766833705280552</v>
      </c>
      <c r="AV222" s="20">
        <v>6.8766474582664152</v>
      </c>
      <c r="AW222" s="20">
        <v>6.8674756124535339</v>
      </c>
      <c r="AX222" s="20">
        <v>6.8655261334355151</v>
      </c>
      <c r="AY222" s="20">
        <v>6.8655261334355151</v>
      </c>
      <c r="AZ222" s="20">
        <v>6.8655261334355151</v>
      </c>
      <c r="BA222" s="20">
        <v>6.8655261334355151</v>
      </c>
      <c r="BB222" s="20">
        <v>6.8655261334355151</v>
      </c>
      <c r="BC222" s="20">
        <v>6.8655261334355151</v>
      </c>
      <c r="BD222" s="20">
        <v>6.8655261334355151</v>
      </c>
      <c r="BE222" s="20">
        <v>6.8655261334355151</v>
      </c>
      <c r="BF222" s="20">
        <v>6.8655261334355151</v>
      </c>
      <c r="BG222" s="20">
        <v>6.8655261334355151</v>
      </c>
      <c r="BH222" s="20">
        <v>6.8655261334355151</v>
      </c>
      <c r="BI222" s="20">
        <v>6.8655261334355151</v>
      </c>
      <c r="BJ222" s="20">
        <v>6.8655261334355151</v>
      </c>
      <c r="BK222" s="20">
        <v>6.8655261334355151</v>
      </c>
      <c r="BL222" s="20">
        <v>6.8655261334355151</v>
      </c>
      <c r="BM222" s="20">
        <v>6.8655261334355151</v>
      </c>
    </row>
    <row r="223" spans="1:65">
      <c r="A223" s="22">
        <v>0.15000000000000099</v>
      </c>
      <c r="B223" s="20">
        <f ca="1"/>
        <v>4117.452729465087</v>
      </c>
      <c r="C223" s="20" cm="1">
        <f t="array" ref="C223:AF223">$A223*Total_Maximum_Demand__MVA____Option_4_Summer_POE50</f>
        <v>3.5262218298141685</v>
      </c>
      <c r="D223" s="20">
        <v>3.9146439315073462</v>
      </c>
      <c r="E223" s="20">
        <v>4.5686176285126052</v>
      </c>
      <c r="F223" s="20">
        <v>4.563704176668705</v>
      </c>
      <c r="G223" s="20">
        <v>4.5592758512850002</v>
      </c>
      <c r="H223" s="20">
        <v>4.6301609504612857</v>
      </c>
      <c r="I223" s="20">
        <v>4.7342347860866258</v>
      </c>
      <c r="J223" s="20">
        <v>4.805553711706982</v>
      </c>
      <c r="K223" s="20">
        <v>4.7188637664275115</v>
      </c>
      <c r="L223" s="20">
        <v>4.7274843498618013</v>
      </c>
      <c r="M223" s="20">
        <v>4.7688004318012815</v>
      </c>
      <c r="N223" s="20">
        <v>4.9324113178191924</v>
      </c>
      <c r="O223" s="20">
        <v>4.7773858588658715</v>
      </c>
      <c r="P223" s="20">
        <v>4.7682789315767566</v>
      </c>
      <c r="Q223" s="20">
        <v>4.7585061174674115</v>
      </c>
      <c r="R223" s="20">
        <v>4.7585061174674115</v>
      </c>
      <c r="S223" s="20">
        <v>4.7585061174674115</v>
      </c>
      <c r="T223" s="20">
        <v>4.7585061174674115</v>
      </c>
      <c r="U223" s="20">
        <v>4.7585061174674115</v>
      </c>
      <c r="V223" s="20">
        <v>4.7585061174674115</v>
      </c>
      <c r="W223" s="20">
        <v>4.7585061174674115</v>
      </c>
      <c r="X223" s="20">
        <v>4.7585061174674115</v>
      </c>
      <c r="Y223" s="20">
        <v>4.7585061174674115</v>
      </c>
      <c r="Z223" s="20">
        <v>4.7585061174674115</v>
      </c>
      <c r="AA223" s="20">
        <v>4.7585061174674115</v>
      </c>
      <c r="AB223" s="20">
        <v>4.7585061174674115</v>
      </c>
      <c r="AC223" s="20">
        <v>4.7585061174674115</v>
      </c>
      <c r="AD223" s="20">
        <v>4.7585061174674115</v>
      </c>
      <c r="AE223" s="20">
        <v>4.7585061174674115</v>
      </c>
      <c r="AF223" s="20">
        <v>4.7585061174674115</v>
      </c>
      <c r="AG223" s="20"/>
      <c r="AH223" s="22">
        <v>0.15000000000000099</v>
      </c>
      <c r="AI223" s="20">
        <f ca="1"/>
        <v>4361.7468572420139</v>
      </c>
      <c r="AJ223" s="20" cm="1">
        <f t="array" ref="AJ223:BM223">$AH223*Total_Maximum_Demand__MVA____Option_4_Summer_POE10</f>
        <v>3.8316009550542405</v>
      </c>
      <c r="AK223" s="20">
        <v>4.3096726169168535</v>
      </c>
      <c r="AL223" s="20">
        <v>4.9625049611447283</v>
      </c>
      <c r="AM223" s="20">
        <v>4.9537358487146284</v>
      </c>
      <c r="AN223" s="20">
        <v>4.9594891558305481</v>
      </c>
      <c r="AO223" s="20">
        <v>4.9773362744227985</v>
      </c>
      <c r="AP223" s="20">
        <v>5.0379781443256535</v>
      </c>
      <c r="AQ223" s="20">
        <v>5.0785968301515494</v>
      </c>
      <c r="AR223" s="20">
        <v>5.1119120772550088</v>
      </c>
      <c r="AS223" s="20">
        <v>5.1168178184936286</v>
      </c>
      <c r="AT223" s="20">
        <v>5.146864155956659</v>
      </c>
      <c r="AU223" s="20">
        <v>5.1575125278960492</v>
      </c>
      <c r="AV223" s="20">
        <v>5.1574855936998194</v>
      </c>
      <c r="AW223" s="20">
        <v>5.1506067093401589</v>
      </c>
      <c r="AX223" s="20">
        <v>5.1491446000766441</v>
      </c>
      <c r="AY223" s="20">
        <v>5.1491446000766441</v>
      </c>
      <c r="AZ223" s="20">
        <v>5.1491446000766441</v>
      </c>
      <c r="BA223" s="20">
        <v>5.1491446000766441</v>
      </c>
      <c r="BB223" s="20">
        <v>5.1491446000766441</v>
      </c>
      <c r="BC223" s="20">
        <v>5.1491446000766441</v>
      </c>
      <c r="BD223" s="20">
        <v>5.1491446000766441</v>
      </c>
      <c r="BE223" s="20">
        <v>5.1491446000766441</v>
      </c>
      <c r="BF223" s="20">
        <v>5.1491446000766441</v>
      </c>
      <c r="BG223" s="20">
        <v>5.1491446000766441</v>
      </c>
      <c r="BH223" s="20">
        <v>5.1491446000766441</v>
      </c>
      <c r="BI223" s="20">
        <v>5.1491446000766441</v>
      </c>
      <c r="BJ223" s="20">
        <v>5.1491446000766441</v>
      </c>
      <c r="BK223" s="20">
        <v>5.1491446000766441</v>
      </c>
      <c r="BL223" s="20">
        <v>5.1491446000766441</v>
      </c>
      <c r="BM223" s="20">
        <v>5.1491446000766441</v>
      </c>
    </row>
    <row r="224" spans="1:65">
      <c r="A224" s="22">
        <v>0.100000000000001</v>
      </c>
      <c r="B224" s="20">
        <f ca="1"/>
        <v>4224.8513862586587</v>
      </c>
      <c r="C224" s="20" cm="1">
        <f t="array" ref="C224:AF224">$A224*Total_Maximum_Demand__MVA____Option_4_Summer_POE50</f>
        <v>2.3508145532094535</v>
      </c>
      <c r="D224" s="20">
        <v>2.6097626210049065</v>
      </c>
      <c r="E224" s="20">
        <v>3.045745085675081</v>
      </c>
      <c r="F224" s="20">
        <v>3.0424694511124803</v>
      </c>
      <c r="G224" s="20">
        <v>3.0395172341900105</v>
      </c>
      <c r="H224" s="20">
        <v>3.0867739669742007</v>
      </c>
      <c r="I224" s="20">
        <v>3.1561565240577614</v>
      </c>
      <c r="J224" s="20">
        <v>3.2037024744713323</v>
      </c>
      <c r="K224" s="20">
        <v>3.1459091776183516</v>
      </c>
      <c r="L224" s="20">
        <v>3.1516562332412117</v>
      </c>
      <c r="M224" s="20">
        <v>3.1792002878675318</v>
      </c>
      <c r="N224" s="20">
        <v>3.2882742118794726</v>
      </c>
      <c r="O224" s="20">
        <v>3.1849239059105918</v>
      </c>
      <c r="P224" s="20">
        <v>3.178852621051182</v>
      </c>
      <c r="Q224" s="20">
        <v>3.1723374116449521</v>
      </c>
      <c r="R224" s="20">
        <v>3.1723374116449521</v>
      </c>
      <c r="S224" s="20">
        <v>3.1723374116449521</v>
      </c>
      <c r="T224" s="20">
        <v>3.1723374116449521</v>
      </c>
      <c r="U224" s="20">
        <v>3.1723374116449521</v>
      </c>
      <c r="V224" s="20">
        <v>3.1723374116449521</v>
      </c>
      <c r="W224" s="20">
        <v>3.1723374116449521</v>
      </c>
      <c r="X224" s="20">
        <v>3.1723374116449521</v>
      </c>
      <c r="Y224" s="20">
        <v>3.1723374116449521</v>
      </c>
      <c r="Z224" s="20">
        <v>3.1723374116449521</v>
      </c>
      <c r="AA224" s="20">
        <v>3.1723374116449521</v>
      </c>
      <c r="AB224" s="20">
        <v>3.1723374116449521</v>
      </c>
      <c r="AC224" s="20">
        <v>3.1723374116449521</v>
      </c>
      <c r="AD224" s="20">
        <v>3.1723374116449521</v>
      </c>
      <c r="AE224" s="20">
        <v>3.1723374116449521</v>
      </c>
      <c r="AF224" s="20">
        <v>3.1723374116449521</v>
      </c>
      <c r="AG224" s="20"/>
      <c r="AH224" s="22">
        <v>0.100000000000001</v>
      </c>
      <c r="AI224" s="20">
        <f ca="1"/>
        <v>4375.7389357679367</v>
      </c>
      <c r="AJ224" s="20" cm="1">
        <f t="array" ref="AJ224:BM224">$AH224*Total_Maximum_Demand__MVA____Option_4_Summer_POE10</f>
        <v>2.5544006367028356</v>
      </c>
      <c r="AK224" s="20">
        <v>2.8731150779445787</v>
      </c>
      <c r="AL224" s="20">
        <v>3.3083366407631636</v>
      </c>
      <c r="AM224" s="20">
        <v>3.3024905658097636</v>
      </c>
      <c r="AN224" s="20">
        <v>3.3063261038870433</v>
      </c>
      <c r="AO224" s="20">
        <v>3.3182241829485433</v>
      </c>
      <c r="AP224" s="20">
        <v>3.358652096217114</v>
      </c>
      <c r="AQ224" s="20">
        <v>3.3857312201010443</v>
      </c>
      <c r="AR224" s="20">
        <v>3.4079413848366844</v>
      </c>
      <c r="AS224" s="20">
        <v>3.4112118789957644</v>
      </c>
      <c r="AT224" s="20">
        <v>3.4312427706377844</v>
      </c>
      <c r="AU224" s="20">
        <v>3.4383416852640449</v>
      </c>
      <c r="AV224" s="20">
        <v>3.4383237291332249</v>
      </c>
      <c r="AW224" s="20">
        <v>3.4337378062267843</v>
      </c>
      <c r="AX224" s="20">
        <v>3.4327630667177749</v>
      </c>
      <c r="AY224" s="20">
        <v>3.4327630667177749</v>
      </c>
      <c r="AZ224" s="20">
        <v>3.4327630667177749</v>
      </c>
      <c r="BA224" s="20">
        <v>3.4327630667177749</v>
      </c>
      <c r="BB224" s="20">
        <v>3.4327630667177749</v>
      </c>
      <c r="BC224" s="20">
        <v>3.4327630667177749</v>
      </c>
      <c r="BD224" s="20">
        <v>3.4327630667177749</v>
      </c>
      <c r="BE224" s="20">
        <v>3.4327630667177749</v>
      </c>
      <c r="BF224" s="20">
        <v>3.4327630667177749</v>
      </c>
      <c r="BG224" s="20">
        <v>3.4327630667177749</v>
      </c>
      <c r="BH224" s="20">
        <v>3.4327630667177749</v>
      </c>
      <c r="BI224" s="20">
        <v>3.4327630667177749</v>
      </c>
      <c r="BJ224" s="20">
        <v>3.4327630667177749</v>
      </c>
      <c r="BK224" s="20">
        <v>3.4327630667177749</v>
      </c>
      <c r="BL224" s="20">
        <v>3.4327630667177749</v>
      </c>
      <c r="BM224" s="20">
        <v>3.4327630667177749</v>
      </c>
    </row>
    <row r="225" spans="1:65">
      <c r="A225" s="22">
        <v>5.0000000000001002E-2</v>
      </c>
      <c r="B225" s="20">
        <f ca="1"/>
        <v>4310.3165145521343</v>
      </c>
      <c r="C225" s="20" cm="1">
        <f t="array" ref="C225:AF225">$A225*Total_Maximum_Demand__MVA____Option_4_Summer_POE50</f>
        <v>1.1754072766047385</v>
      </c>
      <c r="D225" s="20">
        <v>1.3048813105024661</v>
      </c>
      <c r="E225" s="20">
        <v>1.5228725428375556</v>
      </c>
      <c r="F225" s="20">
        <v>1.5212347255562555</v>
      </c>
      <c r="G225" s="20">
        <v>1.5197586170950206</v>
      </c>
      <c r="H225" s="20">
        <v>1.5433869834871159</v>
      </c>
      <c r="I225" s="20">
        <v>1.5780782620288965</v>
      </c>
      <c r="J225" s="20">
        <v>1.6018512372356821</v>
      </c>
      <c r="K225" s="20">
        <v>1.5729545888091916</v>
      </c>
      <c r="L225" s="20">
        <v>1.5758281166206216</v>
      </c>
      <c r="M225" s="20">
        <v>1.5896001439337819</v>
      </c>
      <c r="N225" s="20">
        <v>1.6441371059397527</v>
      </c>
      <c r="O225" s="20">
        <v>1.5924619529553119</v>
      </c>
      <c r="P225" s="20">
        <v>1.5894263105256068</v>
      </c>
      <c r="Q225" s="20">
        <v>1.5861687058224918</v>
      </c>
      <c r="R225" s="20">
        <v>1.5861687058224918</v>
      </c>
      <c r="S225" s="20">
        <v>1.5861687058224918</v>
      </c>
      <c r="T225" s="20">
        <v>1.5861687058224918</v>
      </c>
      <c r="U225" s="20">
        <v>1.5861687058224918</v>
      </c>
      <c r="V225" s="20">
        <v>1.5861687058224918</v>
      </c>
      <c r="W225" s="20">
        <v>1.5861687058224918</v>
      </c>
      <c r="X225" s="20">
        <v>1.5861687058224918</v>
      </c>
      <c r="Y225" s="20">
        <v>1.5861687058224918</v>
      </c>
      <c r="Z225" s="20">
        <v>1.5861687058224918</v>
      </c>
      <c r="AA225" s="20">
        <v>1.5861687058224918</v>
      </c>
      <c r="AB225" s="20">
        <v>1.5861687058224918</v>
      </c>
      <c r="AC225" s="20">
        <v>1.5861687058224918</v>
      </c>
      <c r="AD225" s="20">
        <v>1.5861687058224918</v>
      </c>
      <c r="AE225" s="20">
        <v>1.5861687058224918</v>
      </c>
      <c r="AF225" s="20">
        <v>1.5861687058224918</v>
      </c>
      <c r="AG225" s="20"/>
      <c r="AH225" s="22">
        <v>5.0000000000001002E-2</v>
      </c>
      <c r="AI225" s="20">
        <f ca="1"/>
        <v>4378.007921474843</v>
      </c>
      <c r="AJ225" s="20" cm="1">
        <f t="array" ref="AJ225:BM225">$AH225*Total_Maximum_Demand__MVA____Option_4_Summer_POE10</f>
        <v>1.2772003183514307</v>
      </c>
      <c r="AK225" s="20">
        <v>1.4365575389723038</v>
      </c>
      <c r="AL225" s="20">
        <v>1.6541683203815982</v>
      </c>
      <c r="AM225" s="20">
        <v>1.6512452829048982</v>
      </c>
      <c r="AN225" s="20">
        <v>1.6531630519435383</v>
      </c>
      <c r="AO225" s="20">
        <v>1.6591120914742883</v>
      </c>
      <c r="AP225" s="20">
        <v>1.6793260481085737</v>
      </c>
      <c r="AQ225" s="20">
        <v>1.692865610050539</v>
      </c>
      <c r="AR225" s="20">
        <v>1.7039706924183591</v>
      </c>
      <c r="AS225" s="20">
        <v>1.7056059394978993</v>
      </c>
      <c r="AT225" s="20">
        <v>1.7156213853189093</v>
      </c>
      <c r="AU225" s="20">
        <v>1.7191708426320396</v>
      </c>
      <c r="AV225" s="20">
        <v>1.7191618645666296</v>
      </c>
      <c r="AW225" s="20">
        <v>1.7168689031134092</v>
      </c>
      <c r="AX225" s="20">
        <v>1.7163815333589045</v>
      </c>
      <c r="AY225" s="20">
        <v>1.7163815333589045</v>
      </c>
      <c r="AZ225" s="20">
        <v>1.7163815333589045</v>
      </c>
      <c r="BA225" s="20">
        <v>1.7163815333589045</v>
      </c>
      <c r="BB225" s="20">
        <v>1.7163815333589045</v>
      </c>
      <c r="BC225" s="20">
        <v>1.7163815333589045</v>
      </c>
      <c r="BD225" s="20">
        <v>1.7163815333589045</v>
      </c>
      <c r="BE225" s="20">
        <v>1.7163815333589045</v>
      </c>
      <c r="BF225" s="20">
        <v>1.7163815333589045</v>
      </c>
      <c r="BG225" s="20">
        <v>1.7163815333589045</v>
      </c>
      <c r="BH225" s="20">
        <v>1.7163815333589045</v>
      </c>
      <c r="BI225" s="20">
        <v>1.7163815333589045</v>
      </c>
      <c r="BJ225" s="20">
        <v>1.7163815333589045</v>
      </c>
      <c r="BK225" s="20">
        <v>1.7163815333589045</v>
      </c>
      <c r="BL225" s="20">
        <v>1.7163815333589045</v>
      </c>
      <c r="BM225" s="20">
        <v>1.7163815333589045</v>
      </c>
    </row>
    <row r="226" spans="1:65">
      <c r="A226" s="22">
        <v>9.9920072216264108E-16</v>
      </c>
      <c r="B226" s="20">
        <f ca="1"/>
        <v>4382.5458928886555</v>
      </c>
      <c r="C226" s="20" cm="1">
        <f t="array" ref="C226:AF226">$A226*Total_Maximum_Demand__MVA____Option_4_Summer_POE50</f>
        <v>2.348935599237309E-14</v>
      </c>
      <c r="D226" s="20">
        <v>2.6076766955811432E-14</v>
      </c>
      <c r="E226" s="20">
        <v>3.0433106891298254E-14</v>
      </c>
      <c r="F226" s="20">
        <v>3.040037672709334E-14</v>
      </c>
      <c r="G226" s="20">
        <v>3.0370878154284217E-14</v>
      </c>
      <c r="H226" s="20">
        <v>3.0843067769534313E-14</v>
      </c>
      <c r="I226" s="20">
        <v>3.153633878096815E-14</v>
      </c>
      <c r="J226" s="20">
        <v>3.2011418260859632E-14</v>
      </c>
      <c r="K226" s="20">
        <v>3.1433947221343055E-14</v>
      </c>
      <c r="L226" s="20">
        <v>3.1491371842629765E-14</v>
      </c>
      <c r="M226" s="20">
        <v>3.1766592235368826E-14</v>
      </c>
      <c r="N226" s="20">
        <v>3.2856459671787256E-14</v>
      </c>
      <c r="O226" s="20">
        <v>3.1823782668188907E-14</v>
      </c>
      <c r="P226" s="20">
        <v>3.1763118346029137E-14</v>
      </c>
      <c r="Q226" s="20">
        <v>3.1698018326591675E-14</v>
      </c>
      <c r="R226" s="20">
        <v>3.1698018326591675E-14</v>
      </c>
      <c r="S226" s="20">
        <v>3.1698018326591675E-14</v>
      </c>
      <c r="T226" s="20">
        <v>3.1698018326591675E-14</v>
      </c>
      <c r="U226" s="20">
        <v>3.1698018326591675E-14</v>
      </c>
      <c r="V226" s="20">
        <v>3.1698018326591675E-14</v>
      </c>
      <c r="W226" s="20">
        <v>3.1698018326591675E-14</v>
      </c>
      <c r="X226" s="20">
        <v>3.1698018326591675E-14</v>
      </c>
      <c r="Y226" s="20">
        <v>3.1698018326591675E-14</v>
      </c>
      <c r="Z226" s="20">
        <v>3.1698018326591675E-14</v>
      </c>
      <c r="AA226" s="20">
        <v>3.1698018326591675E-14</v>
      </c>
      <c r="AB226" s="20">
        <v>3.1698018326591675E-14</v>
      </c>
      <c r="AC226" s="20">
        <v>3.1698018326591675E-14</v>
      </c>
      <c r="AD226" s="20">
        <v>3.1698018326591675E-14</v>
      </c>
      <c r="AE226" s="20">
        <v>3.1698018326591675E-14</v>
      </c>
      <c r="AF226" s="20">
        <v>3.1698018326591675E-14</v>
      </c>
      <c r="AG226" s="20"/>
      <c r="AH226" s="22">
        <v>9.9920072216264108E-16</v>
      </c>
      <c r="AI226" s="20">
        <f ca="1"/>
        <v>4379.1424143282966</v>
      </c>
      <c r="AJ226" s="20" cm="1">
        <f t="array" ref="AJ226:BM226">$AH226*Total_Maximum_Demand__MVA____Option_4_Summer_POE10</f>
        <v>2.5523589608861579E-14</v>
      </c>
      <c r="AK226" s="20">
        <v>2.8708186607385672E-14</v>
      </c>
      <c r="AL226" s="20">
        <v>3.3056923606076462E-14</v>
      </c>
      <c r="AM226" s="20">
        <v>3.2998509582923914E-14</v>
      </c>
      <c r="AN226" s="20">
        <v>3.3036834307090922E-14</v>
      </c>
      <c r="AO226" s="20">
        <v>3.3155719998996911E-14</v>
      </c>
      <c r="AP226" s="20">
        <v>3.355967600033175E-14</v>
      </c>
      <c r="AQ226" s="20">
        <v>3.3830250801735297E-14</v>
      </c>
      <c r="AR226" s="20">
        <v>3.405217492816732E-14</v>
      </c>
      <c r="AS226" s="20">
        <v>3.4084853729423135E-14</v>
      </c>
      <c r="AT226" s="20">
        <v>3.4285002543365809E-14</v>
      </c>
      <c r="AU226" s="20">
        <v>3.4355934949577113E-14</v>
      </c>
      <c r="AV226" s="20">
        <v>3.4355755531788288E-14</v>
      </c>
      <c r="AW226" s="20">
        <v>3.430993295698931E-14</v>
      </c>
      <c r="AX226" s="20">
        <v>3.4300193352776085E-14</v>
      </c>
      <c r="AY226" s="20">
        <v>3.4300193352776085E-14</v>
      </c>
      <c r="AZ226" s="20">
        <v>3.4300193352776085E-14</v>
      </c>
      <c r="BA226" s="20">
        <v>3.4300193352776085E-14</v>
      </c>
      <c r="BB226" s="20">
        <v>3.4300193352776085E-14</v>
      </c>
      <c r="BC226" s="20">
        <v>3.4300193352776085E-14</v>
      </c>
      <c r="BD226" s="20">
        <v>3.4300193352776085E-14</v>
      </c>
      <c r="BE226" s="20">
        <v>3.4300193352776085E-14</v>
      </c>
      <c r="BF226" s="20">
        <v>3.4300193352776085E-14</v>
      </c>
      <c r="BG226" s="20">
        <v>3.4300193352776085E-14</v>
      </c>
      <c r="BH226" s="20">
        <v>3.4300193352776085E-14</v>
      </c>
      <c r="BI226" s="20">
        <v>3.4300193352776085E-14</v>
      </c>
      <c r="BJ226" s="20">
        <v>3.4300193352776085E-14</v>
      </c>
      <c r="BK226" s="20">
        <v>3.4300193352776085E-14</v>
      </c>
      <c r="BL226" s="20">
        <v>3.4300193352776085E-14</v>
      </c>
      <c r="BM226" s="20">
        <v>3.4300193352776085E-14</v>
      </c>
    </row>
    <row r="227" spans="1:65">
      <c r="A227" s="25" t="s">
        <v>857</v>
      </c>
      <c r="B227" s="26"/>
      <c r="C227" s="26"/>
      <c r="D227" s="26"/>
      <c r="E227" s="26"/>
      <c r="F227" s="26"/>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c r="AK227" s="26"/>
      <c r="AL227" s="26"/>
      <c r="AM227" s="26"/>
      <c r="AN227" s="26"/>
      <c r="AO227" s="26"/>
      <c r="AP227" s="26"/>
      <c r="AQ227" s="26"/>
      <c r="AR227" s="26"/>
      <c r="AS227" s="26"/>
      <c r="AT227" s="26"/>
      <c r="AU227" s="26"/>
      <c r="AV227" s="26"/>
      <c r="AW227" s="26"/>
      <c r="AX227" s="26"/>
      <c r="AY227" s="26"/>
      <c r="AZ227" s="26"/>
      <c r="BA227" s="26"/>
      <c r="BB227" s="26"/>
      <c r="BC227" s="26"/>
      <c r="BD227" s="26"/>
      <c r="BE227" s="26"/>
      <c r="BF227" s="26"/>
      <c r="BG227" s="26"/>
      <c r="BH227" s="26"/>
      <c r="BI227" s="26"/>
      <c r="BJ227" s="26"/>
      <c r="BK227" s="26"/>
      <c r="BL227" s="26"/>
      <c r="BM227" s="26"/>
    </row>
    <row r="228" spans="1:65">
      <c r="A228" s="4" t="s">
        <v>809</v>
      </c>
      <c r="AH228" s="4" t="s">
        <v>809</v>
      </c>
    </row>
    <row r="229" spans="1:65">
      <c r="A229" s="4" t="s">
        <v>852</v>
      </c>
      <c r="AH229" s="4" t="s">
        <v>853</v>
      </c>
    </row>
    <row r="230" spans="1:65">
      <c r="A230" s="4" t="s">
        <v>147</v>
      </c>
      <c r="B230" s="4" t="s">
        <v>159</v>
      </c>
      <c r="C230" s="4" t="str" cm="1">
        <f t="array" ref="C230:AF230">Time_Period</f>
        <v>FY25</v>
      </c>
      <c r="D230" s="4" t="str">
        <v>FY26</v>
      </c>
      <c r="E230" s="4" t="str">
        <v>FY27</v>
      </c>
      <c r="F230" s="4" t="str">
        <v>FY28</v>
      </c>
      <c r="G230" s="4" t="str">
        <v>FY29</v>
      </c>
      <c r="H230" s="4" t="str">
        <v>FY30</v>
      </c>
      <c r="I230" s="4" t="str">
        <v>FY31</v>
      </c>
      <c r="J230" s="4" t="str">
        <v>FY32</v>
      </c>
      <c r="K230" s="4" t="str">
        <v>FY33</v>
      </c>
      <c r="L230" s="4" t="str">
        <v>FY34</v>
      </c>
      <c r="M230" s="4" t="str">
        <v>FY35</v>
      </c>
      <c r="N230" s="4" t="str">
        <v>FY36</v>
      </c>
      <c r="O230" s="4" t="str">
        <v>FY37</v>
      </c>
      <c r="P230" s="4" t="str">
        <v>FY38</v>
      </c>
      <c r="Q230" s="4" t="str">
        <v>FY39</v>
      </c>
      <c r="R230" s="4" t="str">
        <v>FY40</v>
      </c>
      <c r="S230" s="4" t="str">
        <v>FY41</v>
      </c>
      <c r="T230" s="4" t="str">
        <v>FY42</v>
      </c>
      <c r="U230" s="4" t="str">
        <v>FY43</v>
      </c>
      <c r="V230" s="4" t="str">
        <v>FY44</v>
      </c>
      <c r="W230" s="4" t="str">
        <v>FY45</v>
      </c>
      <c r="X230" s="4" t="str">
        <v>FY46</v>
      </c>
      <c r="Y230" s="4" t="str">
        <v>FY47</v>
      </c>
      <c r="Z230" s="4" t="str">
        <v>FY48</v>
      </c>
      <c r="AA230" s="4" t="str">
        <v>FY49</v>
      </c>
      <c r="AB230" s="4" t="str">
        <v>FY50</v>
      </c>
      <c r="AC230" s="4" t="str">
        <v>FY51</v>
      </c>
      <c r="AD230" s="4" t="str">
        <v>FY52</v>
      </c>
      <c r="AE230" s="4" t="str">
        <v>FY53</v>
      </c>
      <c r="AF230" s="4" t="str">
        <v>FY54</v>
      </c>
      <c r="AH230" s="4" t="s">
        <v>147</v>
      </c>
      <c r="AI230" s="4" t="s">
        <v>161</v>
      </c>
      <c r="AJ230" s="4" t="str" cm="1">
        <f t="array" ref="AJ230:BM230">Time_Period</f>
        <v>FY25</v>
      </c>
      <c r="AK230" s="4" t="str">
        <v>FY26</v>
      </c>
      <c r="AL230" s="4" t="str">
        <v>FY27</v>
      </c>
      <c r="AM230" s="4" t="str">
        <v>FY28</v>
      </c>
      <c r="AN230" s="4" t="str">
        <v>FY29</v>
      </c>
      <c r="AO230" s="4" t="str">
        <v>FY30</v>
      </c>
      <c r="AP230" s="4" t="str">
        <v>FY31</v>
      </c>
      <c r="AQ230" s="4" t="str">
        <v>FY32</v>
      </c>
      <c r="AR230" s="4" t="str">
        <v>FY33</v>
      </c>
      <c r="AS230" s="4" t="str">
        <v>FY34</v>
      </c>
      <c r="AT230" s="4" t="str">
        <v>FY35</v>
      </c>
      <c r="AU230" s="4" t="str">
        <v>FY36</v>
      </c>
      <c r="AV230" s="4" t="str">
        <v>FY37</v>
      </c>
      <c r="AW230" s="4" t="str">
        <v>FY38</v>
      </c>
      <c r="AX230" s="4" t="str">
        <v>FY39</v>
      </c>
      <c r="AY230" s="4" t="str">
        <v>FY40</v>
      </c>
      <c r="AZ230" s="4" t="str">
        <v>FY41</v>
      </c>
      <c r="BA230" s="4" t="str">
        <v>FY42</v>
      </c>
      <c r="BB230" s="4" t="str">
        <v>FY43</v>
      </c>
      <c r="BC230" s="4" t="str">
        <v>FY44</v>
      </c>
      <c r="BD230" s="4" t="str">
        <v>FY45</v>
      </c>
      <c r="BE230" s="4" t="str">
        <v>FY46</v>
      </c>
      <c r="BF230" s="4" t="str">
        <v>FY47</v>
      </c>
      <c r="BG230" s="4" t="str">
        <v>FY48</v>
      </c>
      <c r="BH230" s="4" t="str">
        <v>FY49</v>
      </c>
      <c r="BI230" s="4" t="str">
        <v>FY50</v>
      </c>
      <c r="BJ230" s="4" t="str">
        <v>FY51</v>
      </c>
      <c r="BK230" s="4" t="str">
        <v>FY52</v>
      </c>
      <c r="BL230" s="4" t="str">
        <v>FY53</v>
      </c>
      <c r="BM230" s="4" t="str">
        <v>FY54</v>
      </c>
    </row>
    <row r="231" spans="1:65">
      <c r="A231" s="22" cm="1">
        <f t="array" ref="A231:A254">Percent_MD</f>
        <v>1</v>
      </c>
      <c r="B231" s="20" cm="1">
        <f t="array" aca="1" ref="B231:B254" ca="1">Winter___AD___Hours</f>
        <v>0</v>
      </c>
      <c r="C231" s="20" cm="1">
        <f t="array" ref="C231:AF231">$A231*Total_Maximum_Demand__MVA____Option_5_Winter_POE50</f>
        <v>20.573818448019001</v>
      </c>
      <c r="D231" s="20">
        <v>23.915922076927401</v>
      </c>
      <c r="E231" s="20">
        <v>28.439775491855901</v>
      </c>
      <c r="F231" s="20">
        <v>28.840208654984</v>
      </c>
      <c r="G231" s="20">
        <v>29.108037669993699</v>
      </c>
      <c r="H231" s="20">
        <v>29.4845610756384</v>
      </c>
      <c r="I231" s="20">
        <v>30.3425786850385</v>
      </c>
      <c r="J231" s="20">
        <v>31.016298218457901</v>
      </c>
      <c r="K231" s="20">
        <v>31.6153537063973</v>
      </c>
      <c r="L231" s="20">
        <v>31.825497030378099</v>
      </c>
      <c r="M231" s="20">
        <v>32.065591290999301</v>
      </c>
      <c r="N231" s="20">
        <v>31.729922246094201</v>
      </c>
      <c r="O231" s="20">
        <v>31.906931826896798</v>
      </c>
      <c r="P231" s="20">
        <v>32.7389393182684</v>
      </c>
      <c r="Q231" s="20">
        <v>32.370932859232198</v>
      </c>
      <c r="R231" s="20">
        <v>32.370932859232198</v>
      </c>
      <c r="S231" s="20">
        <v>32.370932859232198</v>
      </c>
      <c r="T231" s="20">
        <v>32.370932859232198</v>
      </c>
      <c r="U231" s="20">
        <v>32.370932859232198</v>
      </c>
      <c r="V231" s="20">
        <v>32.370932859232198</v>
      </c>
      <c r="W231" s="20">
        <v>32.370932859232198</v>
      </c>
      <c r="X231" s="20">
        <v>32.370932859232198</v>
      </c>
      <c r="Y231" s="20">
        <v>32.370932859232198</v>
      </c>
      <c r="Z231" s="20">
        <v>32.370932859232198</v>
      </c>
      <c r="AA231" s="20">
        <v>32.370932859232198</v>
      </c>
      <c r="AB231" s="20">
        <v>32.370932859232198</v>
      </c>
      <c r="AC231" s="20">
        <v>32.370932859232198</v>
      </c>
      <c r="AD231" s="20">
        <v>32.370932859232198</v>
      </c>
      <c r="AE231" s="20">
        <v>32.370932859232198</v>
      </c>
      <c r="AF231" s="20">
        <v>32.370932859232198</v>
      </c>
      <c r="AH231" s="22" cm="1">
        <f t="array" ref="AH231:AH254">Percent_MD</f>
        <v>1</v>
      </c>
      <c r="AI231" s="20" cm="1">
        <f t="array" aca="1" ref="AI231:AI254" ca="1">Winter___MD___Hours</f>
        <v>0</v>
      </c>
      <c r="AJ231" s="20" cm="1">
        <f t="array" ref="AJ231:BM231">$AH231*Total_Maximum_Demand__MVA____Option_5_Winter_POE10</f>
        <v>22.770536100120101</v>
      </c>
      <c r="AK231" s="20">
        <v>26.122485990805</v>
      </c>
      <c r="AL231" s="20">
        <v>30.6828745017336</v>
      </c>
      <c r="AM231" s="20">
        <v>31.049022457538001</v>
      </c>
      <c r="AN231" s="20">
        <v>31.306377350824999</v>
      </c>
      <c r="AO231" s="20">
        <v>31.571364377857901</v>
      </c>
      <c r="AP231" s="20">
        <v>32.593209577405197</v>
      </c>
      <c r="AQ231" s="20">
        <v>33.190509673620802</v>
      </c>
      <c r="AR231" s="20">
        <v>33.801402479914302</v>
      </c>
      <c r="AS231" s="20">
        <v>34.079287616971399</v>
      </c>
      <c r="AT231" s="20">
        <v>34.225343157148899</v>
      </c>
      <c r="AU231" s="20">
        <v>33.718536514954799</v>
      </c>
      <c r="AV231" s="20">
        <v>33.9831581110328</v>
      </c>
      <c r="AW231" s="20">
        <v>34.998678547023502</v>
      </c>
      <c r="AX231" s="20">
        <v>34.5208789450231</v>
      </c>
      <c r="AY231" s="20">
        <v>34.5208789450231</v>
      </c>
      <c r="AZ231" s="20">
        <v>34.5208789450231</v>
      </c>
      <c r="BA231" s="20">
        <v>34.5208789450231</v>
      </c>
      <c r="BB231" s="20">
        <v>34.5208789450231</v>
      </c>
      <c r="BC231" s="20">
        <v>34.5208789450231</v>
      </c>
      <c r="BD231" s="20">
        <v>34.5208789450231</v>
      </c>
      <c r="BE231" s="20">
        <v>34.5208789450231</v>
      </c>
      <c r="BF231" s="20">
        <v>34.5208789450231</v>
      </c>
      <c r="BG231" s="20">
        <v>34.5208789450231</v>
      </c>
      <c r="BH231" s="20">
        <v>34.5208789450231</v>
      </c>
      <c r="BI231" s="20">
        <v>34.5208789450231</v>
      </c>
      <c r="BJ231" s="20">
        <v>34.5208789450231</v>
      </c>
      <c r="BK231" s="20">
        <v>34.5208789450231</v>
      </c>
      <c r="BL231" s="20">
        <v>34.5208789450231</v>
      </c>
      <c r="BM231" s="20">
        <v>34.5208789450231</v>
      </c>
    </row>
    <row r="232" spans="1:65">
      <c r="A232" s="22">
        <v>0.99</v>
      </c>
      <c r="B232" s="20">
        <f ca="1"/>
        <v>0.2971985383678441</v>
      </c>
      <c r="C232" s="20" cm="1">
        <f t="array" ref="C232:AF232">$A232*Total_Maximum_Demand__MVA____Option_5_Winter_POE50</f>
        <v>20.368080263538811</v>
      </c>
      <c r="D232" s="20">
        <v>23.676762856158128</v>
      </c>
      <c r="E232" s="20">
        <v>28.155377736937343</v>
      </c>
      <c r="F232" s="20">
        <v>28.551806568434159</v>
      </c>
      <c r="G232" s="20">
        <v>28.816957293293761</v>
      </c>
      <c r="H232" s="20">
        <v>29.189715464882017</v>
      </c>
      <c r="I232" s="20">
        <v>30.039152898188114</v>
      </c>
      <c r="J232" s="20">
        <v>30.706135236273322</v>
      </c>
      <c r="K232" s="20">
        <v>31.299200169333329</v>
      </c>
      <c r="L232" s="20">
        <v>31.507242060074319</v>
      </c>
      <c r="M232" s="20">
        <v>31.744935378089309</v>
      </c>
      <c r="N232" s="20">
        <v>31.412623023633259</v>
      </c>
      <c r="O232" s="20">
        <v>31.587862508627829</v>
      </c>
      <c r="P232" s="20">
        <v>32.411549925085716</v>
      </c>
      <c r="Q232" s="20">
        <v>32.047223530639876</v>
      </c>
      <c r="R232" s="20">
        <v>32.047223530639876</v>
      </c>
      <c r="S232" s="20">
        <v>32.047223530639876</v>
      </c>
      <c r="T232" s="20">
        <v>32.047223530639876</v>
      </c>
      <c r="U232" s="20">
        <v>32.047223530639876</v>
      </c>
      <c r="V232" s="20">
        <v>32.047223530639876</v>
      </c>
      <c r="W232" s="20">
        <v>32.047223530639876</v>
      </c>
      <c r="X232" s="20">
        <v>32.047223530639876</v>
      </c>
      <c r="Y232" s="20">
        <v>32.047223530639876</v>
      </c>
      <c r="Z232" s="20">
        <v>32.047223530639876</v>
      </c>
      <c r="AA232" s="20">
        <v>32.047223530639876</v>
      </c>
      <c r="AB232" s="20">
        <v>32.047223530639876</v>
      </c>
      <c r="AC232" s="20">
        <v>32.047223530639876</v>
      </c>
      <c r="AD232" s="20">
        <v>32.047223530639876</v>
      </c>
      <c r="AE232" s="20">
        <v>32.047223530639876</v>
      </c>
      <c r="AF232" s="20">
        <v>32.047223530639876</v>
      </c>
      <c r="AH232" s="22">
        <v>0.99</v>
      </c>
      <c r="AI232" s="20">
        <f ca="1"/>
        <v>0.2971985383678441</v>
      </c>
      <c r="AJ232" s="20" cm="1">
        <f t="array" ref="AJ232:BM232">$AH232*Total_Maximum_Demand__MVA____Option_5_Winter_POE10</f>
        <v>22.542830739118898</v>
      </c>
      <c r="AK232" s="20">
        <v>25.861261130896949</v>
      </c>
      <c r="AL232" s="20">
        <v>30.376045756716263</v>
      </c>
      <c r="AM232" s="20">
        <v>30.738532232962619</v>
      </c>
      <c r="AN232" s="20">
        <v>30.993313577316748</v>
      </c>
      <c r="AO232" s="20">
        <v>31.255650734079321</v>
      </c>
      <c r="AP232" s="20">
        <v>32.267277481631147</v>
      </c>
      <c r="AQ232" s="20">
        <v>32.858604576884595</v>
      </c>
      <c r="AR232" s="20">
        <v>33.463388455115158</v>
      </c>
      <c r="AS232" s="20">
        <v>33.738494740801684</v>
      </c>
      <c r="AT232" s="20">
        <v>33.883089725577406</v>
      </c>
      <c r="AU232" s="20">
        <v>33.381351149805248</v>
      </c>
      <c r="AV232" s="20">
        <v>33.643326529922469</v>
      </c>
      <c r="AW232" s="20">
        <v>34.648691761553266</v>
      </c>
      <c r="AX232" s="20">
        <v>34.175670155572867</v>
      </c>
      <c r="AY232" s="20">
        <v>34.175670155572867</v>
      </c>
      <c r="AZ232" s="20">
        <v>34.175670155572867</v>
      </c>
      <c r="BA232" s="20">
        <v>34.175670155572867</v>
      </c>
      <c r="BB232" s="20">
        <v>34.175670155572867</v>
      </c>
      <c r="BC232" s="20">
        <v>34.175670155572867</v>
      </c>
      <c r="BD232" s="20">
        <v>34.175670155572867</v>
      </c>
      <c r="BE232" s="20">
        <v>34.175670155572867</v>
      </c>
      <c r="BF232" s="20">
        <v>34.175670155572867</v>
      </c>
      <c r="BG232" s="20">
        <v>34.175670155572867</v>
      </c>
      <c r="BH232" s="20">
        <v>34.175670155572867</v>
      </c>
      <c r="BI232" s="20">
        <v>34.175670155572867</v>
      </c>
      <c r="BJ232" s="20">
        <v>34.175670155572867</v>
      </c>
      <c r="BK232" s="20">
        <v>34.175670155572867</v>
      </c>
      <c r="BL232" s="20">
        <v>34.175670155572867</v>
      </c>
      <c r="BM232" s="20">
        <v>34.175670155572867</v>
      </c>
    </row>
    <row r="233" spans="1:65">
      <c r="A233" s="22">
        <v>0.98</v>
      </c>
      <c r="B233" s="20">
        <f ca="1"/>
        <v>0.89159561510353225</v>
      </c>
      <c r="C233" s="20" cm="1">
        <f t="array" ref="C233:AF233">$A233*Total_Maximum_Demand__MVA____Option_5_Winter_POE50</f>
        <v>20.162342079058622</v>
      </c>
      <c r="D233" s="20">
        <v>23.437603635388854</v>
      </c>
      <c r="E233" s="20">
        <v>27.870979982018781</v>
      </c>
      <c r="F233" s="20">
        <v>28.263404481884319</v>
      </c>
      <c r="G233" s="20">
        <v>28.525876916593823</v>
      </c>
      <c r="H233" s="20">
        <v>28.894869854125631</v>
      </c>
      <c r="I233" s="20">
        <v>29.735727111337731</v>
      </c>
      <c r="J233" s="20">
        <v>30.395972254088743</v>
      </c>
      <c r="K233" s="20">
        <v>30.983046632269353</v>
      </c>
      <c r="L233" s="20">
        <v>31.188987089770535</v>
      </c>
      <c r="M233" s="20">
        <v>31.424279465179314</v>
      </c>
      <c r="N233" s="20">
        <v>31.095323801172317</v>
      </c>
      <c r="O233" s="20">
        <v>31.268793190358863</v>
      </c>
      <c r="P233" s="20">
        <v>32.084160531903031</v>
      </c>
      <c r="Q233" s="20">
        <v>31.723514202047554</v>
      </c>
      <c r="R233" s="20">
        <v>31.723514202047554</v>
      </c>
      <c r="S233" s="20">
        <v>31.723514202047554</v>
      </c>
      <c r="T233" s="20">
        <v>31.723514202047554</v>
      </c>
      <c r="U233" s="20">
        <v>31.723514202047554</v>
      </c>
      <c r="V233" s="20">
        <v>31.723514202047554</v>
      </c>
      <c r="W233" s="20">
        <v>31.723514202047554</v>
      </c>
      <c r="X233" s="20">
        <v>31.723514202047554</v>
      </c>
      <c r="Y233" s="20">
        <v>31.723514202047554</v>
      </c>
      <c r="Z233" s="20">
        <v>31.723514202047554</v>
      </c>
      <c r="AA233" s="20">
        <v>31.723514202047554</v>
      </c>
      <c r="AB233" s="20">
        <v>31.723514202047554</v>
      </c>
      <c r="AC233" s="20">
        <v>31.723514202047554</v>
      </c>
      <c r="AD233" s="20">
        <v>31.723514202047554</v>
      </c>
      <c r="AE233" s="20">
        <v>31.723514202047554</v>
      </c>
      <c r="AF233" s="20">
        <v>31.723514202047554</v>
      </c>
      <c r="AH233" s="22">
        <v>0.98</v>
      </c>
      <c r="AI233" s="20">
        <f ca="1"/>
        <v>0.89159561510353225</v>
      </c>
      <c r="AJ233" s="20" cm="1">
        <f t="array" ref="AJ233:BM233">$AH233*Total_Maximum_Demand__MVA____Option_5_Winter_POE10</f>
        <v>22.315125378117699</v>
      </c>
      <c r="AK233" s="20">
        <v>25.600036270988898</v>
      </c>
      <c r="AL233" s="20">
        <v>30.069217011698928</v>
      </c>
      <c r="AM233" s="20">
        <v>30.428042008387241</v>
      </c>
      <c r="AN233" s="20">
        <v>30.680249803808497</v>
      </c>
      <c r="AO233" s="20">
        <v>30.939937090300742</v>
      </c>
      <c r="AP233" s="20">
        <v>31.941345385857094</v>
      </c>
      <c r="AQ233" s="20">
        <v>32.526699480148388</v>
      </c>
      <c r="AR233" s="20">
        <v>33.125374430316015</v>
      </c>
      <c r="AS233" s="20">
        <v>33.397701864631969</v>
      </c>
      <c r="AT233" s="20">
        <v>33.540836294005921</v>
      </c>
      <c r="AU233" s="20">
        <v>33.044165784655704</v>
      </c>
      <c r="AV233" s="20">
        <v>33.303494948812144</v>
      </c>
      <c r="AW233" s="20">
        <v>34.29870497608303</v>
      </c>
      <c r="AX233" s="20">
        <v>33.830461366122634</v>
      </c>
      <c r="AY233" s="20">
        <v>33.830461366122634</v>
      </c>
      <c r="AZ233" s="20">
        <v>33.830461366122634</v>
      </c>
      <c r="BA233" s="20">
        <v>33.830461366122634</v>
      </c>
      <c r="BB233" s="20">
        <v>33.830461366122634</v>
      </c>
      <c r="BC233" s="20">
        <v>33.830461366122634</v>
      </c>
      <c r="BD233" s="20">
        <v>33.830461366122634</v>
      </c>
      <c r="BE233" s="20">
        <v>33.830461366122634</v>
      </c>
      <c r="BF233" s="20">
        <v>33.830461366122634</v>
      </c>
      <c r="BG233" s="20">
        <v>33.830461366122634</v>
      </c>
      <c r="BH233" s="20">
        <v>33.830461366122634</v>
      </c>
      <c r="BI233" s="20">
        <v>33.830461366122634</v>
      </c>
      <c r="BJ233" s="20">
        <v>33.830461366122634</v>
      </c>
      <c r="BK233" s="20">
        <v>33.830461366122634</v>
      </c>
      <c r="BL233" s="20">
        <v>33.830461366122634</v>
      </c>
      <c r="BM233" s="20">
        <v>33.830461366122634</v>
      </c>
    </row>
    <row r="234" spans="1:65">
      <c r="A234" s="22">
        <v>0.97</v>
      </c>
      <c r="B234" s="20">
        <f ca="1"/>
        <v>1.7831912302070643</v>
      </c>
      <c r="C234" s="20" cm="1">
        <f t="array" ref="C234:AF234">$A234*Total_Maximum_Demand__MVA____Option_5_Winter_POE50</f>
        <v>19.956603894578429</v>
      </c>
      <c r="D234" s="20">
        <v>23.19844441461958</v>
      </c>
      <c r="E234" s="20">
        <v>27.586582227100223</v>
      </c>
      <c r="F234" s="20">
        <v>27.975002395334478</v>
      </c>
      <c r="G234" s="20">
        <v>28.234796539893889</v>
      </c>
      <c r="H234" s="20">
        <v>28.600024243369248</v>
      </c>
      <c r="I234" s="20">
        <v>29.432301324487344</v>
      </c>
      <c r="J234" s="20">
        <v>30.085809271904164</v>
      </c>
      <c r="K234" s="20">
        <v>30.666893095205381</v>
      </c>
      <c r="L234" s="20">
        <v>30.870732119466755</v>
      </c>
      <c r="M234" s="20">
        <v>31.103623552269319</v>
      </c>
      <c r="N234" s="20">
        <v>30.778024578711374</v>
      </c>
      <c r="O234" s="20">
        <v>30.949723872089894</v>
      </c>
      <c r="P234" s="20">
        <v>31.756771138720346</v>
      </c>
      <c r="Q234" s="20">
        <v>31.399804873455231</v>
      </c>
      <c r="R234" s="20">
        <v>31.399804873455231</v>
      </c>
      <c r="S234" s="20">
        <v>31.399804873455231</v>
      </c>
      <c r="T234" s="20">
        <v>31.399804873455231</v>
      </c>
      <c r="U234" s="20">
        <v>31.399804873455231</v>
      </c>
      <c r="V234" s="20">
        <v>31.399804873455231</v>
      </c>
      <c r="W234" s="20">
        <v>31.399804873455231</v>
      </c>
      <c r="X234" s="20">
        <v>31.399804873455231</v>
      </c>
      <c r="Y234" s="20">
        <v>31.399804873455231</v>
      </c>
      <c r="Z234" s="20">
        <v>31.399804873455231</v>
      </c>
      <c r="AA234" s="20">
        <v>31.399804873455231</v>
      </c>
      <c r="AB234" s="20">
        <v>31.399804873455231</v>
      </c>
      <c r="AC234" s="20">
        <v>31.399804873455231</v>
      </c>
      <c r="AD234" s="20">
        <v>31.399804873455231</v>
      </c>
      <c r="AE234" s="20">
        <v>31.399804873455231</v>
      </c>
      <c r="AF234" s="20">
        <v>31.399804873455231</v>
      </c>
      <c r="AH234" s="22">
        <v>0.97</v>
      </c>
      <c r="AI234" s="20">
        <f ca="1"/>
        <v>2.0803897685749084</v>
      </c>
      <c r="AJ234" s="20" cm="1">
        <f t="array" ref="AJ234:BM234">$AH234*Total_Maximum_Demand__MVA____Option_5_Winter_POE10</f>
        <v>22.087420017116496</v>
      </c>
      <c r="AK234" s="20">
        <v>25.338811411080851</v>
      </c>
      <c r="AL234" s="20">
        <v>29.76238826668159</v>
      </c>
      <c r="AM234" s="20">
        <v>30.117551783811859</v>
      </c>
      <c r="AN234" s="20">
        <v>30.36718603030025</v>
      </c>
      <c r="AO234" s="20">
        <v>30.624223446522162</v>
      </c>
      <c r="AP234" s="20">
        <v>31.61541329008304</v>
      </c>
      <c r="AQ234" s="20">
        <v>32.19479438341218</v>
      </c>
      <c r="AR234" s="20">
        <v>32.787360405516871</v>
      </c>
      <c r="AS234" s="20">
        <v>33.056908988462254</v>
      </c>
      <c r="AT234" s="20">
        <v>33.198582862434428</v>
      </c>
      <c r="AU234" s="20">
        <v>32.706980419506152</v>
      </c>
      <c r="AV234" s="20">
        <v>32.963663367701812</v>
      </c>
      <c r="AW234" s="20">
        <v>33.948718190612794</v>
      </c>
      <c r="AX234" s="20">
        <v>33.485252576672409</v>
      </c>
      <c r="AY234" s="20">
        <v>33.485252576672409</v>
      </c>
      <c r="AZ234" s="20">
        <v>33.485252576672409</v>
      </c>
      <c r="BA234" s="20">
        <v>33.485252576672409</v>
      </c>
      <c r="BB234" s="20">
        <v>33.485252576672409</v>
      </c>
      <c r="BC234" s="20">
        <v>33.485252576672409</v>
      </c>
      <c r="BD234" s="20">
        <v>33.485252576672409</v>
      </c>
      <c r="BE234" s="20">
        <v>33.485252576672409</v>
      </c>
      <c r="BF234" s="20">
        <v>33.485252576672409</v>
      </c>
      <c r="BG234" s="20">
        <v>33.485252576672409</v>
      </c>
      <c r="BH234" s="20">
        <v>33.485252576672409</v>
      </c>
      <c r="BI234" s="20">
        <v>33.485252576672409</v>
      </c>
      <c r="BJ234" s="20">
        <v>33.485252576672409</v>
      </c>
      <c r="BK234" s="20">
        <v>33.485252576672409</v>
      </c>
      <c r="BL234" s="20">
        <v>33.485252576672409</v>
      </c>
      <c r="BM234" s="20">
        <v>33.485252576672409</v>
      </c>
    </row>
    <row r="235" spans="1:65">
      <c r="A235" s="22">
        <v>0.95</v>
      </c>
      <c r="B235" s="20">
        <f ca="1"/>
        <v>4.4579780755176603</v>
      </c>
      <c r="C235" s="20" cm="1">
        <f t="array" ref="C235:AF235">$A235*Total_Maximum_Demand__MVA____Option_5_Winter_POE50</f>
        <v>19.545127525618049</v>
      </c>
      <c r="D235" s="20">
        <v>22.720125973081032</v>
      </c>
      <c r="E235" s="20">
        <v>27.017786717263103</v>
      </c>
      <c r="F235" s="20">
        <v>27.3981982222348</v>
      </c>
      <c r="G235" s="20">
        <v>27.652635786494013</v>
      </c>
      <c r="H235" s="20">
        <v>28.010333021856479</v>
      </c>
      <c r="I235" s="20">
        <v>28.825449750786575</v>
      </c>
      <c r="J235" s="20">
        <v>29.465483307535006</v>
      </c>
      <c r="K235" s="20">
        <v>30.034586021077434</v>
      </c>
      <c r="L235" s="20">
        <v>30.234222178859191</v>
      </c>
      <c r="M235" s="20">
        <v>30.462311726449332</v>
      </c>
      <c r="N235" s="20">
        <v>30.14342613378949</v>
      </c>
      <c r="O235" s="20">
        <v>30.311585235551956</v>
      </c>
      <c r="P235" s="20">
        <v>31.10199235235498</v>
      </c>
      <c r="Q235" s="20">
        <v>30.752386216270587</v>
      </c>
      <c r="R235" s="20">
        <v>30.752386216270587</v>
      </c>
      <c r="S235" s="20">
        <v>30.752386216270587</v>
      </c>
      <c r="T235" s="20">
        <v>30.752386216270587</v>
      </c>
      <c r="U235" s="20">
        <v>30.752386216270587</v>
      </c>
      <c r="V235" s="20">
        <v>30.752386216270587</v>
      </c>
      <c r="W235" s="20">
        <v>30.752386216270587</v>
      </c>
      <c r="X235" s="20">
        <v>30.752386216270587</v>
      </c>
      <c r="Y235" s="20">
        <v>30.752386216270587</v>
      </c>
      <c r="Z235" s="20">
        <v>30.752386216270587</v>
      </c>
      <c r="AA235" s="20">
        <v>30.752386216270587</v>
      </c>
      <c r="AB235" s="20">
        <v>30.752386216270587</v>
      </c>
      <c r="AC235" s="20">
        <v>30.752386216270587</v>
      </c>
      <c r="AD235" s="20">
        <v>30.752386216270587</v>
      </c>
      <c r="AE235" s="20">
        <v>30.752386216270587</v>
      </c>
      <c r="AF235" s="20">
        <v>30.752386216270587</v>
      </c>
      <c r="AH235" s="22">
        <v>0.95</v>
      </c>
      <c r="AI235" s="20">
        <f ca="1"/>
        <v>4.160779537149816</v>
      </c>
      <c r="AJ235" s="20" cm="1">
        <f t="array" ref="AJ235:BM235">$AH235*Total_Maximum_Demand__MVA____Option_5_Winter_POE10</f>
        <v>21.632009295114095</v>
      </c>
      <c r="AK235" s="20">
        <v>24.816361691264749</v>
      </c>
      <c r="AL235" s="20">
        <v>29.148730776646918</v>
      </c>
      <c r="AM235" s="20">
        <v>29.496571334661098</v>
      </c>
      <c r="AN235" s="20">
        <v>29.741058483283748</v>
      </c>
      <c r="AO235" s="20">
        <v>29.992796158965003</v>
      </c>
      <c r="AP235" s="20">
        <v>30.963549098534937</v>
      </c>
      <c r="AQ235" s="20">
        <v>31.530984189939762</v>
      </c>
      <c r="AR235" s="20">
        <v>32.111332355918584</v>
      </c>
      <c r="AS235" s="20">
        <v>32.375323236122824</v>
      </c>
      <c r="AT235" s="20">
        <v>32.51407599929145</v>
      </c>
      <c r="AU235" s="20">
        <v>32.032609689207057</v>
      </c>
      <c r="AV235" s="20">
        <v>32.284000205481156</v>
      </c>
      <c r="AW235" s="20">
        <v>33.248744619672323</v>
      </c>
      <c r="AX235" s="20">
        <v>32.794834997771943</v>
      </c>
      <c r="AY235" s="20">
        <v>32.794834997771943</v>
      </c>
      <c r="AZ235" s="20">
        <v>32.794834997771943</v>
      </c>
      <c r="BA235" s="20">
        <v>32.794834997771943</v>
      </c>
      <c r="BB235" s="20">
        <v>32.794834997771943</v>
      </c>
      <c r="BC235" s="20">
        <v>32.794834997771943</v>
      </c>
      <c r="BD235" s="20">
        <v>32.794834997771943</v>
      </c>
      <c r="BE235" s="20">
        <v>32.794834997771943</v>
      </c>
      <c r="BF235" s="20">
        <v>32.794834997771943</v>
      </c>
      <c r="BG235" s="20">
        <v>32.794834997771943</v>
      </c>
      <c r="BH235" s="20">
        <v>32.794834997771943</v>
      </c>
      <c r="BI235" s="20">
        <v>32.794834997771943</v>
      </c>
      <c r="BJ235" s="20">
        <v>32.794834997771943</v>
      </c>
      <c r="BK235" s="20">
        <v>32.794834997771943</v>
      </c>
      <c r="BL235" s="20">
        <v>32.794834997771943</v>
      </c>
      <c r="BM235" s="20">
        <v>32.794834997771943</v>
      </c>
    </row>
    <row r="236" spans="1:65">
      <c r="A236" s="22">
        <v>0.9</v>
      </c>
      <c r="B236" s="20">
        <f ca="1"/>
        <v>15.157125456760065</v>
      </c>
      <c r="C236" s="20" cm="1">
        <f t="array" ref="C236:AF236">$A236*Total_Maximum_Demand__MVA____Option_5_Winter_POE50</f>
        <v>18.516436603217102</v>
      </c>
      <c r="D236" s="20">
        <v>21.524329869234663</v>
      </c>
      <c r="E236" s="20">
        <v>25.595797942670313</v>
      </c>
      <c r="F236" s="20">
        <v>25.9561877894856</v>
      </c>
      <c r="G236" s="20">
        <v>26.197233902994331</v>
      </c>
      <c r="H236" s="20">
        <v>26.536104968074561</v>
      </c>
      <c r="I236" s="20">
        <v>27.30832081653465</v>
      </c>
      <c r="J236" s="20">
        <v>27.914668396612111</v>
      </c>
      <c r="K236" s="20">
        <v>28.453818335757571</v>
      </c>
      <c r="L236" s="20">
        <v>28.642947327340288</v>
      </c>
      <c r="M236" s="20">
        <v>28.859032161899371</v>
      </c>
      <c r="N236" s="20">
        <v>28.556930021484781</v>
      </c>
      <c r="O236" s="20">
        <v>28.71623864420712</v>
      </c>
      <c r="P236" s="20">
        <v>29.46504538644156</v>
      </c>
      <c r="Q236" s="20">
        <v>29.133839573308979</v>
      </c>
      <c r="R236" s="20">
        <v>29.133839573308979</v>
      </c>
      <c r="S236" s="20">
        <v>29.133839573308979</v>
      </c>
      <c r="T236" s="20">
        <v>29.133839573308979</v>
      </c>
      <c r="U236" s="20">
        <v>29.133839573308979</v>
      </c>
      <c r="V236" s="20">
        <v>29.133839573308979</v>
      </c>
      <c r="W236" s="20">
        <v>29.133839573308979</v>
      </c>
      <c r="X236" s="20">
        <v>29.133839573308979</v>
      </c>
      <c r="Y236" s="20">
        <v>29.133839573308979</v>
      </c>
      <c r="Z236" s="20">
        <v>29.133839573308979</v>
      </c>
      <c r="AA236" s="20">
        <v>29.133839573308979</v>
      </c>
      <c r="AB236" s="20">
        <v>29.133839573308979</v>
      </c>
      <c r="AC236" s="20">
        <v>29.133839573308979</v>
      </c>
      <c r="AD236" s="20">
        <v>29.133839573308979</v>
      </c>
      <c r="AE236" s="20">
        <v>29.133839573308979</v>
      </c>
      <c r="AF236" s="20">
        <v>29.133839573308979</v>
      </c>
      <c r="AH236" s="22">
        <v>0.9</v>
      </c>
      <c r="AI236" s="20">
        <f ca="1"/>
        <v>11.590742996345925</v>
      </c>
      <c r="AJ236" s="20" cm="1">
        <f t="array" ref="AJ236:BM236">$AH236*Total_Maximum_Demand__MVA____Option_5_Winter_POE10</f>
        <v>20.493482490108089</v>
      </c>
      <c r="AK236" s="20">
        <v>23.510237391724502</v>
      </c>
      <c r="AL236" s="20">
        <v>27.614587051560243</v>
      </c>
      <c r="AM236" s="20">
        <v>27.944120211784202</v>
      </c>
      <c r="AN236" s="20">
        <v>28.175739615742501</v>
      </c>
      <c r="AO236" s="20">
        <v>28.414227940072109</v>
      </c>
      <c r="AP236" s="20">
        <v>29.333888619664677</v>
      </c>
      <c r="AQ236" s="20">
        <v>29.871458706258721</v>
      </c>
      <c r="AR236" s="20">
        <v>30.421262231922871</v>
      </c>
      <c r="AS236" s="20">
        <v>30.67135885527426</v>
      </c>
      <c r="AT236" s="20">
        <v>30.802808841434011</v>
      </c>
      <c r="AU236" s="20">
        <v>30.346682863459321</v>
      </c>
      <c r="AV236" s="20">
        <v>30.58484229992952</v>
      </c>
      <c r="AW236" s="20">
        <v>31.498810692321154</v>
      </c>
      <c r="AX236" s="20">
        <v>31.06879105052079</v>
      </c>
      <c r="AY236" s="20">
        <v>31.06879105052079</v>
      </c>
      <c r="AZ236" s="20">
        <v>31.06879105052079</v>
      </c>
      <c r="BA236" s="20">
        <v>31.06879105052079</v>
      </c>
      <c r="BB236" s="20">
        <v>31.06879105052079</v>
      </c>
      <c r="BC236" s="20">
        <v>31.06879105052079</v>
      </c>
      <c r="BD236" s="20">
        <v>31.06879105052079</v>
      </c>
      <c r="BE236" s="20">
        <v>31.06879105052079</v>
      </c>
      <c r="BF236" s="20">
        <v>31.06879105052079</v>
      </c>
      <c r="BG236" s="20">
        <v>31.06879105052079</v>
      </c>
      <c r="BH236" s="20">
        <v>31.06879105052079</v>
      </c>
      <c r="BI236" s="20">
        <v>31.06879105052079</v>
      </c>
      <c r="BJ236" s="20">
        <v>31.06879105052079</v>
      </c>
      <c r="BK236" s="20">
        <v>31.06879105052079</v>
      </c>
      <c r="BL236" s="20">
        <v>31.06879105052079</v>
      </c>
      <c r="BM236" s="20">
        <v>31.06879105052079</v>
      </c>
    </row>
    <row r="237" spans="1:65">
      <c r="A237" s="22">
        <v>0.85</v>
      </c>
      <c r="B237" s="20">
        <f ca="1"/>
        <v>39.527405602923203</v>
      </c>
      <c r="C237" s="20" cm="1">
        <f t="array" ref="C237:AF237">$A237*Total_Maximum_Demand__MVA____Option_5_Winter_POE50</f>
        <v>17.48774568081615</v>
      </c>
      <c r="D237" s="20">
        <v>20.32853376538829</v>
      </c>
      <c r="E237" s="20">
        <v>24.173809168077515</v>
      </c>
      <c r="F237" s="20">
        <v>24.514177356736401</v>
      </c>
      <c r="G237" s="20">
        <v>24.741832019494645</v>
      </c>
      <c r="H237" s="20">
        <v>25.06187691429264</v>
      </c>
      <c r="I237" s="20">
        <v>25.791191882282725</v>
      </c>
      <c r="J237" s="20">
        <v>26.363853485689216</v>
      </c>
      <c r="K237" s="20">
        <v>26.873050650437705</v>
      </c>
      <c r="L237" s="20">
        <v>27.051672475821384</v>
      </c>
      <c r="M237" s="20">
        <v>27.255752597349403</v>
      </c>
      <c r="N237" s="20">
        <v>26.97043390918007</v>
      </c>
      <c r="O237" s="20">
        <v>27.120892052862278</v>
      </c>
      <c r="P237" s="20">
        <v>27.828098420528139</v>
      </c>
      <c r="Q237" s="20">
        <v>27.515292930347368</v>
      </c>
      <c r="R237" s="20">
        <v>27.515292930347368</v>
      </c>
      <c r="S237" s="20">
        <v>27.515292930347368</v>
      </c>
      <c r="T237" s="20">
        <v>27.515292930347368</v>
      </c>
      <c r="U237" s="20">
        <v>27.515292930347368</v>
      </c>
      <c r="V237" s="20">
        <v>27.515292930347368</v>
      </c>
      <c r="W237" s="20">
        <v>27.515292930347368</v>
      </c>
      <c r="X237" s="20">
        <v>27.515292930347368</v>
      </c>
      <c r="Y237" s="20">
        <v>27.515292930347368</v>
      </c>
      <c r="Z237" s="20">
        <v>27.515292930347368</v>
      </c>
      <c r="AA237" s="20">
        <v>27.515292930347368</v>
      </c>
      <c r="AB237" s="20">
        <v>27.515292930347368</v>
      </c>
      <c r="AC237" s="20">
        <v>27.515292930347368</v>
      </c>
      <c r="AD237" s="20">
        <v>27.515292930347368</v>
      </c>
      <c r="AE237" s="20">
        <v>27.515292930347368</v>
      </c>
      <c r="AF237" s="20">
        <v>27.515292930347368</v>
      </c>
      <c r="AH237" s="22">
        <v>0.85</v>
      </c>
      <c r="AI237" s="20">
        <f ca="1"/>
        <v>32.691839220462818</v>
      </c>
      <c r="AJ237" s="20" cm="1">
        <f t="array" ref="AJ237:BM237">$AH237*Total_Maximum_Demand__MVA____Option_5_Winter_POE10</f>
        <v>19.354955685102084</v>
      </c>
      <c r="AK237" s="20">
        <v>22.204113092184251</v>
      </c>
      <c r="AL237" s="20">
        <v>26.08044332647356</v>
      </c>
      <c r="AM237" s="20">
        <v>26.3916690889073</v>
      </c>
      <c r="AN237" s="20">
        <v>26.61042074820125</v>
      </c>
      <c r="AO237" s="20">
        <v>26.835659721179216</v>
      </c>
      <c r="AP237" s="20">
        <v>27.704228140794417</v>
      </c>
      <c r="AQ237" s="20">
        <v>28.211933222577681</v>
      </c>
      <c r="AR237" s="20">
        <v>28.731192107927157</v>
      </c>
      <c r="AS237" s="20">
        <v>28.967394474425689</v>
      </c>
      <c r="AT237" s="20">
        <v>29.091541683576562</v>
      </c>
      <c r="AU237" s="20">
        <v>28.660756037711579</v>
      </c>
      <c r="AV237" s="20">
        <v>28.885684394377879</v>
      </c>
      <c r="AW237" s="20">
        <v>29.748876764969975</v>
      </c>
      <c r="AX237" s="20">
        <v>29.342747103269634</v>
      </c>
      <c r="AY237" s="20">
        <v>29.342747103269634</v>
      </c>
      <c r="AZ237" s="20">
        <v>29.342747103269634</v>
      </c>
      <c r="BA237" s="20">
        <v>29.342747103269634</v>
      </c>
      <c r="BB237" s="20">
        <v>29.342747103269634</v>
      </c>
      <c r="BC237" s="20">
        <v>29.342747103269634</v>
      </c>
      <c r="BD237" s="20">
        <v>29.342747103269634</v>
      </c>
      <c r="BE237" s="20">
        <v>29.342747103269634</v>
      </c>
      <c r="BF237" s="20">
        <v>29.342747103269634</v>
      </c>
      <c r="BG237" s="20">
        <v>29.342747103269634</v>
      </c>
      <c r="BH237" s="20">
        <v>29.342747103269634</v>
      </c>
      <c r="BI237" s="20">
        <v>29.342747103269634</v>
      </c>
      <c r="BJ237" s="20">
        <v>29.342747103269634</v>
      </c>
      <c r="BK237" s="20">
        <v>29.342747103269634</v>
      </c>
      <c r="BL237" s="20">
        <v>29.342747103269634</v>
      </c>
      <c r="BM237" s="20">
        <v>29.342747103269634</v>
      </c>
    </row>
    <row r="238" spans="1:65">
      <c r="A238" s="22">
        <v>0.8</v>
      </c>
      <c r="B238" s="20">
        <f ca="1"/>
        <v>110.5578562728377</v>
      </c>
      <c r="C238" s="20" cm="1">
        <f t="array" ref="C238:AF238">$A238*Total_Maximum_Demand__MVA____Option_5_Winter_POE50</f>
        <v>16.459054758415203</v>
      </c>
      <c r="D238" s="20">
        <v>19.13273766154192</v>
      </c>
      <c r="E238" s="20">
        <v>22.751820393484721</v>
      </c>
      <c r="F238" s="20">
        <v>23.072166923987201</v>
      </c>
      <c r="G238" s="20">
        <v>23.286430135994962</v>
      </c>
      <c r="H238" s="20">
        <v>23.587648860510722</v>
      </c>
      <c r="I238" s="20">
        <v>24.274062948030803</v>
      </c>
      <c r="J238" s="20">
        <v>24.813038574766324</v>
      </c>
      <c r="K238" s="20">
        <v>25.292282965117842</v>
      </c>
      <c r="L238" s="20">
        <v>25.46039762430248</v>
      </c>
      <c r="M238" s="20">
        <v>25.652473032799442</v>
      </c>
      <c r="N238" s="20">
        <v>25.383937796875362</v>
      </c>
      <c r="O238" s="20">
        <v>25.525545461517439</v>
      </c>
      <c r="P238" s="20">
        <v>26.191151454614722</v>
      </c>
      <c r="Q238" s="20">
        <v>25.89674628738576</v>
      </c>
      <c r="R238" s="20">
        <v>25.89674628738576</v>
      </c>
      <c r="S238" s="20">
        <v>25.89674628738576</v>
      </c>
      <c r="T238" s="20">
        <v>25.89674628738576</v>
      </c>
      <c r="U238" s="20">
        <v>25.89674628738576</v>
      </c>
      <c r="V238" s="20">
        <v>25.89674628738576</v>
      </c>
      <c r="W238" s="20">
        <v>25.89674628738576</v>
      </c>
      <c r="X238" s="20">
        <v>25.89674628738576</v>
      </c>
      <c r="Y238" s="20">
        <v>25.89674628738576</v>
      </c>
      <c r="Z238" s="20">
        <v>25.89674628738576</v>
      </c>
      <c r="AA238" s="20">
        <v>25.89674628738576</v>
      </c>
      <c r="AB238" s="20">
        <v>25.89674628738576</v>
      </c>
      <c r="AC238" s="20">
        <v>25.89674628738576</v>
      </c>
      <c r="AD238" s="20">
        <v>25.89674628738576</v>
      </c>
      <c r="AE238" s="20">
        <v>25.89674628738576</v>
      </c>
      <c r="AF238" s="20">
        <v>25.89674628738576</v>
      </c>
      <c r="AH238" s="22">
        <v>0.8</v>
      </c>
      <c r="AI238" s="20">
        <f ca="1"/>
        <v>84.107186358099668</v>
      </c>
      <c r="AJ238" s="20" cm="1">
        <f t="array" ref="AJ238:BM238">$AH238*Total_Maximum_Demand__MVA____Option_5_Winter_POE10</f>
        <v>18.216428880096082</v>
      </c>
      <c r="AK238" s="20">
        <v>20.897988792644</v>
      </c>
      <c r="AL238" s="20">
        <v>24.546299601386881</v>
      </c>
      <c r="AM238" s="20">
        <v>24.839217966030404</v>
      </c>
      <c r="AN238" s="20">
        <v>25.045101880659999</v>
      </c>
      <c r="AO238" s="20">
        <v>25.257091502286322</v>
      </c>
      <c r="AP238" s="20">
        <v>26.07456766192416</v>
      </c>
      <c r="AQ238" s="20">
        <v>26.552407738896644</v>
      </c>
      <c r="AR238" s="20">
        <v>27.041121983931443</v>
      </c>
      <c r="AS238" s="20">
        <v>27.263430093577121</v>
      </c>
      <c r="AT238" s="20">
        <v>27.38027452571912</v>
      </c>
      <c r="AU238" s="20">
        <v>26.97482921196384</v>
      </c>
      <c r="AV238" s="20">
        <v>27.186526488826242</v>
      </c>
      <c r="AW238" s="20">
        <v>27.998942837618802</v>
      </c>
      <c r="AX238" s="20">
        <v>27.616703156018481</v>
      </c>
      <c r="AY238" s="20">
        <v>27.616703156018481</v>
      </c>
      <c r="AZ238" s="20">
        <v>27.616703156018481</v>
      </c>
      <c r="BA238" s="20">
        <v>27.616703156018481</v>
      </c>
      <c r="BB238" s="20">
        <v>27.616703156018481</v>
      </c>
      <c r="BC238" s="20">
        <v>27.616703156018481</v>
      </c>
      <c r="BD238" s="20">
        <v>27.616703156018481</v>
      </c>
      <c r="BE238" s="20">
        <v>27.616703156018481</v>
      </c>
      <c r="BF238" s="20">
        <v>27.616703156018481</v>
      </c>
      <c r="BG238" s="20">
        <v>27.616703156018481</v>
      </c>
      <c r="BH238" s="20">
        <v>27.616703156018481</v>
      </c>
      <c r="BI238" s="20">
        <v>27.616703156018481</v>
      </c>
      <c r="BJ238" s="20">
        <v>27.616703156018481</v>
      </c>
      <c r="BK238" s="20">
        <v>27.616703156018481</v>
      </c>
      <c r="BL238" s="20">
        <v>27.616703156018481</v>
      </c>
      <c r="BM238" s="20">
        <v>27.616703156018481</v>
      </c>
    </row>
    <row r="239" spans="1:65">
      <c r="A239" s="22">
        <v>0.75</v>
      </c>
      <c r="B239" s="20">
        <f ca="1"/>
        <v>244.29719853837253</v>
      </c>
      <c r="C239" s="20" cm="1">
        <f t="array" ref="C239:AF239">$A239*Total_Maximum_Demand__MVA____Option_5_Winter_POE50</f>
        <v>15.430363836014251</v>
      </c>
      <c r="D239" s="20">
        <v>17.936941557695551</v>
      </c>
      <c r="E239" s="20">
        <v>21.329831618891927</v>
      </c>
      <c r="F239" s="20">
        <v>21.630156491238001</v>
      </c>
      <c r="G239" s="20">
        <v>21.831028252495273</v>
      </c>
      <c r="H239" s="20">
        <v>22.113420806728801</v>
      </c>
      <c r="I239" s="20">
        <v>22.756934013778874</v>
      </c>
      <c r="J239" s="20">
        <v>23.262223663843425</v>
      </c>
      <c r="K239" s="20">
        <v>23.711515279797975</v>
      </c>
      <c r="L239" s="20">
        <v>23.869122772783573</v>
      </c>
      <c r="M239" s="20">
        <v>24.049193468249477</v>
      </c>
      <c r="N239" s="20">
        <v>23.79744168457065</v>
      </c>
      <c r="O239" s="20">
        <v>23.9301988701726</v>
      </c>
      <c r="P239" s="20">
        <v>24.554204488701302</v>
      </c>
      <c r="Q239" s="20">
        <v>24.278199644424149</v>
      </c>
      <c r="R239" s="20">
        <v>24.278199644424149</v>
      </c>
      <c r="S239" s="20">
        <v>24.278199644424149</v>
      </c>
      <c r="T239" s="20">
        <v>24.278199644424149</v>
      </c>
      <c r="U239" s="20">
        <v>24.278199644424149</v>
      </c>
      <c r="V239" s="20">
        <v>24.278199644424149</v>
      </c>
      <c r="W239" s="20">
        <v>24.278199644424149</v>
      </c>
      <c r="X239" s="20">
        <v>24.278199644424149</v>
      </c>
      <c r="Y239" s="20">
        <v>24.278199644424149</v>
      </c>
      <c r="Z239" s="20">
        <v>24.278199644424149</v>
      </c>
      <c r="AA239" s="20">
        <v>24.278199644424149</v>
      </c>
      <c r="AB239" s="20">
        <v>24.278199644424149</v>
      </c>
      <c r="AC239" s="20">
        <v>24.278199644424149</v>
      </c>
      <c r="AD239" s="20">
        <v>24.278199644424149</v>
      </c>
      <c r="AE239" s="20">
        <v>24.278199644424149</v>
      </c>
      <c r="AF239" s="20">
        <v>24.278199644424149</v>
      </c>
      <c r="AH239" s="22">
        <v>0.75</v>
      </c>
      <c r="AI239" s="20">
        <f ca="1"/>
        <v>202.09500609013668</v>
      </c>
      <c r="AJ239" s="20" cm="1">
        <f t="array" ref="AJ239:BM239">$AH239*Total_Maximum_Demand__MVA____Option_5_Winter_POE10</f>
        <v>17.077902075090076</v>
      </c>
      <c r="AK239" s="20">
        <v>19.591864493103749</v>
      </c>
      <c r="AL239" s="20">
        <v>23.012155876300199</v>
      </c>
      <c r="AM239" s="20">
        <v>23.286766843153501</v>
      </c>
      <c r="AN239" s="20">
        <v>23.479783013118748</v>
      </c>
      <c r="AO239" s="20">
        <v>23.678523283393424</v>
      </c>
      <c r="AP239" s="20">
        <v>24.4449071830539</v>
      </c>
      <c r="AQ239" s="20">
        <v>24.892882255215603</v>
      </c>
      <c r="AR239" s="20">
        <v>25.351051859935726</v>
      </c>
      <c r="AS239" s="20">
        <v>25.559465712728549</v>
      </c>
      <c r="AT239" s="20">
        <v>25.669007367861674</v>
      </c>
      <c r="AU239" s="20">
        <v>25.288902386216101</v>
      </c>
      <c r="AV239" s="20">
        <v>25.487368583274602</v>
      </c>
      <c r="AW239" s="20">
        <v>26.249008910267627</v>
      </c>
      <c r="AX239" s="20">
        <v>25.890659208767325</v>
      </c>
      <c r="AY239" s="20">
        <v>25.890659208767325</v>
      </c>
      <c r="AZ239" s="20">
        <v>25.890659208767325</v>
      </c>
      <c r="BA239" s="20">
        <v>25.890659208767325</v>
      </c>
      <c r="BB239" s="20">
        <v>25.890659208767325</v>
      </c>
      <c r="BC239" s="20">
        <v>25.890659208767325</v>
      </c>
      <c r="BD239" s="20">
        <v>25.890659208767325</v>
      </c>
      <c r="BE239" s="20">
        <v>25.890659208767325</v>
      </c>
      <c r="BF239" s="20">
        <v>25.890659208767325</v>
      </c>
      <c r="BG239" s="20">
        <v>25.890659208767325</v>
      </c>
      <c r="BH239" s="20">
        <v>25.890659208767325</v>
      </c>
      <c r="BI239" s="20">
        <v>25.890659208767325</v>
      </c>
      <c r="BJ239" s="20">
        <v>25.890659208767325</v>
      </c>
      <c r="BK239" s="20">
        <v>25.890659208767325</v>
      </c>
      <c r="BL239" s="20">
        <v>25.890659208767325</v>
      </c>
      <c r="BM239" s="20">
        <v>25.890659208767325</v>
      </c>
    </row>
    <row r="240" spans="1:65">
      <c r="A240" s="22">
        <v>0.7</v>
      </c>
      <c r="B240" s="20">
        <f ca="1"/>
        <v>444.01461632157327</v>
      </c>
      <c r="C240" s="20" cm="1">
        <f t="array" ref="C240:AF240">$A240*Total_Maximum_Demand__MVA____Option_5_Winter_POE50</f>
        <v>14.4016729136133</v>
      </c>
      <c r="D240" s="20">
        <v>16.741145453849182</v>
      </c>
      <c r="E240" s="20">
        <v>19.907842844299129</v>
      </c>
      <c r="F240" s="20">
        <v>20.188146058488798</v>
      </c>
      <c r="G240" s="20">
        <v>20.375626368995587</v>
      </c>
      <c r="H240" s="20">
        <v>20.639192752946879</v>
      </c>
      <c r="I240" s="20">
        <v>21.239805079526949</v>
      </c>
      <c r="J240" s="20">
        <v>21.71140875292053</v>
      </c>
      <c r="K240" s="20">
        <v>22.130747594478109</v>
      </c>
      <c r="L240" s="20">
        <v>22.277847921264669</v>
      </c>
      <c r="M240" s="20">
        <v>22.445913903699509</v>
      </c>
      <c r="N240" s="20">
        <v>22.210945572265938</v>
      </c>
      <c r="O240" s="20">
        <v>22.334852278827757</v>
      </c>
      <c r="P240" s="20">
        <v>22.917257522787878</v>
      </c>
      <c r="Q240" s="20">
        <v>22.659653001462537</v>
      </c>
      <c r="R240" s="20">
        <v>22.659653001462537</v>
      </c>
      <c r="S240" s="20">
        <v>22.659653001462537</v>
      </c>
      <c r="T240" s="20">
        <v>22.659653001462537</v>
      </c>
      <c r="U240" s="20">
        <v>22.659653001462537</v>
      </c>
      <c r="V240" s="20">
        <v>22.659653001462537</v>
      </c>
      <c r="W240" s="20">
        <v>22.659653001462537</v>
      </c>
      <c r="X240" s="20">
        <v>22.659653001462537</v>
      </c>
      <c r="Y240" s="20">
        <v>22.659653001462537</v>
      </c>
      <c r="Z240" s="20">
        <v>22.659653001462537</v>
      </c>
      <c r="AA240" s="20">
        <v>22.659653001462537</v>
      </c>
      <c r="AB240" s="20">
        <v>22.659653001462537</v>
      </c>
      <c r="AC240" s="20">
        <v>22.659653001462537</v>
      </c>
      <c r="AD240" s="20">
        <v>22.659653001462537</v>
      </c>
      <c r="AE240" s="20">
        <v>22.659653001462537</v>
      </c>
      <c r="AF240" s="20">
        <v>22.659653001462537</v>
      </c>
      <c r="AH240" s="22">
        <v>0.7</v>
      </c>
      <c r="AI240" s="20">
        <f ca="1"/>
        <v>388.14129110841594</v>
      </c>
      <c r="AJ240" s="20" cm="1">
        <f t="array" ref="AJ240:BM240">$AH240*Total_Maximum_Demand__MVA____Option_5_Winter_POE10</f>
        <v>15.939375270084069</v>
      </c>
      <c r="AK240" s="20">
        <v>18.285740193563498</v>
      </c>
      <c r="AL240" s="20">
        <v>21.47801215121352</v>
      </c>
      <c r="AM240" s="20">
        <v>21.734315720276598</v>
      </c>
      <c r="AN240" s="20">
        <v>21.914464145577497</v>
      </c>
      <c r="AO240" s="20">
        <v>22.099955064500531</v>
      </c>
      <c r="AP240" s="20">
        <v>22.815246704183636</v>
      </c>
      <c r="AQ240" s="20">
        <v>23.233356771534559</v>
      </c>
      <c r="AR240" s="20">
        <v>23.660981735940009</v>
      </c>
      <c r="AS240" s="20">
        <v>23.855501331879978</v>
      </c>
      <c r="AT240" s="20">
        <v>23.957740210004228</v>
      </c>
      <c r="AU240" s="20">
        <v>23.602975560468359</v>
      </c>
      <c r="AV240" s="20">
        <v>23.788210677722958</v>
      </c>
      <c r="AW240" s="20">
        <v>24.499074982916451</v>
      </c>
      <c r="AX240" s="20">
        <v>24.164615261516168</v>
      </c>
      <c r="AY240" s="20">
        <v>24.164615261516168</v>
      </c>
      <c r="AZ240" s="20">
        <v>24.164615261516168</v>
      </c>
      <c r="BA240" s="20">
        <v>24.164615261516168</v>
      </c>
      <c r="BB240" s="20">
        <v>24.164615261516168</v>
      </c>
      <c r="BC240" s="20">
        <v>24.164615261516168</v>
      </c>
      <c r="BD240" s="20">
        <v>24.164615261516168</v>
      </c>
      <c r="BE240" s="20">
        <v>24.164615261516168</v>
      </c>
      <c r="BF240" s="20">
        <v>24.164615261516168</v>
      </c>
      <c r="BG240" s="20">
        <v>24.164615261516168</v>
      </c>
      <c r="BH240" s="20">
        <v>24.164615261516168</v>
      </c>
      <c r="BI240" s="20">
        <v>24.164615261516168</v>
      </c>
      <c r="BJ240" s="20">
        <v>24.164615261516168</v>
      </c>
      <c r="BK240" s="20">
        <v>24.164615261516168</v>
      </c>
      <c r="BL240" s="20">
        <v>24.164615261516168</v>
      </c>
      <c r="BM240" s="20">
        <v>24.164615261516168</v>
      </c>
    </row>
    <row r="241" spans="1:65">
      <c r="A241" s="22">
        <v>0.65</v>
      </c>
      <c r="B241" s="20">
        <f ca="1"/>
        <v>770.33861144943626</v>
      </c>
      <c r="C241" s="20" cm="1">
        <f t="array" ref="C241:AF241">$A241*Total_Maximum_Demand__MVA____Option_5_Winter_POE50</f>
        <v>13.372981991212351</v>
      </c>
      <c r="D241" s="20">
        <v>15.545349350002811</v>
      </c>
      <c r="E241" s="20">
        <v>18.485854069706335</v>
      </c>
      <c r="F241" s="20">
        <v>18.746135625739601</v>
      </c>
      <c r="G241" s="20">
        <v>18.920224485495904</v>
      </c>
      <c r="H241" s="20">
        <v>19.164964699164962</v>
      </c>
      <c r="I241" s="20">
        <v>19.722676145275027</v>
      </c>
      <c r="J241" s="20">
        <v>20.160593841997638</v>
      </c>
      <c r="K241" s="20">
        <v>20.549979909158246</v>
      </c>
      <c r="L241" s="20">
        <v>20.686573069745766</v>
      </c>
      <c r="M241" s="20">
        <v>20.842634339149548</v>
      </c>
      <c r="N241" s="20">
        <v>20.62444945996123</v>
      </c>
      <c r="O241" s="20">
        <v>20.739505687482918</v>
      </c>
      <c r="P241" s="20">
        <v>21.280310556874461</v>
      </c>
      <c r="Q241" s="20">
        <v>21.041106358500929</v>
      </c>
      <c r="R241" s="20">
        <v>21.041106358500929</v>
      </c>
      <c r="S241" s="20">
        <v>21.041106358500929</v>
      </c>
      <c r="T241" s="20">
        <v>21.041106358500929</v>
      </c>
      <c r="U241" s="20">
        <v>21.041106358500929</v>
      </c>
      <c r="V241" s="20">
        <v>21.041106358500929</v>
      </c>
      <c r="W241" s="20">
        <v>21.041106358500929</v>
      </c>
      <c r="X241" s="20">
        <v>21.041106358500929</v>
      </c>
      <c r="Y241" s="20">
        <v>21.041106358500929</v>
      </c>
      <c r="Z241" s="20">
        <v>21.041106358500929</v>
      </c>
      <c r="AA241" s="20">
        <v>21.041106358500929</v>
      </c>
      <c r="AB241" s="20">
        <v>21.041106358500929</v>
      </c>
      <c r="AC241" s="20">
        <v>21.041106358500929</v>
      </c>
      <c r="AD241" s="20">
        <v>21.041106358500929</v>
      </c>
      <c r="AE241" s="20">
        <v>21.041106358500929</v>
      </c>
      <c r="AF241" s="20">
        <v>21.041106358500929</v>
      </c>
      <c r="AH241" s="22">
        <v>0.65</v>
      </c>
      <c r="AI241" s="20">
        <f ca="1"/>
        <v>669.88550548112084</v>
      </c>
      <c r="AJ241" s="20" cm="1">
        <f t="array" ref="AJ241:BM241">$AH241*Total_Maximum_Demand__MVA____Option_5_Winter_POE10</f>
        <v>14.800848465078065</v>
      </c>
      <c r="AK241" s="20">
        <v>16.979615894023251</v>
      </c>
      <c r="AL241" s="20">
        <v>19.943868426126841</v>
      </c>
      <c r="AM241" s="20">
        <v>20.181864597399702</v>
      </c>
      <c r="AN241" s="20">
        <v>20.34914527803625</v>
      </c>
      <c r="AO241" s="20">
        <v>20.521386845607637</v>
      </c>
      <c r="AP241" s="20">
        <v>21.185586225313379</v>
      </c>
      <c r="AQ241" s="20">
        <v>21.573831287853523</v>
      </c>
      <c r="AR241" s="20">
        <v>21.970911611944295</v>
      </c>
      <c r="AS241" s="20">
        <v>22.15153695103141</v>
      </c>
      <c r="AT241" s="20">
        <v>22.246473052146786</v>
      </c>
      <c r="AU241" s="20">
        <v>21.91704873472062</v>
      </c>
      <c r="AV241" s="20">
        <v>22.089052772171321</v>
      </c>
      <c r="AW241" s="20">
        <v>22.749141055565278</v>
      </c>
      <c r="AX241" s="20">
        <v>22.438571314265015</v>
      </c>
      <c r="AY241" s="20">
        <v>22.438571314265015</v>
      </c>
      <c r="AZ241" s="20">
        <v>22.438571314265015</v>
      </c>
      <c r="BA241" s="20">
        <v>22.438571314265015</v>
      </c>
      <c r="BB241" s="20">
        <v>22.438571314265015</v>
      </c>
      <c r="BC241" s="20">
        <v>22.438571314265015</v>
      </c>
      <c r="BD241" s="20">
        <v>22.438571314265015</v>
      </c>
      <c r="BE241" s="20">
        <v>22.438571314265015</v>
      </c>
      <c r="BF241" s="20">
        <v>22.438571314265015</v>
      </c>
      <c r="BG241" s="20">
        <v>22.438571314265015</v>
      </c>
      <c r="BH241" s="20">
        <v>22.438571314265015</v>
      </c>
      <c r="BI241" s="20">
        <v>22.438571314265015</v>
      </c>
      <c r="BJ241" s="20">
        <v>22.438571314265015</v>
      </c>
      <c r="BK241" s="20">
        <v>22.438571314265015</v>
      </c>
      <c r="BL241" s="20">
        <v>22.438571314265015</v>
      </c>
      <c r="BM241" s="20">
        <v>22.438571314265015</v>
      </c>
    </row>
    <row r="242" spans="1:65">
      <c r="A242" s="22">
        <v>0.6</v>
      </c>
      <c r="B242" s="20">
        <f ca="1"/>
        <v>1209.3008526186729</v>
      </c>
      <c r="C242" s="20" cm="1">
        <f t="array" ref="C242:AF242">$A242*Total_Maximum_Demand__MVA____Option_5_Winter_POE50</f>
        <v>12.344291068811399</v>
      </c>
      <c r="D242" s="20">
        <v>14.349553246156441</v>
      </c>
      <c r="E242" s="20">
        <v>17.063865295113541</v>
      </c>
      <c r="F242" s="20">
        <v>17.304125192990398</v>
      </c>
      <c r="G242" s="20">
        <v>17.464822601996218</v>
      </c>
      <c r="H242" s="20">
        <v>17.690736645383041</v>
      </c>
      <c r="I242" s="20">
        <v>18.205547211023099</v>
      </c>
      <c r="J242" s="20">
        <v>18.609778931074739</v>
      </c>
      <c r="K242" s="20">
        <v>18.96921222383838</v>
      </c>
      <c r="L242" s="20">
        <v>19.095298218226858</v>
      </c>
      <c r="M242" s="20">
        <v>19.23935477459958</v>
      </c>
      <c r="N242" s="20">
        <v>19.037953347656519</v>
      </c>
      <c r="O242" s="20">
        <v>19.144159096138079</v>
      </c>
      <c r="P242" s="20">
        <v>19.643363590961041</v>
      </c>
      <c r="Q242" s="20">
        <v>19.422559715539318</v>
      </c>
      <c r="R242" s="20">
        <v>19.422559715539318</v>
      </c>
      <c r="S242" s="20">
        <v>19.422559715539318</v>
      </c>
      <c r="T242" s="20">
        <v>19.422559715539318</v>
      </c>
      <c r="U242" s="20">
        <v>19.422559715539318</v>
      </c>
      <c r="V242" s="20">
        <v>19.422559715539318</v>
      </c>
      <c r="W242" s="20">
        <v>19.422559715539318</v>
      </c>
      <c r="X242" s="20">
        <v>19.422559715539318</v>
      </c>
      <c r="Y242" s="20">
        <v>19.422559715539318</v>
      </c>
      <c r="Z242" s="20">
        <v>19.422559715539318</v>
      </c>
      <c r="AA242" s="20">
        <v>19.422559715539318</v>
      </c>
      <c r="AB242" s="20">
        <v>19.422559715539318</v>
      </c>
      <c r="AC242" s="20">
        <v>19.422559715539318</v>
      </c>
      <c r="AD242" s="20">
        <v>19.422559715539318</v>
      </c>
      <c r="AE242" s="20">
        <v>19.422559715539318</v>
      </c>
      <c r="AF242" s="20">
        <v>19.422559715539318</v>
      </c>
      <c r="AH242" s="22">
        <v>0.6</v>
      </c>
      <c r="AI242" s="20">
        <f ca="1"/>
        <v>1104.6869671132083</v>
      </c>
      <c r="AJ242" s="20" cm="1">
        <f t="array" ref="AJ242:BM242">$AH242*Total_Maximum_Demand__MVA____Option_5_Winter_POE10</f>
        <v>13.66232166007206</v>
      </c>
      <c r="AK242" s="20">
        <v>15.673491594483</v>
      </c>
      <c r="AL242" s="20">
        <v>18.409724701040158</v>
      </c>
      <c r="AM242" s="20">
        <v>18.629413474522799</v>
      </c>
      <c r="AN242" s="20">
        <v>18.783826410494999</v>
      </c>
      <c r="AO242" s="20">
        <v>18.94281862671474</v>
      </c>
      <c r="AP242" s="20">
        <v>19.555925746443119</v>
      </c>
      <c r="AQ242" s="20">
        <v>19.914305804172482</v>
      </c>
      <c r="AR242" s="20">
        <v>20.280841487948582</v>
      </c>
      <c r="AS242" s="20">
        <v>20.447572570182839</v>
      </c>
      <c r="AT242" s="20">
        <v>20.535205894289337</v>
      </c>
      <c r="AU242" s="20">
        <v>20.231121908972877</v>
      </c>
      <c r="AV242" s="20">
        <v>20.389894866619681</v>
      </c>
      <c r="AW242" s="20">
        <v>20.999207128214099</v>
      </c>
      <c r="AX242" s="20">
        <v>20.712527367013859</v>
      </c>
      <c r="AY242" s="20">
        <v>20.712527367013859</v>
      </c>
      <c r="AZ242" s="20">
        <v>20.712527367013859</v>
      </c>
      <c r="BA242" s="20">
        <v>20.712527367013859</v>
      </c>
      <c r="BB242" s="20">
        <v>20.712527367013859</v>
      </c>
      <c r="BC242" s="20">
        <v>20.712527367013859</v>
      </c>
      <c r="BD242" s="20">
        <v>20.712527367013859</v>
      </c>
      <c r="BE242" s="20">
        <v>20.712527367013859</v>
      </c>
      <c r="BF242" s="20">
        <v>20.712527367013859</v>
      </c>
      <c r="BG242" s="20">
        <v>20.712527367013859</v>
      </c>
      <c r="BH242" s="20">
        <v>20.712527367013859</v>
      </c>
      <c r="BI242" s="20">
        <v>20.712527367013859</v>
      </c>
      <c r="BJ242" s="20">
        <v>20.712527367013859</v>
      </c>
      <c r="BK242" s="20">
        <v>20.712527367013859</v>
      </c>
      <c r="BL242" s="20">
        <v>20.712527367013859</v>
      </c>
      <c r="BM242" s="20">
        <v>20.712527367013859</v>
      </c>
    </row>
    <row r="243" spans="1:65">
      <c r="A243" s="22">
        <v>0.55000000000000104</v>
      </c>
      <c r="B243" s="20">
        <f ca="1"/>
        <v>1757.6321559072592</v>
      </c>
      <c r="C243" s="20" cm="1">
        <f t="array" ref="C243:AF243">$A243*Total_Maximum_Demand__MVA____Option_5_Winter_POE50</f>
        <v>11.315600146410471</v>
      </c>
      <c r="D243" s="20">
        <v>13.153757142310095</v>
      </c>
      <c r="E243" s="20">
        <v>15.641876520520775</v>
      </c>
      <c r="F243" s="20">
        <v>15.86211476024123</v>
      </c>
      <c r="G243" s="20">
        <v>16.009420718496564</v>
      </c>
      <c r="H243" s="20">
        <v>16.216508591601151</v>
      </c>
      <c r="I243" s="20">
        <v>16.688418276771205</v>
      </c>
      <c r="J243" s="20">
        <v>17.05896402015188</v>
      </c>
      <c r="K243" s="20">
        <v>17.388444538518549</v>
      </c>
      <c r="L243" s="20">
        <v>17.504023366707987</v>
      </c>
      <c r="M243" s="20">
        <v>17.636075210049651</v>
      </c>
      <c r="N243" s="20">
        <v>17.451457235351842</v>
      </c>
      <c r="O243" s="20">
        <v>17.548812504793272</v>
      </c>
      <c r="P243" s="20">
        <v>18.006416625047656</v>
      </c>
      <c r="Q243" s="20">
        <v>17.804013072577742</v>
      </c>
      <c r="R243" s="20">
        <v>17.804013072577742</v>
      </c>
      <c r="S243" s="20">
        <v>17.804013072577742</v>
      </c>
      <c r="T243" s="20">
        <v>17.804013072577742</v>
      </c>
      <c r="U243" s="20">
        <v>17.804013072577742</v>
      </c>
      <c r="V243" s="20">
        <v>17.804013072577742</v>
      </c>
      <c r="W243" s="20">
        <v>17.804013072577742</v>
      </c>
      <c r="X243" s="20">
        <v>17.804013072577742</v>
      </c>
      <c r="Y243" s="20">
        <v>17.804013072577742</v>
      </c>
      <c r="Z243" s="20">
        <v>17.804013072577742</v>
      </c>
      <c r="AA243" s="20">
        <v>17.804013072577742</v>
      </c>
      <c r="AB243" s="20">
        <v>17.804013072577742</v>
      </c>
      <c r="AC243" s="20">
        <v>17.804013072577742</v>
      </c>
      <c r="AD243" s="20">
        <v>17.804013072577742</v>
      </c>
      <c r="AE243" s="20">
        <v>17.804013072577742</v>
      </c>
      <c r="AF243" s="20">
        <v>17.804013072577742</v>
      </c>
      <c r="AH243" s="22">
        <v>0.55000000000000104</v>
      </c>
      <c r="AI243" s="20">
        <f ca="1"/>
        <v>1631.619975639313</v>
      </c>
      <c r="AJ243" s="20" cm="1">
        <f t="array" ref="AJ243:BM243">$AH243*Total_Maximum_Demand__MVA____Option_5_Winter_POE10</f>
        <v>12.523794855066079</v>
      </c>
      <c r="AK243" s="20">
        <v>14.367367294942778</v>
      </c>
      <c r="AL243" s="20">
        <v>16.875580975953511</v>
      </c>
      <c r="AM243" s="20">
        <v>17.076962351645932</v>
      </c>
      <c r="AN243" s="20">
        <v>17.21850754295378</v>
      </c>
      <c r="AO243" s="20">
        <v>17.364250407821878</v>
      </c>
      <c r="AP243" s="20">
        <v>17.926265267572891</v>
      </c>
      <c r="AQ243" s="20">
        <v>18.254780320491477</v>
      </c>
      <c r="AR243" s="20">
        <v>18.5907713639529</v>
      </c>
      <c r="AS243" s="20">
        <v>18.743608189334307</v>
      </c>
      <c r="AT243" s="20">
        <v>18.823938736431931</v>
      </c>
      <c r="AU243" s="20">
        <v>18.545195083225174</v>
      </c>
      <c r="AV243" s="20">
        <v>18.690736961068076</v>
      </c>
      <c r="AW243" s="20">
        <v>19.249273200862962</v>
      </c>
      <c r="AX243" s="20">
        <v>18.986483419762742</v>
      </c>
      <c r="AY243" s="20">
        <v>18.986483419762742</v>
      </c>
      <c r="AZ243" s="20">
        <v>18.986483419762742</v>
      </c>
      <c r="BA243" s="20">
        <v>18.986483419762742</v>
      </c>
      <c r="BB243" s="20">
        <v>18.986483419762742</v>
      </c>
      <c r="BC243" s="20">
        <v>18.986483419762742</v>
      </c>
      <c r="BD243" s="20">
        <v>18.986483419762742</v>
      </c>
      <c r="BE243" s="20">
        <v>18.986483419762742</v>
      </c>
      <c r="BF243" s="20">
        <v>18.986483419762742</v>
      </c>
      <c r="BG243" s="20">
        <v>18.986483419762742</v>
      </c>
      <c r="BH243" s="20">
        <v>18.986483419762742</v>
      </c>
      <c r="BI243" s="20">
        <v>18.986483419762742</v>
      </c>
      <c r="BJ243" s="20">
        <v>18.986483419762742</v>
      </c>
      <c r="BK243" s="20">
        <v>18.986483419762742</v>
      </c>
      <c r="BL243" s="20">
        <v>18.986483419762742</v>
      </c>
      <c r="BM243" s="20">
        <v>18.986483419762742</v>
      </c>
    </row>
    <row r="244" spans="1:65">
      <c r="A244" s="22">
        <v>0.500000000000001</v>
      </c>
      <c r="B244" s="20">
        <f ca="1"/>
        <v>2378.4799025575876</v>
      </c>
      <c r="C244" s="20" cm="1">
        <f t="array" ref="C244:AF244">$A244*Total_Maximum_Demand__MVA____Option_5_Winter_POE50</f>
        <v>10.286909224009522</v>
      </c>
      <c r="D244" s="20">
        <v>11.957961038463724</v>
      </c>
      <c r="E244" s="20">
        <v>14.219887745927979</v>
      </c>
      <c r="F244" s="20">
        <v>14.420104327492028</v>
      </c>
      <c r="G244" s="20">
        <v>14.554018834996878</v>
      </c>
      <c r="H244" s="20">
        <v>14.74228053781923</v>
      </c>
      <c r="I244" s="20">
        <v>15.17128934251928</v>
      </c>
      <c r="J244" s="20">
        <v>15.508149109228981</v>
      </c>
      <c r="K244" s="20">
        <v>15.807676853198682</v>
      </c>
      <c r="L244" s="20">
        <v>15.912748515189081</v>
      </c>
      <c r="M244" s="20">
        <v>16.032795645499682</v>
      </c>
      <c r="N244" s="20">
        <v>15.864961123047133</v>
      </c>
      <c r="O244" s="20">
        <v>15.953465913448431</v>
      </c>
      <c r="P244" s="20">
        <v>16.369469659134232</v>
      </c>
      <c r="Q244" s="20">
        <v>16.185466429616131</v>
      </c>
      <c r="R244" s="20">
        <v>16.185466429616131</v>
      </c>
      <c r="S244" s="20">
        <v>16.185466429616131</v>
      </c>
      <c r="T244" s="20">
        <v>16.185466429616131</v>
      </c>
      <c r="U244" s="20">
        <v>16.185466429616131</v>
      </c>
      <c r="V244" s="20">
        <v>16.185466429616131</v>
      </c>
      <c r="W244" s="20">
        <v>16.185466429616131</v>
      </c>
      <c r="X244" s="20">
        <v>16.185466429616131</v>
      </c>
      <c r="Y244" s="20">
        <v>16.185466429616131</v>
      </c>
      <c r="Z244" s="20">
        <v>16.185466429616131</v>
      </c>
      <c r="AA244" s="20">
        <v>16.185466429616131</v>
      </c>
      <c r="AB244" s="20">
        <v>16.185466429616131</v>
      </c>
      <c r="AC244" s="20">
        <v>16.185466429616131</v>
      </c>
      <c r="AD244" s="20">
        <v>16.185466429616131</v>
      </c>
      <c r="AE244" s="20">
        <v>16.185466429616131</v>
      </c>
      <c r="AF244" s="20">
        <v>16.185466429616131</v>
      </c>
      <c r="AH244" s="22">
        <v>0.500000000000001</v>
      </c>
      <c r="AI244" s="20">
        <f ca="1"/>
        <v>2253.9537149814805</v>
      </c>
      <c r="AJ244" s="20" cm="1">
        <f t="array" ref="AJ244:BM244">$AH244*Total_Maximum_Demand__MVA____Option_5_Winter_POE10</f>
        <v>11.385268050060073</v>
      </c>
      <c r="AK244" s="20">
        <v>13.061242995402527</v>
      </c>
      <c r="AL244" s="20">
        <v>15.34143725086683</v>
      </c>
      <c r="AM244" s="20">
        <v>15.524511228769031</v>
      </c>
      <c r="AN244" s="20">
        <v>15.653188675412531</v>
      </c>
      <c r="AO244" s="20">
        <v>15.785682188928982</v>
      </c>
      <c r="AP244" s="20">
        <v>16.296604788702631</v>
      </c>
      <c r="AQ244" s="20">
        <v>16.595254836810433</v>
      </c>
      <c r="AR244" s="20">
        <v>16.900701239957186</v>
      </c>
      <c r="AS244" s="20">
        <v>17.039643808485735</v>
      </c>
      <c r="AT244" s="20">
        <v>17.112671578574485</v>
      </c>
      <c r="AU244" s="20">
        <v>16.859268257477432</v>
      </c>
      <c r="AV244" s="20">
        <v>16.991579055516436</v>
      </c>
      <c r="AW244" s="20">
        <v>17.499339273511787</v>
      </c>
      <c r="AX244" s="20">
        <v>17.260439472511585</v>
      </c>
      <c r="AY244" s="20">
        <v>17.260439472511585</v>
      </c>
      <c r="AZ244" s="20">
        <v>17.260439472511585</v>
      </c>
      <c r="BA244" s="20">
        <v>17.260439472511585</v>
      </c>
      <c r="BB244" s="20">
        <v>17.260439472511585</v>
      </c>
      <c r="BC244" s="20">
        <v>17.260439472511585</v>
      </c>
      <c r="BD244" s="20">
        <v>17.260439472511585</v>
      </c>
      <c r="BE244" s="20">
        <v>17.260439472511585</v>
      </c>
      <c r="BF244" s="20">
        <v>17.260439472511585</v>
      </c>
      <c r="BG244" s="20">
        <v>17.260439472511585</v>
      </c>
      <c r="BH244" s="20">
        <v>17.260439472511585</v>
      </c>
      <c r="BI244" s="20">
        <v>17.260439472511585</v>
      </c>
      <c r="BJ244" s="20">
        <v>17.260439472511585</v>
      </c>
      <c r="BK244" s="20">
        <v>17.260439472511585</v>
      </c>
      <c r="BL244" s="20">
        <v>17.260439472511585</v>
      </c>
      <c r="BM244" s="20">
        <v>17.260439472511585</v>
      </c>
    </row>
    <row r="245" spans="1:65">
      <c r="A245" s="22">
        <v>0.45000000000000101</v>
      </c>
      <c r="B245" s="20">
        <f ca="1"/>
        <v>3003.7856272834333</v>
      </c>
      <c r="C245" s="20" cm="1">
        <f t="array" ref="C245:AF245">$A245*Total_Maximum_Demand__MVA____Option_5_Winter_POE50</f>
        <v>9.2582183016085704</v>
      </c>
      <c r="D245" s="20">
        <v>10.762164934617354</v>
      </c>
      <c r="E245" s="20">
        <v>12.797898971335185</v>
      </c>
      <c r="F245" s="20">
        <v>12.978093894742829</v>
      </c>
      <c r="G245" s="20">
        <v>13.098616951497194</v>
      </c>
      <c r="H245" s="20">
        <v>13.268052484037309</v>
      </c>
      <c r="I245" s="20">
        <v>13.654160408267355</v>
      </c>
      <c r="J245" s="20">
        <v>13.957334198306087</v>
      </c>
      <c r="K245" s="20">
        <v>14.226909167878818</v>
      </c>
      <c r="L245" s="20">
        <v>14.321473663670176</v>
      </c>
      <c r="M245" s="20">
        <v>14.429516080949718</v>
      </c>
      <c r="N245" s="20">
        <v>14.278465010742423</v>
      </c>
      <c r="O245" s="20">
        <v>14.358119322103592</v>
      </c>
      <c r="P245" s="20">
        <v>14.732522693220814</v>
      </c>
      <c r="Q245" s="20">
        <v>14.566919786654521</v>
      </c>
      <c r="R245" s="20">
        <v>14.566919786654521</v>
      </c>
      <c r="S245" s="20">
        <v>14.566919786654521</v>
      </c>
      <c r="T245" s="20">
        <v>14.566919786654521</v>
      </c>
      <c r="U245" s="20">
        <v>14.566919786654521</v>
      </c>
      <c r="V245" s="20">
        <v>14.566919786654521</v>
      </c>
      <c r="W245" s="20">
        <v>14.566919786654521</v>
      </c>
      <c r="X245" s="20">
        <v>14.566919786654521</v>
      </c>
      <c r="Y245" s="20">
        <v>14.566919786654521</v>
      </c>
      <c r="Z245" s="20">
        <v>14.566919786654521</v>
      </c>
      <c r="AA245" s="20">
        <v>14.566919786654521</v>
      </c>
      <c r="AB245" s="20">
        <v>14.566919786654521</v>
      </c>
      <c r="AC245" s="20">
        <v>14.566919786654521</v>
      </c>
      <c r="AD245" s="20">
        <v>14.566919786654521</v>
      </c>
      <c r="AE245" s="20">
        <v>14.566919786654521</v>
      </c>
      <c r="AF245" s="20">
        <v>14.566919786654521</v>
      </c>
      <c r="AH245" s="22">
        <v>0.45000000000000101</v>
      </c>
      <c r="AI245" s="20">
        <f ca="1"/>
        <v>2892.3361753955091</v>
      </c>
      <c r="AJ245" s="20" cm="1">
        <f t="array" ref="AJ245:BM245">$AH245*Total_Maximum_Demand__MVA____Option_5_Winter_POE10</f>
        <v>10.246741245054068</v>
      </c>
      <c r="AK245" s="20">
        <v>11.755118695862276</v>
      </c>
      <c r="AL245" s="20">
        <v>13.807293525780151</v>
      </c>
      <c r="AM245" s="20">
        <v>13.972060105892131</v>
      </c>
      <c r="AN245" s="20">
        <v>14.087869807871281</v>
      </c>
      <c r="AO245" s="20">
        <v>14.207113970036087</v>
      </c>
      <c r="AP245" s="20">
        <v>14.666944309832372</v>
      </c>
      <c r="AQ245" s="20">
        <v>14.935729353129394</v>
      </c>
      <c r="AR245" s="20">
        <v>15.210631115961469</v>
      </c>
      <c r="AS245" s="20">
        <v>15.335679427637164</v>
      </c>
      <c r="AT245" s="20">
        <v>15.401404420717039</v>
      </c>
      <c r="AU245" s="20">
        <v>15.173341431729694</v>
      </c>
      <c r="AV245" s="20">
        <v>15.292421149964795</v>
      </c>
      <c r="AW245" s="20">
        <v>15.749405346160611</v>
      </c>
      <c r="AX245" s="20">
        <v>15.534395525260429</v>
      </c>
      <c r="AY245" s="20">
        <v>15.534395525260429</v>
      </c>
      <c r="AZ245" s="20">
        <v>15.534395525260429</v>
      </c>
      <c r="BA245" s="20">
        <v>15.534395525260429</v>
      </c>
      <c r="BB245" s="20">
        <v>15.534395525260429</v>
      </c>
      <c r="BC245" s="20">
        <v>15.534395525260429</v>
      </c>
      <c r="BD245" s="20">
        <v>15.534395525260429</v>
      </c>
      <c r="BE245" s="20">
        <v>15.534395525260429</v>
      </c>
      <c r="BF245" s="20">
        <v>15.534395525260429</v>
      </c>
      <c r="BG245" s="20">
        <v>15.534395525260429</v>
      </c>
      <c r="BH245" s="20">
        <v>15.534395525260429</v>
      </c>
      <c r="BI245" s="20">
        <v>15.534395525260429</v>
      </c>
      <c r="BJ245" s="20">
        <v>15.534395525260429</v>
      </c>
      <c r="BK245" s="20">
        <v>15.534395525260429</v>
      </c>
      <c r="BL245" s="20">
        <v>15.534395525260429</v>
      </c>
      <c r="BM245" s="20">
        <v>15.534395525260429</v>
      </c>
    </row>
    <row r="246" spans="1:65">
      <c r="A246" s="22">
        <v>0.40000000000000102</v>
      </c>
      <c r="B246" s="20">
        <f ca="1"/>
        <v>3548.2533495732378</v>
      </c>
      <c r="C246" s="20" cm="1">
        <f t="array" ref="C246:AF246">$A246*Total_Maximum_Demand__MVA____Option_5_Winter_POE50</f>
        <v>8.2295273792076209</v>
      </c>
      <c r="D246" s="20">
        <v>9.5663688307709851</v>
      </c>
      <c r="E246" s="20">
        <v>11.375910196742389</v>
      </c>
      <c r="F246" s="20">
        <v>11.536083461993629</v>
      </c>
      <c r="G246" s="20">
        <v>11.643215067997509</v>
      </c>
      <c r="H246" s="20">
        <v>11.793824430255389</v>
      </c>
      <c r="I246" s="20">
        <v>12.137031474015432</v>
      </c>
      <c r="J246" s="20">
        <v>12.406519287383192</v>
      </c>
      <c r="K246" s="20">
        <v>12.646141482558953</v>
      </c>
      <c r="L246" s="20">
        <v>12.730198812151272</v>
      </c>
      <c r="M246" s="20">
        <v>12.826236516399753</v>
      </c>
      <c r="N246" s="20">
        <v>12.691968898437713</v>
      </c>
      <c r="O246" s="20">
        <v>12.762772730758751</v>
      </c>
      <c r="P246" s="20">
        <v>13.095575727307393</v>
      </c>
      <c r="Q246" s="20">
        <v>12.948373143692912</v>
      </c>
      <c r="R246" s="20">
        <v>12.948373143692912</v>
      </c>
      <c r="S246" s="20">
        <v>12.948373143692912</v>
      </c>
      <c r="T246" s="20">
        <v>12.948373143692912</v>
      </c>
      <c r="U246" s="20">
        <v>12.948373143692912</v>
      </c>
      <c r="V246" s="20">
        <v>12.948373143692912</v>
      </c>
      <c r="W246" s="20">
        <v>12.948373143692912</v>
      </c>
      <c r="X246" s="20">
        <v>12.948373143692912</v>
      </c>
      <c r="Y246" s="20">
        <v>12.948373143692912</v>
      </c>
      <c r="Z246" s="20">
        <v>12.948373143692912</v>
      </c>
      <c r="AA246" s="20">
        <v>12.948373143692912</v>
      </c>
      <c r="AB246" s="20">
        <v>12.948373143692912</v>
      </c>
      <c r="AC246" s="20">
        <v>12.948373143692912</v>
      </c>
      <c r="AD246" s="20">
        <v>12.948373143692912</v>
      </c>
      <c r="AE246" s="20">
        <v>12.948373143692912</v>
      </c>
      <c r="AF246" s="20">
        <v>12.948373143692912</v>
      </c>
      <c r="AH246" s="22">
        <v>0.40000000000000102</v>
      </c>
      <c r="AI246" s="20">
        <f ca="1"/>
        <v>3473.3593179045529</v>
      </c>
      <c r="AJ246" s="20" cm="1">
        <f t="array" ref="AJ246:BM246">$AH246*Total_Maximum_Demand__MVA____Option_5_Winter_POE10</f>
        <v>9.108214440048064</v>
      </c>
      <c r="AK246" s="20">
        <v>10.448994396322027</v>
      </c>
      <c r="AL246" s="20">
        <v>12.273149800693471</v>
      </c>
      <c r="AM246" s="20">
        <v>12.419608983015232</v>
      </c>
      <c r="AN246" s="20">
        <v>12.522550940330031</v>
      </c>
      <c r="AO246" s="20">
        <v>12.628545751143193</v>
      </c>
      <c r="AP246" s="20">
        <v>13.037283830962112</v>
      </c>
      <c r="AQ246" s="20">
        <v>13.276203869448354</v>
      </c>
      <c r="AR246" s="20">
        <v>13.520560991965755</v>
      </c>
      <c r="AS246" s="20">
        <v>13.631715046788594</v>
      </c>
      <c r="AT246" s="20">
        <v>13.690137262859594</v>
      </c>
      <c r="AU246" s="20">
        <v>13.487414605981954</v>
      </c>
      <c r="AV246" s="20">
        <v>13.593263244413155</v>
      </c>
      <c r="AW246" s="20">
        <v>13.999471418809437</v>
      </c>
      <c r="AX246" s="20">
        <v>13.808351578009274</v>
      </c>
      <c r="AY246" s="20">
        <v>13.808351578009274</v>
      </c>
      <c r="AZ246" s="20">
        <v>13.808351578009274</v>
      </c>
      <c r="BA246" s="20">
        <v>13.808351578009274</v>
      </c>
      <c r="BB246" s="20">
        <v>13.808351578009274</v>
      </c>
      <c r="BC246" s="20">
        <v>13.808351578009274</v>
      </c>
      <c r="BD246" s="20">
        <v>13.808351578009274</v>
      </c>
      <c r="BE246" s="20">
        <v>13.808351578009274</v>
      </c>
      <c r="BF246" s="20">
        <v>13.808351578009274</v>
      </c>
      <c r="BG246" s="20">
        <v>13.808351578009274</v>
      </c>
      <c r="BH246" s="20">
        <v>13.808351578009274</v>
      </c>
      <c r="BI246" s="20">
        <v>13.808351578009274</v>
      </c>
      <c r="BJ246" s="20">
        <v>13.808351578009274</v>
      </c>
      <c r="BK246" s="20">
        <v>13.808351578009274</v>
      </c>
      <c r="BL246" s="20">
        <v>13.808351578009274</v>
      </c>
      <c r="BM246" s="20">
        <v>13.808351578009274</v>
      </c>
    </row>
    <row r="247" spans="1:65">
      <c r="A247" s="22">
        <v>0.35000000000000098</v>
      </c>
      <c r="B247" s="20">
        <f ca="1"/>
        <v>3927.7758830689149</v>
      </c>
      <c r="C247" s="20" cm="1">
        <f t="array" ref="C247:AF247">$A247*Total_Maximum_Demand__MVA____Option_5_Winter_POE50</f>
        <v>7.2008364568066705</v>
      </c>
      <c r="D247" s="20">
        <v>8.370572726924614</v>
      </c>
      <c r="E247" s="20">
        <v>9.9539214221495929</v>
      </c>
      <c r="F247" s="20">
        <v>10.094073029244429</v>
      </c>
      <c r="G247" s="20">
        <v>10.187813184497823</v>
      </c>
      <c r="H247" s="20">
        <v>10.319596376473468</v>
      </c>
      <c r="I247" s="20">
        <v>10.619902539763505</v>
      </c>
      <c r="J247" s="20">
        <v>10.855704376460295</v>
      </c>
      <c r="K247" s="20">
        <v>11.065373797239086</v>
      </c>
      <c r="L247" s="20">
        <v>11.138923960632365</v>
      </c>
      <c r="M247" s="20">
        <v>11.222956951849786</v>
      </c>
      <c r="N247" s="20">
        <v>11.105472786133001</v>
      </c>
      <c r="O247" s="20">
        <v>11.16742613941391</v>
      </c>
      <c r="P247" s="20">
        <v>11.458628761393973</v>
      </c>
      <c r="Q247" s="20">
        <v>11.329826500731301</v>
      </c>
      <c r="R247" s="20">
        <v>11.329826500731301</v>
      </c>
      <c r="S247" s="20">
        <v>11.329826500731301</v>
      </c>
      <c r="T247" s="20">
        <v>11.329826500731301</v>
      </c>
      <c r="U247" s="20">
        <v>11.329826500731301</v>
      </c>
      <c r="V247" s="20">
        <v>11.329826500731301</v>
      </c>
      <c r="W247" s="20">
        <v>11.329826500731301</v>
      </c>
      <c r="X247" s="20">
        <v>11.329826500731301</v>
      </c>
      <c r="Y247" s="20">
        <v>11.329826500731301</v>
      </c>
      <c r="Z247" s="20">
        <v>11.329826500731301</v>
      </c>
      <c r="AA247" s="20">
        <v>11.329826500731301</v>
      </c>
      <c r="AB247" s="20">
        <v>11.329826500731301</v>
      </c>
      <c r="AC247" s="20">
        <v>11.329826500731301</v>
      </c>
      <c r="AD247" s="20">
        <v>11.329826500731301</v>
      </c>
      <c r="AE247" s="20">
        <v>11.329826500731301</v>
      </c>
      <c r="AF247" s="20">
        <v>11.329826500731301</v>
      </c>
      <c r="AH247" s="22">
        <v>0.35000000000000098</v>
      </c>
      <c r="AI247" s="20">
        <f ca="1"/>
        <v>3882.8989037753777</v>
      </c>
      <c r="AJ247" s="20" cm="1">
        <f t="array" ref="AJ247:BM247">$AH247*Total_Maximum_Demand__MVA____Option_5_Winter_POE10</f>
        <v>7.9696876350420576</v>
      </c>
      <c r="AK247" s="20">
        <v>9.1428700967817758</v>
      </c>
      <c r="AL247" s="20">
        <v>10.73900607560679</v>
      </c>
      <c r="AM247" s="20">
        <v>10.867157860138331</v>
      </c>
      <c r="AN247" s="20">
        <v>10.957232072788781</v>
      </c>
      <c r="AO247" s="20">
        <v>11.049977532250296</v>
      </c>
      <c r="AP247" s="20">
        <v>11.407623352091852</v>
      </c>
      <c r="AQ247" s="20">
        <v>11.616678385767313</v>
      </c>
      <c r="AR247" s="20">
        <v>11.830490867970038</v>
      </c>
      <c r="AS247" s="20">
        <v>11.927750665940023</v>
      </c>
      <c r="AT247" s="20">
        <v>11.978870105002148</v>
      </c>
      <c r="AU247" s="20">
        <v>11.801487780234213</v>
      </c>
      <c r="AV247" s="20">
        <v>11.894105338861513</v>
      </c>
      <c r="AW247" s="20">
        <v>12.249537491458259</v>
      </c>
      <c r="AX247" s="20">
        <v>12.082307630758118</v>
      </c>
      <c r="AY247" s="20">
        <v>12.082307630758118</v>
      </c>
      <c r="AZ247" s="20">
        <v>12.082307630758118</v>
      </c>
      <c r="BA247" s="20">
        <v>12.082307630758118</v>
      </c>
      <c r="BB247" s="20">
        <v>12.082307630758118</v>
      </c>
      <c r="BC247" s="20">
        <v>12.082307630758118</v>
      </c>
      <c r="BD247" s="20">
        <v>12.082307630758118</v>
      </c>
      <c r="BE247" s="20">
        <v>12.082307630758118</v>
      </c>
      <c r="BF247" s="20">
        <v>12.082307630758118</v>
      </c>
      <c r="BG247" s="20">
        <v>12.082307630758118</v>
      </c>
      <c r="BH247" s="20">
        <v>12.082307630758118</v>
      </c>
      <c r="BI247" s="20">
        <v>12.082307630758118</v>
      </c>
      <c r="BJ247" s="20">
        <v>12.082307630758118</v>
      </c>
      <c r="BK247" s="20">
        <v>12.082307630758118</v>
      </c>
      <c r="BL247" s="20">
        <v>12.082307630758118</v>
      </c>
      <c r="BM247" s="20">
        <v>12.082307630758118</v>
      </c>
    </row>
    <row r="248" spans="1:65">
      <c r="A248" s="22">
        <v>0.30000000000000099</v>
      </c>
      <c r="B248" s="20">
        <f ca="1"/>
        <v>4135.8148599263732</v>
      </c>
      <c r="C248" s="20" cm="1">
        <f t="array" ref="C248:AF248">$A248*Total_Maximum_Demand__MVA____Option_5_Winter_POE50</f>
        <v>6.1721455344057201</v>
      </c>
      <c r="D248" s="20">
        <v>7.1747766230782437</v>
      </c>
      <c r="E248" s="20">
        <v>8.5319326475567987</v>
      </c>
      <c r="F248" s="20">
        <v>8.6520625964952291</v>
      </c>
      <c r="G248" s="20">
        <v>8.7324113009981392</v>
      </c>
      <c r="H248" s="20">
        <v>8.8453683226915487</v>
      </c>
      <c r="I248" s="20">
        <v>9.1027736055115795</v>
      </c>
      <c r="J248" s="20">
        <v>9.3048894655374017</v>
      </c>
      <c r="K248" s="20">
        <v>9.4846061119192218</v>
      </c>
      <c r="L248" s="20">
        <v>9.5476491091134612</v>
      </c>
      <c r="M248" s="20">
        <v>9.6196773872998218</v>
      </c>
      <c r="N248" s="20">
        <v>9.5189766738282913</v>
      </c>
      <c r="O248" s="20">
        <v>9.5720795480690715</v>
      </c>
      <c r="P248" s="20">
        <v>9.8216817954805524</v>
      </c>
      <c r="Q248" s="20">
        <v>9.711279857769691</v>
      </c>
      <c r="R248" s="20">
        <v>9.711279857769691</v>
      </c>
      <c r="S248" s="20">
        <v>9.711279857769691</v>
      </c>
      <c r="T248" s="20">
        <v>9.711279857769691</v>
      </c>
      <c r="U248" s="20">
        <v>9.711279857769691</v>
      </c>
      <c r="V248" s="20">
        <v>9.711279857769691</v>
      </c>
      <c r="W248" s="20">
        <v>9.711279857769691</v>
      </c>
      <c r="X248" s="20">
        <v>9.711279857769691</v>
      </c>
      <c r="Y248" s="20">
        <v>9.711279857769691</v>
      </c>
      <c r="Z248" s="20">
        <v>9.711279857769691</v>
      </c>
      <c r="AA248" s="20">
        <v>9.711279857769691</v>
      </c>
      <c r="AB248" s="20">
        <v>9.711279857769691</v>
      </c>
      <c r="AC248" s="20">
        <v>9.711279857769691</v>
      </c>
      <c r="AD248" s="20">
        <v>9.711279857769691</v>
      </c>
      <c r="AE248" s="20">
        <v>9.711279857769691</v>
      </c>
      <c r="AF248" s="20">
        <v>9.711279857769691</v>
      </c>
      <c r="AH248" s="22">
        <v>0.30000000000000099</v>
      </c>
      <c r="AI248" s="20">
        <f ca="1"/>
        <v>4127.1961023137073</v>
      </c>
      <c r="AJ248" s="20" cm="1">
        <f t="array" ref="AJ248:BM248">$AH248*Total_Maximum_Demand__MVA____Option_5_Winter_POE10</f>
        <v>6.8311608300360529</v>
      </c>
      <c r="AK248" s="20">
        <v>7.8367457972415258</v>
      </c>
      <c r="AL248" s="20">
        <v>9.204862350520111</v>
      </c>
      <c r="AM248" s="20">
        <v>9.3147067372614316</v>
      </c>
      <c r="AN248" s="20">
        <v>9.3919132052475298</v>
      </c>
      <c r="AO248" s="20">
        <v>9.4714093133574018</v>
      </c>
      <c r="AP248" s="20">
        <v>9.7779628732215915</v>
      </c>
      <c r="AQ248" s="20">
        <v>9.957152902086273</v>
      </c>
      <c r="AR248" s="20">
        <v>10.140420743974325</v>
      </c>
      <c r="AS248" s="20">
        <v>10.223786285091453</v>
      </c>
      <c r="AT248" s="20">
        <v>10.267602947144704</v>
      </c>
      <c r="AU248" s="20">
        <v>10.115560954486472</v>
      </c>
      <c r="AV248" s="20">
        <v>10.194947433309874</v>
      </c>
      <c r="AW248" s="20">
        <v>10.499603564107085</v>
      </c>
      <c r="AX248" s="20">
        <v>10.356263683506963</v>
      </c>
      <c r="AY248" s="20">
        <v>10.356263683506963</v>
      </c>
      <c r="AZ248" s="20">
        <v>10.356263683506963</v>
      </c>
      <c r="BA248" s="20">
        <v>10.356263683506963</v>
      </c>
      <c r="BB248" s="20">
        <v>10.356263683506963</v>
      </c>
      <c r="BC248" s="20">
        <v>10.356263683506963</v>
      </c>
      <c r="BD248" s="20">
        <v>10.356263683506963</v>
      </c>
      <c r="BE248" s="20">
        <v>10.356263683506963</v>
      </c>
      <c r="BF248" s="20">
        <v>10.356263683506963</v>
      </c>
      <c r="BG248" s="20">
        <v>10.356263683506963</v>
      </c>
      <c r="BH248" s="20">
        <v>10.356263683506963</v>
      </c>
      <c r="BI248" s="20">
        <v>10.356263683506963</v>
      </c>
      <c r="BJ248" s="20">
        <v>10.356263683506963</v>
      </c>
      <c r="BK248" s="20">
        <v>10.356263683506963</v>
      </c>
      <c r="BL248" s="20">
        <v>10.356263683506963</v>
      </c>
      <c r="BM248" s="20">
        <v>10.356263683506963</v>
      </c>
    </row>
    <row r="249" spans="1:65">
      <c r="A249" s="22">
        <v>0.250000000000001</v>
      </c>
      <c r="B249" s="20">
        <f ca="1"/>
        <v>4252.0194884281818</v>
      </c>
      <c r="C249" s="20" cm="1">
        <f t="array" ref="C249:AF249">$A249*Total_Maximum_Demand__MVA____Option_5_Winter_POE50</f>
        <v>5.1434546120047706</v>
      </c>
      <c r="D249" s="20">
        <v>5.9789805192318743</v>
      </c>
      <c r="E249" s="20">
        <v>7.1099438729640037</v>
      </c>
      <c r="F249" s="20">
        <v>7.2100521637460284</v>
      </c>
      <c r="G249" s="20">
        <v>7.2770094174984541</v>
      </c>
      <c r="H249" s="20">
        <v>7.3711402689096293</v>
      </c>
      <c r="I249" s="20">
        <v>7.5856446712596552</v>
      </c>
      <c r="J249" s="20">
        <v>7.7540745546145065</v>
      </c>
      <c r="K249" s="20">
        <v>7.9038384265993571</v>
      </c>
      <c r="L249" s="20">
        <v>7.9563742575945566</v>
      </c>
      <c r="M249" s="20">
        <v>8.0163978227498571</v>
      </c>
      <c r="N249" s="20">
        <v>7.9324805615235823</v>
      </c>
      <c r="O249" s="20">
        <v>7.9767329567242315</v>
      </c>
      <c r="P249" s="20">
        <v>8.1847348295671321</v>
      </c>
      <c r="Q249" s="20">
        <v>8.0927332148080815</v>
      </c>
      <c r="R249" s="20">
        <v>8.0927332148080815</v>
      </c>
      <c r="S249" s="20">
        <v>8.0927332148080815</v>
      </c>
      <c r="T249" s="20">
        <v>8.0927332148080815</v>
      </c>
      <c r="U249" s="20">
        <v>8.0927332148080815</v>
      </c>
      <c r="V249" s="20">
        <v>8.0927332148080815</v>
      </c>
      <c r="W249" s="20">
        <v>8.0927332148080815</v>
      </c>
      <c r="X249" s="20">
        <v>8.0927332148080815</v>
      </c>
      <c r="Y249" s="20">
        <v>8.0927332148080815</v>
      </c>
      <c r="Z249" s="20">
        <v>8.0927332148080815</v>
      </c>
      <c r="AA249" s="20">
        <v>8.0927332148080815</v>
      </c>
      <c r="AB249" s="20">
        <v>8.0927332148080815</v>
      </c>
      <c r="AC249" s="20">
        <v>8.0927332148080815</v>
      </c>
      <c r="AD249" s="20">
        <v>8.0927332148080815</v>
      </c>
      <c r="AE249" s="20">
        <v>8.0927332148080815</v>
      </c>
      <c r="AF249" s="20">
        <v>8.0927332148080815</v>
      </c>
      <c r="AH249" s="22">
        <v>0.250000000000001</v>
      </c>
      <c r="AI249" s="20">
        <f ca="1"/>
        <v>4245.1839220457223</v>
      </c>
      <c r="AJ249" s="20" cm="1">
        <f t="array" ref="AJ249:BM249">$AH249*Total_Maximum_Demand__MVA____Option_5_Winter_POE10</f>
        <v>5.6926340250300482</v>
      </c>
      <c r="AK249" s="20">
        <v>6.5306214977012758</v>
      </c>
      <c r="AL249" s="20">
        <v>7.6707186254334312</v>
      </c>
      <c r="AM249" s="20">
        <v>7.7622556143845314</v>
      </c>
      <c r="AN249" s="20">
        <v>7.8265943377062808</v>
      </c>
      <c r="AO249" s="20">
        <v>7.8928410944645071</v>
      </c>
      <c r="AP249" s="20">
        <v>8.1483023943513313</v>
      </c>
      <c r="AQ249" s="20">
        <v>8.2976274184052343</v>
      </c>
      <c r="AR249" s="20">
        <v>8.4503506199786091</v>
      </c>
      <c r="AS249" s="20">
        <v>8.5198219042428835</v>
      </c>
      <c r="AT249" s="20">
        <v>8.5563357892872585</v>
      </c>
      <c r="AU249" s="20">
        <v>8.4296341287387335</v>
      </c>
      <c r="AV249" s="20">
        <v>8.4957895277582338</v>
      </c>
      <c r="AW249" s="20">
        <v>8.749669636755911</v>
      </c>
      <c r="AX249" s="20">
        <v>8.6302197362558086</v>
      </c>
      <c r="AY249" s="20">
        <v>8.6302197362558086</v>
      </c>
      <c r="AZ249" s="20">
        <v>8.6302197362558086</v>
      </c>
      <c r="BA249" s="20">
        <v>8.6302197362558086</v>
      </c>
      <c r="BB249" s="20">
        <v>8.6302197362558086</v>
      </c>
      <c r="BC249" s="20">
        <v>8.6302197362558086</v>
      </c>
      <c r="BD249" s="20">
        <v>8.6302197362558086</v>
      </c>
      <c r="BE249" s="20">
        <v>8.6302197362558086</v>
      </c>
      <c r="BF249" s="20">
        <v>8.6302197362558086</v>
      </c>
      <c r="BG249" s="20">
        <v>8.6302197362558086</v>
      </c>
      <c r="BH249" s="20">
        <v>8.6302197362558086</v>
      </c>
      <c r="BI249" s="20">
        <v>8.6302197362558086</v>
      </c>
      <c r="BJ249" s="20">
        <v>8.6302197362558086</v>
      </c>
      <c r="BK249" s="20">
        <v>8.6302197362558086</v>
      </c>
      <c r="BL249" s="20">
        <v>8.6302197362558086</v>
      </c>
      <c r="BM249" s="20">
        <v>8.6302197362558086</v>
      </c>
    </row>
    <row r="250" spans="1:65">
      <c r="A250" s="22">
        <v>0.20000000000000101</v>
      </c>
      <c r="B250" s="20">
        <f ca="1"/>
        <v>4325.4275274050278</v>
      </c>
      <c r="C250" s="20" cm="1">
        <f t="array" ref="C250:AF250">$A250*Total_Maximum_Demand__MVA____Option_5_Winter_POE50</f>
        <v>4.1147636896038211</v>
      </c>
      <c r="D250" s="20">
        <v>4.7831844153855041</v>
      </c>
      <c r="E250" s="20">
        <v>5.6879550983712086</v>
      </c>
      <c r="F250" s="20">
        <v>5.7680417309968295</v>
      </c>
      <c r="G250" s="20">
        <v>5.821607533998769</v>
      </c>
      <c r="H250" s="20">
        <v>5.8969122151277098</v>
      </c>
      <c r="I250" s="20">
        <v>6.0685157370077309</v>
      </c>
      <c r="J250" s="20">
        <v>6.2032596436916112</v>
      </c>
      <c r="K250" s="20">
        <v>6.3230707412794924</v>
      </c>
      <c r="L250" s="20">
        <v>6.3650994060756521</v>
      </c>
      <c r="M250" s="20">
        <v>6.4131182581998925</v>
      </c>
      <c r="N250" s="20">
        <v>6.3459844492188724</v>
      </c>
      <c r="O250" s="20">
        <v>6.3813863653793916</v>
      </c>
      <c r="P250" s="20">
        <v>6.5477878636537135</v>
      </c>
      <c r="Q250" s="20">
        <v>6.4741865718464719</v>
      </c>
      <c r="R250" s="20">
        <v>6.4741865718464719</v>
      </c>
      <c r="S250" s="20">
        <v>6.4741865718464719</v>
      </c>
      <c r="T250" s="20">
        <v>6.4741865718464719</v>
      </c>
      <c r="U250" s="20">
        <v>6.4741865718464719</v>
      </c>
      <c r="V250" s="20">
        <v>6.4741865718464719</v>
      </c>
      <c r="W250" s="20">
        <v>6.4741865718464719</v>
      </c>
      <c r="X250" s="20">
        <v>6.4741865718464719</v>
      </c>
      <c r="Y250" s="20">
        <v>6.4741865718464719</v>
      </c>
      <c r="Z250" s="20">
        <v>6.4741865718464719</v>
      </c>
      <c r="AA250" s="20">
        <v>6.4741865718464719</v>
      </c>
      <c r="AB250" s="20">
        <v>6.4741865718464719</v>
      </c>
      <c r="AC250" s="20">
        <v>6.4741865718464719</v>
      </c>
      <c r="AD250" s="20">
        <v>6.4741865718464719</v>
      </c>
      <c r="AE250" s="20">
        <v>6.4741865718464719</v>
      </c>
      <c r="AF250" s="20">
        <v>6.4741865718464719</v>
      </c>
      <c r="AH250" s="22">
        <v>0.20000000000000101</v>
      </c>
      <c r="AI250" s="20">
        <f ca="1"/>
        <v>4322.1583434829818</v>
      </c>
      <c r="AJ250" s="20" cm="1">
        <f t="array" ref="AJ250:BM250">$AH250*Total_Maximum_Demand__MVA____Option_5_Winter_POE10</f>
        <v>4.5541072200240436</v>
      </c>
      <c r="AK250" s="20">
        <v>5.2244971981610266</v>
      </c>
      <c r="AL250" s="20">
        <v>6.1365749003467513</v>
      </c>
      <c r="AM250" s="20">
        <v>6.209804491507632</v>
      </c>
      <c r="AN250" s="20">
        <v>6.2612754701650317</v>
      </c>
      <c r="AO250" s="20">
        <v>6.3142728755716124</v>
      </c>
      <c r="AP250" s="20">
        <v>6.518641915481072</v>
      </c>
      <c r="AQ250" s="20">
        <v>6.6381019347241939</v>
      </c>
      <c r="AR250" s="20">
        <v>6.7602804959828946</v>
      </c>
      <c r="AS250" s="20">
        <v>6.8158575233943139</v>
      </c>
      <c r="AT250" s="20">
        <v>6.8450686314298146</v>
      </c>
      <c r="AU250" s="20">
        <v>6.7437073029909937</v>
      </c>
      <c r="AV250" s="20">
        <v>6.7966316222065943</v>
      </c>
      <c r="AW250" s="20">
        <v>6.9997357094047361</v>
      </c>
      <c r="AX250" s="20">
        <v>6.9041757890046549</v>
      </c>
      <c r="AY250" s="20">
        <v>6.9041757890046549</v>
      </c>
      <c r="AZ250" s="20">
        <v>6.9041757890046549</v>
      </c>
      <c r="BA250" s="20">
        <v>6.9041757890046549</v>
      </c>
      <c r="BB250" s="20">
        <v>6.9041757890046549</v>
      </c>
      <c r="BC250" s="20">
        <v>6.9041757890046549</v>
      </c>
      <c r="BD250" s="20">
        <v>6.9041757890046549</v>
      </c>
      <c r="BE250" s="20">
        <v>6.9041757890046549</v>
      </c>
      <c r="BF250" s="20">
        <v>6.9041757890046549</v>
      </c>
      <c r="BG250" s="20">
        <v>6.9041757890046549</v>
      </c>
      <c r="BH250" s="20">
        <v>6.9041757890046549</v>
      </c>
      <c r="BI250" s="20">
        <v>6.9041757890046549</v>
      </c>
      <c r="BJ250" s="20">
        <v>6.9041757890046549</v>
      </c>
      <c r="BK250" s="20">
        <v>6.9041757890046549</v>
      </c>
      <c r="BL250" s="20">
        <v>6.9041757890046549</v>
      </c>
      <c r="BM250" s="20">
        <v>6.9041757890046549</v>
      </c>
    </row>
    <row r="251" spans="1:65">
      <c r="A251" s="22">
        <v>0.15000000000000099</v>
      </c>
      <c r="B251" s="20">
        <f ca="1"/>
        <v>4360.4969549324278</v>
      </c>
      <c r="C251" s="20" cm="1">
        <f t="array" ref="C251:AF251">$A251*Total_Maximum_Demand__MVA____Option_5_Winter_POE50</f>
        <v>3.0860727672028707</v>
      </c>
      <c r="D251" s="20">
        <v>3.5873883115391338</v>
      </c>
      <c r="E251" s="20">
        <v>4.2659663237784136</v>
      </c>
      <c r="F251" s="20">
        <v>4.3260312982476288</v>
      </c>
      <c r="G251" s="20">
        <v>4.3662056504990838</v>
      </c>
      <c r="H251" s="20">
        <v>4.4226841613457895</v>
      </c>
      <c r="I251" s="20">
        <v>4.5513868027558049</v>
      </c>
      <c r="J251" s="20">
        <v>4.652444732768716</v>
      </c>
      <c r="K251" s="20">
        <v>4.7423030559596269</v>
      </c>
      <c r="L251" s="20">
        <v>4.7738245545567466</v>
      </c>
      <c r="M251" s="20">
        <v>4.8098386936499269</v>
      </c>
      <c r="N251" s="20">
        <v>4.7594883369141616</v>
      </c>
      <c r="O251" s="20">
        <v>4.7860397740345517</v>
      </c>
      <c r="P251" s="20">
        <v>4.9108408977402922</v>
      </c>
      <c r="Q251" s="20">
        <v>4.8556399288848615</v>
      </c>
      <c r="R251" s="20">
        <v>4.8556399288848615</v>
      </c>
      <c r="S251" s="20">
        <v>4.8556399288848615</v>
      </c>
      <c r="T251" s="20">
        <v>4.8556399288848615</v>
      </c>
      <c r="U251" s="20">
        <v>4.8556399288848615</v>
      </c>
      <c r="V251" s="20">
        <v>4.8556399288848615</v>
      </c>
      <c r="W251" s="20">
        <v>4.8556399288848615</v>
      </c>
      <c r="X251" s="20">
        <v>4.8556399288848615</v>
      </c>
      <c r="Y251" s="20">
        <v>4.8556399288848615</v>
      </c>
      <c r="Z251" s="20">
        <v>4.8556399288848615</v>
      </c>
      <c r="AA251" s="20">
        <v>4.8556399288848615</v>
      </c>
      <c r="AB251" s="20">
        <v>4.8556399288848615</v>
      </c>
      <c r="AC251" s="20">
        <v>4.8556399288848615</v>
      </c>
      <c r="AD251" s="20">
        <v>4.8556399288848615</v>
      </c>
      <c r="AE251" s="20">
        <v>4.8556399288848615</v>
      </c>
      <c r="AF251" s="20">
        <v>4.8556399288848615</v>
      </c>
      <c r="AH251" s="22">
        <v>0.15000000000000099</v>
      </c>
      <c r="AI251" s="20">
        <f ca="1"/>
        <v>4354.255785626704</v>
      </c>
      <c r="AJ251" s="20" cm="1">
        <f t="array" ref="AJ251:BM251">$AH251*Total_Maximum_Demand__MVA____Option_5_Winter_POE10</f>
        <v>3.4155804150180376</v>
      </c>
      <c r="AK251" s="20">
        <v>3.9183728986207758</v>
      </c>
      <c r="AL251" s="20">
        <v>4.6024311752600706</v>
      </c>
      <c r="AM251" s="20">
        <v>4.6573533686307309</v>
      </c>
      <c r="AN251" s="20">
        <v>4.6959566026237809</v>
      </c>
      <c r="AO251" s="20">
        <v>4.7357046566787169</v>
      </c>
      <c r="AP251" s="20">
        <v>4.8889814366108117</v>
      </c>
      <c r="AQ251" s="20">
        <v>4.9785764510431534</v>
      </c>
      <c r="AR251" s="20">
        <v>5.0702103719871792</v>
      </c>
      <c r="AS251" s="20">
        <v>5.1118931425457435</v>
      </c>
      <c r="AT251" s="20">
        <v>5.1338014735723689</v>
      </c>
      <c r="AU251" s="20">
        <v>5.0577804772432531</v>
      </c>
      <c r="AV251" s="20">
        <v>5.097473716654954</v>
      </c>
      <c r="AW251" s="20">
        <v>5.2498017820535603</v>
      </c>
      <c r="AX251" s="20">
        <v>5.1781318417534994</v>
      </c>
      <c r="AY251" s="20">
        <v>5.1781318417534994</v>
      </c>
      <c r="AZ251" s="20">
        <v>5.1781318417534994</v>
      </c>
      <c r="BA251" s="20">
        <v>5.1781318417534994</v>
      </c>
      <c r="BB251" s="20">
        <v>5.1781318417534994</v>
      </c>
      <c r="BC251" s="20">
        <v>5.1781318417534994</v>
      </c>
      <c r="BD251" s="20">
        <v>5.1781318417534994</v>
      </c>
      <c r="BE251" s="20">
        <v>5.1781318417534994</v>
      </c>
      <c r="BF251" s="20">
        <v>5.1781318417534994</v>
      </c>
      <c r="BG251" s="20">
        <v>5.1781318417534994</v>
      </c>
      <c r="BH251" s="20">
        <v>5.1781318417534994</v>
      </c>
      <c r="BI251" s="20">
        <v>5.1781318417534994</v>
      </c>
      <c r="BJ251" s="20">
        <v>5.1781318417534994</v>
      </c>
      <c r="BK251" s="20">
        <v>5.1781318417534994</v>
      </c>
      <c r="BL251" s="20">
        <v>5.1781318417534994</v>
      </c>
      <c r="BM251" s="20">
        <v>5.1781318417534994</v>
      </c>
    </row>
    <row r="252" spans="1:65">
      <c r="A252" s="22">
        <v>0.100000000000001</v>
      </c>
      <c r="B252" s="20">
        <f ca="1"/>
        <v>4373.8708891589786</v>
      </c>
      <c r="C252" s="20" cm="1">
        <f t="array" ref="C252:AF252">$A252*Total_Maximum_Demand__MVA____Option_5_Winter_POE50</f>
        <v>2.0573818448019208</v>
      </c>
      <c r="D252" s="20">
        <v>2.391592207692764</v>
      </c>
      <c r="E252" s="20">
        <v>2.8439775491856185</v>
      </c>
      <c r="F252" s="20">
        <v>2.884020865498429</v>
      </c>
      <c r="G252" s="20">
        <v>2.9108037669993991</v>
      </c>
      <c r="H252" s="20">
        <v>2.9484561075638696</v>
      </c>
      <c r="I252" s="20">
        <v>3.0342578685038806</v>
      </c>
      <c r="J252" s="20">
        <v>3.1016298218458211</v>
      </c>
      <c r="K252" s="20">
        <v>3.1615353706397618</v>
      </c>
      <c r="L252" s="20">
        <v>3.182549703037842</v>
      </c>
      <c r="M252" s="20">
        <v>3.2065591290999622</v>
      </c>
      <c r="N252" s="20">
        <v>3.1729922246094522</v>
      </c>
      <c r="O252" s="20">
        <v>3.1906931826897118</v>
      </c>
      <c r="P252" s="20">
        <v>3.2738939318268727</v>
      </c>
      <c r="Q252" s="20">
        <v>3.2370932859232524</v>
      </c>
      <c r="R252" s="20">
        <v>3.2370932859232524</v>
      </c>
      <c r="S252" s="20">
        <v>3.2370932859232524</v>
      </c>
      <c r="T252" s="20">
        <v>3.2370932859232524</v>
      </c>
      <c r="U252" s="20">
        <v>3.2370932859232524</v>
      </c>
      <c r="V252" s="20">
        <v>3.2370932859232524</v>
      </c>
      <c r="W252" s="20">
        <v>3.2370932859232524</v>
      </c>
      <c r="X252" s="20">
        <v>3.2370932859232524</v>
      </c>
      <c r="Y252" s="20">
        <v>3.2370932859232524</v>
      </c>
      <c r="Z252" s="20">
        <v>3.2370932859232524</v>
      </c>
      <c r="AA252" s="20">
        <v>3.2370932859232524</v>
      </c>
      <c r="AB252" s="20">
        <v>3.2370932859232524</v>
      </c>
      <c r="AC252" s="20">
        <v>3.2370932859232524</v>
      </c>
      <c r="AD252" s="20">
        <v>3.2370932859232524</v>
      </c>
      <c r="AE252" s="20">
        <v>3.2370932859232524</v>
      </c>
      <c r="AF252" s="20">
        <v>3.2370932859232524</v>
      </c>
      <c r="AH252" s="22">
        <v>0.100000000000001</v>
      </c>
      <c r="AI252" s="20">
        <f ca="1"/>
        <v>4366.1437271614159</v>
      </c>
      <c r="AJ252" s="20" cm="1">
        <f t="array" ref="AJ252:BM252">$AH252*Total_Maximum_Demand__MVA____Option_5_Winter_POE10</f>
        <v>2.2770536100120329</v>
      </c>
      <c r="AK252" s="20">
        <v>2.6122485990805262</v>
      </c>
      <c r="AL252" s="20">
        <v>3.0682874501733908</v>
      </c>
      <c r="AM252" s="20">
        <v>3.1049022457538311</v>
      </c>
      <c r="AN252" s="20">
        <v>3.1306377350825314</v>
      </c>
      <c r="AO252" s="20">
        <v>3.1571364377858218</v>
      </c>
      <c r="AP252" s="20">
        <v>3.2593209577405524</v>
      </c>
      <c r="AQ252" s="20">
        <v>3.3190509673621134</v>
      </c>
      <c r="AR252" s="20">
        <v>3.3801402479914642</v>
      </c>
      <c r="AS252" s="20">
        <v>3.4079287616971743</v>
      </c>
      <c r="AT252" s="20">
        <v>3.4225343157149242</v>
      </c>
      <c r="AU252" s="20">
        <v>3.3718536514955137</v>
      </c>
      <c r="AV252" s="20">
        <v>3.398315811103314</v>
      </c>
      <c r="AW252" s="20">
        <v>3.4998678547023854</v>
      </c>
      <c r="AX252" s="20">
        <v>3.4520878945023448</v>
      </c>
      <c r="AY252" s="20">
        <v>3.4520878945023448</v>
      </c>
      <c r="AZ252" s="20">
        <v>3.4520878945023448</v>
      </c>
      <c r="BA252" s="20">
        <v>3.4520878945023448</v>
      </c>
      <c r="BB252" s="20">
        <v>3.4520878945023448</v>
      </c>
      <c r="BC252" s="20">
        <v>3.4520878945023448</v>
      </c>
      <c r="BD252" s="20">
        <v>3.4520878945023448</v>
      </c>
      <c r="BE252" s="20">
        <v>3.4520878945023448</v>
      </c>
      <c r="BF252" s="20">
        <v>3.4520878945023448</v>
      </c>
      <c r="BG252" s="20">
        <v>3.4520878945023448</v>
      </c>
      <c r="BH252" s="20">
        <v>3.4520878945023448</v>
      </c>
      <c r="BI252" s="20">
        <v>3.4520878945023448</v>
      </c>
      <c r="BJ252" s="20">
        <v>3.4520878945023448</v>
      </c>
      <c r="BK252" s="20">
        <v>3.4520878945023448</v>
      </c>
      <c r="BL252" s="20">
        <v>3.4520878945023448</v>
      </c>
      <c r="BM252" s="20">
        <v>3.4520878945023448</v>
      </c>
    </row>
    <row r="253" spans="1:65">
      <c r="A253" s="22">
        <v>5.0000000000001002E-2</v>
      </c>
      <c r="B253" s="20">
        <f ca="1"/>
        <v>4381.8952496949096</v>
      </c>
      <c r="C253" s="20" cm="1">
        <f t="array" ref="C253:AF253">$A253*Total_Maximum_Demand__MVA____Option_5_Winter_POE50</f>
        <v>1.0286909224009706</v>
      </c>
      <c r="D253" s="20">
        <v>1.195796103846394</v>
      </c>
      <c r="E253" s="20">
        <v>1.4219887745928235</v>
      </c>
      <c r="F253" s="20">
        <v>1.4420104327492289</v>
      </c>
      <c r="G253" s="20">
        <v>1.4554018834997142</v>
      </c>
      <c r="H253" s="20">
        <v>1.4742280537819494</v>
      </c>
      <c r="I253" s="20">
        <v>1.5171289342519554</v>
      </c>
      <c r="J253" s="20">
        <v>1.5508149109229261</v>
      </c>
      <c r="K253" s="20">
        <v>1.5807676853198966</v>
      </c>
      <c r="L253" s="20">
        <v>1.5912748515189368</v>
      </c>
      <c r="M253" s="20">
        <v>1.6032795645499971</v>
      </c>
      <c r="N253" s="20">
        <v>1.5864961123047419</v>
      </c>
      <c r="O253" s="20">
        <v>1.5953465913448719</v>
      </c>
      <c r="P253" s="20">
        <v>1.6369469659134528</v>
      </c>
      <c r="Q253" s="20">
        <v>1.6185466429616424</v>
      </c>
      <c r="R253" s="20">
        <v>1.6185466429616424</v>
      </c>
      <c r="S253" s="20">
        <v>1.6185466429616424</v>
      </c>
      <c r="T253" s="20">
        <v>1.6185466429616424</v>
      </c>
      <c r="U253" s="20">
        <v>1.6185466429616424</v>
      </c>
      <c r="V253" s="20">
        <v>1.6185466429616424</v>
      </c>
      <c r="W253" s="20">
        <v>1.6185466429616424</v>
      </c>
      <c r="X253" s="20">
        <v>1.6185466429616424</v>
      </c>
      <c r="Y253" s="20">
        <v>1.6185466429616424</v>
      </c>
      <c r="Z253" s="20">
        <v>1.6185466429616424</v>
      </c>
      <c r="AA253" s="20">
        <v>1.6185466429616424</v>
      </c>
      <c r="AB253" s="20">
        <v>1.6185466429616424</v>
      </c>
      <c r="AC253" s="20">
        <v>1.6185466429616424</v>
      </c>
      <c r="AD253" s="20">
        <v>1.6185466429616424</v>
      </c>
      <c r="AE253" s="20">
        <v>1.6185466429616424</v>
      </c>
      <c r="AF253" s="20">
        <v>1.6185466429616424</v>
      </c>
      <c r="AH253" s="22">
        <v>5.0000000000001002E-2</v>
      </c>
      <c r="AI253" s="20">
        <f ca="1"/>
        <v>4374.4652862357143</v>
      </c>
      <c r="AJ253" s="20" cm="1">
        <f t="array" ref="AJ253:BM253">$AH253*Total_Maximum_Demand__MVA____Option_5_Winter_POE10</f>
        <v>1.1385268050060278</v>
      </c>
      <c r="AK253" s="20">
        <v>1.3061242995402762</v>
      </c>
      <c r="AL253" s="20">
        <v>1.5341437250867107</v>
      </c>
      <c r="AM253" s="20">
        <v>1.5524511228769311</v>
      </c>
      <c r="AN253" s="20">
        <v>1.5653188675412812</v>
      </c>
      <c r="AO253" s="20">
        <v>1.5785682188929266</v>
      </c>
      <c r="AP253" s="20">
        <v>1.6296604788702924</v>
      </c>
      <c r="AQ253" s="20">
        <v>1.6595254836810733</v>
      </c>
      <c r="AR253" s="20">
        <v>1.690070123995749</v>
      </c>
      <c r="AS253" s="20">
        <v>1.703964380848604</v>
      </c>
      <c r="AT253" s="20">
        <v>1.7112671578574792</v>
      </c>
      <c r="AU253" s="20">
        <v>1.6859268257477737</v>
      </c>
      <c r="AV253" s="20">
        <v>1.6991579055516741</v>
      </c>
      <c r="AW253" s="20">
        <v>1.7499339273512102</v>
      </c>
      <c r="AX253" s="20">
        <v>1.7260439472511895</v>
      </c>
      <c r="AY253" s="20">
        <v>1.7260439472511895</v>
      </c>
      <c r="AZ253" s="20">
        <v>1.7260439472511895</v>
      </c>
      <c r="BA253" s="20">
        <v>1.7260439472511895</v>
      </c>
      <c r="BB253" s="20">
        <v>1.7260439472511895</v>
      </c>
      <c r="BC253" s="20">
        <v>1.7260439472511895</v>
      </c>
      <c r="BD253" s="20">
        <v>1.7260439472511895</v>
      </c>
      <c r="BE253" s="20">
        <v>1.7260439472511895</v>
      </c>
      <c r="BF253" s="20">
        <v>1.7260439472511895</v>
      </c>
      <c r="BG253" s="20">
        <v>1.7260439472511895</v>
      </c>
      <c r="BH253" s="20">
        <v>1.7260439472511895</v>
      </c>
      <c r="BI253" s="20">
        <v>1.7260439472511895</v>
      </c>
      <c r="BJ253" s="20">
        <v>1.7260439472511895</v>
      </c>
      <c r="BK253" s="20">
        <v>1.7260439472511895</v>
      </c>
      <c r="BL253" s="20">
        <v>1.7260439472511895</v>
      </c>
      <c r="BM253" s="20">
        <v>1.7260439472511895</v>
      </c>
    </row>
    <row r="254" spans="1:65">
      <c r="A254" s="22">
        <v>9.9920072216264108E-16</v>
      </c>
      <c r="B254" s="20">
        <f ca="1"/>
        <v>4391.7028014610469</v>
      </c>
      <c r="C254" s="20" cm="1">
        <f t="array" ref="C254:AF254">$A254*Total_Maximum_Demand__MVA____Option_5_Winter_POE50</f>
        <v>2.0557374250903653E-14</v>
      </c>
      <c r="D254" s="20">
        <v>2.3896806610451311E-14</v>
      </c>
      <c r="E254" s="20">
        <v>2.8417044209605798E-14</v>
      </c>
      <c r="F254" s="20">
        <v>2.8817157315381262E-14</v>
      </c>
      <c r="G254" s="20">
        <v>2.9084772260595063E-14</v>
      </c>
      <c r="H254" s="20">
        <v>2.9460994719426384E-14</v>
      </c>
      <c r="I254" s="20">
        <v>3.0318326534367229E-14</v>
      </c>
      <c r="J254" s="20">
        <v>3.0991507578694971E-14</v>
      </c>
      <c r="K254" s="20">
        <v>3.1590084254859513E-14</v>
      </c>
      <c r="L254" s="20">
        <v>3.1800059615938786E-14</v>
      </c>
      <c r="M254" s="20">
        <v>3.2039961974538595E-14</v>
      </c>
      <c r="N254" s="20">
        <v>3.1704561222461778E-14</v>
      </c>
      <c r="O254" s="20">
        <v>3.1881429323429437E-14</v>
      </c>
      <c r="P254" s="20">
        <v>3.2712771809652672E-14</v>
      </c>
      <c r="Q254" s="20">
        <v>3.234505949002318E-14</v>
      </c>
      <c r="R254" s="20">
        <v>3.234505949002318E-14</v>
      </c>
      <c r="S254" s="20">
        <v>3.234505949002318E-14</v>
      </c>
      <c r="T254" s="20">
        <v>3.234505949002318E-14</v>
      </c>
      <c r="U254" s="20">
        <v>3.234505949002318E-14</v>
      </c>
      <c r="V254" s="20">
        <v>3.234505949002318E-14</v>
      </c>
      <c r="W254" s="20">
        <v>3.234505949002318E-14</v>
      </c>
      <c r="X254" s="20">
        <v>3.234505949002318E-14</v>
      </c>
      <c r="Y254" s="20">
        <v>3.234505949002318E-14</v>
      </c>
      <c r="Z254" s="20">
        <v>3.234505949002318E-14</v>
      </c>
      <c r="AA254" s="20">
        <v>3.234505949002318E-14</v>
      </c>
      <c r="AB254" s="20">
        <v>3.234505949002318E-14</v>
      </c>
      <c r="AC254" s="20">
        <v>3.234505949002318E-14</v>
      </c>
      <c r="AD254" s="20">
        <v>3.234505949002318E-14</v>
      </c>
      <c r="AE254" s="20">
        <v>3.234505949002318E-14</v>
      </c>
      <c r="AF254" s="20">
        <v>3.234505949002318E-14</v>
      </c>
      <c r="AH254" s="22">
        <v>9.9920072216264108E-16</v>
      </c>
      <c r="AI254" s="20">
        <f ca="1"/>
        <v>4375.9512789275532</v>
      </c>
      <c r="AJ254" s="20" cm="1">
        <f t="array" ref="AJ254:BM254">$AH254*Total_Maximum_Demand__MVA____Option_5_Winter_POE10</f>
        <v>2.2752336115270495E-14</v>
      </c>
      <c r="AK254" s="20">
        <v>2.6101606866695831E-14</v>
      </c>
      <c r="AL254" s="20">
        <v>3.0658350360157898E-14</v>
      </c>
      <c r="AM254" s="20">
        <v>3.1024205662016032E-14</v>
      </c>
      <c r="AN254" s="20">
        <v>3.1281354857240488E-14</v>
      </c>
      <c r="AO254" s="20">
        <v>3.1546130086015498E-14</v>
      </c>
      <c r="AP254" s="20">
        <v>3.2567158547341585E-14</v>
      </c>
      <c r="AQ254" s="20">
        <v>3.3163981234828029E-14</v>
      </c>
      <c r="AR254" s="20">
        <v>3.3774385768040459E-14</v>
      </c>
      <c r="AS254" s="20">
        <v>3.4052048797666172E-14</v>
      </c>
      <c r="AT254" s="20">
        <v>3.4197987598887389E-14</v>
      </c>
      <c r="AU254" s="20">
        <v>3.3691586036010217E-14</v>
      </c>
      <c r="AV254" s="20">
        <v>3.395599612591119E-14</v>
      </c>
      <c r="AW254" s="20">
        <v>3.497070487892402E-14</v>
      </c>
      <c r="AX254" s="20">
        <v>3.4493287171556195E-14</v>
      </c>
      <c r="AY254" s="20">
        <v>3.4493287171556195E-14</v>
      </c>
      <c r="AZ254" s="20">
        <v>3.4493287171556195E-14</v>
      </c>
      <c r="BA254" s="20">
        <v>3.4493287171556195E-14</v>
      </c>
      <c r="BB254" s="20">
        <v>3.4493287171556195E-14</v>
      </c>
      <c r="BC254" s="20">
        <v>3.4493287171556195E-14</v>
      </c>
      <c r="BD254" s="20">
        <v>3.4493287171556195E-14</v>
      </c>
      <c r="BE254" s="20">
        <v>3.4493287171556195E-14</v>
      </c>
      <c r="BF254" s="20">
        <v>3.4493287171556195E-14</v>
      </c>
      <c r="BG254" s="20">
        <v>3.4493287171556195E-14</v>
      </c>
      <c r="BH254" s="20">
        <v>3.4493287171556195E-14</v>
      </c>
      <c r="BI254" s="20">
        <v>3.4493287171556195E-14</v>
      </c>
      <c r="BJ254" s="20">
        <v>3.4493287171556195E-14</v>
      </c>
      <c r="BK254" s="20">
        <v>3.4493287171556195E-14</v>
      </c>
      <c r="BL254" s="20">
        <v>3.4493287171556195E-14</v>
      </c>
      <c r="BM254" s="20">
        <v>3.4493287171556195E-14</v>
      </c>
    </row>
    <row r="255" spans="1:65">
      <c r="A255" s="22"/>
    </row>
    <row r="256" spans="1:65">
      <c r="A256" s="19" t="s">
        <v>818</v>
      </c>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c r="AC256" s="21"/>
      <c r="AD256" s="21"/>
      <c r="AE256" s="21"/>
      <c r="AF256" s="21"/>
      <c r="AG256" s="21"/>
      <c r="AH256" s="19" t="s">
        <v>818</v>
      </c>
      <c r="AI256" s="21"/>
      <c r="AJ256" s="21"/>
      <c r="AK256" s="21"/>
      <c r="AL256" s="21"/>
      <c r="AM256" s="21"/>
      <c r="AN256" s="21"/>
      <c r="AO256" s="21"/>
      <c r="AP256" s="21"/>
      <c r="AQ256" s="21"/>
      <c r="AR256" s="21"/>
      <c r="AS256" s="21"/>
      <c r="AT256" s="21"/>
      <c r="AU256" s="21"/>
      <c r="AV256" s="21"/>
      <c r="AW256" s="21"/>
      <c r="AX256" s="21"/>
      <c r="AY256" s="21"/>
      <c r="AZ256" s="21"/>
      <c r="BA256" s="21"/>
      <c r="BB256" s="21"/>
      <c r="BC256" s="21"/>
      <c r="BD256" s="21"/>
      <c r="BE256" s="21"/>
      <c r="BF256" s="21"/>
      <c r="BG256" s="21"/>
      <c r="BH256" s="21"/>
      <c r="BI256" s="21"/>
      <c r="BJ256" s="21"/>
      <c r="BK256" s="21"/>
      <c r="BL256" s="21"/>
      <c r="BM256" s="21"/>
    </row>
    <row r="257" spans="1:65">
      <c r="A257" s="4" t="s">
        <v>852</v>
      </c>
      <c r="AH257" s="4" t="s">
        <v>853</v>
      </c>
    </row>
    <row r="258" spans="1:65">
      <c r="A258" s="4" t="s">
        <v>147</v>
      </c>
      <c r="B258" s="4" t="s">
        <v>148</v>
      </c>
      <c r="C258" s="4" t="str" cm="1">
        <f t="array" ref="C258:AF258">Time_Period</f>
        <v>FY25</v>
      </c>
      <c r="D258" s="4" t="str">
        <v>FY26</v>
      </c>
      <c r="E258" s="4" t="str">
        <v>FY27</v>
      </c>
      <c r="F258" s="4" t="str">
        <v>FY28</v>
      </c>
      <c r="G258" s="4" t="str">
        <v>FY29</v>
      </c>
      <c r="H258" s="4" t="str">
        <v>FY30</v>
      </c>
      <c r="I258" s="4" t="str">
        <v>FY31</v>
      </c>
      <c r="J258" s="4" t="str">
        <v>FY32</v>
      </c>
      <c r="K258" s="4" t="str">
        <v>FY33</v>
      </c>
      <c r="L258" s="4" t="str">
        <v>FY34</v>
      </c>
      <c r="M258" s="4" t="str">
        <v>FY35</v>
      </c>
      <c r="N258" s="4" t="str">
        <v>FY36</v>
      </c>
      <c r="O258" s="4" t="str">
        <v>FY37</v>
      </c>
      <c r="P258" s="4" t="str">
        <v>FY38</v>
      </c>
      <c r="Q258" s="4" t="str">
        <v>FY39</v>
      </c>
      <c r="R258" s="4" t="str">
        <v>FY40</v>
      </c>
      <c r="S258" s="4" t="str">
        <v>FY41</v>
      </c>
      <c r="T258" s="4" t="str">
        <v>FY42</v>
      </c>
      <c r="U258" s="4" t="str">
        <v>FY43</v>
      </c>
      <c r="V258" s="4" t="str">
        <v>FY44</v>
      </c>
      <c r="W258" s="4" t="str">
        <v>FY45</v>
      </c>
      <c r="X258" s="4" t="str">
        <v>FY46</v>
      </c>
      <c r="Y258" s="4" t="str">
        <v>FY47</v>
      </c>
      <c r="Z258" s="4" t="str">
        <v>FY48</v>
      </c>
      <c r="AA258" s="4" t="str">
        <v>FY49</v>
      </c>
      <c r="AB258" s="4" t="str">
        <v>FY50</v>
      </c>
      <c r="AC258" s="4" t="str">
        <v>FY51</v>
      </c>
      <c r="AD258" s="4" t="str">
        <v>FY52</v>
      </c>
      <c r="AE258" s="4" t="str">
        <v>FY53</v>
      </c>
      <c r="AF258" s="4" t="str">
        <v>FY54</v>
      </c>
      <c r="AH258" s="4" t="s">
        <v>147</v>
      </c>
      <c r="AI258" s="4" t="s">
        <v>157</v>
      </c>
      <c r="AJ258" s="4" t="str" cm="1">
        <f t="array" ref="AJ258:BM258">Time_Period</f>
        <v>FY25</v>
      </c>
      <c r="AK258" s="4" t="str">
        <v>FY26</v>
      </c>
      <c r="AL258" s="4" t="str">
        <v>FY27</v>
      </c>
      <c r="AM258" s="4" t="str">
        <v>FY28</v>
      </c>
      <c r="AN258" s="4" t="str">
        <v>FY29</v>
      </c>
      <c r="AO258" s="4" t="str">
        <v>FY30</v>
      </c>
      <c r="AP258" s="4" t="str">
        <v>FY31</v>
      </c>
      <c r="AQ258" s="4" t="str">
        <v>FY32</v>
      </c>
      <c r="AR258" s="4" t="str">
        <v>FY33</v>
      </c>
      <c r="AS258" s="4" t="str">
        <v>FY34</v>
      </c>
      <c r="AT258" s="4" t="str">
        <v>FY35</v>
      </c>
      <c r="AU258" s="4" t="str">
        <v>FY36</v>
      </c>
      <c r="AV258" s="4" t="str">
        <v>FY37</v>
      </c>
      <c r="AW258" s="4" t="str">
        <v>FY38</v>
      </c>
      <c r="AX258" s="4" t="str">
        <v>FY39</v>
      </c>
      <c r="AY258" s="4" t="str">
        <v>FY40</v>
      </c>
      <c r="AZ258" s="4" t="str">
        <v>FY41</v>
      </c>
      <c r="BA258" s="4" t="str">
        <v>FY42</v>
      </c>
      <c r="BB258" s="4" t="str">
        <v>FY43</v>
      </c>
      <c r="BC258" s="4" t="str">
        <v>FY44</v>
      </c>
      <c r="BD258" s="4" t="str">
        <v>FY45</v>
      </c>
      <c r="BE258" s="4" t="str">
        <v>FY46</v>
      </c>
      <c r="BF258" s="4" t="str">
        <v>FY47</v>
      </c>
      <c r="BG258" s="4" t="str">
        <v>FY48</v>
      </c>
      <c r="BH258" s="4" t="str">
        <v>FY49</v>
      </c>
      <c r="BI258" s="4" t="str">
        <v>FY50</v>
      </c>
      <c r="BJ258" s="4" t="str">
        <v>FY51</v>
      </c>
      <c r="BK258" s="4" t="str">
        <v>FY52</v>
      </c>
      <c r="BL258" s="4" t="str">
        <v>FY53</v>
      </c>
      <c r="BM258" s="4" t="str">
        <v>FY54</v>
      </c>
    </row>
    <row r="259" spans="1:65">
      <c r="A259" s="22" cm="1">
        <f t="array" ref="A259:A282">Percent_MD</f>
        <v>1</v>
      </c>
      <c r="B259" s="20" cm="1">
        <f t="array" aca="1" ref="B259:B282" ca="1">Summer___AD___Hours</f>
        <v>0</v>
      </c>
      <c r="C259" s="20" cm="1">
        <f t="array" ref="C259:AF259">$A259*Total_Maximum_Demand__MVA____Option_5_Summer_POE50</f>
        <v>23.5081455320943</v>
      </c>
      <c r="D259" s="20">
        <v>26.097626210048801</v>
      </c>
      <c r="E259" s="20">
        <v>30.457450856750501</v>
      </c>
      <c r="F259" s="20">
        <v>30.4246945111245</v>
      </c>
      <c r="G259" s="20">
        <v>30.395172341899801</v>
      </c>
      <c r="H259" s="20">
        <v>30.867739669741699</v>
      </c>
      <c r="I259" s="20">
        <v>31.561565240577298</v>
      </c>
      <c r="J259" s="20">
        <v>32.037024744713001</v>
      </c>
      <c r="K259" s="20">
        <v>31.4590917761832</v>
      </c>
      <c r="L259" s="20">
        <v>31.516562332411802</v>
      </c>
      <c r="M259" s="20">
        <v>31.792002878675</v>
      </c>
      <c r="N259" s="20">
        <v>32.882742118794397</v>
      </c>
      <c r="O259" s="20">
        <v>31.849239059105599</v>
      </c>
      <c r="P259" s="20">
        <v>31.788526210511499</v>
      </c>
      <c r="Q259" s="20">
        <v>31.7233741164492</v>
      </c>
      <c r="R259" s="20">
        <v>31.7233741164492</v>
      </c>
      <c r="S259" s="20">
        <v>31.7233741164492</v>
      </c>
      <c r="T259" s="20">
        <v>31.7233741164492</v>
      </c>
      <c r="U259" s="20">
        <v>31.7233741164492</v>
      </c>
      <c r="V259" s="20">
        <v>31.7233741164492</v>
      </c>
      <c r="W259" s="20">
        <v>31.7233741164492</v>
      </c>
      <c r="X259" s="20">
        <v>31.7233741164492</v>
      </c>
      <c r="Y259" s="20">
        <v>31.7233741164492</v>
      </c>
      <c r="Z259" s="20">
        <v>31.7233741164492</v>
      </c>
      <c r="AA259" s="20">
        <v>31.7233741164492</v>
      </c>
      <c r="AB259" s="20">
        <v>31.7233741164492</v>
      </c>
      <c r="AC259" s="20">
        <v>31.7233741164492</v>
      </c>
      <c r="AD259" s="20">
        <v>31.7233741164492</v>
      </c>
      <c r="AE259" s="20">
        <v>31.7233741164492</v>
      </c>
      <c r="AF259" s="20">
        <v>31.7233741164492</v>
      </c>
      <c r="AG259" s="20"/>
      <c r="AH259" s="22" cm="1">
        <f t="array" ref="AH259:AH282">Percent_MD</f>
        <v>1</v>
      </c>
      <c r="AI259" s="20" cm="1">
        <f t="array" aca="1" ref="AI259:AI282" ca="1">Summer___MD___Hours</f>
        <v>0</v>
      </c>
      <c r="AJ259" s="20" cm="1">
        <f t="array" ref="AJ259:BM259">$AH259*Total_Maximum_Demand__MVA____Option_5_Summer_POE10</f>
        <v>25.5440063670281</v>
      </c>
      <c r="AK259" s="20">
        <v>28.7311507794455</v>
      </c>
      <c r="AL259" s="20">
        <v>33.083366407631303</v>
      </c>
      <c r="AM259" s="20">
        <v>33.024905658097303</v>
      </c>
      <c r="AN259" s="20">
        <v>33.063261038870102</v>
      </c>
      <c r="AO259" s="20">
        <v>33.1822418294851</v>
      </c>
      <c r="AP259" s="20">
        <v>33.586520962170802</v>
      </c>
      <c r="AQ259" s="20">
        <v>33.857312201010103</v>
      </c>
      <c r="AR259" s="20">
        <v>34.079413848366499</v>
      </c>
      <c r="AS259" s="20">
        <v>34.1121187899573</v>
      </c>
      <c r="AT259" s="20">
        <v>34.312427706377498</v>
      </c>
      <c r="AU259" s="20">
        <v>34.383416852640103</v>
      </c>
      <c r="AV259" s="20">
        <v>34.383237291331902</v>
      </c>
      <c r="AW259" s="20">
        <v>34.337378062267497</v>
      </c>
      <c r="AX259" s="20">
        <v>34.327630667177402</v>
      </c>
      <c r="AY259" s="20">
        <v>34.327630667177402</v>
      </c>
      <c r="AZ259" s="20">
        <v>34.327630667177402</v>
      </c>
      <c r="BA259" s="20">
        <v>34.327630667177402</v>
      </c>
      <c r="BB259" s="20">
        <v>34.327630667177402</v>
      </c>
      <c r="BC259" s="20">
        <v>34.327630667177402</v>
      </c>
      <c r="BD259" s="20">
        <v>34.327630667177402</v>
      </c>
      <c r="BE259" s="20">
        <v>34.327630667177402</v>
      </c>
      <c r="BF259" s="20">
        <v>34.327630667177402</v>
      </c>
      <c r="BG259" s="20">
        <v>34.327630667177402</v>
      </c>
      <c r="BH259" s="20">
        <v>34.327630667177402</v>
      </c>
      <c r="BI259" s="20">
        <v>34.327630667177402</v>
      </c>
      <c r="BJ259" s="20">
        <v>34.327630667177402</v>
      </c>
      <c r="BK259" s="20">
        <v>34.327630667177402</v>
      </c>
      <c r="BL259" s="20">
        <v>34.327630667177402</v>
      </c>
      <c r="BM259" s="20">
        <v>34.327630667177402</v>
      </c>
    </row>
    <row r="260" spans="1:65">
      <c r="A260" s="22">
        <v>0.99</v>
      </c>
      <c r="B260" s="20">
        <f ca="1"/>
        <v>0.37816428448424311</v>
      </c>
      <c r="C260" s="20" cm="1">
        <f t="array" ref="C260:AF260">$A260*Total_Maximum_Demand__MVA____Option_5_Summer_POE50</f>
        <v>23.273064076773355</v>
      </c>
      <c r="D260" s="20">
        <v>25.836649947948313</v>
      </c>
      <c r="E260" s="20">
        <v>30.152876348182996</v>
      </c>
      <c r="F260" s="20">
        <v>30.120447566013254</v>
      </c>
      <c r="G260" s="20">
        <v>30.091220618480804</v>
      </c>
      <c r="H260" s="20">
        <v>30.559062273044283</v>
      </c>
      <c r="I260" s="20">
        <v>31.245949588171523</v>
      </c>
      <c r="J260" s="20">
        <v>31.716654497265871</v>
      </c>
      <c r="K260" s="20">
        <v>31.144500858421367</v>
      </c>
      <c r="L260" s="20">
        <v>31.201396709087682</v>
      </c>
      <c r="M260" s="20">
        <v>31.474082849888248</v>
      </c>
      <c r="N260" s="20">
        <v>32.553914697606452</v>
      </c>
      <c r="O260" s="20">
        <v>31.530746668514542</v>
      </c>
      <c r="P260" s="20">
        <v>31.470640948406384</v>
      </c>
      <c r="Q260" s="20">
        <v>31.406140375284707</v>
      </c>
      <c r="R260" s="20">
        <v>31.406140375284707</v>
      </c>
      <c r="S260" s="20">
        <v>31.406140375284707</v>
      </c>
      <c r="T260" s="20">
        <v>31.406140375284707</v>
      </c>
      <c r="U260" s="20">
        <v>31.406140375284707</v>
      </c>
      <c r="V260" s="20">
        <v>31.406140375284707</v>
      </c>
      <c r="W260" s="20">
        <v>31.406140375284707</v>
      </c>
      <c r="X260" s="20">
        <v>31.406140375284707</v>
      </c>
      <c r="Y260" s="20">
        <v>31.406140375284707</v>
      </c>
      <c r="Z260" s="20">
        <v>31.406140375284707</v>
      </c>
      <c r="AA260" s="20">
        <v>31.406140375284707</v>
      </c>
      <c r="AB260" s="20">
        <v>31.406140375284707</v>
      </c>
      <c r="AC260" s="20">
        <v>31.406140375284707</v>
      </c>
      <c r="AD260" s="20">
        <v>31.406140375284707</v>
      </c>
      <c r="AE260" s="20">
        <v>31.406140375284707</v>
      </c>
      <c r="AF260" s="20">
        <v>31.406140375284707</v>
      </c>
      <c r="AG260" s="20"/>
      <c r="AH260" s="22">
        <v>0.99</v>
      </c>
      <c r="AI260" s="20">
        <f ca="1"/>
        <v>1.1344928534527294</v>
      </c>
      <c r="AJ260" s="20" cm="1">
        <f t="array" ref="AJ260:BM260">$AH260*Total_Maximum_Demand__MVA____Option_5_Summer_POE10</f>
        <v>25.288566303357818</v>
      </c>
      <c r="AK260" s="20">
        <v>28.443839271651044</v>
      </c>
      <c r="AL260" s="20">
        <v>32.752532743554987</v>
      </c>
      <c r="AM260" s="20">
        <v>32.694656601516328</v>
      </c>
      <c r="AN260" s="20">
        <v>32.732628428481398</v>
      </c>
      <c r="AO260" s="20">
        <v>32.850419411190252</v>
      </c>
      <c r="AP260" s="20">
        <v>33.250655752549093</v>
      </c>
      <c r="AQ260" s="20">
        <v>33.518739078999999</v>
      </c>
      <c r="AR260" s="20">
        <v>33.738619709882833</v>
      </c>
      <c r="AS260" s="20">
        <v>33.770997602057726</v>
      </c>
      <c r="AT260" s="20">
        <v>33.969303429313726</v>
      </c>
      <c r="AU260" s="20">
        <v>34.039582684113704</v>
      </c>
      <c r="AV260" s="20">
        <v>34.039404918418583</v>
      </c>
      <c r="AW260" s="20">
        <v>33.99400428164482</v>
      </c>
      <c r="AX260" s="20">
        <v>33.984354360505627</v>
      </c>
      <c r="AY260" s="20">
        <v>33.984354360505627</v>
      </c>
      <c r="AZ260" s="20">
        <v>33.984354360505627</v>
      </c>
      <c r="BA260" s="20">
        <v>33.984354360505627</v>
      </c>
      <c r="BB260" s="20">
        <v>33.984354360505627</v>
      </c>
      <c r="BC260" s="20">
        <v>33.984354360505627</v>
      </c>
      <c r="BD260" s="20">
        <v>33.984354360505627</v>
      </c>
      <c r="BE260" s="20">
        <v>33.984354360505627</v>
      </c>
      <c r="BF260" s="20">
        <v>33.984354360505627</v>
      </c>
      <c r="BG260" s="20">
        <v>33.984354360505627</v>
      </c>
      <c r="BH260" s="20">
        <v>33.984354360505627</v>
      </c>
      <c r="BI260" s="20">
        <v>33.984354360505627</v>
      </c>
      <c r="BJ260" s="20">
        <v>33.984354360505627</v>
      </c>
      <c r="BK260" s="20">
        <v>33.984354360505627</v>
      </c>
      <c r="BL260" s="20">
        <v>33.984354360505627</v>
      </c>
      <c r="BM260" s="20">
        <v>33.984354360505627</v>
      </c>
    </row>
    <row r="261" spans="1:65">
      <c r="A261" s="22">
        <v>0.98</v>
      </c>
      <c r="B261" s="20">
        <f ca="1"/>
        <v>0.37816428448424311</v>
      </c>
      <c r="C261" s="20" cm="1">
        <f t="array" ref="C261:AF261">$A261*Total_Maximum_Demand__MVA____Option_5_Summer_POE50</f>
        <v>23.037982621452414</v>
      </c>
      <c r="D261" s="20">
        <v>25.575673685847825</v>
      </c>
      <c r="E261" s="20">
        <v>29.848301839615491</v>
      </c>
      <c r="F261" s="20">
        <v>29.816200620902009</v>
      </c>
      <c r="G261" s="20">
        <v>29.787268895061803</v>
      </c>
      <c r="H261" s="20">
        <v>30.250384876346864</v>
      </c>
      <c r="I261" s="20">
        <v>30.930333935765752</v>
      </c>
      <c r="J261" s="20">
        <v>31.396284249818741</v>
      </c>
      <c r="K261" s="20">
        <v>30.829909940659537</v>
      </c>
      <c r="L261" s="20">
        <v>30.886231085763566</v>
      </c>
      <c r="M261" s="20">
        <v>31.1561628211015</v>
      </c>
      <c r="N261" s="20">
        <v>32.225087276418506</v>
      </c>
      <c r="O261" s="20">
        <v>31.212254277923488</v>
      </c>
      <c r="P261" s="20">
        <v>31.152755686301269</v>
      </c>
      <c r="Q261" s="20">
        <v>31.088906634120217</v>
      </c>
      <c r="R261" s="20">
        <v>31.088906634120217</v>
      </c>
      <c r="S261" s="20">
        <v>31.088906634120217</v>
      </c>
      <c r="T261" s="20">
        <v>31.088906634120217</v>
      </c>
      <c r="U261" s="20">
        <v>31.088906634120217</v>
      </c>
      <c r="V261" s="20">
        <v>31.088906634120217</v>
      </c>
      <c r="W261" s="20">
        <v>31.088906634120217</v>
      </c>
      <c r="X261" s="20">
        <v>31.088906634120217</v>
      </c>
      <c r="Y261" s="20">
        <v>31.088906634120217</v>
      </c>
      <c r="Z261" s="20">
        <v>31.088906634120217</v>
      </c>
      <c r="AA261" s="20">
        <v>31.088906634120217</v>
      </c>
      <c r="AB261" s="20">
        <v>31.088906634120217</v>
      </c>
      <c r="AC261" s="20">
        <v>31.088906634120217</v>
      </c>
      <c r="AD261" s="20">
        <v>31.088906634120217</v>
      </c>
      <c r="AE261" s="20">
        <v>31.088906634120217</v>
      </c>
      <c r="AF261" s="20">
        <v>31.088906634120217</v>
      </c>
      <c r="AG261" s="20"/>
      <c r="AH261" s="22">
        <v>0.98</v>
      </c>
      <c r="AI261" s="20">
        <f ca="1"/>
        <v>1.8908214224212156</v>
      </c>
      <c r="AJ261" s="20" cm="1">
        <f t="array" ref="AJ261:BM261">$AH261*Total_Maximum_Demand__MVA____Option_5_Summer_POE10</f>
        <v>25.033126239687537</v>
      </c>
      <c r="AK261" s="20">
        <v>28.156527763856587</v>
      </c>
      <c r="AL261" s="20">
        <v>32.421699079478678</v>
      </c>
      <c r="AM261" s="20">
        <v>32.364407544935354</v>
      </c>
      <c r="AN261" s="20">
        <v>32.401995818092701</v>
      </c>
      <c r="AO261" s="20">
        <v>32.518596992895397</v>
      </c>
      <c r="AP261" s="20">
        <v>32.914790542927385</v>
      </c>
      <c r="AQ261" s="20">
        <v>33.180165956989903</v>
      </c>
      <c r="AR261" s="20">
        <v>33.397825571399167</v>
      </c>
      <c r="AS261" s="20">
        <v>33.429876414158151</v>
      </c>
      <c r="AT261" s="20">
        <v>33.626179152249946</v>
      </c>
      <c r="AU261" s="20">
        <v>33.695748515587297</v>
      </c>
      <c r="AV261" s="20">
        <v>33.695572545505264</v>
      </c>
      <c r="AW261" s="20">
        <v>33.65063050102215</v>
      </c>
      <c r="AX261" s="20">
        <v>33.641078053833851</v>
      </c>
      <c r="AY261" s="20">
        <v>33.641078053833851</v>
      </c>
      <c r="AZ261" s="20">
        <v>33.641078053833851</v>
      </c>
      <c r="BA261" s="20">
        <v>33.641078053833851</v>
      </c>
      <c r="BB261" s="20">
        <v>33.641078053833851</v>
      </c>
      <c r="BC261" s="20">
        <v>33.641078053833851</v>
      </c>
      <c r="BD261" s="20">
        <v>33.641078053833851</v>
      </c>
      <c r="BE261" s="20">
        <v>33.641078053833851</v>
      </c>
      <c r="BF261" s="20">
        <v>33.641078053833851</v>
      </c>
      <c r="BG261" s="20">
        <v>33.641078053833851</v>
      </c>
      <c r="BH261" s="20">
        <v>33.641078053833851</v>
      </c>
      <c r="BI261" s="20">
        <v>33.641078053833851</v>
      </c>
      <c r="BJ261" s="20">
        <v>33.641078053833851</v>
      </c>
      <c r="BK261" s="20">
        <v>33.641078053833851</v>
      </c>
      <c r="BL261" s="20">
        <v>33.641078053833851</v>
      </c>
      <c r="BM261" s="20">
        <v>33.641078053833851</v>
      </c>
    </row>
    <row r="262" spans="1:65">
      <c r="A262" s="22">
        <v>0.97</v>
      </c>
      <c r="B262" s="20">
        <f ca="1"/>
        <v>0.75632856896848621</v>
      </c>
      <c r="C262" s="20" cm="1">
        <f t="array" ref="C262:AF262">$A262*Total_Maximum_Demand__MVA____Option_5_Summer_POE50</f>
        <v>22.80290116613147</v>
      </c>
      <c r="D262" s="20">
        <v>25.314697423747337</v>
      </c>
      <c r="E262" s="20">
        <v>29.543727331047986</v>
      </c>
      <c r="F262" s="20">
        <v>29.511953675790764</v>
      </c>
      <c r="G262" s="20">
        <v>29.483317171642806</v>
      </c>
      <c r="H262" s="20">
        <v>29.941707479649448</v>
      </c>
      <c r="I262" s="20">
        <v>30.614718283359977</v>
      </c>
      <c r="J262" s="20">
        <v>31.075914002371611</v>
      </c>
      <c r="K262" s="20">
        <v>30.515319022897703</v>
      </c>
      <c r="L262" s="20">
        <v>30.571065462439446</v>
      </c>
      <c r="M262" s="20">
        <v>30.838242792314748</v>
      </c>
      <c r="N262" s="20">
        <v>31.896259855230564</v>
      </c>
      <c r="O262" s="20">
        <v>30.893761887332431</v>
      </c>
      <c r="P262" s="20">
        <v>30.834870424196154</v>
      </c>
      <c r="Q262" s="20">
        <v>30.771672892955724</v>
      </c>
      <c r="R262" s="20">
        <v>30.771672892955724</v>
      </c>
      <c r="S262" s="20">
        <v>30.771672892955724</v>
      </c>
      <c r="T262" s="20">
        <v>30.771672892955724</v>
      </c>
      <c r="U262" s="20">
        <v>30.771672892955724</v>
      </c>
      <c r="V262" s="20">
        <v>30.771672892955724</v>
      </c>
      <c r="W262" s="20">
        <v>30.771672892955724</v>
      </c>
      <c r="X262" s="20">
        <v>30.771672892955724</v>
      </c>
      <c r="Y262" s="20">
        <v>30.771672892955724</v>
      </c>
      <c r="Z262" s="20">
        <v>30.771672892955724</v>
      </c>
      <c r="AA262" s="20">
        <v>30.771672892955724</v>
      </c>
      <c r="AB262" s="20">
        <v>30.771672892955724</v>
      </c>
      <c r="AC262" s="20">
        <v>30.771672892955724</v>
      </c>
      <c r="AD262" s="20">
        <v>30.771672892955724</v>
      </c>
      <c r="AE262" s="20">
        <v>30.771672892955724</v>
      </c>
      <c r="AF262" s="20">
        <v>30.771672892955724</v>
      </c>
      <c r="AG262" s="20"/>
      <c r="AH262" s="22">
        <v>0.97</v>
      </c>
      <c r="AI262" s="20">
        <f ca="1"/>
        <v>2.2689857069054589</v>
      </c>
      <c r="AJ262" s="20" cm="1">
        <f t="array" ref="AJ262:BM262">$AH262*Total_Maximum_Demand__MVA____Option_5_Summer_POE10</f>
        <v>24.777686176017255</v>
      </c>
      <c r="AK262" s="20">
        <v>27.869216256062135</v>
      </c>
      <c r="AL262" s="20">
        <v>32.090865415402362</v>
      </c>
      <c r="AM262" s="20">
        <v>32.034158488354386</v>
      </c>
      <c r="AN262" s="20">
        <v>32.071363207703996</v>
      </c>
      <c r="AO262" s="20">
        <v>32.186774574600548</v>
      </c>
      <c r="AP262" s="20">
        <v>32.578925333305676</v>
      </c>
      <c r="AQ262" s="20">
        <v>32.841592834979799</v>
      </c>
      <c r="AR262" s="20">
        <v>33.057031432915501</v>
      </c>
      <c r="AS262" s="20">
        <v>33.088755226258577</v>
      </c>
      <c r="AT262" s="20">
        <v>33.283054875186174</v>
      </c>
      <c r="AU262" s="20">
        <v>33.351914347060898</v>
      </c>
      <c r="AV262" s="20">
        <v>33.351740172591946</v>
      </c>
      <c r="AW262" s="20">
        <v>33.307256720399472</v>
      </c>
      <c r="AX262" s="20">
        <v>33.297801747162076</v>
      </c>
      <c r="AY262" s="20">
        <v>33.297801747162076</v>
      </c>
      <c r="AZ262" s="20">
        <v>33.297801747162076</v>
      </c>
      <c r="BA262" s="20">
        <v>33.297801747162076</v>
      </c>
      <c r="BB262" s="20">
        <v>33.297801747162076</v>
      </c>
      <c r="BC262" s="20">
        <v>33.297801747162076</v>
      </c>
      <c r="BD262" s="20">
        <v>33.297801747162076</v>
      </c>
      <c r="BE262" s="20">
        <v>33.297801747162076</v>
      </c>
      <c r="BF262" s="20">
        <v>33.297801747162076</v>
      </c>
      <c r="BG262" s="20">
        <v>33.297801747162076</v>
      </c>
      <c r="BH262" s="20">
        <v>33.297801747162076</v>
      </c>
      <c r="BI262" s="20">
        <v>33.297801747162076</v>
      </c>
      <c r="BJ262" s="20">
        <v>33.297801747162076</v>
      </c>
      <c r="BK262" s="20">
        <v>33.297801747162076</v>
      </c>
      <c r="BL262" s="20">
        <v>33.297801747162076</v>
      </c>
      <c r="BM262" s="20">
        <v>33.297801747162076</v>
      </c>
    </row>
    <row r="263" spans="1:65">
      <c r="A263" s="22">
        <v>0.95</v>
      </c>
      <c r="B263" s="20">
        <f ca="1"/>
        <v>0.75632856896848621</v>
      </c>
      <c r="C263" s="20" cm="1">
        <f t="array" ref="C263:AF263">$A263*Total_Maximum_Demand__MVA____Option_5_Summer_POE50</f>
        <v>22.332738255489584</v>
      </c>
      <c r="D263" s="20">
        <v>24.79274489954636</v>
      </c>
      <c r="E263" s="20">
        <v>28.934578313912976</v>
      </c>
      <c r="F263" s="20">
        <v>28.903459785568273</v>
      </c>
      <c r="G263" s="20">
        <v>28.875413724804812</v>
      </c>
      <c r="H263" s="20">
        <v>29.324352686254613</v>
      </c>
      <c r="I263" s="20">
        <v>29.983486978548431</v>
      </c>
      <c r="J263" s="20">
        <v>30.435173507477348</v>
      </c>
      <c r="K263" s="20">
        <v>29.88613718737404</v>
      </c>
      <c r="L263" s="20">
        <v>29.94073421579121</v>
      </c>
      <c r="M263" s="20">
        <v>30.202402734741248</v>
      </c>
      <c r="N263" s="20">
        <v>31.238605012854677</v>
      </c>
      <c r="O263" s="20">
        <v>30.256777106150317</v>
      </c>
      <c r="P263" s="20">
        <v>30.199099899985924</v>
      </c>
      <c r="Q263" s="20">
        <v>30.137205410626738</v>
      </c>
      <c r="R263" s="20">
        <v>30.137205410626738</v>
      </c>
      <c r="S263" s="20">
        <v>30.137205410626738</v>
      </c>
      <c r="T263" s="20">
        <v>30.137205410626738</v>
      </c>
      <c r="U263" s="20">
        <v>30.137205410626738</v>
      </c>
      <c r="V263" s="20">
        <v>30.137205410626738</v>
      </c>
      <c r="W263" s="20">
        <v>30.137205410626738</v>
      </c>
      <c r="X263" s="20">
        <v>30.137205410626738</v>
      </c>
      <c r="Y263" s="20">
        <v>30.137205410626738</v>
      </c>
      <c r="Z263" s="20">
        <v>30.137205410626738</v>
      </c>
      <c r="AA263" s="20">
        <v>30.137205410626738</v>
      </c>
      <c r="AB263" s="20">
        <v>30.137205410626738</v>
      </c>
      <c r="AC263" s="20">
        <v>30.137205410626738</v>
      </c>
      <c r="AD263" s="20">
        <v>30.137205410626738</v>
      </c>
      <c r="AE263" s="20">
        <v>30.137205410626738</v>
      </c>
      <c r="AF263" s="20">
        <v>30.137205410626738</v>
      </c>
      <c r="AG263" s="20"/>
      <c r="AH263" s="22">
        <v>0.95</v>
      </c>
      <c r="AI263" s="20">
        <f ca="1"/>
        <v>4.1598071293266754</v>
      </c>
      <c r="AJ263" s="20" cm="1">
        <f t="array" ref="AJ263:BM263">$AH263*Total_Maximum_Demand__MVA____Option_5_Summer_POE10</f>
        <v>24.266806048676695</v>
      </c>
      <c r="AK263" s="20">
        <v>27.294593240473223</v>
      </c>
      <c r="AL263" s="20">
        <v>31.429198087249738</v>
      </c>
      <c r="AM263" s="20">
        <v>31.373660375192436</v>
      </c>
      <c r="AN263" s="20">
        <v>31.410097986926594</v>
      </c>
      <c r="AO263" s="20">
        <v>31.523129738010844</v>
      </c>
      <c r="AP263" s="20">
        <v>31.907194914062259</v>
      </c>
      <c r="AQ263" s="20">
        <v>32.164446590959599</v>
      </c>
      <c r="AR263" s="20">
        <v>32.375443155948176</v>
      </c>
      <c r="AS263" s="20">
        <v>32.406512850459436</v>
      </c>
      <c r="AT263" s="20">
        <v>32.596806321058622</v>
      </c>
      <c r="AU263" s="20">
        <v>32.6642460100081</v>
      </c>
      <c r="AV263" s="20">
        <v>32.664075426765308</v>
      </c>
      <c r="AW263" s="20">
        <v>32.620509159154118</v>
      </c>
      <c r="AX263" s="20">
        <v>32.611249133818532</v>
      </c>
      <c r="AY263" s="20">
        <v>32.611249133818532</v>
      </c>
      <c r="AZ263" s="20">
        <v>32.611249133818532</v>
      </c>
      <c r="BA263" s="20">
        <v>32.611249133818532</v>
      </c>
      <c r="BB263" s="20">
        <v>32.611249133818532</v>
      </c>
      <c r="BC263" s="20">
        <v>32.611249133818532</v>
      </c>
      <c r="BD263" s="20">
        <v>32.611249133818532</v>
      </c>
      <c r="BE263" s="20">
        <v>32.611249133818532</v>
      </c>
      <c r="BF263" s="20">
        <v>32.611249133818532</v>
      </c>
      <c r="BG263" s="20">
        <v>32.611249133818532</v>
      </c>
      <c r="BH263" s="20">
        <v>32.611249133818532</v>
      </c>
      <c r="BI263" s="20">
        <v>32.611249133818532</v>
      </c>
      <c r="BJ263" s="20">
        <v>32.611249133818532</v>
      </c>
      <c r="BK263" s="20">
        <v>32.611249133818532</v>
      </c>
      <c r="BL263" s="20">
        <v>32.611249133818532</v>
      </c>
      <c r="BM263" s="20">
        <v>32.611249133818532</v>
      </c>
    </row>
    <row r="264" spans="1:65">
      <c r="A264" s="22">
        <v>0.9</v>
      </c>
      <c r="B264" s="20">
        <f ca="1"/>
        <v>3.7816428448424322</v>
      </c>
      <c r="C264" s="20" cm="1">
        <f t="array" ref="C264:AF264">$A264*Total_Maximum_Demand__MVA____Option_5_Summer_POE50</f>
        <v>21.157330978884872</v>
      </c>
      <c r="D264" s="20">
        <v>23.487863589043922</v>
      </c>
      <c r="E264" s="20">
        <v>27.41170577107545</v>
      </c>
      <c r="F264" s="20">
        <v>27.38222506001205</v>
      </c>
      <c r="G264" s="20">
        <v>27.355655107709822</v>
      </c>
      <c r="H264" s="20">
        <v>27.780965702767528</v>
      </c>
      <c r="I264" s="20">
        <v>28.40540871651957</v>
      </c>
      <c r="J264" s="20">
        <v>28.833322270241702</v>
      </c>
      <c r="K264" s="20">
        <v>28.313182598564882</v>
      </c>
      <c r="L264" s="20">
        <v>28.364906099170621</v>
      </c>
      <c r="M264" s="20">
        <v>28.612802590807501</v>
      </c>
      <c r="N264" s="20">
        <v>29.594467906914957</v>
      </c>
      <c r="O264" s="20">
        <v>28.664315153195041</v>
      </c>
      <c r="P264" s="20">
        <v>28.60967358946035</v>
      </c>
      <c r="Q264" s="20">
        <v>28.551036704804282</v>
      </c>
      <c r="R264" s="20">
        <v>28.551036704804282</v>
      </c>
      <c r="S264" s="20">
        <v>28.551036704804282</v>
      </c>
      <c r="T264" s="20">
        <v>28.551036704804282</v>
      </c>
      <c r="U264" s="20">
        <v>28.551036704804282</v>
      </c>
      <c r="V264" s="20">
        <v>28.551036704804282</v>
      </c>
      <c r="W264" s="20">
        <v>28.551036704804282</v>
      </c>
      <c r="X264" s="20">
        <v>28.551036704804282</v>
      </c>
      <c r="Y264" s="20">
        <v>28.551036704804282</v>
      </c>
      <c r="Z264" s="20">
        <v>28.551036704804282</v>
      </c>
      <c r="AA264" s="20">
        <v>28.551036704804282</v>
      </c>
      <c r="AB264" s="20">
        <v>28.551036704804282</v>
      </c>
      <c r="AC264" s="20">
        <v>28.551036704804282</v>
      </c>
      <c r="AD264" s="20">
        <v>28.551036704804282</v>
      </c>
      <c r="AE264" s="20">
        <v>28.551036704804282</v>
      </c>
      <c r="AF264" s="20">
        <v>28.551036704804282</v>
      </c>
      <c r="AG264" s="20"/>
      <c r="AH264" s="22">
        <v>0.9</v>
      </c>
      <c r="AI264" s="20">
        <f ca="1"/>
        <v>15.504735663853962</v>
      </c>
      <c r="AJ264" s="20" cm="1">
        <f t="array" ref="AJ264:BM264">$AH264*Total_Maximum_Demand__MVA____Option_5_Summer_POE10</f>
        <v>22.989605730325291</v>
      </c>
      <c r="AK264" s="20">
        <v>25.858035701500949</v>
      </c>
      <c r="AL264" s="20">
        <v>29.775029766868172</v>
      </c>
      <c r="AM264" s="20">
        <v>29.722415092287573</v>
      </c>
      <c r="AN264" s="20">
        <v>29.756934934983093</v>
      </c>
      <c r="AO264" s="20">
        <v>29.864017646536592</v>
      </c>
      <c r="AP264" s="20">
        <v>30.227868865953724</v>
      </c>
      <c r="AQ264" s="20">
        <v>30.471580980909092</v>
      </c>
      <c r="AR264" s="20">
        <v>30.671472463529849</v>
      </c>
      <c r="AS264" s="20">
        <v>30.700906910961571</v>
      </c>
      <c r="AT264" s="20">
        <v>30.88118493573975</v>
      </c>
      <c r="AU264" s="20">
        <v>30.945075167376093</v>
      </c>
      <c r="AV264" s="20">
        <v>30.944913562198714</v>
      </c>
      <c r="AW264" s="20">
        <v>30.903640256040749</v>
      </c>
      <c r="AX264" s="20">
        <v>30.894867600459662</v>
      </c>
      <c r="AY264" s="20">
        <v>30.894867600459662</v>
      </c>
      <c r="AZ264" s="20">
        <v>30.894867600459662</v>
      </c>
      <c r="BA264" s="20">
        <v>30.894867600459662</v>
      </c>
      <c r="BB264" s="20">
        <v>30.894867600459662</v>
      </c>
      <c r="BC264" s="20">
        <v>30.894867600459662</v>
      </c>
      <c r="BD264" s="20">
        <v>30.894867600459662</v>
      </c>
      <c r="BE264" s="20">
        <v>30.894867600459662</v>
      </c>
      <c r="BF264" s="20">
        <v>30.894867600459662</v>
      </c>
      <c r="BG264" s="20">
        <v>30.894867600459662</v>
      </c>
      <c r="BH264" s="20">
        <v>30.894867600459662</v>
      </c>
      <c r="BI264" s="20">
        <v>30.894867600459662</v>
      </c>
      <c r="BJ264" s="20">
        <v>30.894867600459662</v>
      </c>
      <c r="BK264" s="20">
        <v>30.894867600459662</v>
      </c>
      <c r="BL264" s="20">
        <v>30.894867600459662</v>
      </c>
      <c r="BM264" s="20">
        <v>30.894867600459662</v>
      </c>
    </row>
    <row r="265" spans="1:65">
      <c r="A265" s="22">
        <v>0.85</v>
      </c>
      <c r="B265" s="20">
        <f ca="1"/>
        <v>13.613914241432747</v>
      </c>
      <c r="C265" s="20" cm="1">
        <f t="array" ref="C265:AF265">$A265*Total_Maximum_Demand__MVA____Option_5_Summer_POE50</f>
        <v>19.981923702280156</v>
      </c>
      <c r="D265" s="20">
        <v>22.182982278541481</v>
      </c>
      <c r="E265" s="20">
        <v>25.888833228237925</v>
      </c>
      <c r="F265" s="20">
        <v>25.860990334455824</v>
      </c>
      <c r="G265" s="20">
        <v>25.835896490614832</v>
      </c>
      <c r="H265" s="20">
        <v>26.237578719280442</v>
      </c>
      <c r="I265" s="20">
        <v>26.827330454490703</v>
      </c>
      <c r="J265" s="20">
        <v>27.231471033006052</v>
      </c>
      <c r="K265" s="20">
        <v>26.740228009755718</v>
      </c>
      <c r="L265" s="20">
        <v>26.78907798255003</v>
      </c>
      <c r="M265" s="20">
        <v>27.02320244687375</v>
      </c>
      <c r="N265" s="20">
        <v>27.950330800975237</v>
      </c>
      <c r="O265" s="20">
        <v>27.071853200239758</v>
      </c>
      <c r="P265" s="20">
        <v>27.020247278934775</v>
      </c>
      <c r="Q265" s="20">
        <v>26.96486799898182</v>
      </c>
      <c r="R265" s="20">
        <v>26.96486799898182</v>
      </c>
      <c r="S265" s="20">
        <v>26.96486799898182</v>
      </c>
      <c r="T265" s="20">
        <v>26.96486799898182</v>
      </c>
      <c r="U265" s="20">
        <v>26.96486799898182</v>
      </c>
      <c r="V265" s="20">
        <v>26.96486799898182</v>
      </c>
      <c r="W265" s="20">
        <v>26.96486799898182</v>
      </c>
      <c r="X265" s="20">
        <v>26.96486799898182</v>
      </c>
      <c r="Y265" s="20">
        <v>26.96486799898182</v>
      </c>
      <c r="Z265" s="20">
        <v>26.96486799898182</v>
      </c>
      <c r="AA265" s="20">
        <v>26.96486799898182</v>
      </c>
      <c r="AB265" s="20">
        <v>26.96486799898182</v>
      </c>
      <c r="AC265" s="20">
        <v>26.96486799898182</v>
      </c>
      <c r="AD265" s="20">
        <v>26.96486799898182</v>
      </c>
      <c r="AE265" s="20">
        <v>26.96486799898182</v>
      </c>
      <c r="AF265" s="20">
        <v>26.96486799898182</v>
      </c>
      <c r="AG265" s="20"/>
      <c r="AH265" s="22">
        <v>0.85</v>
      </c>
      <c r="AI265" s="20">
        <f ca="1"/>
        <v>31.387635612192163</v>
      </c>
      <c r="AJ265" s="20" cm="1">
        <f t="array" ref="AJ265:BM265">$AH265*Total_Maximum_Demand__MVA____Option_5_Summer_POE10</f>
        <v>21.712405411973883</v>
      </c>
      <c r="AK265" s="20">
        <v>24.421478162528675</v>
      </c>
      <c r="AL265" s="20">
        <v>28.120861446486607</v>
      </c>
      <c r="AM265" s="20">
        <v>28.071169809382706</v>
      </c>
      <c r="AN265" s="20">
        <v>28.103771883039585</v>
      </c>
      <c r="AO265" s="20">
        <v>28.204905555062336</v>
      </c>
      <c r="AP265" s="20">
        <v>28.548542817845181</v>
      </c>
      <c r="AQ265" s="20">
        <v>28.778715370858588</v>
      </c>
      <c r="AR265" s="20">
        <v>28.967501771111525</v>
      </c>
      <c r="AS265" s="20">
        <v>28.995300971463703</v>
      </c>
      <c r="AT265" s="20">
        <v>29.165563550420874</v>
      </c>
      <c r="AU265" s="20">
        <v>29.225904324744086</v>
      </c>
      <c r="AV265" s="20">
        <v>29.225751697632116</v>
      </c>
      <c r="AW265" s="20">
        <v>29.186771352927373</v>
      </c>
      <c r="AX265" s="20">
        <v>29.178486067100792</v>
      </c>
      <c r="AY265" s="20">
        <v>29.178486067100792</v>
      </c>
      <c r="AZ265" s="20">
        <v>29.178486067100792</v>
      </c>
      <c r="BA265" s="20">
        <v>29.178486067100792</v>
      </c>
      <c r="BB265" s="20">
        <v>29.178486067100792</v>
      </c>
      <c r="BC265" s="20">
        <v>29.178486067100792</v>
      </c>
      <c r="BD265" s="20">
        <v>29.178486067100792</v>
      </c>
      <c r="BE265" s="20">
        <v>29.178486067100792</v>
      </c>
      <c r="BF265" s="20">
        <v>29.178486067100792</v>
      </c>
      <c r="BG265" s="20">
        <v>29.178486067100792</v>
      </c>
      <c r="BH265" s="20">
        <v>29.178486067100792</v>
      </c>
      <c r="BI265" s="20">
        <v>29.178486067100792</v>
      </c>
      <c r="BJ265" s="20">
        <v>29.178486067100792</v>
      </c>
      <c r="BK265" s="20">
        <v>29.178486067100792</v>
      </c>
      <c r="BL265" s="20">
        <v>29.178486067100792</v>
      </c>
      <c r="BM265" s="20">
        <v>29.178486067100792</v>
      </c>
    </row>
    <row r="266" spans="1:65">
      <c r="A266" s="22">
        <v>0.8</v>
      </c>
      <c r="B266" s="20">
        <f ca="1"/>
        <v>35.169278457034601</v>
      </c>
      <c r="C266" s="20" cm="1">
        <f t="array" ref="C266:AF266">$A266*Total_Maximum_Demand__MVA____Option_5_Summer_POE50</f>
        <v>18.80651642567544</v>
      </c>
      <c r="D266" s="20">
        <v>20.878100968039043</v>
      </c>
      <c r="E266" s="20">
        <v>24.365960685400402</v>
      </c>
      <c r="F266" s="20">
        <v>24.339755608899601</v>
      </c>
      <c r="G266" s="20">
        <v>24.316137873519843</v>
      </c>
      <c r="H266" s="20">
        <v>24.69419173579336</v>
      </c>
      <c r="I266" s="20">
        <v>25.249252192461839</v>
      </c>
      <c r="J266" s="20">
        <v>25.629619795770402</v>
      </c>
      <c r="K266" s="20">
        <v>25.167273420946561</v>
      </c>
      <c r="L266" s="20">
        <v>25.213249865929441</v>
      </c>
      <c r="M266" s="20">
        <v>25.433602302940002</v>
      </c>
      <c r="N266" s="20">
        <v>26.306193695035518</v>
      </c>
      <c r="O266" s="20">
        <v>25.479391247284482</v>
      </c>
      <c r="P266" s="20">
        <v>25.430820968409201</v>
      </c>
      <c r="Q266" s="20">
        <v>25.378699293159361</v>
      </c>
      <c r="R266" s="20">
        <v>25.378699293159361</v>
      </c>
      <c r="S266" s="20">
        <v>25.378699293159361</v>
      </c>
      <c r="T266" s="20">
        <v>25.378699293159361</v>
      </c>
      <c r="U266" s="20">
        <v>25.378699293159361</v>
      </c>
      <c r="V266" s="20">
        <v>25.378699293159361</v>
      </c>
      <c r="W266" s="20">
        <v>25.378699293159361</v>
      </c>
      <c r="X266" s="20">
        <v>25.378699293159361</v>
      </c>
      <c r="Y266" s="20">
        <v>25.378699293159361</v>
      </c>
      <c r="Z266" s="20">
        <v>25.378699293159361</v>
      </c>
      <c r="AA266" s="20">
        <v>25.378699293159361</v>
      </c>
      <c r="AB266" s="20">
        <v>25.378699293159361</v>
      </c>
      <c r="AC266" s="20">
        <v>25.378699293159361</v>
      </c>
      <c r="AD266" s="20">
        <v>25.378699293159361</v>
      </c>
      <c r="AE266" s="20">
        <v>25.378699293159361</v>
      </c>
      <c r="AF266" s="20">
        <v>25.378699293159361</v>
      </c>
      <c r="AG266" s="20"/>
      <c r="AH266" s="22">
        <v>0.8</v>
      </c>
      <c r="AI266" s="20">
        <f ca="1"/>
        <v>57.859135526089403</v>
      </c>
      <c r="AJ266" s="20" cm="1">
        <f t="array" ref="AJ266:BM266">$AH266*Total_Maximum_Demand__MVA____Option_5_Summer_POE10</f>
        <v>20.435205093622482</v>
      </c>
      <c r="AK266" s="20">
        <v>22.984920623556402</v>
      </c>
      <c r="AL266" s="20">
        <v>26.466693126105042</v>
      </c>
      <c r="AM266" s="20">
        <v>26.419924526477843</v>
      </c>
      <c r="AN266" s="20">
        <v>26.450608831096083</v>
      </c>
      <c r="AO266" s="20">
        <v>26.545793463588083</v>
      </c>
      <c r="AP266" s="20">
        <v>26.869216769736642</v>
      </c>
      <c r="AQ266" s="20">
        <v>27.085849760808085</v>
      </c>
      <c r="AR266" s="20">
        <v>27.263531078693202</v>
      </c>
      <c r="AS266" s="20">
        <v>27.289695031965842</v>
      </c>
      <c r="AT266" s="20">
        <v>27.449942165102001</v>
      </c>
      <c r="AU266" s="20">
        <v>27.506733482112082</v>
      </c>
      <c r="AV266" s="20">
        <v>27.506589833065522</v>
      </c>
      <c r="AW266" s="20">
        <v>27.469902449814001</v>
      </c>
      <c r="AX266" s="20">
        <v>27.462104533741922</v>
      </c>
      <c r="AY266" s="20">
        <v>27.462104533741922</v>
      </c>
      <c r="AZ266" s="20">
        <v>27.462104533741922</v>
      </c>
      <c r="BA266" s="20">
        <v>27.462104533741922</v>
      </c>
      <c r="BB266" s="20">
        <v>27.462104533741922</v>
      </c>
      <c r="BC266" s="20">
        <v>27.462104533741922</v>
      </c>
      <c r="BD266" s="20">
        <v>27.462104533741922</v>
      </c>
      <c r="BE266" s="20">
        <v>27.462104533741922</v>
      </c>
      <c r="BF266" s="20">
        <v>27.462104533741922</v>
      </c>
      <c r="BG266" s="20">
        <v>27.462104533741922</v>
      </c>
      <c r="BH266" s="20">
        <v>27.462104533741922</v>
      </c>
      <c r="BI266" s="20">
        <v>27.462104533741922</v>
      </c>
      <c r="BJ266" s="20">
        <v>27.462104533741922</v>
      </c>
      <c r="BK266" s="20">
        <v>27.462104533741922</v>
      </c>
      <c r="BL266" s="20">
        <v>27.462104533741922</v>
      </c>
      <c r="BM266" s="20">
        <v>27.462104533741922</v>
      </c>
    </row>
    <row r="267" spans="1:65">
      <c r="A267" s="22">
        <v>0.75</v>
      </c>
      <c r="B267" s="20">
        <f ca="1"/>
        <v>80.548992595143957</v>
      </c>
      <c r="C267" s="20" cm="1">
        <f t="array" ref="C267:AF267">$A267*Total_Maximum_Demand__MVA____Option_5_Summer_POE50</f>
        <v>17.631109149070724</v>
      </c>
      <c r="D267" s="20">
        <v>19.573219657536601</v>
      </c>
      <c r="E267" s="20">
        <v>22.843088142562877</v>
      </c>
      <c r="F267" s="20">
        <v>22.818520883343375</v>
      </c>
      <c r="G267" s="20">
        <v>22.796379256424849</v>
      </c>
      <c r="H267" s="20">
        <v>23.150804752306275</v>
      </c>
      <c r="I267" s="20">
        <v>23.671173930432975</v>
      </c>
      <c r="J267" s="20">
        <v>24.027768558534753</v>
      </c>
      <c r="K267" s="20">
        <v>23.5943188321374</v>
      </c>
      <c r="L267" s="20">
        <v>23.637421749308849</v>
      </c>
      <c r="M267" s="20">
        <v>23.844002159006251</v>
      </c>
      <c r="N267" s="20">
        <v>24.662056589095798</v>
      </c>
      <c r="O267" s="20">
        <v>23.8869292943292</v>
      </c>
      <c r="P267" s="20">
        <v>23.841394657883626</v>
      </c>
      <c r="Q267" s="20">
        <v>23.792530587336898</v>
      </c>
      <c r="R267" s="20">
        <v>23.792530587336898</v>
      </c>
      <c r="S267" s="20">
        <v>23.792530587336898</v>
      </c>
      <c r="T267" s="20">
        <v>23.792530587336898</v>
      </c>
      <c r="U267" s="20">
        <v>23.792530587336898</v>
      </c>
      <c r="V267" s="20">
        <v>23.792530587336898</v>
      </c>
      <c r="W267" s="20">
        <v>23.792530587336898</v>
      </c>
      <c r="X267" s="20">
        <v>23.792530587336898</v>
      </c>
      <c r="Y267" s="20">
        <v>23.792530587336898</v>
      </c>
      <c r="Z267" s="20">
        <v>23.792530587336898</v>
      </c>
      <c r="AA267" s="20">
        <v>23.792530587336898</v>
      </c>
      <c r="AB267" s="20">
        <v>23.792530587336898</v>
      </c>
      <c r="AC267" s="20">
        <v>23.792530587336898</v>
      </c>
      <c r="AD267" s="20">
        <v>23.792530587336898</v>
      </c>
      <c r="AE267" s="20">
        <v>23.792530587336898</v>
      </c>
      <c r="AF267" s="20">
        <v>23.792530587336898</v>
      </c>
      <c r="AG267" s="20"/>
      <c r="AH267" s="22">
        <v>0.75</v>
      </c>
      <c r="AI267" s="20">
        <f ca="1"/>
        <v>121.39073531944177</v>
      </c>
      <c r="AJ267" s="20" cm="1">
        <f t="array" ref="AJ267:BM267">$AH267*Total_Maximum_Demand__MVA____Option_5_Summer_POE10</f>
        <v>19.158004775271074</v>
      </c>
      <c r="AK267" s="20">
        <v>21.548363084584125</v>
      </c>
      <c r="AL267" s="20">
        <v>24.812524805723477</v>
      </c>
      <c r="AM267" s="20">
        <v>24.768679243572976</v>
      </c>
      <c r="AN267" s="20">
        <v>24.797445779152575</v>
      </c>
      <c r="AO267" s="20">
        <v>24.886681372113827</v>
      </c>
      <c r="AP267" s="20">
        <v>25.189890721628103</v>
      </c>
      <c r="AQ267" s="20">
        <v>25.392984150757577</v>
      </c>
      <c r="AR267" s="20">
        <v>25.559560386274875</v>
      </c>
      <c r="AS267" s="20">
        <v>25.584089092467977</v>
      </c>
      <c r="AT267" s="20">
        <v>25.734320779783125</v>
      </c>
      <c r="AU267" s="20">
        <v>25.787562639480079</v>
      </c>
      <c r="AV267" s="20">
        <v>25.787427968498925</v>
      </c>
      <c r="AW267" s="20">
        <v>25.753033546700621</v>
      </c>
      <c r="AX267" s="20">
        <v>25.745723000383052</v>
      </c>
      <c r="AY267" s="20">
        <v>25.745723000383052</v>
      </c>
      <c r="AZ267" s="20">
        <v>25.745723000383052</v>
      </c>
      <c r="BA267" s="20">
        <v>25.745723000383052</v>
      </c>
      <c r="BB267" s="20">
        <v>25.745723000383052</v>
      </c>
      <c r="BC267" s="20">
        <v>25.745723000383052</v>
      </c>
      <c r="BD267" s="20">
        <v>25.745723000383052</v>
      </c>
      <c r="BE267" s="20">
        <v>25.745723000383052</v>
      </c>
      <c r="BF267" s="20">
        <v>25.745723000383052</v>
      </c>
      <c r="BG267" s="20">
        <v>25.745723000383052</v>
      </c>
      <c r="BH267" s="20">
        <v>25.745723000383052</v>
      </c>
      <c r="BI267" s="20">
        <v>25.745723000383052</v>
      </c>
      <c r="BJ267" s="20">
        <v>25.745723000383052</v>
      </c>
      <c r="BK267" s="20">
        <v>25.745723000383052</v>
      </c>
      <c r="BL267" s="20">
        <v>25.745723000383052</v>
      </c>
      <c r="BM267" s="20">
        <v>25.745723000383052</v>
      </c>
    </row>
    <row r="268" spans="1:65">
      <c r="A268" s="22">
        <v>0.7</v>
      </c>
      <c r="B268" s="20">
        <f ca="1"/>
        <v>192.1074565179967</v>
      </c>
      <c r="C268" s="20" cm="1">
        <f t="array" ref="C268:AF268">$A268*Total_Maximum_Demand__MVA____Option_5_Summer_POE50</f>
        <v>16.455701872466008</v>
      </c>
      <c r="D268" s="20">
        <v>18.26833834703416</v>
      </c>
      <c r="E268" s="20">
        <v>21.320215599725351</v>
      </c>
      <c r="F268" s="20">
        <v>21.297286157787148</v>
      </c>
      <c r="G268" s="20">
        <v>21.27662063932986</v>
      </c>
      <c r="H268" s="20">
        <v>21.60741776881919</v>
      </c>
      <c r="I268" s="20">
        <v>22.093095668404107</v>
      </c>
      <c r="J268" s="20">
        <v>22.425917321299099</v>
      </c>
      <c r="K268" s="20">
        <v>22.021364243328239</v>
      </c>
      <c r="L268" s="20">
        <v>22.061593632688261</v>
      </c>
      <c r="M268" s="20">
        <v>22.254402015072497</v>
      </c>
      <c r="N268" s="20">
        <v>23.017919483156078</v>
      </c>
      <c r="O268" s="20">
        <v>22.294467341373917</v>
      </c>
      <c r="P268" s="20">
        <v>22.251968347358048</v>
      </c>
      <c r="Q268" s="20">
        <v>22.206361881514439</v>
      </c>
      <c r="R268" s="20">
        <v>22.206361881514439</v>
      </c>
      <c r="S268" s="20">
        <v>22.206361881514439</v>
      </c>
      <c r="T268" s="20">
        <v>22.206361881514439</v>
      </c>
      <c r="U268" s="20">
        <v>22.206361881514439</v>
      </c>
      <c r="V268" s="20">
        <v>22.206361881514439</v>
      </c>
      <c r="W268" s="20">
        <v>22.206361881514439</v>
      </c>
      <c r="X268" s="20">
        <v>22.206361881514439</v>
      </c>
      <c r="Y268" s="20">
        <v>22.206361881514439</v>
      </c>
      <c r="Z268" s="20">
        <v>22.206361881514439</v>
      </c>
      <c r="AA268" s="20">
        <v>22.206361881514439</v>
      </c>
      <c r="AB268" s="20">
        <v>22.206361881514439</v>
      </c>
      <c r="AC268" s="20">
        <v>22.206361881514439</v>
      </c>
      <c r="AD268" s="20">
        <v>22.206361881514439</v>
      </c>
      <c r="AE268" s="20">
        <v>22.206361881514439</v>
      </c>
      <c r="AF268" s="20">
        <v>22.206361881514439</v>
      </c>
      <c r="AG268" s="20"/>
      <c r="AH268" s="22">
        <v>0.7</v>
      </c>
      <c r="AI268" s="20">
        <f ca="1"/>
        <v>273.41277768211137</v>
      </c>
      <c r="AJ268" s="20" cm="1">
        <f t="array" ref="AJ268:BM268">$AH268*Total_Maximum_Demand__MVA____Option_5_Summer_POE10</f>
        <v>17.88080445691967</v>
      </c>
      <c r="AK268" s="20">
        <v>20.111805545611848</v>
      </c>
      <c r="AL268" s="20">
        <v>23.158356485341912</v>
      </c>
      <c r="AM268" s="20">
        <v>23.117433960668112</v>
      </c>
      <c r="AN268" s="20">
        <v>23.14428272720907</v>
      </c>
      <c r="AO268" s="20">
        <v>23.227569280639567</v>
      </c>
      <c r="AP268" s="20">
        <v>23.510564673519561</v>
      </c>
      <c r="AQ268" s="20">
        <v>23.70011854070707</v>
      </c>
      <c r="AR268" s="20">
        <v>23.855589693856547</v>
      </c>
      <c r="AS268" s="20">
        <v>23.878483152970109</v>
      </c>
      <c r="AT268" s="20">
        <v>24.018699394464246</v>
      </c>
      <c r="AU268" s="20">
        <v>24.068391796848072</v>
      </c>
      <c r="AV268" s="20">
        <v>24.068266103932331</v>
      </c>
      <c r="AW268" s="20">
        <v>24.036164643587245</v>
      </c>
      <c r="AX268" s="20">
        <v>24.029341467024182</v>
      </c>
      <c r="AY268" s="20">
        <v>24.029341467024182</v>
      </c>
      <c r="AZ268" s="20">
        <v>24.029341467024182</v>
      </c>
      <c r="BA268" s="20">
        <v>24.029341467024182</v>
      </c>
      <c r="BB268" s="20">
        <v>24.029341467024182</v>
      </c>
      <c r="BC268" s="20">
        <v>24.029341467024182</v>
      </c>
      <c r="BD268" s="20">
        <v>24.029341467024182</v>
      </c>
      <c r="BE268" s="20">
        <v>24.029341467024182</v>
      </c>
      <c r="BF268" s="20">
        <v>24.029341467024182</v>
      </c>
      <c r="BG268" s="20">
        <v>24.029341467024182</v>
      </c>
      <c r="BH268" s="20">
        <v>24.029341467024182</v>
      </c>
      <c r="BI268" s="20">
        <v>24.029341467024182</v>
      </c>
      <c r="BJ268" s="20">
        <v>24.029341467024182</v>
      </c>
      <c r="BK268" s="20">
        <v>24.029341467024182</v>
      </c>
      <c r="BL268" s="20">
        <v>24.029341467024182</v>
      </c>
      <c r="BM268" s="20">
        <v>24.029341467024182</v>
      </c>
    </row>
    <row r="269" spans="1:65">
      <c r="A269" s="22">
        <v>0.65</v>
      </c>
      <c r="B269" s="20">
        <f ca="1"/>
        <v>403.12312726020019</v>
      </c>
      <c r="C269" s="20" cm="1">
        <f t="array" ref="C269:AF269">$A269*Total_Maximum_Demand__MVA____Option_5_Summer_POE50</f>
        <v>15.280294595861296</v>
      </c>
      <c r="D269" s="20">
        <v>16.963457036531722</v>
      </c>
      <c r="E269" s="20">
        <v>19.797343056887826</v>
      </c>
      <c r="F269" s="20">
        <v>19.776051432230926</v>
      </c>
      <c r="G269" s="20">
        <v>19.75686202223487</v>
      </c>
      <c r="H269" s="20">
        <v>20.064030785332104</v>
      </c>
      <c r="I269" s="20">
        <v>20.515017406375243</v>
      </c>
      <c r="J269" s="20">
        <v>20.824066084063453</v>
      </c>
      <c r="K269" s="20">
        <v>20.448409654519082</v>
      </c>
      <c r="L269" s="20">
        <v>20.485765516067673</v>
      </c>
      <c r="M269" s="20">
        <v>20.664801871138749</v>
      </c>
      <c r="N269" s="20">
        <v>21.373782377216358</v>
      </c>
      <c r="O269" s="20">
        <v>20.702005388418641</v>
      </c>
      <c r="P269" s="20">
        <v>20.662542036832473</v>
      </c>
      <c r="Q269" s="20">
        <v>20.620193175691981</v>
      </c>
      <c r="R269" s="20">
        <v>20.620193175691981</v>
      </c>
      <c r="S269" s="20">
        <v>20.620193175691981</v>
      </c>
      <c r="T269" s="20">
        <v>20.620193175691981</v>
      </c>
      <c r="U269" s="20">
        <v>20.620193175691981</v>
      </c>
      <c r="V269" s="20">
        <v>20.620193175691981</v>
      </c>
      <c r="W269" s="20">
        <v>20.620193175691981</v>
      </c>
      <c r="X269" s="20">
        <v>20.620193175691981</v>
      </c>
      <c r="Y269" s="20">
        <v>20.620193175691981</v>
      </c>
      <c r="Z269" s="20">
        <v>20.620193175691981</v>
      </c>
      <c r="AA269" s="20">
        <v>20.620193175691981</v>
      </c>
      <c r="AB269" s="20">
        <v>20.620193175691981</v>
      </c>
      <c r="AC269" s="20">
        <v>20.620193175691981</v>
      </c>
      <c r="AD269" s="20">
        <v>20.620193175691981</v>
      </c>
      <c r="AE269" s="20">
        <v>20.620193175691981</v>
      </c>
      <c r="AF269" s="20">
        <v>20.620193175691981</v>
      </c>
      <c r="AG269" s="20"/>
      <c r="AH269" s="22">
        <v>0.65</v>
      </c>
      <c r="AI269" s="20">
        <f ca="1"/>
        <v>529.42999827793096</v>
      </c>
      <c r="AJ269" s="20" cm="1">
        <f t="array" ref="AJ269:BM269">$AH269*Total_Maximum_Demand__MVA____Option_5_Summer_POE10</f>
        <v>16.603604138568265</v>
      </c>
      <c r="AK269" s="20">
        <v>18.675248006639574</v>
      </c>
      <c r="AL269" s="20">
        <v>21.504188164960347</v>
      </c>
      <c r="AM269" s="20">
        <v>21.466188677763249</v>
      </c>
      <c r="AN269" s="20">
        <v>21.491119675265569</v>
      </c>
      <c r="AO269" s="20">
        <v>21.568457189165315</v>
      </c>
      <c r="AP269" s="20">
        <v>21.831238625411022</v>
      </c>
      <c r="AQ269" s="20">
        <v>22.007252930656566</v>
      </c>
      <c r="AR269" s="20">
        <v>22.151619001438224</v>
      </c>
      <c r="AS269" s="20">
        <v>22.172877213472248</v>
      </c>
      <c r="AT269" s="20">
        <v>22.303078009145374</v>
      </c>
      <c r="AU269" s="20">
        <v>22.349220954216069</v>
      </c>
      <c r="AV269" s="20">
        <v>22.349104239365737</v>
      </c>
      <c r="AW269" s="20">
        <v>22.319295740473873</v>
      </c>
      <c r="AX269" s="20">
        <v>22.312959933665311</v>
      </c>
      <c r="AY269" s="20">
        <v>22.312959933665311</v>
      </c>
      <c r="AZ269" s="20">
        <v>22.312959933665311</v>
      </c>
      <c r="BA269" s="20">
        <v>22.312959933665311</v>
      </c>
      <c r="BB269" s="20">
        <v>22.312959933665311</v>
      </c>
      <c r="BC269" s="20">
        <v>22.312959933665311</v>
      </c>
      <c r="BD269" s="20">
        <v>22.312959933665311</v>
      </c>
      <c r="BE269" s="20">
        <v>22.312959933665311</v>
      </c>
      <c r="BF269" s="20">
        <v>22.312959933665311</v>
      </c>
      <c r="BG269" s="20">
        <v>22.312959933665311</v>
      </c>
      <c r="BH269" s="20">
        <v>22.312959933665311</v>
      </c>
      <c r="BI269" s="20">
        <v>22.312959933665311</v>
      </c>
      <c r="BJ269" s="20">
        <v>22.312959933665311</v>
      </c>
      <c r="BK269" s="20">
        <v>22.312959933665311</v>
      </c>
      <c r="BL269" s="20">
        <v>22.312959933665311</v>
      </c>
      <c r="BM269" s="20">
        <v>22.312959933665311</v>
      </c>
    </row>
    <row r="270" spans="1:65">
      <c r="A270" s="22">
        <v>0.6</v>
      </c>
      <c r="B270" s="20">
        <f ca="1"/>
        <v>739.31117616670588</v>
      </c>
      <c r="C270" s="20" cm="1">
        <f t="array" ref="C270:AF270">$A270*Total_Maximum_Demand__MVA____Option_5_Summer_POE50</f>
        <v>14.10488731925658</v>
      </c>
      <c r="D270" s="20">
        <v>15.65857572602928</v>
      </c>
      <c r="E270" s="20">
        <v>18.2744705140503</v>
      </c>
      <c r="F270" s="20">
        <v>18.254816706674699</v>
      </c>
      <c r="G270" s="20">
        <v>18.23710340513988</v>
      </c>
      <c r="H270" s="20">
        <v>18.520643801845019</v>
      </c>
      <c r="I270" s="20">
        <v>18.936939144346379</v>
      </c>
      <c r="J270" s="20">
        <v>19.2222148468278</v>
      </c>
      <c r="K270" s="20">
        <v>18.875455065709918</v>
      </c>
      <c r="L270" s="20">
        <v>18.909937399447081</v>
      </c>
      <c r="M270" s="20">
        <v>19.075201727204998</v>
      </c>
      <c r="N270" s="20">
        <v>19.729645271276638</v>
      </c>
      <c r="O270" s="20">
        <v>19.109543435463358</v>
      </c>
      <c r="P270" s="20">
        <v>19.073115726306899</v>
      </c>
      <c r="Q270" s="20">
        <v>19.034024469869518</v>
      </c>
      <c r="R270" s="20">
        <v>19.034024469869518</v>
      </c>
      <c r="S270" s="20">
        <v>19.034024469869518</v>
      </c>
      <c r="T270" s="20">
        <v>19.034024469869518</v>
      </c>
      <c r="U270" s="20">
        <v>19.034024469869518</v>
      </c>
      <c r="V270" s="20">
        <v>19.034024469869518</v>
      </c>
      <c r="W270" s="20">
        <v>19.034024469869518</v>
      </c>
      <c r="X270" s="20">
        <v>19.034024469869518</v>
      </c>
      <c r="Y270" s="20">
        <v>19.034024469869518</v>
      </c>
      <c r="Z270" s="20">
        <v>19.034024469869518</v>
      </c>
      <c r="AA270" s="20">
        <v>19.034024469869518</v>
      </c>
      <c r="AB270" s="20">
        <v>19.034024469869518</v>
      </c>
      <c r="AC270" s="20">
        <v>19.034024469869518</v>
      </c>
      <c r="AD270" s="20">
        <v>19.034024469869518</v>
      </c>
      <c r="AE270" s="20">
        <v>19.034024469869518</v>
      </c>
      <c r="AF270" s="20">
        <v>19.034024469869518</v>
      </c>
      <c r="AG270" s="20"/>
      <c r="AH270" s="22">
        <v>0.6</v>
      </c>
      <c r="AI270" s="20">
        <f ca="1"/>
        <v>918.93921129674106</v>
      </c>
      <c r="AJ270" s="20" cm="1">
        <f t="array" ref="AJ270:BM270">$AH270*Total_Maximum_Demand__MVA____Option_5_Summer_POE10</f>
        <v>15.326403820216859</v>
      </c>
      <c r="AK270" s="20">
        <v>17.238690467667301</v>
      </c>
      <c r="AL270" s="20">
        <v>19.850019844578782</v>
      </c>
      <c r="AM270" s="20">
        <v>19.814943394858382</v>
      </c>
      <c r="AN270" s="20">
        <v>19.837956623322061</v>
      </c>
      <c r="AO270" s="20">
        <v>19.909345097691059</v>
      </c>
      <c r="AP270" s="20">
        <v>20.151912577302479</v>
      </c>
      <c r="AQ270" s="20">
        <v>20.314387320606063</v>
      </c>
      <c r="AR270" s="20">
        <v>20.4476483090199</v>
      </c>
      <c r="AS270" s="20">
        <v>20.467271273974379</v>
      </c>
      <c r="AT270" s="20">
        <v>20.587456623826498</v>
      </c>
      <c r="AU270" s="20">
        <v>20.630050111584062</v>
      </c>
      <c r="AV270" s="20">
        <v>20.629942374799139</v>
      </c>
      <c r="AW270" s="20">
        <v>20.602426837360497</v>
      </c>
      <c r="AX270" s="20">
        <v>20.596578400306441</v>
      </c>
      <c r="AY270" s="20">
        <v>20.596578400306441</v>
      </c>
      <c r="AZ270" s="20">
        <v>20.596578400306441</v>
      </c>
      <c r="BA270" s="20">
        <v>20.596578400306441</v>
      </c>
      <c r="BB270" s="20">
        <v>20.596578400306441</v>
      </c>
      <c r="BC270" s="20">
        <v>20.596578400306441</v>
      </c>
      <c r="BD270" s="20">
        <v>20.596578400306441</v>
      </c>
      <c r="BE270" s="20">
        <v>20.596578400306441</v>
      </c>
      <c r="BF270" s="20">
        <v>20.596578400306441</v>
      </c>
      <c r="BG270" s="20">
        <v>20.596578400306441</v>
      </c>
      <c r="BH270" s="20">
        <v>20.596578400306441</v>
      </c>
      <c r="BI270" s="20">
        <v>20.596578400306441</v>
      </c>
      <c r="BJ270" s="20">
        <v>20.596578400306441</v>
      </c>
      <c r="BK270" s="20">
        <v>20.596578400306441</v>
      </c>
      <c r="BL270" s="20">
        <v>20.596578400306441</v>
      </c>
      <c r="BM270" s="20">
        <v>20.596578400306441</v>
      </c>
    </row>
    <row r="271" spans="1:65">
      <c r="A271" s="22">
        <v>0.55000000000000104</v>
      </c>
      <c r="B271" s="20">
        <f ca="1"/>
        <v>1204.8314103668258</v>
      </c>
      <c r="C271" s="20" cm="1">
        <f t="array" ref="C271:AF271">$A271*Total_Maximum_Demand__MVA____Option_5_Summer_POE50</f>
        <v>12.929480042651889</v>
      </c>
      <c r="D271" s="20">
        <v>14.353694415526869</v>
      </c>
      <c r="E271" s="20">
        <v>16.751597971212806</v>
      </c>
      <c r="F271" s="20">
        <v>16.733581981118508</v>
      </c>
      <c r="G271" s="20">
        <v>16.717344788044922</v>
      </c>
      <c r="H271" s="20">
        <v>16.977256818357965</v>
      </c>
      <c r="I271" s="20">
        <v>17.358860882317547</v>
      </c>
      <c r="J271" s="20">
        <v>17.620363609592186</v>
      </c>
      <c r="K271" s="20">
        <v>17.302500476900793</v>
      </c>
      <c r="L271" s="20">
        <v>17.334109282826525</v>
      </c>
      <c r="M271" s="20">
        <v>17.485601583271283</v>
      </c>
      <c r="N271" s="20">
        <v>18.085508165336954</v>
      </c>
      <c r="O271" s="20">
        <v>17.517081482508114</v>
      </c>
      <c r="P271" s="20">
        <v>17.483689415781356</v>
      </c>
      <c r="Q271" s="20">
        <v>17.447855764047095</v>
      </c>
      <c r="R271" s="20">
        <v>17.447855764047095</v>
      </c>
      <c r="S271" s="20">
        <v>17.447855764047095</v>
      </c>
      <c r="T271" s="20">
        <v>17.447855764047095</v>
      </c>
      <c r="U271" s="20">
        <v>17.447855764047095</v>
      </c>
      <c r="V271" s="20">
        <v>17.447855764047095</v>
      </c>
      <c r="W271" s="20">
        <v>17.447855764047095</v>
      </c>
      <c r="X271" s="20">
        <v>17.447855764047095</v>
      </c>
      <c r="Y271" s="20">
        <v>17.447855764047095</v>
      </c>
      <c r="Z271" s="20">
        <v>17.447855764047095</v>
      </c>
      <c r="AA271" s="20">
        <v>17.447855764047095</v>
      </c>
      <c r="AB271" s="20">
        <v>17.447855764047095</v>
      </c>
      <c r="AC271" s="20">
        <v>17.447855764047095</v>
      </c>
      <c r="AD271" s="20">
        <v>17.447855764047095</v>
      </c>
      <c r="AE271" s="20">
        <v>17.447855764047095</v>
      </c>
      <c r="AF271" s="20">
        <v>17.447855764047095</v>
      </c>
      <c r="AG271" s="20"/>
      <c r="AH271" s="22">
        <v>0.55000000000000104</v>
      </c>
      <c r="AI271" s="20">
        <f ca="1"/>
        <v>1454.0416738418892</v>
      </c>
      <c r="AJ271" s="20" cm="1">
        <f t="array" ref="AJ271:BM271">$AH271*Total_Maximum_Demand__MVA____Option_5_Summer_POE10</f>
        <v>14.049203501865481</v>
      </c>
      <c r="AK271" s="20">
        <v>15.802132928695055</v>
      </c>
      <c r="AL271" s="20">
        <v>18.195851524197252</v>
      </c>
      <c r="AM271" s="20">
        <v>18.163698111953551</v>
      </c>
      <c r="AN271" s="20">
        <v>18.184793571378592</v>
      </c>
      <c r="AO271" s="20">
        <v>18.250233006216838</v>
      </c>
      <c r="AP271" s="20">
        <v>18.472586529193975</v>
      </c>
      <c r="AQ271" s="20">
        <v>18.621521710555591</v>
      </c>
      <c r="AR271" s="20">
        <v>18.743677616601609</v>
      </c>
      <c r="AS271" s="20">
        <v>18.76166533447655</v>
      </c>
      <c r="AT271" s="20">
        <v>18.871835238507661</v>
      </c>
      <c r="AU271" s="20">
        <v>18.910879268952094</v>
      </c>
      <c r="AV271" s="20">
        <v>18.910780510232581</v>
      </c>
      <c r="AW271" s="20">
        <v>18.88555793424716</v>
      </c>
      <c r="AX271" s="20">
        <v>18.880196866947607</v>
      </c>
      <c r="AY271" s="20">
        <v>18.880196866947607</v>
      </c>
      <c r="AZ271" s="20">
        <v>18.880196866947607</v>
      </c>
      <c r="BA271" s="20">
        <v>18.880196866947607</v>
      </c>
      <c r="BB271" s="20">
        <v>18.880196866947607</v>
      </c>
      <c r="BC271" s="20">
        <v>18.880196866947607</v>
      </c>
      <c r="BD271" s="20">
        <v>18.880196866947607</v>
      </c>
      <c r="BE271" s="20">
        <v>18.880196866947607</v>
      </c>
      <c r="BF271" s="20">
        <v>18.880196866947607</v>
      </c>
      <c r="BG271" s="20">
        <v>18.880196866947607</v>
      </c>
      <c r="BH271" s="20">
        <v>18.880196866947607</v>
      </c>
      <c r="BI271" s="20">
        <v>18.880196866947607</v>
      </c>
      <c r="BJ271" s="20">
        <v>18.880196866947607</v>
      </c>
      <c r="BK271" s="20">
        <v>18.880196866947607</v>
      </c>
      <c r="BL271" s="20">
        <v>18.880196866947607</v>
      </c>
      <c r="BM271" s="20">
        <v>18.880196866947607</v>
      </c>
    </row>
    <row r="272" spans="1:65">
      <c r="A272" s="22">
        <v>0.500000000000001</v>
      </c>
      <c r="B272" s="20">
        <f ca="1"/>
        <v>1783.0446013431108</v>
      </c>
      <c r="C272" s="20" cm="1">
        <f t="array" ref="C272:AF272">$A272*Total_Maximum_Demand__MVA____Option_5_Summer_POE50</f>
        <v>11.754072766047173</v>
      </c>
      <c r="D272" s="20">
        <v>13.048813105024427</v>
      </c>
      <c r="E272" s="20">
        <v>15.228725428375281</v>
      </c>
      <c r="F272" s="20">
        <v>15.21234725556228</v>
      </c>
      <c r="G272" s="20">
        <v>15.197586170949931</v>
      </c>
      <c r="H272" s="20">
        <v>15.43386983487088</v>
      </c>
      <c r="I272" s="20">
        <v>15.780782620288681</v>
      </c>
      <c r="J272" s="20">
        <v>16.018512372356533</v>
      </c>
      <c r="K272" s="20">
        <v>15.729545888091632</v>
      </c>
      <c r="L272" s="20">
        <v>15.758281166205933</v>
      </c>
      <c r="M272" s="20">
        <v>15.896001439337532</v>
      </c>
      <c r="N272" s="20">
        <v>16.44137105939723</v>
      </c>
      <c r="O272" s="20">
        <v>15.924619529552832</v>
      </c>
      <c r="P272" s="20">
        <v>15.894263105255781</v>
      </c>
      <c r="Q272" s="20">
        <v>15.861687058224632</v>
      </c>
      <c r="R272" s="20">
        <v>15.861687058224632</v>
      </c>
      <c r="S272" s="20">
        <v>15.861687058224632</v>
      </c>
      <c r="T272" s="20">
        <v>15.861687058224632</v>
      </c>
      <c r="U272" s="20">
        <v>15.861687058224632</v>
      </c>
      <c r="V272" s="20">
        <v>15.861687058224632</v>
      </c>
      <c r="W272" s="20">
        <v>15.861687058224632</v>
      </c>
      <c r="X272" s="20">
        <v>15.861687058224632</v>
      </c>
      <c r="Y272" s="20">
        <v>15.861687058224632</v>
      </c>
      <c r="Z272" s="20">
        <v>15.861687058224632</v>
      </c>
      <c r="AA272" s="20">
        <v>15.861687058224632</v>
      </c>
      <c r="AB272" s="20">
        <v>15.861687058224632</v>
      </c>
      <c r="AC272" s="20">
        <v>15.861687058224632</v>
      </c>
      <c r="AD272" s="20">
        <v>15.861687058224632</v>
      </c>
      <c r="AE272" s="20">
        <v>15.861687058224632</v>
      </c>
      <c r="AF272" s="20">
        <v>15.861687058224632</v>
      </c>
      <c r="AG272" s="20"/>
      <c r="AH272" s="22">
        <v>0.500000000000001</v>
      </c>
      <c r="AI272" s="20">
        <f ca="1"/>
        <v>2105.2405717236174</v>
      </c>
      <c r="AJ272" s="20" cm="1">
        <f t="array" ref="AJ272:BM272">$AH272*Total_Maximum_Demand__MVA____Option_5_Summer_POE10</f>
        <v>12.772003183514075</v>
      </c>
      <c r="AK272" s="20">
        <v>14.365575389722778</v>
      </c>
      <c r="AL272" s="20">
        <v>16.541683203815683</v>
      </c>
      <c r="AM272" s="20">
        <v>16.512452829048684</v>
      </c>
      <c r="AN272" s="20">
        <v>16.531630519435083</v>
      </c>
      <c r="AO272" s="20">
        <v>16.591120914742582</v>
      </c>
      <c r="AP272" s="20">
        <v>16.793260481085433</v>
      </c>
      <c r="AQ272" s="20">
        <v>16.928656100505087</v>
      </c>
      <c r="AR272" s="20">
        <v>17.039706924183285</v>
      </c>
      <c r="AS272" s="20">
        <v>17.056059394978686</v>
      </c>
      <c r="AT272" s="20">
        <v>17.156213853188785</v>
      </c>
      <c r="AU272" s="20">
        <v>17.191708426320087</v>
      </c>
      <c r="AV272" s="20">
        <v>17.191618645665987</v>
      </c>
      <c r="AW272" s="20">
        <v>17.168689031133784</v>
      </c>
      <c r="AX272" s="20">
        <v>17.163815333588737</v>
      </c>
      <c r="AY272" s="20">
        <v>17.163815333588737</v>
      </c>
      <c r="AZ272" s="20">
        <v>17.163815333588737</v>
      </c>
      <c r="BA272" s="20">
        <v>17.163815333588737</v>
      </c>
      <c r="BB272" s="20">
        <v>17.163815333588737</v>
      </c>
      <c r="BC272" s="20">
        <v>17.163815333588737</v>
      </c>
      <c r="BD272" s="20">
        <v>17.163815333588737</v>
      </c>
      <c r="BE272" s="20">
        <v>17.163815333588737</v>
      </c>
      <c r="BF272" s="20">
        <v>17.163815333588737</v>
      </c>
      <c r="BG272" s="20">
        <v>17.163815333588737</v>
      </c>
      <c r="BH272" s="20">
        <v>17.163815333588737</v>
      </c>
      <c r="BI272" s="20">
        <v>17.163815333588737</v>
      </c>
      <c r="BJ272" s="20">
        <v>17.163815333588737</v>
      </c>
      <c r="BK272" s="20">
        <v>17.163815333588737</v>
      </c>
      <c r="BL272" s="20">
        <v>17.163815333588737</v>
      </c>
      <c r="BM272" s="20">
        <v>17.163815333588737</v>
      </c>
    </row>
    <row r="273" spans="1:65">
      <c r="A273" s="22">
        <v>0.45000000000000101</v>
      </c>
      <c r="B273" s="20">
        <f ca="1"/>
        <v>2370.3337351471282</v>
      </c>
      <c r="C273" s="20" cm="1">
        <f t="array" ref="C273:AF273">$A273*Total_Maximum_Demand__MVA____Option_5_Summer_POE50</f>
        <v>10.578665489442459</v>
      </c>
      <c r="D273" s="20">
        <v>11.743931794521988</v>
      </c>
      <c r="E273" s="20">
        <v>13.705852885537757</v>
      </c>
      <c r="F273" s="20">
        <v>13.691112530006055</v>
      </c>
      <c r="G273" s="20">
        <v>13.677827553854941</v>
      </c>
      <c r="H273" s="20">
        <v>13.890482851383796</v>
      </c>
      <c r="I273" s="20">
        <v>14.202704358259815</v>
      </c>
      <c r="J273" s="20">
        <v>14.416661135120883</v>
      </c>
      <c r="K273" s="20">
        <v>14.156591299282471</v>
      </c>
      <c r="L273" s="20">
        <v>14.182453049585343</v>
      </c>
      <c r="M273" s="20">
        <v>14.306401295403782</v>
      </c>
      <c r="N273" s="20">
        <v>14.797233953457512</v>
      </c>
      <c r="O273" s="20">
        <v>14.332157576597552</v>
      </c>
      <c r="P273" s="20">
        <v>14.304836794730207</v>
      </c>
      <c r="Q273" s="20">
        <v>14.275518352402171</v>
      </c>
      <c r="R273" s="20">
        <v>14.275518352402171</v>
      </c>
      <c r="S273" s="20">
        <v>14.275518352402171</v>
      </c>
      <c r="T273" s="20">
        <v>14.275518352402171</v>
      </c>
      <c r="U273" s="20">
        <v>14.275518352402171</v>
      </c>
      <c r="V273" s="20">
        <v>14.275518352402171</v>
      </c>
      <c r="W273" s="20">
        <v>14.275518352402171</v>
      </c>
      <c r="X273" s="20">
        <v>14.275518352402171</v>
      </c>
      <c r="Y273" s="20">
        <v>14.275518352402171</v>
      </c>
      <c r="Z273" s="20">
        <v>14.275518352402171</v>
      </c>
      <c r="AA273" s="20">
        <v>14.275518352402171</v>
      </c>
      <c r="AB273" s="20">
        <v>14.275518352402171</v>
      </c>
      <c r="AC273" s="20">
        <v>14.275518352402171</v>
      </c>
      <c r="AD273" s="20">
        <v>14.275518352402171</v>
      </c>
      <c r="AE273" s="20">
        <v>14.275518352402171</v>
      </c>
      <c r="AF273" s="20">
        <v>14.275518352402171</v>
      </c>
      <c r="AG273" s="20"/>
      <c r="AH273" s="22">
        <v>0.45000000000000101</v>
      </c>
      <c r="AI273" s="20">
        <f ca="1"/>
        <v>2758.3302910281295</v>
      </c>
      <c r="AJ273" s="20" cm="1">
        <f t="array" ref="AJ273:BM273">$AH273*Total_Maximum_Demand__MVA____Option_5_Summer_POE10</f>
        <v>11.49480286516267</v>
      </c>
      <c r="AK273" s="20">
        <v>12.929017850750505</v>
      </c>
      <c r="AL273" s="20">
        <v>14.88751488343412</v>
      </c>
      <c r="AM273" s="20">
        <v>14.86120754614382</v>
      </c>
      <c r="AN273" s="20">
        <v>14.87846746749158</v>
      </c>
      <c r="AO273" s="20">
        <v>14.932008823268328</v>
      </c>
      <c r="AP273" s="20">
        <v>15.113934432976896</v>
      </c>
      <c r="AQ273" s="20">
        <v>15.23579049045458</v>
      </c>
      <c r="AR273" s="20">
        <v>15.33573623176496</v>
      </c>
      <c r="AS273" s="20">
        <v>15.350453455480819</v>
      </c>
      <c r="AT273" s="20">
        <v>15.440592467869909</v>
      </c>
      <c r="AU273" s="20">
        <v>15.472537583688082</v>
      </c>
      <c r="AV273" s="20">
        <v>15.472456781099391</v>
      </c>
      <c r="AW273" s="20">
        <v>15.451820128020408</v>
      </c>
      <c r="AX273" s="20">
        <v>15.447433800229867</v>
      </c>
      <c r="AY273" s="20">
        <v>15.447433800229867</v>
      </c>
      <c r="AZ273" s="20">
        <v>15.447433800229867</v>
      </c>
      <c r="BA273" s="20">
        <v>15.447433800229867</v>
      </c>
      <c r="BB273" s="20">
        <v>15.447433800229867</v>
      </c>
      <c r="BC273" s="20">
        <v>15.447433800229867</v>
      </c>
      <c r="BD273" s="20">
        <v>15.447433800229867</v>
      </c>
      <c r="BE273" s="20">
        <v>15.447433800229867</v>
      </c>
      <c r="BF273" s="20">
        <v>15.447433800229867</v>
      </c>
      <c r="BG273" s="20">
        <v>15.447433800229867</v>
      </c>
      <c r="BH273" s="20">
        <v>15.447433800229867</v>
      </c>
      <c r="BI273" s="20">
        <v>15.447433800229867</v>
      </c>
      <c r="BJ273" s="20">
        <v>15.447433800229867</v>
      </c>
      <c r="BK273" s="20">
        <v>15.447433800229867</v>
      </c>
      <c r="BL273" s="20">
        <v>15.447433800229867</v>
      </c>
      <c r="BM273" s="20">
        <v>15.447433800229867</v>
      </c>
    </row>
    <row r="274" spans="1:65">
      <c r="A274" s="22">
        <v>0.40000000000000102</v>
      </c>
      <c r="B274" s="20">
        <f ca="1"/>
        <v>2864.2162906837634</v>
      </c>
      <c r="C274" s="20" cm="1">
        <f t="array" ref="C274:AF274">$A274*Total_Maximum_Demand__MVA____Option_5_Summer_POE50</f>
        <v>9.4032582128377449</v>
      </c>
      <c r="D274" s="20">
        <v>10.439050484019548</v>
      </c>
      <c r="E274" s="20">
        <v>12.182980342700231</v>
      </c>
      <c r="F274" s="20">
        <v>12.169877804449831</v>
      </c>
      <c r="G274" s="20">
        <v>12.158068936759951</v>
      </c>
      <c r="H274" s="20">
        <v>12.34709586789671</v>
      </c>
      <c r="I274" s="20">
        <v>12.624626096230951</v>
      </c>
      <c r="J274" s="20">
        <v>12.814809897885233</v>
      </c>
      <c r="K274" s="20">
        <v>12.583636710473312</v>
      </c>
      <c r="L274" s="20">
        <v>12.606624932964753</v>
      </c>
      <c r="M274" s="20">
        <v>12.716801151470031</v>
      </c>
      <c r="N274" s="20">
        <v>13.153096847517793</v>
      </c>
      <c r="O274" s="20">
        <v>12.739695623642273</v>
      </c>
      <c r="P274" s="20">
        <v>12.715410484204632</v>
      </c>
      <c r="Q274" s="20">
        <v>12.689349646579712</v>
      </c>
      <c r="R274" s="20">
        <v>12.689349646579712</v>
      </c>
      <c r="S274" s="20">
        <v>12.689349646579712</v>
      </c>
      <c r="T274" s="20">
        <v>12.689349646579712</v>
      </c>
      <c r="U274" s="20">
        <v>12.689349646579712</v>
      </c>
      <c r="V274" s="20">
        <v>12.689349646579712</v>
      </c>
      <c r="W274" s="20">
        <v>12.689349646579712</v>
      </c>
      <c r="X274" s="20">
        <v>12.689349646579712</v>
      </c>
      <c r="Y274" s="20">
        <v>12.689349646579712</v>
      </c>
      <c r="Z274" s="20">
        <v>12.689349646579712</v>
      </c>
      <c r="AA274" s="20">
        <v>12.689349646579712</v>
      </c>
      <c r="AB274" s="20">
        <v>12.689349646579712</v>
      </c>
      <c r="AC274" s="20">
        <v>12.689349646579712</v>
      </c>
      <c r="AD274" s="20">
        <v>12.689349646579712</v>
      </c>
      <c r="AE274" s="20">
        <v>12.689349646579712</v>
      </c>
      <c r="AF274" s="20">
        <v>12.689349646579712</v>
      </c>
      <c r="AG274" s="20"/>
      <c r="AH274" s="22">
        <v>0.40000000000000102</v>
      </c>
      <c r="AI274" s="20">
        <f ca="1"/>
        <v>3348.2665748238037</v>
      </c>
      <c r="AJ274" s="20" cm="1">
        <f t="array" ref="AJ274:BM274">$AH274*Total_Maximum_Demand__MVA____Option_5_Summer_POE10</f>
        <v>10.217602546811266</v>
      </c>
      <c r="AK274" s="20">
        <v>11.492460311778229</v>
      </c>
      <c r="AL274" s="20">
        <v>13.233346563052555</v>
      </c>
      <c r="AM274" s="20">
        <v>13.209962263238955</v>
      </c>
      <c r="AN274" s="20">
        <v>13.225304415548075</v>
      </c>
      <c r="AO274" s="20">
        <v>13.272896731794074</v>
      </c>
      <c r="AP274" s="20">
        <v>13.434608384868355</v>
      </c>
      <c r="AQ274" s="20">
        <v>13.542924880404076</v>
      </c>
      <c r="AR274" s="20">
        <v>13.631765539346635</v>
      </c>
      <c r="AS274" s="20">
        <v>13.644847515982955</v>
      </c>
      <c r="AT274" s="20">
        <v>13.724971082551034</v>
      </c>
      <c r="AU274" s="20">
        <v>13.753366741056077</v>
      </c>
      <c r="AV274" s="20">
        <v>13.753294916532797</v>
      </c>
      <c r="AW274" s="20">
        <v>13.734951224907034</v>
      </c>
      <c r="AX274" s="20">
        <v>13.731052266870996</v>
      </c>
      <c r="AY274" s="20">
        <v>13.731052266870996</v>
      </c>
      <c r="AZ274" s="20">
        <v>13.731052266870996</v>
      </c>
      <c r="BA274" s="20">
        <v>13.731052266870996</v>
      </c>
      <c r="BB274" s="20">
        <v>13.731052266870996</v>
      </c>
      <c r="BC274" s="20">
        <v>13.731052266870996</v>
      </c>
      <c r="BD274" s="20">
        <v>13.731052266870996</v>
      </c>
      <c r="BE274" s="20">
        <v>13.731052266870996</v>
      </c>
      <c r="BF274" s="20">
        <v>13.731052266870996</v>
      </c>
      <c r="BG274" s="20">
        <v>13.731052266870996</v>
      </c>
      <c r="BH274" s="20">
        <v>13.731052266870996</v>
      </c>
      <c r="BI274" s="20">
        <v>13.731052266870996</v>
      </c>
      <c r="BJ274" s="20">
        <v>13.731052266870996</v>
      </c>
      <c r="BK274" s="20">
        <v>13.731052266870996</v>
      </c>
      <c r="BL274" s="20">
        <v>13.731052266870996</v>
      </c>
      <c r="BM274" s="20">
        <v>13.731052266870996</v>
      </c>
    </row>
    <row r="275" spans="1:65">
      <c r="A275" s="22">
        <v>0.35000000000000098</v>
      </c>
      <c r="B275" s="20">
        <f ca="1"/>
        <v>3297.9707249873777</v>
      </c>
      <c r="C275" s="20" cm="1">
        <f t="array" ref="C275:AF275">$A275*Total_Maximum_Demand__MVA____Option_5_Summer_POE50</f>
        <v>8.2278509362330272</v>
      </c>
      <c r="D275" s="20">
        <v>9.1341691735171064</v>
      </c>
      <c r="E275" s="20">
        <v>10.660107799862706</v>
      </c>
      <c r="F275" s="20">
        <v>10.648643078893604</v>
      </c>
      <c r="G275" s="20">
        <v>10.63831031966496</v>
      </c>
      <c r="H275" s="20">
        <v>10.803708884409625</v>
      </c>
      <c r="I275" s="20">
        <v>11.046547834202086</v>
      </c>
      <c r="J275" s="20">
        <v>11.212958660649582</v>
      </c>
      <c r="K275" s="20">
        <v>11.010682121664152</v>
      </c>
      <c r="L275" s="20">
        <v>11.030796816344161</v>
      </c>
      <c r="M275" s="20">
        <v>11.12720100753628</v>
      </c>
      <c r="N275" s="20">
        <v>11.508959741578071</v>
      </c>
      <c r="O275" s="20">
        <v>11.14723367068699</v>
      </c>
      <c r="P275" s="20">
        <v>11.125984173679056</v>
      </c>
      <c r="Q275" s="20">
        <v>11.103180940757252</v>
      </c>
      <c r="R275" s="20">
        <v>11.103180940757252</v>
      </c>
      <c r="S275" s="20">
        <v>11.103180940757252</v>
      </c>
      <c r="T275" s="20">
        <v>11.103180940757252</v>
      </c>
      <c r="U275" s="20">
        <v>11.103180940757252</v>
      </c>
      <c r="V275" s="20">
        <v>11.103180940757252</v>
      </c>
      <c r="W275" s="20">
        <v>11.103180940757252</v>
      </c>
      <c r="X275" s="20">
        <v>11.103180940757252</v>
      </c>
      <c r="Y275" s="20">
        <v>11.103180940757252</v>
      </c>
      <c r="Z275" s="20">
        <v>11.103180940757252</v>
      </c>
      <c r="AA275" s="20">
        <v>11.103180940757252</v>
      </c>
      <c r="AB275" s="20">
        <v>11.103180940757252</v>
      </c>
      <c r="AC275" s="20">
        <v>11.103180940757252</v>
      </c>
      <c r="AD275" s="20">
        <v>11.103180940757252</v>
      </c>
      <c r="AE275" s="20">
        <v>11.103180940757252</v>
      </c>
      <c r="AF275" s="20">
        <v>11.103180940757252</v>
      </c>
      <c r="AG275" s="20"/>
      <c r="AH275" s="22">
        <v>0.35000000000000098</v>
      </c>
      <c r="AI275" s="20">
        <f ca="1"/>
        <v>3816.4339590154991</v>
      </c>
      <c r="AJ275" s="20" cm="1">
        <f t="array" ref="AJ275:BM275">$AH275*Total_Maximum_Demand__MVA____Option_5_Summer_POE10</f>
        <v>8.9404022284598597</v>
      </c>
      <c r="AK275" s="20">
        <v>10.055902772805952</v>
      </c>
      <c r="AL275" s="20">
        <v>11.579178242670988</v>
      </c>
      <c r="AM275" s="20">
        <v>11.558716980334088</v>
      </c>
      <c r="AN275" s="20">
        <v>11.572141363604569</v>
      </c>
      <c r="AO275" s="20">
        <v>11.613784640319817</v>
      </c>
      <c r="AP275" s="20">
        <v>11.755282336759814</v>
      </c>
      <c r="AQ275" s="20">
        <v>11.850059270353569</v>
      </c>
      <c r="AR275" s="20">
        <v>11.927794846928307</v>
      </c>
      <c r="AS275" s="20">
        <v>11.939241576485088</v>
      </c>
      <c r="AT275" s="20">
        <v>12.009349697232159</v>
      </c>
      <c r="AU275" s="20">
        <v>12.03419589842407</v>
      </c>
      <c r="AV275" s="20">
        <v>12.034133051966199</v>
      </c>
      <c r="AW275" s="20">
        <v>12.018082321793658</v>
      </c>
      <c r="AX275" s="20">
        <v>12.014670733512125</v>
      </c>
      <c r="AY275" s="20">
        <v>12.014670733512125</v>
      </c>
      <c r="AZ275" s="20">
        <v>12.014670733512125</v>
      </c>
      <c r="BA275" s="20">
        <v>12.014670733512125</v>
      </c>
      <c r="BB275" s="20">
        <v>12.014670733512125</v>
      </c>
      <c r="BC275" s="20">
        <v>12.014670733512125</v>
      </c>
      <c r="BD275" s="20">
        <v>12.014670733512125</v>
      </c>
      <c r="BE275" s="20">
        <v>12.014670733512125</v>
      </c>
      <c r="BF275" s="20">
        <v>12.014670733512125</v>
      </c>
      <c r="BG275" s="20">
        <v>12.014670733512125</v>
      </c>
      <c r="BH275" s="20">
        <v>12.014670733512125</v>
      </c>
      <c r="BI275" s="20">
        <v>12.014670733512125</v>
      </c>
      <c r="BJ275" s="20">
        <v>12.014670733512125</v>
      </c>
      <c r="BK275" s="20">
        <v>12.014670733512125</v>
      </c>
      <c r="BL275" s="20">
        <v>12.014670733512125</v>
      </c>
      <c r="BM275" s="20">
        <v>12.014670733512125</v>
      </c>
    </row>
    <row r="276" spans="1:65">
      <c r="A276" s="22">
        <v>0.30000000000000099</v>
      </c>
      <c r="B276" s="20">
        <f ca="1"/>
        <v>3579.7031169282604</v>
      </c>
      <c r="C276" s="20" cm="1">
        <f t="array" ref="C276:AF276">$A276*Total_Maximum_Demand__MVA____Option_5_Summer_POE50</f>
        <v>7.0524436596283131</v>
      </c>
      <c r="D276" s="20">
        <v>7.8292878630146658</v>
      </c>
      <c r="E276" s="20">
        <v>9.1372352570251802</v>
      </c>
      <c r="F276" s="20">
        <v>9.1274083533373798</v>
      </c>
      <c r="G276" s="20">
        <v>9.1185517025699703</v>
      </c>
      <c r="H276" s="20">
        <v>9.2603219009225395</v>
      </c>
      <c r="I276" s="20">
        <v>9.4684695721732215</v>
      </c>
      <c r="J276" s="20">
        <v>9.611107423413932</v>
      </c>
      <c r="K276" s="20">
        <v>9.437727532854991</v>
      </c>
      <c r="L276" s="20">
        <v>9.4549686997235725</v>
      </c>
      <c r="M276" s="20">
        <v>9.5376008636025311</v>
      </c>
      <c r="N276" s="20">
        <v>9.864822635638351</v>
      </c>
      <c r="O276" s="20">
        <v>9.5547717177317111</v>
      </c>
      <c r="P276" s="20">
        <v>9.5365578631534813</v>
      </c>
      <c r="Q276" s="20">
        <v>9.517012234934791</v>
      </c>
      <c r="R276" s="20">
        <v>9.517012234934791</v>
      </c>
      <c r="S276" s="20">
        <v>9.517012234934791</v>
      </c>
      <c r="T276" s="20">
        <v>9.517012234934791</v>
      </c>
      <c r="U276" s="20">
        <v>9.517012234934791</v>
      </c>
      <c r="V276" s="20">
        <v>9.517012234934791</v>
      </c>
      <c r="W276" s="20">
        <v>9.517012234934791</v>
      </c>
      <c r="X276" s="20">
        <v>9.517012234934791</v>
      </c>
      <c r="Y276" s="20">
        <v>9.517012234934791</v>
      </c>
      <c r="Z276" s="20">
        <v>9.517012234934791</v>
      </c>
      <c r="AA276" s="20">
        <v>9.517012234934791</v>
      </c>
      <c r="AB276" s="20">
        <v>9.517012234934791</v>
      </c>
      <c r="AC276" s="20">
        <v>9.517012234934791</v>
      </c>
      <c r="AD276" s="20">
        <v>9.517012234934791</v>
      </c>
      <c r="AE276" s="20">
        <v>9.517012234934791</v>
      </c>
      <c r="AF276" s="20">
        <v>9.517012234934791</v>
      </c>
      <c r="AG276" s="20"/>
      <c r="AH276" s="22">
        <v>0.30000000000000099</v>
      </c>
      <c r="AI276" s="20">
        <f ca="1"/>
        <v>4067.1568796286606</v>
      </c>
      <c r="AJ276" s="20" cm="1">
        <f t="array" ref="AJ276:BM276">$AH276*Total_Maximum_Demand__MVA____Option_5_Summer_POE10</f>
        <v>7.6632019101084552</v>
      </c>
      <c r="AK276" s="20">
        <v>8.6193452338336787</v>
      </c>
      <c r="AL276" s="20">
        <v>9.9250099222894228</v>
      </c>
      <c r="AM276" s="20">
        <v>9.907471697429223</v>
      </c>
      <c r="AN276" s="20">
        <v>9.9189783116610641</v>
      </c>
      <c r="AO276" s="20">
        <v>9.9546725488455632</v>
      </c>
      <c r="AP276" s="20">
        <v>10.075956288651273</v>
      </c>
      <c r="AQ276" s="20">
        <v>10.157193660303065</v>
      </c>
      <c r="AR276" s="20">
        <v>10.223824154509984</v>
      </c>
      <c r="AS276" s="20">
        <v>10.233635636987223</v>
      </c>
      <c r="AT276" s="20">
        <v>10.293728311913283</v>
      </c>
      <c r="AU276" s="20">
        <v>10.315025055792065</v>
      </c>
      <c r="AV276" s="20">
        <v>10.314971187399605</v>
      </c>
      <c r="AW276" s="20">
        <v>10.301213418680284</v>
      </c>
      <c r="AX276" s="20">
        <v>10.298289200153254</v>
      </c>
      <c r="AY276" s="20">
        <v>10.298289200153254</v>
      </c>
      <c r="AZ276" s="20">
        <v>10.298289200153254</v>
      </c>
      <c r="BA276" s="20">
        <v>10.298289200153254</v>
      </c>
      <c r="BB276" s="20">
        <v>10.298289200153254</v>
      </c>
      <c r="BC276" s="20">
        <v>10.298289200153254</v>
      </c>
      <c r="BD276" s="20">
        <v>10.298289200153254</v>
      </c>
      <c r="BE276" s="20">
        <v>10.298289200153254</v>
      </c>
      <c r="BF276" s="20">
        <v>10.298289200153254</v>
      </c>
      <c r="BG276" s="20">
        <v>10.298289200153254</v>
      </c>
      <c r="BH276" s="20">
        <v>10.298289200153254</v>
      </c>
      <c r="BI276" s="20">
        <v>10.298289200153254</v>
      </c>
      <c r="BJ276" s="20">
        <v>10.298289200153254</v>
      </c>
      <c r="BK276" s="20">
        <v>10.298289200153254</v>
      </c>
      <c r="BL276" s="20">
        <v>10.298289200153254</v>
      </c>
      <c r="BM276" s="20">
        <v>10.298289200153254</v>
      </c>
    </row>
    <row r="277" spans="1:65">
      <c r="A277" s="22">
        <v>0.250000000000001</v>
      </c>
      <c r="B277" s="20">
        <f ca="1"/>
        <v>3796.3912519378255</v>
      </c>
      <c r="C277" s="20" cm="1">
        <f t="array" ref="C277:AF277">$A277*Total_Maximum_Demand__MVA____Option_5_Summer_POE50</f>
        <v>5.8770363830235981</v>
      </c>
      <c r="D277" s="20">
        <v>6.5244065525122261</v>
      </c>
      <c r="E277" s="20">
        <v>7.6143627141876555</v>
      </c>
      <c r="F277" s="20">
        <v>7.6061736277811551</v>
      </c>
      <c r="G277" s="20">
        <v>7.5987930854749806</v>
      </c>
      <c r="H277" s="20">
        <v>7.7169349174354558</v>
      </c>
      <c r="I277" s="20">
        <v>7.8903913101443566</v>
      </c>
      <c r="J277" s="20">
        <v>8.0092561861782823</v>
      </c>
      <c r="K277" s="20">
        <v>7.8647729440458312</v>
      </c>
      <c r="L277" s="20">
        <v>7.8791405831029815</v>
      </c>
      <c r="M277" s="20">
        <v>7.9480007196687819</v>
      </c>
      <c r="N277" s="20">
        <v>8.2206855296986312</v>
      </c>
      <c r="O277" s="20">
        <v>7.9623097647764318</v>
      </c>
      <c r="P277" s="20">
        <v>7.9471315526279067</v>
      </c>
      <c r="Q277" s="20">
        <v>7.930843529112332</v>
      </c>
      <c r="R277" s="20">
        <v>7.930843529112332</v>
      </c>
      <c r="S277" s="20">
        <v>7.930843529112332</v>
      </c>
      <c r="T277" s="20">
        <v>7.930843529112332</v>
      </c>
      <c r="U277" s="20">
        <v>7.930843529112332</v>
      </c>
      <c r="V277" s="20">
        <v>7.930843529112332</v>
      </c>
      <c r="W277" s="20">
        <v>7.930843529112332</v>
      </c>
      <c r="X277" s="20">
        <v>7.930843529112332</v>
      </c>
      <c r="Y277" s="20">
        <v>7.930843529112332</v>
      </c>
      <c r="Z277" s="20">
        <v>7.930843529112332</v>
      </c>
      <c r="AA277" s="20">
        <v>7.930843529112332</v>
      </c>
      <c r="AB277" s="20">
        <v>7.930843529112332</v>
      </c>
      <c r="AC277" s="20">
        <v>7.930843529112332</v>
      </c>
      <c r="AD277" s="20">
        <v>7.930843529112332</v>
      </c>
      <c r="AE277" s="20">
        <v>7.930843529112332</v>
      </c>
      <c r="AF277" s="20">
        <v>7.930843529112332</v>
      </c>
      <c r="AG277" s="20"/>
      <c r="AH277" s="22">
        <v>0.250000000000001</v>
      </c>
      <c r="AI277" s="20">
        <f ca="1"/>
        <v>4236.9526433621595</v>
      </c>
      <c r="AJ277" s="20" cm="1">
        <f t="array" ref="AJ277:BM277">$AH277*Total_Maximum_Demand__MVA____Option_5_Summer_POE10</f>
        <v>6.3860015917570507</v>
      </c>
      <c r="AK277" s="20">
        <v>7.1827876948614033</v>
      </c>
      <c r="AL277" s="20">
        <v>8.2708416019078594</v>
      </c>
      <c r="AM277" s="20">
        <v>8.2562264145243596</v>
      </c>
      <c r="AN277" s="20">
        <v>8.2658152597175594</v>
      </c>
      <c r="AO277" s="20">
        <v>8.2955604573713089</v>
      </c>
      <c r="AP277" s="20">
        <v>8.3966302405427342</v>
      </c>
      <c r="AQ277" s="20">
        <v>8.4643280502525595</v>
      </c>
      <c r="AR277" s="20">
        <v>8.5198534620916586</v>
      </c>
      <c r="AS277" s="20">
        <v>8.5280296974893588</v>
      </c>
      <c r="AT277" s="20">
        <v>8.5781069265944083</v>
      </c>
      <c r="AU277" s="20">
        <v>8.5958542131600595</v>
      </c>
      <c r="AV277" s="20">
        <v>8.5958093228330092</v>
      </c>
      <c r="AW277" s="20">
        <v>8.584344515566908</v>
      </c>
      <c r="AX277" s="20">
        <v>8.5819076667943843</v>
      </c>
      <c r="AY277" s="20">
        <v>8.5819076667943843</v>
      </c>
      <c r="AZ277" s="20">
        <v>8.5819076667943843</v>
      </c>
      <c r="BA277" s="20">
        <v>8.5819076667943843</v>
      </c>
      <c r="BB277" s="20">
        <v>8.5819076667943843</v>
      </c>
      <c r="BC277" s="20">
        <v>8.5819076667943843</v>
      </c>
      <c r="BD277" s="20">
        <v>8.5819076667943843</v>
      </c>
      <c r="BE277" s="20">
        <v>8.5819076667943843</v>
      </c>
      <c r="BF277" s="20">
        <v>8.5819076667943843</v>
      </c>
      <c r="BG277" s="20">
        <v>8.5819076667943843</v>
      </c>
      <c r="BH277" s="20">
        <v>8.5819076667943843</v>
      </c>
      <c r="BI277" s="20">
        <v>8.5819076667943843</v>
      </c>
      <c r="BJ277" s="20">
        <v>8.5819076667943843</v>
      </c>
      <c r="BK277" s="20">
        <v>8.5819076667943843</v>
      </c>
      <c r="BL277" s="20">
        <v>8.5819076667943843</v>
      </c>
      <c r="BM277" s="20">
        <v>8.5819076667943843</v>
      </c>
    </row>
    <row r="278" spans="1:65">
      <c r="A278" s="22">
        <v>0.20000000000000101</v>
      </c>
      <c r="B278" s="20">
        <f ca="1"/>
        <v>3975.6411227834342</v>
      </c>
      <c r="C278" s="20" cm="1">
        <f t="array" ref="C278:AF278">$A278*Total_Maximum_Demand__MVA____Option_5_Summer_POE50</f>
        <v>4.701629106418884</v>
      </c>
      <c r="D278" s="20">
        <v>5.2195252420097864</v>
      </c>
      <c r="E278" s="20">
        <v>6.0914901713501308</v>
      </c>
      <c r="F278" s="20">
        <v>6.0849389022249305</v>
      </c>
      <c r="G278" s="20">
        <v>6.0790344683799908</v>
      </c>
      <c r="H278" s="20">
        <v>6.1735479339483712</v>
      </c>
      <c r="I278" s="20">
        <v>6.3123130481154917</v>
      </c>
      <c r="J278" s="20">
        <v>6.4074049489426326</v>
      </c>
      <c r="K278" s="20">
        <v>6.2918183552366722</v>
      </c>
      <c r="L278" s="20">
        <v>6.3033124664823923</v>
      </c>
      <c r="M278" s="20">
        <v>6.3584005757350317</v>
      </c>
      <c r="N278" s="20">
        <v>6.5765484237589122</v>
      </c>
      <c r="O278" s="20">
        <v>6.3698478118211517</v>
      </c>
      <c r="P278" s="20">
        <v>6.3577052421023321</v>
      </c>
      <c r="Q278" s="20">
        <v>6.3446748232898722</v>
      </c>
      <c r="R278" s="20">
        <v>6.3446748232898722</v>
      </c>
      <c r="S278" s="20">
        <v>6.3446748232898722</v>
      </c>
      <c r="T278" s="20">
        <v>6.3446748232898722</v>
      </c>
      <c r="U278" s="20">
        <v>6.3446748232898722</v>
      </c>
      <c r="V278" s="20">
        <v>6.3446748232898722</v>
      </c>
      <c r="W278" s="20">
        <v>6.3446748232898722</v>
      </c>
      <c r="X278" s="20">
        <v>6.3446748232898722</v>
      </c>
      <c r="Y278" s="20">
        <v>6.3446748232898722</v>
      </c>
      <c r="Z278" s="20">
        <v>6.3446748232898722</v>
      </c>
      <c r="AA278" s="20">
        <v>6.3446748232898722</v>
      </c>
      <c r="AB278" s="20">
        <v>6.3446748232898722</v>
      </c>
      <c r="AC278" s="20">
        <v>6.3446748232898722</v>
      </c>
      <c r="AD278" s="20">
        <v>6.3446748232898722</v>
      </c>
      <c r="AE278" s="20">
        <v>6.3446748232898722</v>
      </c>
      <c r="AF278" s="20">
        <v>6.3446748232898722</v>
      </c>
      <c r="AG278" s="20"/>
      <c r="AH278" s="22">
        <v>0.20000000000000101</v>
      </c>
      <c r="AI278" s="20">
        <f ca="1"/>
        <v>4332.6282073367138</v>
      </c>
      <c r="AJ278" s="20" cm="1">
        <f t="array" ref="AJ278:BM278">$AH278*Total_Maximum_Demand__MVA____Option_5_Summer_POE10</f>
        <v>5.1088012734056454</v>
      </c>
      <c r="AK278" s="20">
        <v>5.7462301558891289</v>
      </c>
      <c r="AL278" s="20">
        <v>6.6166732815262943</v>
      </c>
      <c r="AM278" s="20">
        <v>6.6049811316194944</v>
      </c>
      <c r="AN278" s="20">
        <v>6.6126522077740537</v>
      </c>
      <c r="AO278" s="20">
        <v>6.6364483658970537</v>
      </c>
      <c r="AP278" s="20">
        <v>6.7173041924341943</v>
      </c>
      <c r="AQ278" s="20">
        <v>6.7714624402020549</v>
      </c>
      <c r="AR278" s="20">
        <v>6.8158827696733342</v>
      </c>
      <c r="AS278" s="20">
        <v>6.8224237579914941</v>
      </c>
      <c r="AT278" s="20">
        <v>6.8624855412755341</v>
      </c>
      <c r="AU278" s="20">
        <v>6.8766833705280552</v>
      </c>
      <c r="AV278" s="20">
        <v>6.8766474582664152</v>
      </c>
      <c r="AW278" s="20">
        <v>6.8674756124535339</v>
      </c>
      <c r="AX278" s="20">
        <v>6.8655261334355151</v>
      </c>
      <c r="AY278" s="20">
        <v>6.8655261334355151</v>
      </c>
      <c r="AZ278" s="20">
        <v>6.8655261334355151</v>
      </c>
      <c r="BA278" s="20">
        <v>6.8655261334355151</v>
      </c>
      <c r="BB278" s="20">
        <v>6.8655261334355151</v>
      </c>
      <c r="BC278" s="20">
        <v>6.8655261334355151</v>
      </c>
      <c r="BD278" s="20">
        <v>6.8655261334355151</v>
      </c>
      <c r="BE278" s="20">
        <v>6.8655261334355151</v>
      </c>
      <c r="BF278" s="20">
        <v>6.8655261334355151</v>
      </c>
      <c r="BG278" s="20">
        <v>6.8655261334355151</v>
      </c>
      <c r="BH278" s="20">
        <v>6.8655261334355151</v>
      </c>
      <c r="BI278" s="20">
        <v>6.8655261334355151</v>
      </c>
      <c r="BJ278" s="20">
        <v>6.8655261334355151</v>
      </c>
      <c r="BK278" s="20">
        <v>6.8655261334355151</v>
      </c>
      <c r="BL278" s="20">
        <v>6.8655261334355151</v>
      </c>
      <c r="BM278" s="20">
        <v>6.8655261334355151</v>
      </c>
    </row>
    <row r="279" spans="1:65">
      <c r="A279" s="22">
        <v>0.15000000000000099</v>
      </c>
      <c r="B279" s="20">
        <f ca="1"/>
        <v>4117.452729465087</v>
      </c>
      <c r="C279" s="20" cm="1">
        <f t="array" ref="C279:AF279">$A279*Total_Maximum_Demand__MVA____Option_5_Summer_POE50</f>
        <v>3.5262218298141685</v>
      </c>
      <c r="D279" s="20">
        <v>3.9146439315073462</v>
      </c>
      <c r="E279" s="20">
        <v>4.5686176285126052</v>
      </c>
      <c r="F279" s="20">
        <v>4.563704176668705</v>
      </c>
      <c r="G279" s="20">
        <v>4.5592758512850002</v>
      </c>
      <c r="H279" s="20">
        <v>4.6301609504612857</v>
      </c>
      <c r="I279" s="20">
        <v>4.7342347860866258</v>
      </c>
      <c r="J279" s="20">
        <v>4.805553711706982</v>
      </c>
      <c r="K279" s="20">
        <v>4.7188637664275115</v>
      </c>
      <c r="L279" s="20">
        <v>4.7274843498618013</v>
      </c>
      <c r="M279" s="20">
        <v>4.7688004318012815</v>
      </c>
      <c r="N279" s="20">
        <v>4.9324113178191924</v>
      </c>
      <c r="O279" s="20">
        <v>4.7773858588658715</v>
      </c>
      <c r="P279" s="20">
        <v>4.7682789315767566</v>
      </c>
      <c r="Q279" s="20">
        <v>4.7585061174674115</v>
      </c>
      <c r="R279" s="20">
        <v>4.7585061174674115</v>
      </c>
      <c r="S279" s="20">
        <v>4.7585061174674115</v>
      </c>
      <c r="T279" s="20">
        <v>4.7585061174674115</v>
      </c>
      <c r="U279" s="20">
        <v>4.7585061174674115</v>
      </c>
      <c r="V279" s="20">
        <v>4.7585061174674115</v>
      </c>
      <c r="W279" s="20">
        <v>4.7585061174674115</v>
      </c>
      <c r="X279" s="20">
        <v>4.7585061174674115</v>
      </c>
      <c r="Y279" s="20">
        <v>4.7585061174674115</v>
      </c>
      <c r="Z279" s="20">
        <v>4.7585061174674115</v>
      </c>
      <c r="AA279" s="20">
        <v>4.7585061174674115</v>
      </c>
      <c r="AB279" s="20">
        <v>4.7585061174674115</v>
      </c>
      <c r="AC279" s="20">
        <v>4.7585061174674115</v>
      </c>
      <c r="AD279" s="20">
        <v>4.7585061174674115</v>
      </c>
      <c r="AE279" s="20">
        <v>4.7585061174674115</v>
      </c>
      <c r="AF279" s="20">
        <v>4.7585061174674115</v>
      </c>
      <c r="AG279" s="20"/>
      <c r="AH279" s="22">
        <v>0.15000000000000099</v>
      </c>
      <c r="AI279" s="20">
        <f ca="1"/>
        <v>4361.7468572420139</v>
      </c>
      <c r="AJ279" s="20" cm="1">
        <f t="array" ref="AJ279:BM279">$AH279*Total_Maximum_Demand__MVA____Option_5_Summer_POE10</f>
        <v>3.8316009550542405</v>
      </c>
      <c r="AK279" s="20">
        <v>4.3096726169168535</v>
      </c>
      <c r="AL279" s="20">
        <v>4.9625049611447283</v>
      </c>
      <c r="AM279" s="20">
        <v>4.9537358487146284</v>
      </c>
      <c r="AN279" s="20">
        <v>4.9594891558305481</v>
      </c>
      <c r="AO279" s="20">
        <v>4.9773362744227985</v>
      </c>
      <c r="AP279" s="20">
        <v>5.0379781443256535</v>
      </c>
      <c r="AQ279" s="20">
        <v>5.0785968301515494</v>
      </c>
      <c r="AR279" s="20">
        <v>5.1119120772550088</v>
      </c>
      <c r="AS279" s="20">
        <v>5.1168178184936286</v>
      </c>
      <c r="AT279" s="20">
        <v>5.146864155956659</v>
      </c>
      <c r="AU279" s="20">
        <v>5.1575125278960492</v>
      </c>
      <c r="AV279" s="20">
        <v>5.1574855936998194</v>
      </c>
      <c r="AW279" s="20">
        <v>5.1506067093401589</v>
      </c>
      <c r="AX279" s="20">
        <v>5.1491446000766441</v>
      </c>
      <c r="AY279" s="20">
        <v>5.1491446000766441</v>
      </c>
      <c r="AZ279" s="20">
        <v>5.1491446000766441</v>
      </c>
      <c r="BA279" s="20">
        <v>5.1491446000766441</v>
      </c>
      <c r="BB279" s="20">
        <v>5.1491446000766441</v>
      </c>
      <c r="BC279" s="20">
        <v>5.1491446000766441</v>
      </c>
      <c r="BD279" s="20">
        <v>5.1491446000766441</v>
      </c>
      <c r="BE279" s="20">
        <v>5.1491446000766441</v>
      </c>
      <c r="BF279" s="20">
        <v>5.1491446000766441</v>
      </c>
      <c r="BG279" s="20">
        <v>5.1491446000766441</v>
      </c>
      <c r="BH279" s="20">
        <v>5.1491446000766441</v>
      </c>
      <c r="BI279" s="20">
        <v>5.1491446000766441</v>
      </c>
      <c r="BJ279" s="20">
        <v>5.1491446000766441</v>
      </c>
      <c r="BK279" s="20">
        <v>5.1491446000766441</v>
      </c>
      <c r="BL279" s="20">
        <v>5.1491446000766441</v>
      </c>
      <c r="BM279" s="20">
        <v>5.1491446000766441</v>
      </c>
    </row>
    <row r="280" spans="1:65">
      <c r="A280" s="22">
        <v>0.100000000000001</v>
      </c>
      <c r="B280" s="20">
        <f ca="1"/>
        <v>4224.8513862586587</v>
      </c>
      <c r="C280" s="20" cm="1">
        <f t="array" ref="C280:AF280">$A280*Total_Maximum_Demand__MVA____Option_5_Summer_POE50</f>
        <v>2.3508145532094535</v>
      </c>
      <c r="D280" s="20">
        <v>2.6097626210049065</v>
      </c>
      <c r="E280" s="20">
        <v>3.045745085675081</v>
      </c>
      <c r="F280" s="20">
        <v>3.0424694511124803</v>
      </c>
      <c r="G280" s="20">
        <v>3.0395172341900105</v>
      </c>
      <c r="H280" s="20">
        <v>3.0867739669742007</v>
      </c>
      <c r="I280" s="20">
        <v>3.1561565240577614</v>
      </c>
      <c r="J280" s="20">
        <v>3.2037024744713323</v>
      </c>
      <c r="K280" s="20">
        <v>3.1459091776183516</v>
      </c>
      <c r="L280" s="20">
        <v>3.1516562332412117</v>
      </c>
      <c r="M280" s="20">
        <v>3.1792002878675318</v>
      </c>
      <c r="N280" s="20">
        <v>3.2882742118794726</v>
      </c>
      <c r="O280" s="20">
        <v>3.1849239059105918</v>
      </c>
      <c r="P280" s="20">
        <v>3.178852621051182</v>
      </c>
      <c r="Q280" s="20">
        <v>3.1723374116449521</v>
      </c>
      <c r="R280" s="20">
        <v>3.1723374116449521</v>
      </c>
      <c r="S280" s="20">
        <v>3.1723374116449521</v>
      </c>
      <c r="T280" s="20">
        <v>3.1723374116449521</v>
      </c>
      <c r="U280" s="20">
        <v>3.1723374116449521</v>
      </c>
      <c r="V280" s="20">
        <v>3.1723374116449521</v>
      </c>
      <c r="W280" s="20">
        <v>3.1723374116449521</v>
      </c>
      <c r="X280" s="20">
        <v>3.1723374116449521</v>
      </c>
      <c r="Y280" s="20">
        <v>3.1723374116449521</v>
      </c>
      <c r="Z280" s="20">
        <v>3.1723374116449521</v>
      </c>
      <c r="AA280" s="20">
        <v>3.1723374116449521</v>
      </c>
      <c r="AB280" s="20">
        <v>3.1723374116449521</v>
      </c>
      <c r="AC280" s="20">
        <v>3.1723374116449521</v>
      </c>
      <c r="AD280" s="20">
        <v>3.1723374116449521</v>
      </c>
      <c r="AE280" s="20">
        <v>3.1723374116449521</v>
      </c>
      <c r="AF280" s="20">
        <v>3.1723374116449521</v>
      </c>
      <c r="AG280" s="20"/>
      <c r="AH280" s="22">
        <v>0.100000000000001</v>
      </c>
      <c r="AI280" s="20">
        <f ca="1"/>
        <v>4375.7389357679367</v>
      </c>
      <c r="AJ280" s="20" cm="1">
        <f t="array" ref="AJ280:BM280">$AH280*Total_Maximum_Demand__MVA____Option_5_Summer_POE10</f>
        <v>2.5544006367028356</v>
      </c>
      <c r="AK280" s="20">
        <v>2.8731150779445787</v>
      </c>
      <c r="AL280" s="20">
        <v>3.3083366407631636</v>
      </c>
      <c r="AM280" s="20">
        <v>3.3024905658097636</v>
      </c>
      <c r="AN280" s="20">
        <v>3.3063261038870433</v>
      </c>
      <c r="AO280" s="20">
        <v>3.3182241829485433</v>
      </c>
      <c r="AP280" s="20">
        <v>3.358652096217114</v>
      </c>
      <c r="AQ280" s="20">
        <v>3.3857312201010443</v>
      </c>
      <c r="AR280" s="20">
        <v>3.4079413848366844</v>
      </c>
      <c r="AS280" s="20">
        <v>3.4112118789957644</v>
      </c>
      <c r="AT280" s="20">
        <v>3.4312427706377844</v>
      </c>
      <c r="AU280" s="20">
        <v>3.4383416852640449</v>
      </c>
      <c r="AV280" s="20">
        <v>3.4383237291332249</v>
      </c>
      <c r="AW280" s="20">
        <v>3.4337378062267843</v>
      </c>
      <c r="AX280" s="20">
        <v>3.4327630667177749</v>
      </c>
      <c r="AY280" s="20">
        <v>3.4327630667177749</v>
      </c>
      <c r="AZ280" s="20">
        <v>3.4327630667177749</v>
      </c>
      <c r="BA280" s="20">
        <v>3.4327630667177749</v>
      </c>
      <c r="BB280" s="20">
        <v>3.4327630667177749</v>
      </c>
      <c r="BC280" s="20">
        <v>3.4327630667177749</v>
      </c>
      <c r="BD280" s="20">
        <v>3.4327630667177749</v>
      </c>
      <c r="BE280" s="20">
        <v>3.4327630667177749</v>
      </c>
      <c r="BF280" s="20">
        <v>3.4327630667177749</v>
      </c>
      <c r="BG280" s="20">
        <v>3.4327630667177749</v>
      </c>
      <c r="BH280" s="20">
        <v>3.4327630667177749</v>
      </c>
      <c r="BI280" s="20">
        <v>3.4327630667177749</v>
      </c>
      <c r="BJ280" s="20">
        <v>3.4327630667177749</v>
      </c>
      <c r="BK280" s="20">
        <v>3.4327630667177749</v>
      </c>
      <c r="BL280" s="20">
        <v>3.4327630667177749</v>
      </c>
      <c r="BM280" s="20">
        <v>3.4327630667177749</v>
      </c>
    </row>
    <row r="281" spans="1:65">
      <c r="A281" s="22">
        <v>5.0000000000001002E-2</v>
      </c>
      <c r="B281" s="20">
        <f ca="1"/>
        <v>4310.3165145521343</v>
      </c>
      <c r="C281" s="20" cm="1">
        <f t="array" ref="C281:AF281">$A281*Total_Maximum_Demand__MVA____Option_5_Summer_POE50</f>
        <v>1.1754072766047385</v>
      </c>
      <c r="D281" s="20">
        <v>1.3048813105024661</v>
      </c>
      <c r="E281" s="20">
        <v>1.5228725428375556</v>
      </c>
      <c r="F281" s="20">
        <v>1.5212347255562555</v>
      </c>
      <c r="G281" s="20">
        <v>1.5197586170950206</v>
      </c>
      <c r="H281" s="20">
        <v>1.5433869834871159</v>
      </c>
      <c r="I281" s="20">
        <v>1.5780782620288965</v>
      </c>
      <c r="J281" s="20">
        <v>1.6018512372356821</v>
      </c>
      <c r="K281" s="20">
        <v>1.5729545888091916</v>
      </c>
      <c r="L281" s="20">
        <v>1.5758281166206216</v>
      </c>
      <c r="M281" s="20">
        <v>1.5896001439337819</v>
      </c>
      <c r="N281" s="20">
        <v>1.6441371059397527</v>
      </c>
      <c r="O281" s="20">
        <v>1.5924619529553119</v>
      </c>
      <c r="P281" s="20">
        <v>1.5894263105256068</v>
      </c>
      <c r="Q281" s="20">
        <v>1.5861687058224918</v>
      </c>
      <c r="R281" s="20">
        <v>1.5861687058224918</v>
      </c>
      <c r="S281" s="20">
        <v>1.5861687058224918</v>
      </c>
      <c r="T281" s="20">
        <v>1.5861687058224918</v>
      </c>
      <c r="U281" s="20">
        <v>1.5861687058224918</v>
      </c>
      <c r="V281" s="20">
        <v>1.5861687058224918</v>
      </c>
      <c r="W281" s="20">
        <v>1.5861687058224918</v>
      </c>
      <c r="X281" s="20">
        <v>1.5861687058224918</v>
      </c>
      <c r="Y281" s="20">
        <v>1.5861687058224918</v>
      </c>
      <c r="Z281" s="20">
        <v>1.5861687058224918</v>
      </c>
      <c r="AA281" s="20">
        <v>1.5861687058224918</v>
      </c>
      <c r="AB281" s="20">
        <v>1.5861687058224918</v>
      </c>
      <c r="AC281" s="20">
        <v>1.5861687058224918</v>
      </c>
      <c r="AD281" s="20">
        <v>1.5861687058224918</v>
      </c>
      <c r="AE281" s="20">
        <v>1.5861687058224918</v>
      </c>
      <c r="AF281" s="20">
        <v>1.5861687058224918</v>
      </c>
      <c r="AG281" s="20"/>
      <c r="AH281" s="22">
        <v>5.0000000000001002E-2</v>
      </c>
      <c r="AI281" s="20">
        <f ca="1"/>
        <v>4378.007921474843</v>
      </c>
      <c r="AJ281" s="20" cm="1">
        <f t="array" ref="AJ281:BM281">$AH281*Total_Maximum_Demand__MVA____Option_5_Summer_POE10</f>
        <v>1.2772003183514307</v>
      </c>
      <c r="AK281" s="20">
        <v>1.4365575389723038</v>
      </c>
      <c r="AL281" s="20">
        <v>1.6541683203815982</v>
      </c>
      <c r="AM281" s="20">
        <v>1.6512452829048982</v>
      </c>
      <c r="AN281" s="20">
        <v>1.6531630519435383</v>
      </c>
      <c r="AO281" s="20">
        <v>1.6591120914742883</v>
      </c>
      <c r="AP281" s="20">
        <v>1.6793260481085737</v>
      </c>
      <c r="AQ281" s="20">
        <v>1.692865610050539</v>
      </c>
      <c r="AR281" s="20">
        <v>1.7039706924183591</v>
      </c>
      <c r="AS281" s="20">
        <v>1.7056059394978993</v>
      </c>
      <c r="AT281" s="20">
        <v>1.7156213853189093</v>
      </c>
      <c r="AU281" s="20">
        <v>1.7191708426320396</v>
      </c>
      <c r="AV281" s="20">
        <v>1.7191618645666296</v>
      </c>
      <c r="AW281" s="20">
        <v>1.7168689031134092</v>
      </c>
      <c r="AX281" s="20">
        <v>1.7163815333589045</v>
      </c>
      <c r="AY281" s="20">
        <v>1.7163815333589045</v>
      </c>
      <c r="AZ281" s="20">
        <v>1.7163815333589045</v>
      </c>
      <c r="BA281" s="20">
        <v>1.7163815333589045</v>
      </c>
      <c r="BB281" s="20">
        <v>1.7163815333589045</v>
      </c>
      <c r="BC281" s="20">
        <v>1.7163815333589045</v>
      </c>
      <c r="BD281" s="20">
        <v>1.7163815333589045</v>
      </c>
      <c r="BE281" s="20">
        <v>1.7163815333589045</v>
      </c>
      <c r="BF281" s="20">
        <v>1.7163815333589045</v>
      </c>
      <c r="BG281" s="20">
        <v>1.7163815333589045</v>
      </c>
      <c r="BH281" s="20">
        <v>1.7163815333589045</v>
      </c>
      <c r="BI281" s="20">
        <v>1.7163815333589045</v>
      </c>
      <c r="BJ281" s="20">
        <v>1.7163815333589045</v>
      </c>
      <c r="BK281" s="20">
        <v>1.7163815333589045</v>
      </c>
      <c r="BL281" s="20">
        <v>1.7163815333589045</v>
      </c>
      <c r="BM281" s="20">
        <v>1.7163815333589045</v>
      </c>
    </row>
    <row r="282" spans="1:65">
      <c r="A282" s="22">
        <v>9.9920072216264108E-16</v>
      </c>
      <c r="B282" s="20">
        <f ca="1"/>
        <v>4382.5458928886555</v>
      </c>
      <c r="C282" s="20" cm="1">
        <f t="array" ref="C282:AF282">$A282*Total_Maximum_Demand__MVA____Option_5_Summer_POE50</f>
        <v>2.348935599237309E-14</v>
      </c>
      <c r="D282" s="20">
        <v>2.6076766955811432E-14</v>
      </c>
      <c r="E282" s="20">
        <v>3.0433106891298254E-14</v>
      </c>
      <c r="F282" s="20">
        <v>3.040037672709334E-14</v>
      </c>
      <c r="G282" s="20">
        <v>3.0370878154284217E-14</v>
      </c>
      <c r="H282" s="20">
        <v>3.0843067769534313E-14</v>
      </c>
      <c r="I282" s="20">
        <v>3.153633878096815E-14</v>
      </c>
      <c r="J282" s="20">
        <v>3.2011418260859632E-14</v>
      </c>
      <c r="K282" s="20">
        <v>3.1433947221343055E-14</v>
      </c>
      <c r="L282" s="20">
        <v>3.1491371842629765E-14</v>
      </c>
      <c r="M282" s="20">
        <v>3.1766592235368826E-14</v>
      </c>
      <c r="N282" s="20">
        <v>3.2856459671787256E-14</v>
      </c>
      <c r="O282" s="20">
        <v>3.1823782668188907E-14</v>
      </c>
      <c r="P282" s="20">
        <v>3.1763118346029137E-14</v>
      </c>
      <c r="Q282" s="20">
        <v>3.1698018326591675E-14</v>
      </c>
      <c r="R282" s="20">
        <v>3.1698018326591675E-14</v>
      </c>
      <c r="S282" s="20">
        <v>3.1698018326591675E-14</v>
      </c>
      <c r="T282" s="20">
        <v>3.1698018326591675E-14</v>
      </c>
      <c r="U282" s="20">
        <v>3.1698018326591675E-14</v>
      </c>
      <c r="V282" s="20">
        <v>3.1698018326591675E-14</v>
      </c>
      <c r="W282" s="20">
        <v>3.1698018326591675E-14</v>
      </c>
      <c r="X282" s="20">
        <v>3.1698018326591675E-14</v>
      </c>
      <c r="Y282" s="20">
        <v>3.1698018326591675E-14</v>
      </c>
      <c r="Z282" s="20">
        <v>3.1698018326591675E-14</v>
      </c>
      <c r="AA282" s="20">
        <v>3.1698018326591675E-14</v>
      </c>
      <c r="AB282" s="20">
        <v>3.1698018326591675E-14</v>
      </c>
      <c r="AC282" s="20">
        <v>3.1698018326591675E-14</v>
      </c>
      <c r="AD282" s="20">
        <v>3.1698018326591675E-14</v>
      </c>
      <c r="AE282" s="20">
        <v>3.1698018326591675E-14</v>
      </c>
      <c r="AF282" s="20">
        <v>3.1698018326591675E-14</v>
      </c>
      <c r="AG282" s="20"/>
      <c r="AH282" s="22">
        <v>9.9920072216264108E-16</v>
      </c>
      <c r="AI282" s="20">
        <f ca="1"/>
        <v>4379.1424143282966</v>
      </c>
      <c r="AJ282" s="20" cm="1">
        <f t="array" ref="AJ282:BM282">$AH282*Total_Maximum_Demand__MVA____Option_5_Summer_POE10</f>
        <v>2.5523589608861579E-14</v>
      </c>
      <c r="AK282" s="20">
        <v>2.8708186607385672E-14</v>
      </c>
      <c r="AL282" s="20">
        <v>3.3056923606076462E-14</v>
      </c>
      <c r="AM282" s="20">
        <v>3.2998509582923914E-14</v>
      </c>
      <c r="AN282" s="20">
        <v>3.3036834307090922E-14</v>
      </c>
      <c r="AO282" s="20">
        <v>3.3155719998996911E-14</v>
      </c>
      <c r="AP282" s="20">
        <v>3.355967600033175E-14</v>
      </c>
      <c r="AQ282" s="20">
        <v>3.3830250801735297E-14</v>
      </c>
      <c r="AR282" s="20">
        <v>3.405217492816732E-14</v>
      </c>
      <c r="AS282" s="20">
        <v>3.4084853729423135E-14</v>
      </c>
      <c r="AT282" s="20">
        <v>3.4285002543365809E-14</v>
      </c>
      <c r="AU282" s="20">
        <v>3.4355934949577113E-14</v>
      </c>
      <c r="AV282" s="20">
        <v>3.4355755531788288E-14</v>
      </c>
      <c r="AW282" s="20">
        <v>3.430993295698931E-14</v>
      </c>
      <c r="AX282" s="20">
        <v>3.4300193352776085E-14</v>
      </c>
      <c r="AY282" s="20">
        <v>3.4300193352776085E-14</v>
      </c>
      <c r="AZ282" s="20">
        <v>3.4300193352776085E-14</v>
      </c>
      <c r="BA282" s="20">
        <v>3.4300193352776085E-14</v>
      </c>
      <c r="BB282" s="20">
        <v>3.4300193352776085E-14</v>
      </c>
      <c r="BC282" s="20">
        <v>3.4300193352776085E-14</v>
      </c>
      <c r="BD282" s="20">
        <v>3.4300193352776085E-14</v>
      </c>
      <c r="BE282" s="20">
        <v>3.4300193352776085E-14</v>
      </c>
      <c r="BF282" s="20">
        <v>3.4300193352776085E-14</v>
      </c>
      <c r="BG282" s="20">
        <v>3.4300193352776085E-14</v>
      </c>
      <c r="BH282" s="20">
        <v>3.4300193352776085E-14</v>
      </c>
      <c r="BI282" s="20">
        <v>3.4300193352776085E-14</v>
      </c>
      <c r="BJ282" s="20">
        <v>3.4300193352776085E-14</v>
      </c>
      <c r="BK282" s="20">
        <v>3.4300193352776085E-14</v>
      </c>
      <c r="BL282" s="20">
        <v>3.4300193352776085E-14</v>
      </c>
      <c r="BM282" s="20">
        <v>3.4300193352776085E-14</v>
      </c>
    </row>
    <row r="283" spans="1:65">
      <c r="A283" s="25" t="s">
        <v>858</v>
      </c>
      <c r="B283" s="26"/>
      <c r="C283" s="26"/>
      <c r="D283" s="26"/>
      <c r="E283" s="26"/>
      <c r="F283" s="26"/>
      <c r="G283" s="26"/>
      <c r="H283" s="26"/>
      <c r="I283" s="26"/>
      <c r="J283" s="26"/>
      <c r="K283" s="26"/>
      <c r="L283" s="26"/>
      <c r="M283" s="26"/>
      <c r="N283" s="26"/>
      <c r="O283" s="26"/>
      <c r="P283" s="26"/>
      <c r="Q283" s="26"/>
      <c r="R283" s="26"/>
      <c r="S283" s="26"/>
      <c r="T283" s="26"/>
      <c r="U283" s="26"/>
      <c r="V283" s="26"/>
      <c r="W283" s="26"/>
      <c r="X283" s="26"/>
      <c r="Y283" s="26"/>
      <c r="Z283" s="26"/>
      <c r="AA283" s="26"/>
      <c r="AB283" s="26"/>
      <c r="AC283" s="26"/>
      <c r="AD283" s="26"/>
      <c r="AE283" s="26"/>
      <c r="AF283" s="26"/>
      <c r="AG283" s="26"/>
      <c r="AH283" s="26"/>
      <c r="AI283" s="26"/>
      <c r="AJ283" s="26"/>
      <c r="AK283" s="26"/>
      <c r="AL283" s="26"/>
      <c r="AM283" s="26"/>
      <c r="AN283" s="26"/>
      <c r="AO283" s="26"/>
      <c r="AP283" s="26"/>
      <c r="AQ283" s="26"/>
      <c r="AR283" s="26"/>
      <c r="AS283" s="26"/>
      <c r="AT283" s="26"/>
      <c r="AU283" s="26"/>
      <c r="AV283" s="26"/>
      <c r="AW283" s="26"/>
      <c r="AX283" s="26"/>
      <c r="AY283" s="26"/>
      <c r="AZ283" s="26"/>
      <c r="BA283" s="26"/>
      <c r="BB283" s="26"/>
      <c r="BC283" s="26"/>
      <c r="BD283" s="26"/>
      <c r="BE283" s="26"/>
      <c r="BF283" s="26"/>
      <c r="BG283" s="26"/>
      <c r="BH283" s="26"/>
      <c r="BI283" s="26"/>
      <c r="BJ283" s="26"/>
      <c r="BK283" s="26"/>
      <c r="BL283" s="26"/>
      <c r="BM283" s="26"/>
    </row>
    <row r="284" spans="1:65">
      <c r="A284" s="4" t="s">
        <v>809</v>
      </c>
      <c r="AH284" s="4" t="s">
        <v>809</v>
      </c>
    </row>
    <row r="285" spans="1:65">
      <c r="A285" s="4" t="s">
        <v>852</v>
      </c>
      <c r="AH285" s="4" t="s">
        <v>853</v>
      </c>
    </row>
    <row r="286" spans="1:65">
      <c r="A286" s="4" t="s">
        <v>147</v>
      </c>
      <c r="B286" s="4" t="s">
        <v>159</v>
      </c>
      <c r="C286" s="4" t="str" cm="1">
        <f t="array" ref="C286:AF286">Time_Period</f>
        <v>FY25</v>
      </c>
      <c r="D286" s="4" t="str">
        <v>FY26</v>
      </c>
      <c r="E286" s="4" t="str">
        <v>FY27</v>
      </c>
      <c r="F286" s="4" t="str">
        <v>FY28</v>
      </c>
      <c r="G286" s="4" t="str">
        <v>FY29</v>
      </c>
      <c r="H286" s="4" t="str">
        <v>FY30</v>
      </c>
      <c r="I286" s="4" t="str">
        <v>FY31</v>
      </c>
      <c r="J286" s="4" t="str">
        <v>FY32</v>
      </c>
      <c r="K286" s="4" t="str">
        <v>FY33</v>
      </c>
      <c r="L286" s="4" t="str">
        <v>FY34</v>
      </c>
      <c r="M286" s="4" t="str">
        <v>FY35</v>
      </c>
      <c r="N286" s="4" t="str">
        <v>FY36</v>
      </c>
      <c r="O286" s="4" t="str">
        <v>FY37</v>
      </c>
      <c r="P286" s="4" t="str">
        <v>FY38</v>
      </c>
      <c r="Q286" s="4" t="str">
        <v>FY39</v>
      </c>
      <c r="R286" s="4" t="str">
        <v>FY40</v>
      </c>
      <c r="S286" s="4" t="str">
        <v>FY41</v>
      </c>
      <c r="T286" s="4" t="str">
        <v>FY42</v>
      </c>
      <c r="U286" s="4" t="str">
        <v>FY43</v>
      </c>
      <c r="V286" s="4" t="str">
        <v>FY44</v>
      </c>
      <c r="W286" s="4" t="str">
        <v>FY45</v>
      </c>
      <c r="X286" s="4" t="str">
        <v>FY46</v>
      </c>
      <c r="Y286" s="4" t="str">
        <v>FY47</v>
      </c>
      <c r="Z286" s="4" t="str">
        <v>FY48</v>
      </c>
      <c r="AA286" s="4" t="str">
        <v>FY49</v>
      </c>
      <c r="AB286" s="4" t="str">
        <v>FY50</v>
      </c>
      <c r="AC286" s="4" t="str">
        <v>FY51</v>
      </c>
      <c r="AD286" s="4" t="str">
        <v>FY52</v>
      </c>
      <c r="AE286" s="4" t="str">
        <v>FY53</v>
      </c>
      <c r="AF286" s="4" t="str">
        <v>FY54</v>
      </c>
      <c r="AH286" s="4" t="s">
        <v>147</v>
      </c>
      <c r="AI286" s="4" t="s">
        <v>161</v>
      </c>
      <c r="AJ286" s="4" t="str" cm="1">
        <f t="array" ref="AJ286:BM286">Time_Period</f>
        <v>FY25</v>
      </c>
      <c r="AK286" s="4" t="str">
        <v>FY26</v>
      </c>
      <c r="AL286" s="4" t="str">
        <v>FY27</v>
      </c>
      <c r="AM286" s="4" t="str">
        <v>FY28</v>
      </c>
      <c r="AN286" s="4" t="str">
        <v>FY29</v>
      </c>
      <c r="AO286" s="4" t="str">
        <v>FY30</v>
      </c>
      <c r="AP286" s="4" t="str">
        <v>FY31</v>
      </c>
      <c r="AQ286" s="4" t="str">
        <v>FY32</v>
      </c>
      <c r="AR286" s="4" t="str">
        <v>FY33</v>
      </c>
      <c r="AS286" s="4" t="str">
        <v>FY34</v>
      </c>
      <c r="AT286" s="4" t="str">
        <v>FY35</v>
      </c>
      <c r="AU286" s="4" t="str">
        <v>FY36</v>
      </c>
      <c r="AV286" s="4" t="str">
        <v>FY37</v>
      </c>
      <c r="AW286" s="4" t="str">
        <v>FY38</v>
      </c>
      <c r="AX286" s="4" t="str">
        <v>FY39</v>
      </c>
      <c r="AY286" s="4" t="str">
        <v>FY40</v>
      </c>
      <c r="AZ286" s="4" t="str">
        <v>FY41</v>
      </c>
      <c r="BA286" s="4" t="str">
        <v>FY42</v>
      </c>
      <c r="BB286" s="4" t="str">
        <v>FY43</v>
      </c>
      <c r="BC286" s="4" t="str">
        <v>FY44</v>
      </c>
      <c r="BD286" s="4" t="str">
        <v>FY45</v>
      </c>
      <c r="BE286" s="4" t="str">
        <v>FY46</v>
      </c>
      <c r="BF286" s="4" t="str">
        <v>FY47</v>
      </c>
      <c r="BG286" s="4" t="str">
        <v>FY48</v>
      </c>
      <c r="BH286" s="4" t="str">
        <v>FY49</v>
      </c>
      <c r="BI286" s="4" t="str">
        <v>FY50</v>
      </c>
      <c r="BJ286" s="4" t="str">
        <v>FY51</v>
      </c>
      <c r="BK286" s="4" t="str">
        <v>FY52</v>
      </c>
      <c r="BL286" s="4" t="str">
        <v>FY53</v>
      </c>
      <c r="BM286" s="4" t="str">
        <v>FY54</v>
      </c>
    </row>
    <row r="287" spans="1:65">
      <c r="A287" s="22" cm="1">
        <f t="array" ref="A287:A310">Percent_MD</f>
        <v>1</v>
      </c>
      <c r="B287" s="20" cm="1">
        <f t="array" aca="1" ref="B287:B310" ca="1">Winter___AD___Hours</f>
        <v>0</v>
      </c>
      <c r="C287" s="20" cm="1">
        <f t="array" aca="1" ref="C287:AF287" ca="1">$A287*Total_Maximum_Demand__MVA____Option_6_Winter_POE50</f>
        <v>17.363717913751746</v>
      </c>
      <c r="D287" s="20">
        <f ca="1"/>
        <v>20.305294944205563</v>
      </c>
      <c r="E287" s="20">
        <f ca="1"/>
        <v>24.282207933558567</v>
      </c>
      <c r="F287" s="20">
        <f ca="1"/>
        <v>24.689987825332764</v>
      </c>
      <c r="G287" s="20">
        <f ca="1"/>
        <v>24.952996741782286</v>
      </c>
      <c r="H287" s="20">
        <f ca="1"/>
        <v>25.314567900154856</v>
      </c>
      <c r="I287" s="20">
        <f ca="1"/>
        <v>26.121779984329962</v>
      </c>
      <c r="J287" s="20">
        <f ca="1"/>
        <v>26.761469339085025</v>
      </c>
      <c r="K287" s="20">
        <f ca="1"/>
        <v>27.332613441214534</v>
      </c>
      <c r="L287" s="20">
        <f ca="1"/>
        <v>27.538646754065311</v>
      </c>
      <c r="M287" s="20">
        <f ca="1"/>
        <v>27.75356830879301</v>
      </c>
      <c r="N287" s="20">
        <f ca="1"/>
        <v>27.40897809885724</v>
      </c>
      <c r="O287" s="20">
        <f ca="1"/>
        <v>27.586010245025783</v>
      </c>
      <c r="P287" s="20">
        <f ca="1"/>
        <v>28.423780839240592</v>
      </c>
      <c r="Q287" s="20">
        <f ca="1"/>
        <v>28.056999329718451</v>
      </c>
      <c r="R287" s="20">
        <f ca="1"/>
        <v>28.056999329718451</v>
      </c>
      <c r="S287" s="20">
        <f ca="1"/>
        <v>28.056999329718451</v>
      </c>
      <c r="T287" s="20">
        <f ca="1"/>
        <v>28.056999329718451</v>
      </c>
      <c r="U287" s="20">
        <f ca="1"/>
        <v>28.056999329718451</v>
      </c>
      <c r="V287" s="20">
        <f ca="1"/>
        <v>28.056999329718451</v>
      </c>
      <c r="W287" s="20">
        <f ca="1"/>
        <v>28.056999329718451</v>
      </c>
      <c r="X287" s="20">
        <f ca="1"/>
        <v>28.056999329718451</v>
      </c>
      <c r="Y287" s="20">
        <f ca="1"/>
        <v>28.056999329718451</v>
      </c>
      <c r="Z287" s="20">
        <f ca="1"/>
        <v>28.056999329718451</v>
      </c>
      <c r="AA287" s="20">
        <f ca="1"/>
        <v>28.056999329718451</v>
      </c>
      <c r="AB287" s="20">
        <f ca="1"/>
        <v>28.056999329718451</v>
      </c>
      <c r="AC287" s="20">
        <f ca="1"/>
        <v>28.056999329718451</v>
      </c>
      <c r="AD287" s="20">
        <f ca="1"/>
        <v>28.056999329718451</v>
      </c>
      <c r="AE287" s="20">
        <f ca="1"/>
        <v>28.056999329718451</v>
      </c>
      <c r="AF287" s="20">
        <f ca="1"/>
        <v>28.056999329718451</v>
      </c>
      <c r="AH287" s="22" cm="1">
        <f t="array" ref="AH287:AH310">Percent_MD</f>
        <v>1</v>
      </c>
      <c r="AI287" s="20" cm="1">
        <f t="array" aca="1" ref="AI287:AI310" ca="1">Winter___MD___Hours</f>
        <v>0</v>
      </c>
      <c r="AJ287" s="20" cm="1">
        <f t="array" aca="1" ref="AJ287:BM287" ca="1">$AH287*Total_Maximum_Demand__MVA____Option_6_Winter_POE10</f>
        <v>19.560435565852845</v>
      </c>
      <c r="AK287" s="20">
        <f ca="1"/>
        <v>22.511858858083162</v>
      </c>
      <c r="AL287" s="20">
        <f ca="1"/>
        <v>26.525306943436263</v>
      </c>
      <c r="AM287" s="20">
        <f ca="1"/>
        <v>26.898801627886762</v>
      </c>
      <c r="AN287" s="20">
        <f ca="1"/>
        <v>27.151336422613589</v>
      </c>
      <c r="AO287" s="20">
        <f ca="1"/>
        <v>27.401371202374357</v>
      </c>
      <c r="AP287" s="20">
        <f ca="1"/>
        <v>28.372410876696659</v>
      </c>
      <c r="AQ287" s="20">
        <f ca="1"/>
        <v>28.935680794247926</v>
      </c>
      <c r="AR287" s="20">
        <f ca="1"/>
        <v>29.518662214731535</v>
      </c>
      <c r="AS287" s="20">
        <f ca="1"/>
        <v>29.792437340658612</v>
      </c>
      <c r="AT287" s="20">
        <f ca="1"/>
        <v>29.913320174942609</v>
      </c>
      <c r="AU287" s="20">
        <f ca="1"/>
        <v>29.397592367717838</v>
      </c>
      <c r="AV287" s="20">
        <f ca="1"/>
        <v>29.662236529161785</v>
      </c>
      <c r="AW287" s="20">
        <f ca="1"/>
        <v>30.683520067995694</v>
      </c>
      <c r="AX287" s="20">
        <f ca="1"/>
        <v>30.206945415509352</v>
      </c>
      <c r="AY287" s="20">
        <f ca="1"/>
        <v>30.206945415509352</v>
      </c>
      <c r="AZ287" s="20">
        <f ca="1"/>
        <v>30.206945415509352</v>
      </c>
      <c r="BA287" s="20">
        <f ca="1"/>
        <v>30.206945415509352</v>
      </c>
      <c r="BB287" s="20">
        <f ca="1"/>
        <v>30.206945415509352</v>
      </c>
      <c r="BC287" s="20">
        <f ca="1"/>
        <v>30.206945415509352</v>
      </c>
      <c r="BD287" s="20">
        <f ca="1"/>
        <v>30.206945415509352</v>
      </c>
      <c r="BE287" s="20">
        <f ca="1"/>
        <v>30.206945415509352</v>
      </c>
      <c r="BF287" s="20">
        <f ca="1"/>
        <v>30.206945415509352</v>
      </c>
      <c r="BG287" s="20">
        <f ca="1"/>
        <v>30.206945415509352</v>
      </c>
      <c r="BH287" s="20">
        <f ca="1"/>
        <v>30.206945415509352</v>
      </c>
      <c r="BI287" s="20">
        <f ca="1"/>
        <v>30.206945415509352</v>
      </c>
      <c r="BJ287" s="20">
        <f ca="1"/>
        <v>30.206945415509352</v>
      </c>
      <c r="BK287" s="20">
        <f ca="1"/>
        <v>30.206945415509352</v>
      </c>
      <c r="BL287" s="20">
        <f ca="1"/>
        <v>30.206945415509352</v>
      </c>
      <c r="BM287" s="20">
        <f ca="1"/>
        <v>30.206945415509352</v>
      </c>
    </row>
    <row r="288" spans="1:65">
      <c r="A288" s="22">
        <v>0.99</v>
      </c>
      <c r="B288" s="20">
        <f ca="1"/>
        <v>0.2971985383678441</v>
      </c>
      <c r="C288" s="20" cm="1">
        <f t="array" aca="1" ref="C288:AF288" ca="1">$A288*Total_Maximum_Demand__MVA____Option_6_Winter_POE50</f>
        <v>17.190080734614227</v>
      </c>
      <c r="D288" s="20">
        <f ca="1"/>
        <v>20.102241994763506</v>
      </c>
      <c r="E288" s="20">
        <f ca="1"/>
        <v>24.039385854222981</v>
      </c>
      <c r="F288" s="20">
        <f ca="1"/>
        <v>24.443087947079437</v>
      </c>
      <c r="G288" s="20">
        <f ca="1"/>
        <v>24.703466774364461</v>
      </c>
      <c r="H288" s="20">
        <f ca="1"/>
        <v>25.061422221153308</v>
      </c>
      <c r="I288" s="20">
        <f ca="1"/>
        <v>25.86056218448666</v>
      </c>
      <c r="J288" s="20">
        <f ca="1"/>
        <v>26.493854645694174</v>
      </c>
      <c r="K288" s="20">
        <f ca="1"/>
        <v>27.059287306802389</v>
      </c>
      <c r="L288" s="20">
        <f ca="1"/>
        <v>27.263260286524659</v>
      </c>
      <c r="M288" s="20">
        <f ca="1"/>
        <v>27.476032625705081</v>
      </c>
      <c r="N288" s="20">
        <f ca="1"/>
        <v>27.134888317868668</v>
      </c>
      <c r="O288" s="20">
        <f ca="1"/>
        <v>27.310150142575523</v>
      </c>
      <c r="P288" s="20">
        <f ca="1"/>
        <v>28.139543030848188</v>
      </c>
      <c r="Q288" s="20">
        <f ca="1"/>
        <v>27.776429336421266</v>
      </c>
      <c r="R288" s="20">
        <f ca="1"/>
        <v>27.776429336421266</v>
      </c>
      <c r="S288" s="20">
        <f ca="1"/>
        <v>27.776429336421266</v>
      </c>
      <c r="T288" s="20">
        <f ca="1"/>
        <v>27.776429336421266</v>
      </c>
      <c r="U288" s="20">
        <f ca="1"/>
        <v>27.776429336421266</v>
      </c>
      <c r="V288" s="20">
        <f ca="1"/>
        <v>27.776429336421266</v>
      </c>
      <c r="W288" s="20">
        <f ca="1"/>
        <v>27.776429336421266</v>
      </c>
      <c r="X288" s="20">
        <f ca="1"/>
        <v>27.776429336421266</v>
      </c>
      <c r="Y288" s="20">
        <f ca="1"/>
        <v>27.776429336421266</v>
      </c>
      <c r="Z288" s="20">
        <f ca="1"/>
        <v>27.776429336421266</v>
      </c>
      <c r="AA288" s="20">
        <f ca="1"/>
        <v>27.776429336421266</v>
      </c>
      <c r="AB288" s="20">
        <f ca="1"/>
        <v>27.776429336421266</v>
      </c>
      <c r="AC288" s="20">
        <f ca="1"/>
        <v>27.776429336421266</v>
      </c>
      <c r="AD288" s="20">
        <f ca="1"/>
        <v>27.776429336421266</v>
      </c>
      <c r="AE288" s="20">
        <f ca="1"/>
        <v>27.776429336421266</v>
      </c>
      <c r="AF288" s="20">
        <f ca="1"/>
        <v>27.776429336421266</v>
      </c>
      <c r="AH288" s="22">
        <v>0.99</v>
      </c>
      <c r="AI288" s="20">
        <f ca="1"/>
        <v>0.2971985383678441</v>
      </c>
      <c r="AJ288" s="20" cm="1">
        <f t="array" aca="1" ref="AJ288:BM288" ca="1">$AH288*Total_Maximum_Demand__MVA____Option_6_Winter_POE10</f>
        <v>19.364831210194318</v>
      </c>
      <c r="AK288" s="20">
        <f ca="1"/>
        <v>22.286740269502332</v>
      </c>
      <c r="AL288" s="20">
        <f ca="1"/>
        <v>26.260053874001901</v>
      </c>
      <c r="AM288" s="20">
        <f ca="1"/>
        <v>26.629813611607894</v>
      </c>
      <c r="AN288" s="20">
        <f ca="1"/>
        <v>26.879823058387451</v>
      </c>
      <c r="AO288" s="20">
        <f ca="1"/>
        <v>27.127357490350612</v>
      </c>
      <c r="AP288" s="20">
        <f ca="1"/>
        <v>28.088686767929691</v>
      </c>
      <c r="AQ288" s="20">
        <f ca="1"/>
        <v>28.646323986305447</v>
      </c>
      <c r="AR288" s="20">
        <f ca="1"/>
        <v>29.223475592584219</v>
      </c>
      <c r="AS288" s="20">
        <f ca="1"/>
        <v>29.494512967252025</v>
      </c>
      <c r="AT288" s="20">
        <f ca="1"/>
        <v>29.614186973193181</v>
      </c>
      <c r="AU288" s="20">
        <f ca="1"/>
        <v>29.103616444040661</v>
      </c>
      <c r="AV288" s="20">
        <f ca="1"/>
        <v>29.365614163870166</v>
      </c>
      <c r="AW288" s="20">
        <f ca="1"/>
        <v>30.376684867315738</v>
      </c>
      <c r="AX288" s="20">
        <f ca="1"/>
        <v>29.904875961354257</v>
      </c>
      <c r="AY288" s="20">
        <f ca="1"/>
        <v>29.904875961354257</v>
      </c>
      <c r="AZ288" s="20">
        <f ca="1"/>
        <v>29.904875961354257</v>
      </c>
      <c r="BA288" s="20">
        <f ca="1"/>
        <v>29.904875961354257</v>
      </c>
      <c r="BB288" s="20">
        <f ca="1"/>
        <v>29.904875961354257</v>
      </c>
      <c r="BC288" s="20">
        <f ca="1"/>
        <v>29.904875961354257</v>
      </c>
      <c r="BD288" s="20">
        <f ca="1"/>
        <v>29.904875961354257</v>
      </c>
      <c r="BE288" s="20">
        <f ca="1"/>
        <v>29.904875961354257</v>
      </c>
      <c r="BF288" s="20">
        <f ca="1"/>
        <v>29.904875961354257</v>
      </c>
      <c r="BG288" s="20">
        <f ca="1"/>
        <v>29.904875961354257</v>
      </c>
      <c r="BH288" s="20">
        <f ca="1"/>
        <v>29.904875961354257</v>
      </c>
      <c r="BI288" s="20">
        <f ca="1"/>
        <v>29.904875961354257</v>
      </c>
      <c r="BJ288" s="20">
        <f ca="1"/>
        <v>29.904875961354257</v>
      </c>
      <c r="BK288" s="20">
        <f ca="1"/>
        <v>29.904875961354257</v>
      </c>
      <c r="BL288" s="20">
        <f ca="1"/>
        <v>29.904875961354257</v>
      </c>
      <c r="BM288" s="20">
        <f ca="1"/>
        <v>29.904875961354257</v>
      </c>
    </row>
    <row r="289" spans="1:65">
      <c r="A289" s="22">
        <v>0.98</v>
      </c>
      <c r="B289" s="20">
        <f ca="1"/>
        <v>0.89159561510353225</v>
      </c>
      <c r="C289" s="20" cm="1">
        <f t="array" aca="1" ref="C289:AF289" ca="1">$A289*Total_Maximum_Demand__MVA____Option_6_Winter_POE50</f>
        <v>17.016443555476709</v>
      </c>
      <c r="D289" s="20">
        <f ca="1"/>
        <v>19.899189045321453</v>
      </c>
      <c r="E289" s="20">
        <f ca="1"/>
        <v>23.796563774887396</v>
      </c>
      <c r="F289" s="20">
        <f ca="1"/>
        <v>24.196188068826107</v>
      </c>
      <c r="G289" s="20">
        <f ca="1"/>
        <v>24.45393680694664</v>
      </c>
      <c r="H289" s="20">
        <f ca="1"/>
        <v>24.808276542151759</v>
      </c>
      <c r="I289" s="20">
        <f ca="1"/>
        <v>25.599344384643363</v>
      </c>
      <c r="J289" s="20">
        <f ca="1"/>
        <v>26.226239952303324</v>
      </c>
      <c r="K289" s="20">
        <f ca="1"/>
        <v>26.785961172390241</v>
      </c>
      <c r="L289" s="20">
        <f ca="1"/>
        <v>26.987873818984006</v>
      </c>
      <c r="M289" s="20">
        <f ca="1"/>
        <v>27.198496942617151</v>
      </c>
      <c r="N289" s="20">
        <f ca="1"/>
        <v>26.860798536880093</v>
      </c>
      <c r="O289" s="20">
        <f ca="1"/>
        <v>27.034290040125267</v>
      </c>
      <c r="P289" s="20">
        <f ca="1"/>
        <v>27.85530522245578</v>
      </c>
      <c r="Q289" s="20">
        <f ca="1"/>
        <v>27.495859343124081</v>
      </c>
      <c r="R289" s="20">
        <f ca="1"/>
        <v>27.495859343124081</v>
      </c>
      <c r="S289" s="20">
        <f ca="1"/>
        <v>27.495859343124081</v>
      </c>
      <c r="T289" s="20">
        <f ca="1"/>
        <v>27.495859343124081</v>
      </c>
      <c r="U289" s="20">
        <f ca="1"/>
        <v>27.495859343124081</v>
      </c>
      <c r="V289" s="20">
        <f ca="1"/>
        <v>27.495859343124081</v>
      </c>
      <c r="W289" s="20">
        <f ca="1"/>
        <v>27.495859343124081</v>
      </c>
      <c r="X289" s="20">
        <f ca="1"/>
        <v>27.495859343124081</v>
      </c>
      <c r="Y289" s="20">
        <f ca="1"/>
        <v>27.495859343124081</v>
      </c>
      <c r="Z289" s="20">
        <f ca="1"/>
        <v>27.495859343124081</v>
      </c>
      <c r="AA289" s="20">
        <f ca="1"/>
        <v>27.495859343124081</v>
      </c>
      <c r="AB289" s="20">
        <f ca="1"/>
        <v>27.495859343124081</v>
      </c>
      <c r="AC289" s="20">
        <f ca="1"/>
        <v>27.495859343124081</v>
      </c>
      <c r="AD289" s="20">
        <f ca="1"/>
        <v>27.495859343124081</v>
      </c>
      <c r="AE289" s="20">
        <f ca="1"/>
        <v>27.495859343124081</v>
      </c>
      <c r="AF289" s="20">
        <f ca="1"/>
        <v>27.495859343124081</v>
      </c>
      <c r="AH289" s="22">
        <v>0.98</v>
      </c>
      <c r="AI289" s="20">
        <f ca="1"/>
        <v>0.89159561510353225</v>
      </c>
      <c r="AJ289" s="20" cm="1">
        <f t="array" aca="1" ref="AJ289:BM289" ca="1">$AH289*Total_Maximum_Demand__MVA____Option_6_Winter_POE10</f>
        <v>19.16922685453579</v>
      </c>
      <c r="AK289" s="20">
        <f ca="1"/>
        <v>22.061621680921498</v>
      </c>
      <c r="AL289" s="20">
        <f ca="1"/>
        <v>25.994800804567536</v>
      </c>
      <c r="AM289" s="20">
        <f ca="1"/>
        <v>26.360825595329025</v>
      </c>
      <c r="AN289" s="20">
        <f ca="1"/>
        <v>26.608309694161317</v>
      </c>
      <c r="AO289" s="20">
        <f ca="1"/>
        <v>26.85334377832687</v>
      </c>
      <c r="AP289" s="20">
        <f ca="1"/>
        <v>27.804962659162726</v>
      </c>
      <c r="AQ289" s="20">
        <f ca="1"/>
        <v>28.356967178362968</v>
      </c>
      <c r="AR289" s="20">
        <f ca="1"/>
        <v>28.928288970436903</v>
      </c>
      <c r="AS289" s="20">
        <f ca="1"/>
        <v>29.196588593845441</v>
      </c>
      <c r="AT289" s="20">
        <f ca="1"/>
        <v>29.315053771443758</v>
      </c>
      <c r="AU289" s="20">
        <f ca="1"/>
        <v>28.80964052036348</v>
      </c>
      <c r="AV289" s="20">
        <f ca="1"/>
        <v>29.068991798578548</v>
      </c>
      <c r="AW289" s="20">
        <f ca="1"/>
        <v>30.069849666635779</v>
      </c>
      <c r="AX289" s="20">
        <f ca="1"/>
        <v>29.602806507199166</v>
      </c>
      <c r="AY289" s="20">
        <f ca="1"/>
        <v>29.602806507199166</v>
      </c>
      <c r="AZ289" s="20">
        <f ca="1"/>
        <v>29.602806507199166</v>
      </c>
      <c r="BA289" s="20">
        <f ca="1"/>
        <v>29.602806507199166</v>
      </c>
      <c r="BB289" s="20">
        <f ca="1"/>
        <v>29.602806507199166</v>
      </c>
      <c r="BC289" s="20">
        <f ca="1"/>
        <v>29.602806507199166</v>
      </c>
      <c r="BD289" s="20">
        <f ca="1"/>
        <v>29.602806507199166</v>
      </c>
      <c r="BE289" s="20">
        <f ca="1"/>
        <v>29.602806507199166</v>
      </c>
      <c r="BF289" s="20">
        <f ca="1"/>
        <v>29.602806507199166</v>
      </c>
      <c r="BG289" s="20">
        <f ca="1"/>
        <v>29.602806507199166</v>
      </c>
      <c r="BH289" s="20">
        <f ca="1"/>
        <v>29.602806507199166</v>
      </c>
      <c r="BI289" s="20">
        <f ca="1"/>
        <v>29.602806507199166</v>
      </c>
      <c r="BJ289" s="20">
        <f ca="1"/>
        <v>29.602806507199166</v>
      </c>
      <c r="BK289" s="20">
        <f ca="1"/>
        <v>29.602806507199166</v>
      </c>
      <c r="BL289" s="20">
        <f ca="1"/>
        <v>29.602806507199166</v>
      </c>
      <c r="BM289" s="20">
        <f ca="1"/>
        <v>29.602806507199166</v>
      </c>
    </row>
    <row r="290" spans="1:65">
      <c r="A290" s="22">
        <v>0.97</v>
      </c>
      <c r="B290" s="20">
        <f ca="1"/>
        <v>1.7831912302070643</v>
      </c>
      <c r="C290" s="20" cm="1">
        <f t="array" aca="1" ref="C290:AF290" ca="1">$A290*Total_Maximum_Demand__MVA____Option_6_Winter_POE50</f>
        <v>16.842806376339194</v>
      </c>
      <c r="D290" s="20">
        <f ca="1"/>
        <v>19.696136095879396</v>
      </c>
      <c r="E290" s="20">
        <f ca="1"/>
        <v>23.55374169555181</v>
      </c>
      <c r="F290" s="20">
        <f ca="1"/>
        <v>23.94928819057278</v>
      </c>
      <c r="G290" s="20">
        <f ca="1"/>
        <v>24.204406839528815</v>
      </c>
      <c r="H290" s="20">
        <f ca="1"/>
        <v>24.555130863150211</v>
      </c>
      <c r="I290" s="20">
        <f ca="1"/>
        <v>25.338126584800062</v>
      </c>
      <c r="J290" s="20">
        <f ca="1"/>
        <v>25.958625258912473</v>
      </c>
      <c r="K290" s="20">
        <f ca="1"/>
        <v>26.512635037978097</v>
      </c>
      <c r="L290" s="20">
        <f ca="1"/>
        <v>26.71248735144335</v>
      </c>
      <c r="M290" s="20">
        <f ca="1"/>
        <v>26.920961259529218</v>
      </c>
      <c r="N290" s="20">
        <f ca="1"/>
        <v>26.586708755891522</v>
      </c>
      <c r="O290" s="20">
        <f ca="1"/>
        <v>26.758429937675007</v>
      </c>
      <c r="P290" s="20">
        <f ca="1"/>
        <v>27.571067414063375</v>
      </c>
      <c r="Q290" s="20">
        <f ca="1"/>
        <v>27.215289349826897</v>
      </c>
      <c r="R290" s="20">
        <f ca="1"/>
        <v>27.215289349826897</v>
      </c>
      <c r="S290" s="20">
        <f ca="1"/>
        <v>27.215289349826897</v>
      </c>
      <c r="T290" s="20">
        <f ca="1"/>
        <v>27.215289349826897</v>
      </c>
      <c r="U290" s="20">
        <f ca="1"/>
        <v>27.215289349826897</v>
      </c>
      <c r="V290" s="20">
        <f ca="1"/>
        <v>27.215289349826897</v>
      </c>
      <c r="W290" s="20">
        <f ca="1"/>
        <v>27.215289349826897</v>
      </c>
      <c r="X290" s="20">
        <f ca="1"/>
        <v>27.215289349826897</v>
      </c>
      <c r="Y290" s="20">
        <f ca="1"/>
        <v>27.215289349826897</v>
      </c>
      <c r="Z290" s="20">
        <f ca="1"/>
        <v>27.215289349826897</v>
      </c>
      <c r="AA290" s="20">
        <f ca="1"/>
        <v>27.215289349826897</v>
      </c>
      <c r="AB290" s="20">
        <f ca="1"/>
        <v>27.215289349826897</v>
      </c>
      <c r="AC290" s="20">
        <f ca="1"/>
        <v>27.215289349826897</v>
      </c>
      <c r="AD290" s="20">
        <f ca="1"/>
        <v>27.215289349826897</v>
      </c>
      <c r="AE290" s="20">
        <f ca="1"/>
        <v>27.215289349826897</v>
      </c>
      <c r="AF290" s="20">
        <f ca="1"/>
        <v>27.215289349826897</v>
      </c>
      <c r="AH290" s="22">
        <v>0.97</v>
      </c>
      <c r="AI290" s="20">
        <f ca="1"/>
        <v>2.0803897685749084</v>
      </c>
      <c r="AJ290" s="20" cm="1">
        <f t="array" aca="1" ref="AJ290:BM290" ca="1">$AH290*Total_Maximum_Demand__MVA____Option_6_Winter_POE10</f>
        <v>18.973622498877258</v>
      </c>
      <c r="AK290" s="20">
        <f ca="1"/>
        <v>21.836503092340667</v>
      </c>
      <c r="AL290" s="20">
        <f ca="1"/>
        <v>25.729547735133174</v>
      </c>
      <c r="AM290" s="20">
        <f ca="1"/>
        <v>26.091837579050157</v>
      </c>
      <c r="AN290" s="20">
        <f ca="1"/>
        <v>26.336796329935179</v>
      </c>
      <c r="AO290" s="20">
        <f ca="1"/>
        <v>26.579330066303125</v>
      </c>
      <c r="AP290" s="20">
        <f ca="1"/>
        <v>27.521238550395758</v>
      </c>
      <c r="AQ290" s="20">
        <f ca="1"/>
        <v>28.067610370420486</v>
      </c>
      <c r="AR290" s="20">
        <f ca="1"/>
        <v>28.633102348289587</v>
      </c>
      <c r="AS290" s="20">
        <f ca="1"/>
        <v>28.898664220438853</v>
      </c>
      <c r="AT290" s="20">
        <f ca="1"/>
        <v>29.01592056969433</v>
      </c>
      <c r="AU290" s="20">
        <f ca="1"/>
        <v>28.515664596686303</v>
      </c>
      <c r="AV290" s="20">
        <f ca="1"/>
        <v>28.772369433286929</v>
      </c>
      <c r="AW290" s="20">
        <f ca="1"/>
        <v>29.763014465955823</v>
      </c>
      <c r="AX290" s="20">
        <f ca="1"/>
        <v>29.30073705304407</v>
      </c>
      <c r="AY290" s="20">
        <f ca="1"/>
        <v>29.30073705304407</v>
      </c>
      <c r="AZ290" s="20">
        <f ca="1"/>
        <v>29.30073705304407</v>
      </c>
      <c r="BA290" s="20">
        <f ca="1"/>
        <v>29.30073705304407</v>
      </c>
      <c r="BB290" s="20">
        <f ca="1"/>
        <v>29.30073705304407</v>
      </c>
      <c r="BC290" s="20">
        <f ca="1"/>
        <v>29.30073705304407</v>
      </c>
      <c r="BD290" s="20">
        <f ca="1"/>
        <v>29.30073705304407</v>
      </c>
      <c r="BE290" s="20">
        <f ca="1"/>
        <v>29.30073705304407</v>
      </c>
      <c r="BF290" s="20">
        <f ca="1"/>
        <v>29.30073705304407</v>
      </c>
      <c r="BG290" s="20">
        <f ca="1"/>
        <v>29.30073705304407</v>
      </c>
      <c r="BH290" s="20">
        <f ca="1"/>
        <v>29.30073705304407</v>
      </c>
      <c r="BI290" s="20">
        <f ca="1"/>
        <v>29.30073705304407</v>
      </c>
      <c r="BJ290" s="20">
        <f ca="1"/>
        <v>29.30073705304407</v>
      </c>
      <c r="BK290" s="20">
        <f ca="1"/>
        <v>29.30073705304407</v>
      </c>
      <c r="BL290" s="20">
        <f ca="1"/>
        <v>29.30073705304407</v>
      </c>
      <c r="BM290" s="20">
        <f ca="1"/>
        <v>29.30073705304407</v>
      </c>
    </row>
    <row r="291" spans="1:65">
      <c r="A291" s="22">
        <v>0.95</v>
      </c>
      <c r="B291" s="20">
        <f ca="1"/>
        <v>4.4579780755176603</v>
      </c>
      <c r="C291" s="20" cm="1">
        <f t="array" aca="1" ref="C291:AF291" ca="1">$A291*Total_Maximum_Demand__MVA____Option_6_Winter_POE50</f>
        <v>16.495532018064157</v>
      </c>
      <c r="D291" s="20">
        <f ca="1"/>
        <v>19.290030196995286</v>
      </c>
      <c r="E291" s="20">
        <f ca="1"/>
        <v>23.068097536880636</v>
      </c>
      <c r="F291" s="20">
        <f ca="1"/>
        <v>23.455488434066126</v>
      </c>
      <c r="G291" s="20">
        <f ca="1"/>
        <v>23.705346904693169</v>
      </c>
      <c r="H291" s="20">
        <f ca="1"/>
        <v>24.048839505147111</v>
      </c>
      <c r="I291" s="20">
        <f ca="1"/>
        <v>24.815690985113463</v>
      </c>
      <c r="J291" s="20">
        <f ca="1"/>
        <v>25.423395872130772</v>
      </c>
      <c r="K291" s="20">
        <f ca="1"/>
        <v>25.965982769153804</v>
      </c>
      <c r="L291" s="20">
        <f ca="1"/>
        <v>26.161714416362045</v>
      </c>
      <c r="M291" s="20">
        <f ca="1"/>
        <v>26.365889893353359</v>
      </c>
      <c r="N291" s="20">
        <f ca="1"/>
        <v>26.038529193914378</v>
      </c>
      <c r="O291" s="20">
        <f ca="1"/>
        <v>26.206709732774492</v>
      </c>
      <c r="P291" s="20">
        <f ca="1"/>
        <v>27.002591797278562</v>
      </c>
      <c r="Q291" s="20">
        <f ca="1"/>
        <v>26.654149363232527</v>
      </c>
      <c r="R291" s="20">
        <f ca="1"/>
        <v>26.654149363232527</v>
      </c>
      <c r="S291" s="20">
        <f ca="1"/>
        <v>26.654149363232527</v>
      </c>
      <c r="T291" s="20">
        <f ca="1"/>
        <v>26.654149363232527</v>
      </c>
      <c r="U291" s="20">
        <f ca="1"/>
        <v>26.654149363232527</v>
      </c>
      <c r="V291" s="20">
        <f ca="1"/>
        <v>26.654149363232527</v>
      </c>
      <c r="W291" s="20">
        <f ca="1"/>
        <v>26.654149363232527</v>
      </c>
      <c r="X291" s="20">
        <f ca="1"/>
        <v>26.654149363232527</v>
      </c>
      <c r="Y291" s="20">
        <f ca="1"/>
        <v>26.654149363232527</v>
      </c>
      <c r="Z291" s="20">
        <f ca="1"/>
        <v>26.654149363232527</v>
      </c>
      <c r="AA291" s="20">
        <f ca="1"/>
        <v>26.654149363232527</v>
      </c>
      <c r="AB291" s="20">
        <f ca="1"/>
        <v>26.654149363232527</v>
      </c>
      <c r="AC291" s="20">
        <f ca="1"/>
        <v>26.654149363232527</v>
      </c>
      <c r="AD291" s="20">
        <f ca="1"/>
        <v>26.654149363232527</v>
      </c>
      <c r="AE291" s="20">
        <f ca="1"/>
        <v>26.654149363232527</v>
      </c>
      <c r="AF291" s="20">
        <f ca="1"/>
        <v>26.654149363232527</v>
      </c>
      <c r="AH291" s="22">
        <v>0.95</v>
      </c>
      <c r="AI291" s="20">
        <f ca="1"/>
        <v>4.160779537149816</v>
      </c>
      <c r="AJ291" s="20" cm="1">
        <f t="array" aca="1" ref="AJ291:BM291" ca="1">$AH291*Total_Maximum_Demand__MVA____Option_6_Winter_POE10</f>
        <v>18.582413787560203</v>
      </c>
      <c r="AK291" s="20">
        <f ca="1"/>
        <v>21.386265915179003</v>
      </c>
      <c r="AL291" s="20">
        <f ca="1"/>
        <v>25.199041596264447</v>
      </c>
      <c r="AM291" s="20">
        <f ca="1"/>
        <v>25.553861546492424</v>
      </c>
      <c r="AN291" s="20">
        <f ca="1"/>
        <v>25.793769601482907</v>
      </c>
      <c r="AO291" s="20">
        <f ca="1"/>
        <v>26.031302642255639</v>
      </c>
      <c r="AP291" s="20">
        <f ca="1"/>
        <v>26.953790332861825</v>
      </c>
      <c r="AQ291" s="20">
        <f ca="1"/>
        <v>27.488896754535528</v>
      </c>
      <c r="AR291" s="20">
        <f ca="1"/>
        <v>28.042729103994958</v>
      </c>
      <c r="AS291" s="20">
        <f ca="1"/>
        <v>28.302815473625682</v>
      </c>
      <c r="AT291" s="20">
        <f ca="1"/>
        <v>28.417654166195476</v>
      </c>
      <c r="AU291" s="20">
        <f ca="1"/>
        <v>27.927712749331945</v>
      </c>
      <c r="AV291" s="20">
        <f ca="1"/>
        <v>28.179124702703692</v>
      </c>
      <c r="AW291" s="20">
        <f ca="1"/>
        <v>29.149344064595908</v>
      </c>
      <c r="AX291" s="20">
        <f ca="1"/>
        <v>28.696598144733883</v>
      </c>
      <c r="AY291" s="20">
        <f ca="1"/>
        <v>28.696598144733883</v>
      </c>
      <c r="AZ291" s="20">
        <f ca="1"/>
        <v>28.696598144733883</v>
      </c>
      <c r="BA291" s="20">
        <f ca="1"/>
        <v>28.696598144733883</v>
      </c>
      <c r="BB291" s="20">
        <f ca="1"/>
        <v>28.696598144733883</v>
      </c>
      <c r="BC291" s="20">
        <f ca="1"/>
        <v>28.696598144733883</v>
      </c>
      <c r="BD291" s="20">
        <f ca="1"/>
        <v>28.696598144733883</v>
      </c>
      <c r="BE291" s="20">
        <f ca="1"/>
        <v>28.696598144733883</v>
      </c>
      <c r="BF291" s="20">
        <f ca="1"/>
        <v>28.696598144733883</v>
      </c>
      <c r="BG291" s="20">
        <f ca="1"/>
        <v>28.696598144733883</v>
      </c>
      <c r="BH291" s="20">
        <f ca="1"/>
        <v>28.696598144733883</v>
      </c>
      <c r="BI291" s="20">
        <f ca="1"/>
        <v>28.696598144733883</v>
      </c>
      <c r="BJ291" s="20">
        <f ca="1"/>
        <v>28.696598144733883</v>
      </c>
      <c r="BK291" s="20">
        <f ca="1"/>
        <v>28.696598144733883</v>
      </c>
      <c r="BL291" s="20">
        <f ca="1"/>
        <v>28.696598144733883</v>
      </c>
      <c r="BM291" s="20">
        <f ca="1"/>
        <v>28.696598144733883</v>
      </c>
    </row>
    <row r="292" spans="1:65">
      <c r="A292" s="22">
        <v>0.9</v>
      </c>
      <c r="B292" s="20">
        <f ca="1"/>
        <v>15.157125456760065</v>
      </c>
      <c r="C292" s="20" cm="1">
        <f t="array" aca="1" ref="C292:AF292" ca="1">$A292*Total_Maximum_Demand__MVA____Option_6_Winter_POE50</f>
        <v>15.627346122376572</v>
      </c>
      <c r="D292" s="20">
        <f ca="1"/>
        <v>18.274765449785008</v>
      </c>
      <c r="E292" s="20">
        <f ca="1"/>
        <v>21.853987140202712</v>
      </c>
      <c r="F292" s="20">
        <f ca="1"/>
        <v>22.220989042799488</v>
      </c>
      <c r="G292" s="20">
        <f ca="1"/>
        <v>22.457697067604059</v>
      </c>
      <c r="H292" s="20">
        <f ca="1"/>
        <v>22.78311111013937</v>
      </c>
      <c r="I292" s="20">
        <f ca="1"/>
        <v>23.509601985896968</v>
      </c>
      <c r="J292" s="20">
        <f ca="1"/>
        <v>24.085322405176523</v>
      </c>
      <c r="K292" s="20">
        <f ca="1"/>
        <v>24.599352097093082</v>
      </c>
      <c r="L292" s="20">
        <f ca="1"/>
        <v>24.784782078658782</v>
      </c>
      <c r="M292" s="20">
        <f ca="1"/>
        <v>24.97821147791371</v>
      </c>
      <c r="N292" s="20">
        <f ca="1"/>
        <v>24.668080288971517</v>
      </c>
      <c r="O292" s="20">
        <f ca="1"/>
        <v>24.827409220523204</v>
      </c>
      <c r="P292" s="20">
        <f ca="1"/>
        <v>25.581402755316535</v>
      </c>
      <c r="Q292" s="20">
        <f ca="1"/>
        <v>25.251299396746607</v>
      </c>
      <c r="R292" s="20">
        <f ca="1"/>
        <v>25.251299396746607</v>
      </c>
      <c r="S292" s="20">
        <f ca="1"/>
        <v>25.251299396746607</v>
      </c>
      <c r="T292" s="20">
        <f ca="1"/>
        <v>25.251299396746607</v>
      </c>
      <c r="U292" s="20">
        <f ca="1"/>
        <v>25.251299396746607</v>
      </c>
      <c r="V292" s="20">
        <f ca="1"/>
        <v>25.251299396746607</v>
      </c>
      <c r="W292" s="20">
        <f ca="1"/>
        <v>25.251299396746607</v>
      </c>
      <c r="X292" s="20">
        <f ca="1"/>
        <v>25.251299396746607</v>
      </c>
      <c r="Y292" s="20">
        <f ca="1"/>
        <v>25.251299396746607</v>
      </c>
      <c r="Z292" s="20">
        <f ca="1"/>
        <v>25.251299396746607</v>
      </c>
      <c r="AA292" s="20">
        <f ca="1"/>
        <v>25.251299396746607</v>
      </c>
      <c r="AB292" s="20">
        <f ca="1"/>
        <v>25.251299396746607</v>
      </c>
      <c r="AC292" s="20">
        <f ca="1"/>
        <v>25.251299396746607</v>
      </c>
      <c r="AD292" s="20">
        <f ca="1"/>
        <v>25.251299396746607</v>
      </c>
      <c r="AE292" s="20">
        <f ca="1"/>
        <v>25.251299396746607</v>
      </c>
      <c r="AF292" s="20">
        <f ca="1"/>
        <v>25.251299396746607</v>
      </c>
      <c r="AH292" s="22">
        <v>0.9</v>
      </c>
      <c r="AI292" s="20">
        <f ca="1"/>
        <v>11.590742996345925</v>
      </c>
      <c r="AJ292" s="20" cm="1">
        <f t="array" aca="1" ref="AJ292:BM292" ca="1">$AH292*Total_Maximum_Demand__MVA____Option_6_Winter_POE10</f>
        <v>17.60439200926756</v>
      </c>
      <c r="AK292" s="20">
        <f ca="1"/>
        <v>20.260672972274847</v>
      </c>
      <c r="AL292" s="20">
        <f ca="1"/>
        <v>23.872776249092638</v>
      </c>
      <c r="AM292" s="20">
        <f ca="1"/>
        <v>24.208921465098086</v>
      </c>
      <c r="AN292" s="20">
        <f ca="1"/>
        <v>24.436202780352232</v>
      </c>
      <c r="AO292" s="20">
        <f ca="1"/>
        <v>24.661234082136922</v>
      </c>
      <c r="AP292" s="20">
        <f ca="1"/>
        <v>25.535169789026995</v>
      </c>
      <c r="AQ292" s="20">
        <f ca="1"/>
        <v>26.042112714823134</v>
      </c>
      <c r="AR292" s="20">
        <f ca="1"/>
        <v>26.566795993258381</v>
      </c>
      <c r="AS292" s="20">
        <f ca="1"/>
        <v>26.813193606592751</v>
      </c>
      <c r="AT292" s="20">
        <f ca="1"/>
        <v>26.921988157448347</v>
      </c>
      <c r="AU292" s="20">
        <f ca="1"/>
        <v>26.457833130946053</v>
      </c>
      <c r="AV292" s="20">
        <f ca="1"/>
        <v>26.696012876245607</v>
      </c>
      <c r="AW292" s="20">
        <f ca="1"/>
        <v>27.615168061196126</v>
      </c>
      <c r="AX292" s="20">
        <f ca="1"/>
        <v>27.186250873958418</v>
      </c>
      <c r="AY292" s="20">
        <f ca="1"/>
        <v>27.186250873958418</v>
      </c>
      <c r="AZ292" s="20">
        <f ca="1"/>
        <v>27.186250873958418</v>
      </c>
      <c r="BA292" s="20">
        <f ca="1"/>
        <v>27.186250873958418</v>
      </c>
      <c r="BB292" s="20">
        <f ca="1"/>
        <v>27.186250873958418</v>
      </c>
      <c r="BC292" s="20">
        <f ca="1"/>
        <v>27.186250873958418</v>
      </c>
      <c r="BD292" s="20">
        <f ca="1"/>
        <v>27.186250873958418</v>
      </c>
      <c r="BE292" s="20">
        <f ca="1"/>
        <v>27.186250873958418</v>
      </c>
      <c r="BF292" s="20">
        <f ca="1"/>
        <v>27.186250873958418</v>
      </c>
      <c r="BG292" s="20">
        <f ca="1"/>
        <v>27.186250873958418</v>
      </c>
      <c r="BH292" s="20">
        <f ca="1"/>
        <v>27.186250873958418</v>
      </c>
      <c r="BI292" s="20">
        <f ca="1"/>
        <v>27.186250873958418</v>
      </c>
      <c r="BJ292" s="20">
        <f ca="1"/>
        <v>27.186250873958418</v>
      </c>
      <c r="BK292" s="20">
        <f ca="1"/>
        <v>27.186250873958418</v>
      </c>
      <c r="BL292" s="20">
        <f ca="1"/>
        <v>27.186250873958418</v>
      </c>
      <c r="BM292" s="20">
        <f ca="1"/>
        <v>27.186250873958418</v>
      </c>
    </row>
    <row r="293" spans="1:65">
      <c r="A293" s="22">
        <v>0.85</v>
      </c>
      <c r="B293" s="20">
        <f ca="1"/>
        <v>39.527405602923203</v>
      </c>
      <c r="C293" s="20" cm="1">
        <f t="array" aca="1" ref="C293:AF293" ca="1">$A293*Total_Maximum_Demand__MVA____Option_6_Winter_POE50</f>
        <v>14.759160226688984</v>
      </c>
      <c r="D293" s="20">
        <f ca="1"/>
        <v>17.25950070257473</v>
      </c>
      <c r="E293" s="20">
        <f ca="1"/>
        <v>20.639876743524781</v>
      </c>
      <c r="F293" s="20">
        <f ca="1"/>
        <v>20.98648965153285</v>
      </c>
      <c r="G293" s="20">
        <f ca="1"/>
        <v>21.210047230514942</v>
      </c>
      <c r="H293" s="20">
        <f ca="1"/>
        <v>21.517382715131628</v>
      </c>
      <c r="I293" s="20">
        <f ca="1"/>
        <v>22.203512986680465</v>
      </c>
      <c r="J293" s="20">
        <f ca="1"/>
        <v>22.74724893822227</v>
      </c>
      <c r="K293" s="20">
        <f ca="1"/>
        <v>23.232721425032352</v>
      </c>
      <c r="L293" s="20">
        <f ca="1"/>
        <v>23.407849740955513</v>
      </c>
      <c r="M293" s="20">
        <f ca="1"/>
        <v>23.590533062474059</v>
      </c>
      <c r="N293" s="20">
        <f ca="1"/>
        <v>23.297631384028655</v>
      </c>
      <c r="O293" s="20">
        <f ca="1"/>
        <v>23.448108708271914</v>
      </c>
      <c r="P293" s="20">
        <f ca="1"/>
        <v>24.160213713354501</v>
      </c>
      <c r="Q293" s="20">
        <f ca="1"/>
        <v>23.848449430260683</v>
      </c>
      <c r="R293" s="20">
        <f ca="1"/>
        <v>23.848449430260683</v>
      </c>
      <c r="S293" s="20">
        <f ca="1"/>
        <v>23.848449430260683</v>
      </c>
      <c r="T293" s="20">
        <f ca="1"/>
        <v>23.848449430260683</v>
      </c>
      <c r="U293" s="20">
        <f ca="1"/>
        <v>23.848449430260683</v>
      </c>
      <c r="V293" s="20">
        <f ca="1"/>
        <v>23.848449430260683</v>
      </c>
      <c r="W293" s="20">
        <f ca="1"/>
        <v>23.848449430260683</v>
      </c>
      <c r="X293" s="20">
        <f ca="1"/>
        <v>23.848449430260683</v>
      </c>
      <c r="Y293" s="20">
        <f ca="1"/>
        <v>23.848449430260683</v>
      </c>
      <c r="Z293" s="20">
        <f ca="1"/>
        <v>23.848449430260683</v>
      </c>
      <c r="AA293" s="20">
        <f ca="1"/>
        <v>23.848449430260683</v>
      </c>
      <c r="AB293" s="20">
        <f ca="1"/>
        <v>23.848449430260683</v>
      </c>
      <c r="AC293" s="20">
        <f ca="1"/>
        <v>23.848449430260683</v>
      </c>
      <c r="AD293" s="20">
        <f ca="1"/>
        <v>23.848449430260683</v>
      </c>
      <c r="AE293" s="20">
        <f ca="1"/>
        <v>23.848449430260683</v>
      </c>
      <c r="AF293" s="20">
        <f ca="1"/>
        <v>23.848449430260683</v>
      </c>
      <c r="AH293" s="22">
        <v>0.85</v>
      </c>
      <c r="AI293" s="20">
        <f ca="1"/>
        <v>32.691839220462818</v>
      </c>
      <c r="AJ293" s="20" cm="1">
        <f t="array" aca="1" ref="AJ293:BM293" ca="1">$AH293*Total_Maximum_Demand__MVA____Option_6_Winter_POE10</f>
        <v>16.626370230974917</v>
      </c>
      <c r="AK293" s="20">
        <f ca="1"/>
        <v>19.135080029370688</v>
      </c>
      <c r="AL293" s="20">
        <f ca="1"/>
        <v>22.546510901920822</v>
      </c>
      <c r="AM293" s="20">
        <f ca="1"/>
        <v>22.863981383703749</v>
      </c>
      <c r="AN293" s="20">
        <f ca="1"/>
        <v>23.07863595922155</v>
      </c>
      <c r="AO293" s="20">
        <f ca="1"/>
        <v>23.291165522018204</v>
      </c>
      <c r="AP293" s="20">
        <f ca="1"/>
        <v>24.116549245192161</v>
      </c>
      <c r="AQ293" s="20">
        <f ca="1"/>
        <v>24.595328675110736</v>
      </c>
      <c r="AR293" s="20">
        <f ca="1"/>
        <v>25.090862882521805</v>
      </c>
      <c r="AS293" s="20">
        <f ca="1"/>
        <v>25.323571739559821</v>
      </c>
      <c r="AT293" s="20">
        <f ca="1"/>
        <v>25.426322148701217</v>
      </c>
      <c r="AU293" s="20">
        <f ca="1"/>
        <v>24.987953512560161</v>
      </c>
      <c r="AV293" s="20">
        <f ca="1"/>
        <v>25.212901049787515</v>
      </c>
      <c r="AW293" s="20">
        <f ca="1"/>
        <v>26.08099205779634</v>
      </c>
      <c r="AX293" s="20">
        <f ca="1"/>
        <v>25.675903603182949</v>
      </c>
      <c r="AY293" s="20">
        <f ca="1"/>
        <v>25.675903603182949</v>
      </c>
      <c r="AZ293" s="20">
        <f ca="1"/>
        <v>25.675903603182949</v>
      </c>
      <c r="BA293" s="20">
        <f ca="1"/>
        <v>25.675903603182949</v>
      </c>
      <c r="BB293" s="20">
        <f ca="1"/>
        <v>25.675903603182949</v>
      </c>
      <c r="BC293" s="20">
        <f ca="1"/>
        <v>25.675903603182949</v>
      </c>
      <c r="BD293" s="20">
        <f ca="1"/>
        <v>25.675903603182949</v>
      </c>
      <c r="BE293" s="20">
        <f ca="1"/>
        <v>25.675903603182949</v>
      </c>
      <c r="BF293" s="20">
        <f ca="1"/>
        <v>25.675903603182949</v>
      </c>
      <c r="BG293" s="20">
        <f ca="1"/>
        <v>25.675903603182949</v>
      </c>
      <c r="BH293" s="20">
        <f ca="1"/>
        <v>25.675903603182949</v>
      </c>
      <c r="BI293" s="20">
        <f ca="1"/>
        <v>25.675903603182949</v>
      </c>
      <c r="BJ293" s="20">
        <f ca="1"/>
        <v>25.675903603182949</v>
      </c>
      <c r="BK293" s="20">
        <f ca="1"/>
        <v>25.675903603182949</v>
      </c>
      <c r="BL293" s="20">
        <f ca="1"/>
        <v>25.675903603182949</v>
      </c>
      <c r="BM293" s="20">
        <f ca="1"/>
        <v>25.675903603182949</v>
      </c>
    </row>
    <row r="294" spans="1:65">
      <c r="A294" s="22">
        <v>0.8</v>
      </c>
      <c r="B294" s="20">
        <f ca="1"/>
        <v>110.5578562728377</v>
      </c>
      <c r="C294" s="20" cm="1">
        <f t="array" aca="1" ref="C294:AF294" ca="1">$A294*Total_Maximum_Demand__MVA____Option_6_Winter_POE50</f>
        <v>13.890974331001397</v>
      </c>
      <c r="D294" s="20">
        <f ca="1"/>
        <v>16.244235955364452</v>
      </c>
      <c r="E294" s="20">
        <f ca="1"/>
        <v>19.425766346846856</v>
      </c>
      <c r="F294" s="20">
        <f ca="1"/>
        <v>19.751990260266211</v>
      </c>
      <c r="G294" s="20">
        <f ca="1"/>
        <v>19.962397393425832</v>
      </c>
      <c r="H294" s="20">
        <f ca="1"/>
        <v>20.251654320123887</v>
      </c>
      <c r="I294" s="20">
        <f ca="1"/>
        <v>20.89742398746397</v>
      </c>
      <c r="J294" s="20">
        <f ca="1"/>
        <v>21.409175471268021</v>
      </c>
      <c r="K294" s="20">
        <f ca="1"/>
        <v>21.86609075297163</v>
      </c>
      <c r="L294" s="20">
        <f ca="1"/>
        <v>22.03091740325225</v>
      </c>
      <c r="M294" s="20">
        <f ca="1"/>
        <v>22.20285464703441</v>
      </c>
      <c r="N294" s="20">
        <f ca="1"/>
        <v>21.927182479085793</v>
      </c>
      <c r="O294" s="20">
        <f ca="1"/>
        <v>22.068808196020626</v>
      </c>
      <c r="P294" s="20">
        <f ca="1"/>
        <v>22.739024671392475</v>
      </c>
      <c r="Q294" s="20">
        <f ca="1"/>
        <v>22.445599463774762</v>
      </c>
      <c r="R294" s="20">
        <f ca="1"/>
        <v>22.445599463774762</v>
      </c>
      <c r="S294" s="20">
        <f ca="1"/>
        <v>22.445599463774762</v>
      </c>
      <c r="T294" s="20">
        <f ca="1"/>
        <v>22.445599463774762</v>
      </c>
      <c r="U294" s="20">
        <f ca="1"/>
        <v>22.445599463774762</v>
      </c>
      <c r="V294" s="20">
        <f ca="1"/>
        <v>22.445599463774762</v>
      </c>
      <c r="W294" s="20">
        <f ca="1"/>
        <v>22.445599463774762</v>
      </c>
      <c r="X294" s="20">
        <f ca="1"/>
        <v>22.445599463774762</v>
      </c>
      <c r="Y294" s="20">
        <f ca="1"/>
        <v>22.445599463774762</v>
      </c>
      <c r="Z294" s="20">
        <f ca="1"/>
        <v>22.445599463774762</v>
      </c>
      <c r="AA294" s="20">
        <f ca="1"/>
        <v>22.445599463774762</v>
      </c>
      <c r="AB294" s="20">
        <f ca="1"/>
        <v>22.445599463774762</v>
      </c>
      <c r="AC294" s="20">
        <f ca="1"/>
        <v>22.445599463774762</v>
      </c>
      <c r="AD294" s="20">
        <f ca="1"/>
        <v>22.445599463774762</v>
      </c>
      <c r="AE294" s="20">
        <f ca="1"/>
        <v>22.445599463774762</v>
      </c>
      <c r="AF294" s="20">
        <f ca="1"/>
        <v>22.445599463774762</v>
      </c>
      <c r="AH294" s="22">
        <v>0.8</v>
      </c>
      <c r="AI294" s="20">
        <f ca="1"/>
        <v>84.107186358099668</v>
      </c>
      <c r="AJ294" s="20" cm="1">
        <f t="array" aca="1" ref="AJ294:BM294" ca="1">$AH294*Total_Maximum_Demand__MVA____Option_6_Winter_POE10</f>
        <v>15.648348452682278</v>
      </c>
      <c r="AK294" s="20">
        <f ca="1"/>
        <v>18.009487086466532</v>
      </c>
      <c r="AL294" s="20">
        <f ca="1"/>
        <v>21.220245554749013</v>
      </c>
      <c r="AM294" s="20">
        <f ca="1"/>
        <v>21.519041302309411</v>
      </c>
      <c r="AN294" s="20">
        <f ca="1"/>
        <v>21.721069138090872</v>
      </c>
      <c r="AO294" s="20">
        <f ca="1"/>
        <v>21.921096961899487</v>
      </c>
      <c r="AP294" s="20">
        <f ca="1"/>
        <v>22.697928701357327</v>
      </c>
      <c r="AQ294" s="20">
        <f ca="1"/>
        <v>23.148544635398341</v>
      </c>
      <c r="AR294" s="20">
        <f ca="1"/>
        <v>23.614929771785228</v>
      </c>
      <c r="AS294" s="20">
        <f ca="1"/>
        <v>23.83394987252689</v>
      </c>
      <c r="AT294" s="20">
        <f ca="1"/>
        <v>23.930656139954088</v>
      </c>
      <c r="AU294" s="20">
        <f ca="1"/>
        <v>23.518073894174272</v>
      </c>
      <c r="AV294" s="20">
        <f ca="1"/>
        <v>23.72978922332943</v>
      </c>
      <c r="AW294" s="20">
        <f ca="1"/>
        <v>24.546816054396558</v>
      </c>
      <c r="AX294" s="20">
        <f ca="1"/>
        <v>24.165556332407483</v>
      </c>
      <c r="AY294" s="20">
        <f ca="1"/>
        <v>24.165556332407483</v>
      </c>
      <c r="AZ294" s="20">
        <f ca="1"/>
        <v>24.165556332407483</v>
      </c>
      <c r="BA294" s="20">
        <f ca="1"/>
        <v>24.165556332407483</v>
      </c>
      <c r="BB294" s="20">
        <f ca="1"/>
        <v>24.165556332407483</v>
      </c>
      <c r="BC294" s="20">
        <f ca="1"/>
        <v>24.165556332407483</v>
      </c>
      <c r="BD294" s="20">
        <f ca="1"/>
        <v>24.165556332407483</v>
      </c>
      <c r="BE294" s="20">
        <f ca="1"/>
        <v>24.165556332407483</v>
      </c>
      <c r="BF294" s="20">
        <f ca="1"/>
        <v>24.165556332407483</v>
      </c>
      <c r="BG294" s="20">
        <f ca="1"/>
        <v>24.165556332407483</v>
      </c>
      <c r="BH294" s="20">
        <f ca="1"/>
        <v>24.165556332407483</v>
      </c>
      <c r="BI294" s="20">
        <f ca="1"/>
        <v>24.165556332407483</v>
      </c>
      <c r="BJ294" s="20">
        <f ca="1"/>
        <v>24.165556332407483</v>
      </c>
      <c r="BK294" s="20">
        <f ca="1"/>
        <v>24.165556332407483</v>
      </c>
      <c r="BL294" s="20">
        <f ca="1"/>
        <v>24.165556332407483</v>
      </c>
      <c r="BM294" s="20">
        <f ca="1"/>
        <v>24.165556332407483</v>
      </c>
    </row>
    <row r="295" spans="1:65">
      <c r="A295" s="22">
        <v>0.75</v>
      </c>
      <c r="B295" s="20">
        <f ca="1"/>
        <v>244.29719853837253</v>
      </c>
      <c r="C295" s="20" cm="1">
        <f t="array" aca="1" ref="C295:AF295" ca="1">$A295*Total_Maximum_Demand__MVA____Option_6_Winter_POE50</f>
        <v>13.02278843531381</v>
      </c>
      <c r="D295" s="20">
        <f ca="1"/>
        <v>15.228971208154173</v>
      </c>
      <c r="E295" s="20">
        <f ca="1"/>
        <v>18.211655950168925</v>
      </c>
      <c r="F295" s="20">
        <f ca="1"/>
        <v>18.517490868999573</v>
      </c>
      <c r="G295" s="20">
        <f ca="1"/>
        <v>18.714747556336714</v>
      </c>
      <c r="H295" s="20">
        <f ca="1"/>
        <v>18.985925925116142</v>
      </c>
      <c r="I295" s="20">
        <f ca="1"/>
        <v>19.591334988247471</v>
      </c>
      <c r="J295" s="20">
        <f ca="1"/>
        <v>20.071102004313769</v>
      </c>
      <c r="K295" s="20">
        <f ca="1"/>
        <v>20.4994600809109</v>
      </c>
      <c r="L295" s="20">
        <f ca="1"/>
        <v>20.653985065548984</v>
      </c>
      <c r="M295" s="20">
        <f ca="1"/>
        <v>20.815176231594759</v>
      </c>
      <c r="N295" s="20">
        <f ca="1"/>
        <v>20.556733574142932</v>
      </c>
      <c r="O295" s="20">
        <f ca="1"/>
        <v>20.689507683769335</v>
      </c>
      <c r="P295" s="20">
        <f ca="1"/>
        <v>21.317835629430444</v>
      </c>
      <c r="Q295" s="20">
        <f ca="1"/>
        <v>21.042749497288838</v>
      </c>
      <c r="R295" s="20">
        <f ca="1"/>
        <v>21.042749497288838</v>
      </c>
      <c r="S295" s="20">
        <f ca="1"/>
        <v>21.042749497288838</v>
      </c>
      <c r="T295" s="20">
        <f ca="1"/>
        <v>21.042749497288838</v>
      </c>
      <c r="U295" s="20">
        <f ca="1"/>
        <v>21.042749497288838</v>
      </c>
      <c r="V295" s="20">
        <f ca="1"/>
        <v>21.042749497288838</v>
      </c>
      <c r="W295" s="20">
        <f ca="1"/>
        <v>21.042749497288838</v>
      </c>
      <c r="X295" s="20">
        <f ca="1"/>
        <v>21.042749497288838</v>
      </c>
      <c r="Y295" s="20">
        <f ca="1"/>
        <v>21.042749497288838</v>
      </c>
      <c r="Z295" s="20">
        <f ca="1"/>
        <v>21.042749497288838</v>
      </c>
      <c r="AA295" s="20">
        <f ca="1"/>
        <v>21.042749497288838</v>
      </c>
      <c r="AB295" s="20">
        <f ca="1"/>
        <v>21.042749497288838</v>
      </c>
      <c r="AC295" s="20">
        <f ca="1"/>
        <v>21.042749497288838</v>
      </c>
      <c r="AD295" s="20">
        <f ca="1"/>
        <v>21.042749497288838</v>
      </c>
      <c r="AE295" s="20">
        <f ca="1"/>
        <v>21.042749497288838</v>
      </c>
      <c r="AF295" s="20">
        <f ca="1"/>
        <v>21.042749497288838</v>
      </c>
      <c r="AH295" s="22">
        <v>0.75</v>
      </c>
      <c r="AI295" s="20">
        <f ca="1"/>
        <v>202.09500609013668</v>
      </c>
      <c r="AJ295" s="20" cm="1">
        <f t="array" aca="1" ref="AJ295:BM295" ca="1">$AH295*Total_Maximum_Demand__MVA____Option_6_Winter_POE10</f>
        <v>14.670326674389635</v>
      </c>
      <c r="AK295" s="20">
        <f ca="1"/>
        <v>16.883894143562372</v>
      </c>
      <c r="AL295" s="20">
        <f ca="1"/>
        <v>19.893980207577197</v>
      </c>
      <c r="AM295" s="20">
        <f ca="1"/>
        <v>20.17410122091507</v>
      </c>
      <c r="AN295" s="20">
        <f ca="1"/>
        <v>20.363502316960194</v>
      </c>
      <c r="AO295" s="20">
        <f ca="1"/>
        <v>20.551028401780769</v>
      </c>
      <c r="AP295" s="20">
        <f ca="1"/>
        <v>21.279308157522493</v>
      </c>
      <c r="AQ295" s="20">
        <f ca="1"/>
        <v>21.701760595685943</v>
      </c>
      <c r="AR295" s="20">
        <f ca="1"/>
        <v>22.138996661048651</v>
      </c>
      <c r="AS295" s="20">
        <f ca="1"/>
        <v>22.34432800549396</v>
      </c>
      <c r="AT295" s="20">
        <f ca="1"/>
        <v>22.434990131206956</v>
      </c>
      <c r="AU295" s="20">
        <f ca="1"/>
        <v>22.048194275788379</v>
      </c>
      <c r="AV295" s="20">
        <f ca="1"/>
        <v>22.246677396871338</v>
      </c>
      <c r="AW295" s="20">
        <f ca="1"/>
        <v>23.012640050996772</v>
      </c>
      <c r="AX295" s="20">
        <f ca="1"/>
        <v>22.655209061632014</v>
      </c>
      <c r="AY295" s="20">
        <f ca="1"/>
        <v>22.655209061632014</v>
      </c>
      <c r="AZ295" s="20">
        <f ca="1"/>
        <v>22.655209061632014</v>
      </c>
      <c r="BA295" s="20">
        <f ca="1"/>
        <v>22.655209061632014</v>
      </c>
      <c r="BB295" s="20">
        <f ca="1"/>
        <v>22.655209061632014</v>
      </c>
      <c r="BC295" s="20">
        <f ca="1"/>
        <v>22.655209061632014</v>
      </c>
      <c r="BD295" s="20">
        <f ca="1"/>
        <v>22.655209061632014</v>
      </c>
      <c r="BE295" s="20">
        <f ca="1"/>
        <v>22.655209061632014</v>
      </c>
      <c r="BF295" s="20">
        <f ca="1"/>
        <v>22.655209061632014</v>
      </c>
      <c r="BG295" s="20">
        <f ca="1"/>
        <v>22.655209061632014</v>
      </c>
      <c r="BH295" s="20">
        <f ca="1"/>
        <v>22.655209061632014</v>
      </c>
      <c r="BI295" s="20">
        <f ca="1"/>
        <v>22.655209061632014</v>
      </c>
      <c r="BJ295" s="20">
        <f ca="1"/>
        <v>22.655209061632014</v>
      </c>
      <c r="BK295" s="20">
        <f ca="1"/>
        <v>22.655209061632014</v>
      </c>
      <c r="BL295" s="20">
        <f ca="1"/>
        <v>22.655209061632014</v>
      </c>
      <c r="BM295" s="20">
        <f ca="1"/>
        <v>22.655209061632014</v>
      </c>
    </row>
    <row r="296" spans="1:65">
      <c r="A296" s="22">
        <v>0.7</v>
      </c>
      <c r="B296" s="20">
        <f ca="1"/>
        <v>444.01461632157327</v>
      </c>
      <c r="C296" s="20" cm="1">
        <f t="array" aca="1" ref="C296:AF296" ca="1">$A296*Total_Maximum_Demand__MVA____Option_6_Winter_POE50</f>
        <v>12.154602539626222</v>
      </c>
      <c r="D296" s="20">
        <f ca="1"/>
        <v>14.213706460943893</v>
      </c>
      <c r="E296" s="20">
        <f ca="1"/>
        <v>16.997545553490994</v>
      </c>
      <c r="F296" s="20">
        <f ca="1"/>
        <v>17.282991477732935</v>
      </c>
      <c r="G296" s="20">
        <f ca="1"/>
        <v>17.467097719247597</v>
      </c>
      <c r="H296" s="20">
        <f ca="1"/>
        <v>17.720197530108397</v>
      </c>
      <c r="I296" s="20">
        <f ca="1"/>
        <v>18.285245989030972</v>
      </c>
      <c r="J296" s="20">
        <f ca="1"/>
        <v>18.733028537359516</v>
      </c>
      <c r="K296" s="20">
        <f ca="1"/>
        <v>19.132829408850171</v>
      </c>
      <c r="L296" s="20">
        <f ca="1"/>
        <v>19.277052727845717</v>
      </c>
      <c r="M296" s="20">
        <f ca="1"/>
        <v>19.427497816155107</v>
      </c>
      <c r="N296" s="20">
        <f ca="1"/>
        <v>19.186284669200067</v>
      </c>
      <c r="O296" s="20">
        <f ca="1"/>
        <v>19.310207171518048</v>
      </c>
      <c r="P296" s="20">
        <f ca="1"/>
        <v>19.896646587468414</v>
      </c>
      <c r="Q296" s="20">
        <f ca="1"/>
        <v>19.639899530802914</v>
      </c>
      <c r="R296" s="20">
        <f ca="1"/>
        <v>19.639899530802914</v>
      </c>
      <c r="S296" s="20">
        <f ca="1"/>
        <v>19.639899530802914</v>
      </c>
      <c r="T296" s="20">
        <f ca="1"/>
        <v>19.639899530802914</v>
      </c>
      <c r="U296" s="20">
        <f ca="1"/>
        <v>19.639899530802914</v>
      </c>
      <c r="V296" s="20">
        <f ca="1"/>
        <v>19.639899530802914</v>
      </c>
      <c r="W296" s="20">
        <f ca="1"/>
        <v>19.639899530802914</v>
      </c>
      <c r="X296" s="20">
        <f ca="1"/>
        <v>19.639899530802914</v>
      </c>
      <c r="Y296" s="20">
        <f ca="1"/>
        <v>19.639899530802914</v>
      </c>
      <c r="Z296" s="20">
        <f ca="1"/>
        <v>19.639899530802914</v>
      </c>
      <c r="AA296" s="20">
        <f ca="1"/>
        <v>19.639899530802914</v>
      </c>
      <c r="AB296" s="20">
        <f ca="1"/>
        <v>19.639899530802914</v>
      </c>
      <c r="AC296" s="20">
        <f ca="1"/>
        <v>19.639899530802914</v>
      </c>
      <c r="AD296" s="20">
        <f ca="1"/>
        <v>19.639899530802914</v>
      </c>
      <c r="AE296" s="20">
        <f ca="1"/>
        <v>19.639899530802914</v>
      </c>
      <c r="AF296" s="20">
        <f ca="1"/>
        <v>19.639899530802914</v>
      </c>
      <c r="AH296" s="22">
        <v>0.7</v>
      </c>
      <c r="AI296" s="20">
        <f ca="1"/>
        <v>388.14129110841594</v>
      </c>
      <c r="AJ296" s="20" cm="1">
        <f t="array" aca="1" ref="AJ296:BM296" ca="1">$AH296*Total_Maximum_Demand__MVA____Option_6_Winter_POE10</f>
        <v>13.69230489609699</v>
      </c>
      <c r="AK296" s="20">
        <f ca="1"/>
        <v>15.758301200658213</v>
      </c>
      <c r="AL296" s="20">
        <f ca="1"/>
        <v>18.567714860405381</v>
      </c>
      <c r="AM296" s="20">
        <f ca="1"/>
        <v>18.829161139520732</v>
      </c>
      <c r="AN296" s="20">
        <f ca="1"/>
        <v>19.005935495829512</v>
      </c>
      <c r="AO296" s="20">
        <f ca="1"/>
        <v>19.180959841662048</v>
      </c>
      <c r="AP296" s="20">
        <f ca="1"/>
        <v>19.860687613687659</v>
      </c>
      <c r="AQ296" s="20">
        <f ca="1"/>
        <v>20.254976555973546</v>
      </c>
      <c r="AR296" s="20">
        <f ca="1"/>
        <v>20.663063550312074</v>
      </c>
      <c r="AS296" s="20">
        <f ca="1"/>
        <v>20.854706138461026</v>
      </c>
      <c r="AT296" s="20">
        <f ca="1"/>
        <v>20.939324122459826</v>
      </c>
      <c r="AU296" s="20">
        <f ca="1"/>
        <v>20.578314657402487</v>
      </c>
      <c r="AV296" s="20">
        <f ca="1"/>
        <v>20.763565570413249</v>
      </c>
      <c r="AW296" s="20">
        <f ca="1"/>
        <v>21.478464047596983</v>
      </c>
      <c r="AX296" s="20">
        <f ca="1"/>
        <v>21.144861790856545</v>
      </c>
      <c r="AY296" s="20">
        <f ca="1"/>
        <v>21.144861790856545</v>
      </c>
      <c r="AZ296" s="20">
        <f ca="1"/>
        <v>21.144861790856545</v>
      </c>
      <c r="BA296" s="20">
        <f ca="1"/>
        <v>21.144861790856545</v>
      </c>
      <c r="BB296" s="20">
        <f ca="1"/>
        <v>21.144861790856545</v>
      </c>
      <c r="BC296" s="20">
        <f ca="1"/>
        <v>21.144861790856545</v>
      </c>
      <c r="BD296" s="20">
        <f ca="1"/>
        <v>21.144861790856545</v>
      </c>
      <c r="BE296" s="20">
        <f ca="1"/>
        <v>21.144861790856545</v>
      </c>
      <c r="BF296" s="20">
        <f ca="1"/>
        <v>21.144861790856545</v>
      </c>
      <c r="BG296" s="20">
        <f ca="1"/>
        <v>21.144861790856545</v>
      </c>
      <c r="BH296" s="20">
        <f ca="1"/>
        <v>21.144861790856545</v>
      </c>
      <c r="BI296" s="20">
        <f ca="1"/>
        <v>21.144861790856545</v>
      </c>
      <c r="BJ296" s="20">
        <f ca="1"/>
        <v>21.144861790856545</v>
      </c>
      <c r="BK296" s="20">
        <f ca="1"/>
        <v>21.144861790856545</v>
      </c>
      <c r="BL296" s="20">
        <f ca="1"/>
        <v>21.144861790856545</v>
      </c>
      <c r="BM296" s="20">
        <f ca="1"/>
        <v>21.144861790856545</v>
      </c>
    </row>
    <row r="297" spans="1:65">
      <c r="A297" s="22">
        <v>0.65</v>
      </c>
      <c r="B297" s="20">
        <f ca="1"/>
        <v>770.33861144943626</v>
      </c>
      <c r="C297" s="20" cm="1">
        <f t="array" aca="1" ref="C297:AF297" ca="1">$A297*Total_Maximum_Demand__MVA____Option_6_Winter_POE50</f>
        <v>11.286416643938635</v>
      </c>
      <c r="D297" s="20">
        <f ca="1"/>
        <v>13.198441713733617</v>
      </c>
      <c r="E297" s="20">
        <f ca="1"/>
        <v>15.78343515681307</v>
      </c>
      <c r="F297" s="20">
        <f ca="1"/>
        <v>16.048492086466297</v>
      </c>
      <c r="G297" s="20">
        <f ca="1"/>
        <v>16.219447882158487</v>
      </c>
      <c r="H297" s="20">
        <f ca="1"/>
        <v>16.454469135100656</v>
      </c>
      <c r="I297" s="20">
        <f ca="1"/>
        <v>16.979156989814477</v>
      </c>
      <c r="J297" s="20">
        <f ca="1"/>
        <v>17.394955070405267</v>
      </c>
      <c r="K297" s="20">
        <f ca="1"/>
        <v>17.766198736789448</v>
      </c>
      <c r="L297" s="20">
        <f ca="1"/>
        <v>17.900120390142455</v>
      </c>
      <c r="M297" s="20">
        <f ca="1"/>
        <v>18.039819400715459</v>
      </c>
      <c r="N297" s="20">
        <f ca="1"/>
        <v>17.815835764257205</v>
      </c>
      <c r="O297" s="20">
        <f ca="1"/>
        <v>17.930906659266761</v>
      </c>
      <c r="P297" s="20">
        <f ca="1"/>
        <v>18.475457545506387</v>
      </c>
      <c r="Q297" s="20">
        <f ca="1"/>
        <v>18.237049564316994</v>
      </c>
      <c r="R297" s="20">
        <f ca="1"/>
        <v>18.237049564316994</v>
      </c>
      <c r="S297" s="20">
        <f ca="1"/>
        <v>18.237049564316994</v>
      </c>
      <c r="T297" s="20">
        <f ca="1"/>
        <v>18.237049564316994</v>
      </c>
      <c r="U297" s="20">
        <f ca="1"/>
        <v>18.237049564316994</v>
      </c>
      <c r="V297" s="20">
        <f ca="1"/>
        <v>18.237049564316994</v>
      </c>
      <c r="W297" s="20">
        <f ca="1"/>
        <v>18.237049564316994</v>
      </c>
      <c r="X297" s="20">
        <f ca="1"/>
        <v>18.237049564316994</v>
      </c>
      <c r="Y297" s="20">
        <f ca="1"/>
        <v>18.237049564316994</v>
      </c>
      <c r="Z297" s="20">
        <f ca="1"/>
        <v>18.237049564316994</v>
      </c>
      <c r="AA297" s="20">
        <f ca="1"/>
        <v>18.237049564316994</v>
      </c>
      <c r="AB297" s="20">
        <f ca="1"/>
        <v>18.237049564316994</v>
      </c>
      <c r="AC297" s="20">
        <f ca="1"/>
        <v>18.237049564316994</v>
      </c>
      <c r="AD297" s="20">
        <f ca="1"/>
        <v>18.237049564316994</v>
      </c>
      <c r="AE297" s="20">
        <f ca="1"/>
        <v>18.237049564316994</v>
      </c>
      <c r="AF297" s="20">
        <f ca="1"/>
        <v>18.237049564316994</v>
      </c>
      <c r="AH297" s="22">
        <v>0.65</v>
      </c>
      <c r="AI297" s="20">
        <f ca="1"/>
        <v>669.88550548112084</v>
      </c>
      <c r="AJ297" s="20" cm="1">
        <f t="array" aca="1" ref="AJ297:BM297" ca="1">$AH297*Total_Maximum_Demand__MVA____Option_6_Winter_POE10</f>
        <v>12.714283117804349</v>
      </c>
      <c r="AK297" s="20">
        <f ca="1"/>
        <v>14.632708257754055</v>
      </c>
      <c r="AL297" s="20">
        <f ca="1"/>
        <v>17.241449513233572</v>
      </c>
      <c r="AM297" s="20">
        <f ca="1"/>
        <v>17.484221058126394</v>
      </c>
      <c r="AN297" s="20">
        <f ca="1"/>
        <v>17.648368674698833</v>
      </c>
      <c r="AO297" s="20">
        <f ca="1"/>
        <v>17.810891281543331</v>
      </c>
      <c r="AP297" s="20">
        <f ca="1"/>
        <v>18.442067069852829</v>
      </c>
      <c r="AQ297" s="20">
        <f ca="1"/>
        <v>18.808192516261151</v>
      </c>
      <c r="AR297" s="20">
        <f ca="1"/>
        <v>19.187130439575498</v>
      </c>
      <c r="AS297" s="20">
        <f ca="1"/>
        <v>19.365084271428099</v>
      </c>
      <c r="AT297" s="20">
        <f ca="1"/>
        <v>19.443658113712697</v>
      </c>
      <c r="AU297" s="20">
        <f ca="1"/>
        <v>19.108435039016594</v>
      </c>
      <c r="AV297" s="20">
        <f ca="1"/>
        <v>19.28045374395516</v>
      </c>
      <c r="AW297" s="20">
        <f ca="1"/>
        <v>19.944288044197201</v>
      </c>
      <c r="AX297" s="20">
        <f ca="1"/>
        <v>19.63451452008108</v>
      </c>
      <c r="AY297" s="20">
        <f ca="1"/>
        <v>19.63451452008108</v>
      </c>
      <c r="AZ297" s="20">
        <f ca="1"/>
        <v>19.63451452008108</v>
      </c>
      <c r="BA297" s="20">
        <f ca="1"/>
        <v>19.63451452008108</v>
      </c>
      <c r="BB297" s="20">
        <f ca="1"/>
        <v>19.63451452008108</v>
      </c>
      <c r="BC297" s="20">
        <f ca="1"/>
        <v>19.63451452008108</v>
      </c>
      <c r="BD297" s="20">
        <f ca="1"/>
        <v>19.63451452008108</v>
      </c>
      <c r="BE297" s="20">
        <f ca="1"/>
        <v>19.63451452008108</v>
      </c>
      <c r="BF297" s="20">
        <f ca="1"/>
        <v>19.63451452008108</v>
      </c>
      <c r="BG297" s="20">
        <f ca="1"/>
        <v>19.63451452008108</v>
      </c>
      <c r="BH297" s="20">
        <f ca="1"/>
        <v>19.63451452008108</v>
      </c>
      <c r="BI297" s="20">
        <f ca="1"/>
        <v>19.63451452008108</v>
      </c>
      <c r="BJ297" s="20">
        <f ca="1"/>
        <v>19.63451452008108</v>
      </c>
      <c r="BK297" s="20">
        <f ca="1"/>
        <v>19.63451452008108</v>
      </c>
      <c r="BL297" s="20">
        <f ca="1"/>
        <v>19.63451452008108</v>
      </c>
      <c r="BM297" s="20">
        <f ca="1"/>
        <v>19.63451452008108</v>
      </c>
    </row>
    <row r="298" spans="1:65">
      <c r="A298" s="22">
        <v>0.6</v>
      </c>
      <c r="B298" s="20">
        <f ca="1"/>
        <v>1209.3008526186729</v>
      </c>
      <c r="C298" s="20" cm="1">
        <f t="array" aca="1" ref="C298:AF298" ca="1">$A298*Total_Maximum_Demand__MVA____Option_6_Winter_POE50</f>
        <v>10.418230748251046</v>
      </c>
      <c r="D298" s="20">
        <f ca="1"/>
        <v>12.183176966523337</v>
      </c>
      <c r="E298" s="20">
        <f ca="1"/>
        <v>14.569324760135139</v>
      </c>
      <c r="F298" s="20">
        <f ca="1"/>
        <v>14.813992695199659</v>
      </c>
      <c r="G298" s="20">
        <f ca="1"/>
        <v>14.97179804506937</v>
      </c>
      <c r="H298" s="20">
        <f ca="1"/>
        <v>15.188740740092912</v>
      </c>
      <c r="I298" s="20">
        <f ca="1"/>
        <v>15.673067990597977</v>
      </c>
      <c r="J298" s="20">
        <f ca="1"/>
        <v>16.056881603451014</v>
      </c>
      <c r="K298" s="20">
        <f ca="1"/>
        <v>16.399568064728719</v>
      </c>
      <c r="L298" s="20">
        <f ca="1"/>
        <v>16.523188052439185</v>
      </c>
      <c r="M298" s="20">
        <f ca="1"/>
        <v>16.652140985275807</v>
      </c>
      <c r="N298" s="20">
        <f ca="1"/>
        <v>16.445386859314343</v>
      </c>
      <c r="O298" s="20">
        <f ca="1"/>
        <v>16.55160614701547</v>
      </c>
      <c r="P298" s="20">
        <f ca="1"/>
        <v>17.054268503544353</v>
      </c>
      <c r="Q298" s="20">
        <f ca="1"/>
        <v>16.83419959783107</v>
      </c>
      <c r="R298" s="20">
        <f ca="1"/>
        <v>16.83419959783107</v>
      </c>
      <c r="S298" s="20">
        <f ca="1"/>
        <v>16.83419959783107</v>
      </c>
      <c r="T298" s="20">
        <f ca="1"/>
        <v>16.83419959783107</v>
      </c>
      <c r="U298" s="20">
        <f ca="1"/>
        <v>16.83419959783107</v>
      </c>
      <c r="V298" s="20">
        <f ca="1"/>
        <v>16.83419959783107</v>
      </c>
      <c r="W298" s="20">
        <f ca="1"/>
        <v>16.83419959783107</v>
      </c>
      <c r="X298" s="20">
        <f ca="1"/>
        <v>16.83419959783107</v>
      </c>
      <c r="Y298" s="20">
        <f ca="1"/>
        <v>16.83419959783107</v>
      </c>
      <c r="Z298" s="20">
        <f ca="1"/>
        <v>16.83419959783107</v>
      </c>
      <c r="AA298" s="20">
        <f ca="1"/>
        <v>16.83419959783107</v>
      </c>
      <c r="AB298" s="20">
        <f ca="1"/>
        <v>16.83419959783107</v>
      </c>
      <c r="AC298" s="20">
        <f ca="1"/>
        <v>16.83419959783107</v>
      </c>
      <c r="AD298" s="20">
        <f ca="1"/>
        <v>16.83419959783107</v>
      </c>
      <c r="AE298" s="20">
        <f ca="1"/>
        <v>16.83419959783107</v>
      </c>
      <c r="AF298" s="20">
        <f ca="1"/>
        <v>16.83419959783107</v>
      </c>
      <c r="AH298" s="22">
        <v>0.6</v>
      </c>
      <c r="AI298" s="20">
        <f ca="1"/>
        <v>1104.6869671132083</v>
      </c>
      <c r="AJ298" s="20" cm="1">
        <f t="array" aca="1" ref="AJ298:BM298" ca="1">$AH298*Total_Maximum_Demand__MVA____Option_6_Winter_POE10</f>
        <v>11.736261339511707</v>
      </c>
      <c r="AK298" s="20">
        <f ca="1"/>
        <v>13.507115314849896</v>
      </c>
      <c r="AL298" s="20">
        <f ca="1"/>
        <v>15.915184166061756</v>
      </c>
      <c r="AM298" s="20">
        <f ca="1"/>
        <v>16.139280976732056</v>
      </c>
      <c r="AN298" s="20">
        <f ca="1"/>
        <v>16.290801853568151</v>
      </c>
      <c r="AO298" s="20">
        <f ca="1"/>
        <v>16.440822721424613</v>
      </c>
      <c r="AP298" s="20">
        <f ca="1"/>
        <v>17.023446526017995</v>
      </c>
      <c r="AQ298" s="20">
        <f ca="1"/>
        <v>17.361408476548753</v>
      </c>
      <c r="AR298" s="20">
        <f ca="1"/>
        <v>17.711197328838921</v>
      </c>
      <c r="AS298" s="20">
        <f ca="1"/>
        <v>17.875462404395165</v>
      </c>
      <c r="AT298" s="20">
        <f ca="1"/>
        <v>17.947992104965564</v>
      </c>
      <c r="AU298" s="20">
        <f ca="1"/>
        <v>17.638555420630702</v>
      </c>
      <c r="AV298" s="20">
        <f ca="1"/>
        <v>17.797341917497072</v>
      </c>
      <c r="AW298" s="20">
        <f ca="1"/>
        <v>18.410112040797415</v>
      </c>
      <c r="AX298" s="20">
        <f ca="1"/>
        <v>18.124167249305611</v>
      </c>
      <c r="AY298" s="20">
        <f ca="1"/>
        <v>18.124167249305611</v>
      </c>
      <c r="AZ298" s="20">
        <f ca="1"/>
        <v>18.124167249305611</v>
      </c>
      <c r="BA298" s="20">
        <f ca="1"/>
        <v>18.124167249305611</v>
      </c>
      <c r="BB298" s="20">
        <f ca="1"/>
        <v>18.124167249305611</v>
      </c>
      <c r="BC298" s="20">
        <f ca="1"/>
        <v>18.124167249305611</v>
      </c>
      <c r="BD298" s="20">
        <f ca="1"/>
        <v>18.124167249305611</v>
      </c>
      <c r="BE298" s="20">
        <f ca="1"/>
        <v>18.124167249305611</v>
      </c>
      <c r="BF298" s="20">
        <f ca="1"/>
        <v>18.124167249305611</v>
      </c>
      <c r="BG298" s="20">
        <f ca="1"/>
        <v>18.124167249305611</v>
      </c>
      <c r="BH298" s="20">
        <f ca="1"/>
        <v>18.124167249305611</v>
      </c>
      <c r="BI298" s="20">
        <f ca="1"/>
        <v>18.124167249305611</v>
      </c>
      <c r="BJ298" s="20">
        <f ca="1"/>
        <v>18.124167249305611</v>
      </c>
      <c r="BK298" s="20">
        <f ca="1"/>
        <v>18.124167249305611</v>
      </c>
      <c r="BL298" s="20">
        <f ca="1"/>
        <v>18.124167249305611</v>
      </c>
      <c r="BM298" s="20">
        <f ca="1"/>
        <v>18.124167249305611</v>
      </c>
    </row>
    <row r="299" spans="1:65">
      <c r="A299" s="22">
        <v>0.55000000000000104</v>
      </c>
      <c r="B299" s="20">
        <f ca="1"/>
        <v>1757.6321559072592</v>
      </c>
      <c r="C299" s="20" cm="1">
        <f t="array" aca="1" ref="C299:AF299" ca="1">$A299*Total_Maximum_Demand__MVA____Option_6_Winter_POE50</f>
        <v>9.5500448525634791</v>
      </c>
      <c r="D299" s="20">
        <f ca="1"/>
        <v>11.167912219313081</v>
      </c>
      <c r="E299" s="20">
        <f ca="1"/>
        <v>13.355214363457238</v>
      </c>
      <c r="F299" s="20">
        <f ca="1"/>
        <v>13.579493303933047</v>
      </c>
      <c r="G299" s="20">
        <f ca="1"/>
        <v>13.724148207980283</v>
      </c>
      <c r="H299" s="20">
        <f ca="1"/>
        <v>13.923012345085198</v>
      </c>
      <c r="I299" s="20">
        <f ca="1"/>
        <v>14.366978991381506</v>
      </c>
      <c r="J299" s="20">
        <f ca="1"/>
        <v>14.718808136496792</v>
      </c>
      <c r="K299" s="20">
        <f ca="1"/>
        <v>15.032937392668021</v>
      </c>
      <c r="L299" s="20">
        <f ca="1"/>
        <v>15.14625571473595</v>
      </c>
      <c r="M299" s="20">
        <f ca="1"/>
        <v>15.264462569836185</v>
      </c>
      <c r="N299" s="20">
        <f ca="1"/>
        <v>15.07493795437151</v>
      </c>
      <c r="O299" s="20">
        <f ca="1"/>
        <v>15.172305634764209</v>
      </c>
      <c r="P299" s="20">
        <f ca="1"/>
        <v>15.633079461582355</v>
      </c>
      <c r="Q299" s="20">
        <f ca="1"/>
        <v>15.431349631345178</v>
      </c>
      <c r="R299" s="20">
        <f ca="1"/>
        <v>15.431349631345178</v>
      </c>
      <c r="S299" s="20">
        <f ca="1"/>
        <v>15.431349631345178</v>
      </c>
      <c r="T299" s="20">
        <f ca="1"/>
        <v>15.431349631345178</v>
      </c>
      <c r="U299" s="20">
        <f ca="1"/>
        <v>15.431349631345178</v>
      </c>
      <c r="V299" s="20">
        <f ca="1"/>
        <v>15.431349631345178</v>
      </c>
      <c r="W299" s="20">
        <f ca="1"/>
        <v>15.431349631345178</v>
      </c>
      <c r="X299" s="20">
        <f ca="1"/>
        <v>15.431349631345178</v>
      </c>
      <c r="Y299" s="20">
        <f ca="1"/>
        <v>15.431349631345178</v>
      </c>
      <c r="Z299" s="20">
        <f ca="1"/>
        <v>15.431349631345178</v>
      </c>
      <c r="AA299" s="20">
        <f ca="1"/>
        <v>15.431349631345178</v>
      </c>
      <c r="AB299" s="20">
        <f ca="1"/>
        <v>15.431349631345178</v>
      </c>
      <c r="AC299" s="20">
        <f ca="1"/>
        <v>15.431349631345178</v>
      </c>
      <c r="AD299" s="20">
        <f ca="1"/>
        <v>15.431349631345178</v>
      </c>
      <c r="AE299" s="20">
        <f ca="1"/>
        <v>15.431349631345178</v>
      </c>
      <c r="AF299" s="20">
        <f ca="1"/>
        <v>15.431349631345178</v>
      </c>
      <c r="AH299" s="22">
        <v>0.55000000000000104</v>
      </c>
      <c r="AI299" s="20">
        <f ca="1"/>
        <v>1631.619975639313</v>
      </c>
      <c r="AJ299" s="20" cm="1">
        <f t="array" aca="1" ref="AJ299:BM299" ca="1">$AH299*Total_Maximum_Demand__MVA____Option_6_Winter_POE10</f>
        <v>10.758239561219085</v>
      </c>
      <c r="AK299" s="20">
        <f ca="1"/>
        <v>12.381522371945763</v>
      </c>
      <c r="AL299" s="20">
        <f ca="1"/>
        <v>14.588918818889972</v>
      </c>
      <c r="AM299" s="20">
        <f ca="1"/>
        <v>14.794340895337747</v>
      </c>
      <c r="AN299" s="20">
        <f ca="1"/>
        <v>14.933235032437503</v>
      </c>
      <c r="AO299" s="20">
        <f ca="1"/>
        <v>15.070754161305924</v>
      </c>
      <c r="AP299" s="20">
        <f ca="1"/>
        <v>15.604825982183192</v>
      </c>
      <c r="AQ299" s="20">
        <f ca="1"/>
        <v>15.914624436836389</v>
      </c>
      <c r="AR299" s="20">
        <f ca="1"/>
        <v>16.235264218102376</v>
      </c>
      <c r="AS299" s="20">
        <f ca="1"/>
        <v>16.385840537362267</v>
      </c>
      <c r="AT299" s="20">
        <f ca="1"/>
        <v>16.452326096218467</v>
      </c>
      <c r="AU299" s="20">
        <f ca="1"/>
        <v>16.168675802244842</v>
      </c>
      <c r="AV299" s="20">
        <f ca="1"/>
        <v>16.314230091039011</v>
      </c>
      <c r="AW299" s="20">
        <f ca="1"/>
        <v>16.875936037397665</v>
      </c>
      <c r="AX299" s="20">
        <f ca="1"/>
        <v>16.613819978530174</v>
      </c>
      <c r="AY299" s="20">
        <f ca="1"/>
        <v>16.613819978530174</v>
      </c>
      <c r="AZ299" s="20">
        <f ca="1"/>
        <v>16.613819978530174</v>
      </c>
      <c r="BA299" s="20">
        <f ca="1"/>
        <v>16.613819978530174</v>
      </c>
      <c r="BB299" s="20">
        <f ca="1"/>
        <v>16.613819978530174</v>
      </c>
      <c r="BC299" s="20">
        <f ca="1"/>
        <v>16.613819978530174</v>
      </c>
      <c r="BD299" s="20">
        <f ca="1"/>
        <v>16.613819978530174</v>
      </c>
      <c r="BE299" s="20">
        <f ca="1"/>
        <v>16.613819978530174</v>
      </c>
      <c r="BF299" s="20">
        <f ca="1"/>
        <v>16.613819978530174</v>
      </c>
      <c r="BG299" s="20">
        <f ca="1"/>
        <v>16.613819978530174</v>
      </c>
      <c r="BH299" s="20">
        <f ca="1"/>
        <v>16.613819978530174</v>
      </c>
      <c r="BI299" s="20">
        <f ca="1"/>
        <v>16.613819978530174</v>
      </c>
      <c r="BJ299" s="20">
        <f ca="1"/>
        <v>16.613819978530174</v>
      </c>
      <c r="BK299" s="20">
        <f ca="1"/>
        <v>16.613819978530174</v>
      </c>
      <c r="BL299" s="20">
        <f ca="1"/>
        <v>16.613819978530174</v>
      </c>
      <c r="BM299" s="20">
        <f ca="1"/>
        <v>16.613819978530174</v>
      </c>
    </row>
    <row r="300" spans="1:65">
      <c r="A300" s="22">
        <v>0.500000000000001</v>
      </c>
      <c r="B300" s="20">
        <f ca="1"/>
        <v>2378.4799025575876</v>
      </c>
      <c r="C300" s="20" cm="1">
        <f t="array" aca="1" ref="C300:AF300" ca="1">$A300*Total_Maximum_Demand__MVA____Option_6_Winter_POE50</f>
        <v>8.6818589568758906</v>
      </c>
      <c r="D300" s="20">
        <f ca="1"/>
        <v>10.152647472102801</v>
      </c>
      <c r="E300" s="20">
        <f ca="1"/>
        <v>12.141103966779308</v>
      </c>
      <c r="F300" s="20">
        <f ca="1"/>
        <v>12.344993912666407</v>
      </c>
      <c r="G300" s="20">
        <f ca="1"/>
        <v>12.476498370891168</v>
      </c>
      <c r="H300" s="20">
        <f ca="1"/>
        <v>12.657283950077453</v>
      </c>
      <c r="I300" s="20">
        <f ca="1"/>
        <v>13.060889992165007</v>
      </c>
      <c r="J300" s="20">
        <f ca="1"/>
        <v>13.380734669542539</v>
      </c>
      <c r="K300" s="20">
        <f ca="1"/>
        <v>13.666306720607293</v>
      </c>
      <c r="L300" s="20">
        <f ca="1"/>
        <v>13.769323377032682</v>
      </c>
      <c r="M300" s="20">
        <f ca="1"/>
        <v>13.876784154396534</v>
      </c>
      <c r="N300" s="20">
        <f ca="1"/>
        <v>13.704489049428647</v>
      </c>
      <c r="O300" s="20">
        <f ca="1"/>
        <v>13.79300512251292</v>
      </c>
      <c r="P300" s="20">
        <f ca="1"/>
        <v>14.211890419620325</v>
      </c>
      <c r="Q300" s="20">
        <f ca="1"/>
        <v>14.028499664859254</v>
      </c>
      <c r="R300" s="20">
        <f ca="1"/>
        <v>14.028499664859254</v>
      </c>
      <c r="S300" s="20">
        <f ca="1"/>
        <v>14.028499664859254</v>
      </c>
      <c r="T300" s="20">
        <f ca="1"/>
        <v>14.028499664859254</v>
      </c>
      <c r="U300" s="20">
        <f ca="1"/>
        <v>14.028499664859254</v>
      </c>
      <c r="V300" s="20">
        <f ca="1"/>
        <v>14.028499664859254</v>
      </c>
      <c r="W300" s="20">
        <f ca="1"/>
        <v>14.028499664859254</v>
      </c>
      <c r="X300" s="20">
        <f ca="1"/>
        <v>14.028499664859254</v>
      </c>
      <c r="Y300" s="20">
        <f ca="1"/>
        <v>14.028499664859254</v>
      </c>
      <c r="Z300" s="20">
        <f ca="1"/>
        <v>14.028499664859254</v>
      </c>
      <c r="AA300" s="20">
        <f ca="1"/>
        <v>14.028499664859254</v>
      </c>
      <c r="AB300" s="20">
        <f ca="1"/>
        <v>14.028499664859254</v>
      </c>
      <c r="AC300" s="20">
        <f ca="1"/>
        <v>14.028499664859254</v>
      </c>
      <c r="AD300" s="20">
        <f ca="1"/>
        <v>14.028499664859254</v>
      </c>
      <c r="AE300" s="20">
        <f ca="1"/>
        <v>14.028499664859254</v>
      </c>
      <c r="AF300" s="20">
        <f ca="1"/>
        <v>14.028499664859254</v>
      </c>
      <c r="AH300" s="22">
        <v>0.500000000000001</v>
      </c>
      <c r="AI300" s="20">
        <f ca="1"/>
        <v>2253.9537149814805</v>
      </c>
      <c r="AJ300" s="20" cm="1">
        <f t="array" aca="1" ref="AJ300:BM300" ca="1">$AH300*Total_Maximum_Demand__MVA____Option_6_Winter_POE10</f>
        <v>9.7802177829264423</v>
      </c>
      <c r="AK300" s="20">
        <f ca="1"/>
        <v>11.255929429041604</v>
      </c>
      <c r="AL300" s="20">
        <f ca="1"/>
        <v>13.262653471718158</v>
      </c>
      <c r="AM300" s="20">
        <f ca="1"/>
        <v>13.449400813943408</v>
      </c>
      <c r="AN300" s="20">
        <f ca="1"/>
        <v>13.575668211306821</v>
      </c>
      <c r="AO300" s="20">
        <f ca="1"/>
        <v>13.700685601187205</v>
      </c>
      <c r="AP300" s="20">
        <f ca="1"/>
        <v>14.186205438348358</v>
      </c>
      <c r="AQ300" s="20">
        <f ca="1"/>
        <v>14.467840397123991</v>
      </c>
      <c r="AR300" s="20">
        <f ca="1"/>
        <v>14.759331107365798</v>
      </c>
      <c r="AS300" s="20">
        <f ca="1"/>
        <v>14.896218670329336</v>
      </c>
      <c r="AT300" s="20">
        <f ca="1"/>
        <v>14.956660087471334</v>
      </c>
      <c r="AU300" s="20">
        <f ca="1"/>
        <v>14.698796183858949</v>
      </c>
      <c r="AV300" s="20">
        <f ca="1"/>
        <v>14.831118264580923</v>
      </c>
      <c r="AW300" s="20">
        <f ca="1"/>
        <v>15.341760033997877</v>
      </c>
      <c r="AX300" s="20">
        <f ca="1"/>
        <v>15.103472707754706</v>
      </c>
      <c r="AY300" s="20">
        <f ca="1"/>
        <v>15.103472707754706</v>
      </c>
      <c r="AZ300" s="20">
        <f ca="1"/>
        <v>15.103472707754706</v>
      </c>
      <c r="BA300" s="20">
        <f ca="1"/>
        <v>15.103472707754706</v>
      </c>
      <c r="BB300" s="20">
        <f ca="1"/>
        <v>15.103472707754706</v>
      </c>
      <c r="BC300" s="20">
        <f ca="1"/>
        <v>15.103472707754706</v>
      </c>
      <c r="BD300" s="20">
        <f ca="1"/>
        <v>15.103472707754706</v>
      </c>
      <c r="BE300" s="20">
        <f ca="1"/>
        <v>15.103472707754706</v>
      </c>
      <c r="BF300" s="20">
        <f ca="1"/>
        <v>15.103472707754706</v>
      </c>
      <c r="BG300" s="20">
        <f ca="1"/>
        <v>15.103472707754706</v>
      </c>
      <c r="BH300" s="20">
        <f ca="1"/>
        <v>15.103472707754706</v>
      </c>
      <c r="BI300" s="20">
        <f ca="1"/>
        <v>15.103472707754706</v>
      </c>
      <c r="BJ300" s="20">
        <f ca="1"/>
        <v>15.103472707754706</v>
      </c>
      <c r="BK300" s="20">
        <f ca="1"/>
        <v>15.103472707754706</v>
      </c>
      <c r="BL300" s="20">
        <f ca="1"/>
        <v>15.103472707754706</v>
      </c>
      <c r="BM300" s="20">
        <f ca="1"/>
        <v>15.103472707754706</v>
      </c>
    </row>
    <row r="301" spans="1:65">
      <c r="A301" s="22">
        <v>0.45000000000000101</v>
      </c>
      <c r="B301" s="20">
        <f ca="1"/>
        <v>3003.7856272834333</v>
      </c>
      <c r="C301" s="20" cm="1">
        <f t="array" aca="1" ref="C301:AF301" ca="1">$A301*Total_Maximum_Demand__MVA____Option_6_Winter_POE50</f>
        <v>7.813673061188303</v>
      </c>
      <c r="D301" s="20">
        <f ca="1"/>
        <v>9.1373827248925235</v>
      </c>
      <c r="E301" s="20">
        <f ca="1"/>
        <v>10.926993570101379</v>
      </c>
      <c r="F301" s="20">
        <f ca="1"/>
        <v>11.110494521399769</v>
      </c>
      <c r="G301" s="20">
        <f ca="1"/>
        <v>11.228848533802054</v>
      </c>
      <c r="H301" s="20">
        <f ca="1"/>
        <v>11.391555555069711</v>
      </c>
      <c r="I301" s="20">
        <f ca="1"/>
        <v>11.754800992948509</v>
      </c>
      <c r="J301" s="20">
        <f ca="1"/>
        <v>12.042661202588288</v>
      </c>
      <c r="K301" s="20">
        <f ca="1"/>
        <v>12.299676048546567</v>
      </c>
      <c r="L301" s="20">
        <f ca="1"/>
        <v>12.392391039329418</v>
      </c>
      <c r="M301" s="20">
        <f ca="1"/>
        <v>12.489105738956882</v>
      </c>
      <c r="N301" s="20">
        <f ca="1"/>
        <v>12.334040144485785</v>
      </c>
      <c r="O301" s="20">
        <f ca="1"/>
        <v>12.413704610261631</v>
      </c>
      <c r="P301" s="20">
        <f ca="1"/>
        <v>12.790701377658296</v>
      </c>
      <c r="Q301" s="20">
        <f ca="1"/>
        <v>12.625649698373332</v>
      </c>
      <c r="R301" s="20">
        <f ca="1"/>
        <v>12.625649698373332</v>
      </c>
      <c r="S301" s="20">
        <f ca="1"/>
        <v>12.625649698373332</v>
      </c>
      <c r="T301" s="20">
        <f ca="1"/>
        <v>12.625649698373332</v>
      </c>
      <c r="U301" s="20">
        <f ca="1"/>
        <v>12.625649698373332</v>
      </c>
      <c r="V301" s="20">
        <f ca="1"/>
        <v>12.625649698373332</v>
      </c>
      <c r="W301" s="20">
        <f ca="1"/>
        <v>12.625649698373332</v>
      </c>
      <c r="X301" s="20">
        <f ca="1"/>
        <v>12.625649698373332</v>
      </c>
      <c r="Y301" s="20">
        <f ca="1"/>
        <v>12.625649698373332</v>
      </c>
      <c r="Z301" s="20">
        <f ca="1"/>
        <v>12.625649698373332</v>
      </c>
      <c r="AA301" s="20">
        <f ca="1"/>
        <v>12.625649698373332</v>
      </c>
      <c r="AB301" s="20">
        <f ca="1"/>
        <v>12.625649698373332</v>
      </c>
      <c r="AC301" s="20">
        <f ca="1"/>
        <v>12.625649698373332</v>
      </c>
      <c r="AD301" s="20">
        <f ca="1"/>
        <v>12.625649698373332</v>
      </c>
      <c r="AE301" s="20">
        <f ca="1"/>
        <v>12.625649698373332</v>
      </c>
      <c r="AF301" s="20">
        <f ca="1"/>
        <v>12.625649698373332</v>
      </c>
      <c r="AH301" s="22">
        <v>0.45000000000000101</v>
      </c>
      <c r="AI301" s="20">
        <f ca="1"/>
        <v>2892.3361753955091</v>
      </c>
      <c r="AJ301" s="20" cm="1">
        <f t="array" aca="1" ref="AJ301:BM301" ca="1">$AH301*Total_Maximum_Demand__MVA____Option_6_Winter_POE10</f>
        <v>8.8021960046337995</v>
      </c>
      <c r="AK301" s="20">
        <f ca="1"/>
        <v>10.130336486137447</v>
      </c>
      <c r="AL301" s="20">
        <f ca="1"/>
        <v>11.936388124546346</v>
      </c>
      <c r="AM301" s="20">
        <f ca="1"/>
        <v>12.10446073254907</v>
      </c>
      <c r="AN301" s="20">
        <f ca="1"/>
        <v>12.218101390176143</v>
      </c>
      <c r="AO301" s="20">
        <f ca="1"/>
        <v>12.330617041068487</v>
      </c>
      <c r="AP301" s="20">
        <f ca="1"/>
        <v>12.767584894513526</v>
      </c>
      <c r="AQ301" s="20">
        <f ca="1"/>
        <v>13.021056357411595</v>
      </c>
      <c r="AR301" s="20">
        <f ca="1"/>
        <v>13.283397996629221</v>
      </c>
      <c r="AS301" s="20">
        <f ca="1"/>
        <v>13.406596803296406</v>
      </c>
      <c r="AT301" s="20">
        <f ca="1"/>
        <v>13.460994078724204</v>
      </c>
      <c r="AU301" s="20">
        <f ca="1"/>
        <v>13.228916565473057</v>
      </c>
      <c r="AV301" s="20">
        <f ca="1"/>
        <v>13.348006438122834</v>
      </c>
      <c r="AW301" s="20">
        <f ca="1"/>
        <v>13.807584030598093</v>
      </c>
      <c r="AX301" s="20">
        <f ca="1"/>
        <v>13.593125436979239</v>
      </c>
      <c r="AY301" s="20">
        <f ca="1"/>
        <v>13.593125436979239</v>
      </c>
      <c r="AZ301" s="20">
        <f ca="1"/>
        <v>13.593125436979239</v>
      </c>
      <c r="BA301" s="20">
        <f ca="1"/>
        <v>13.593125436979239</v>
      </c>
      <c r="BB301" s="20">
        <f ca="1"/>
        <v>13.593125436979239</v>
      </c>
      <c r="BC301" s="20">
        <f ca="1"/>
        <v>13.593125436979239</v>
      </c>
      <c r="BD301" s="20">
        <f ca="1"/>
        <v>13.593125436979239</v>
      </c>
      <c r="BE301" s="20">
        <f ca="1"/>
        <v>13.593125436979239</v>
      </c>
      <c r="BF301" s="20">
        <f ca="1"/>
        <v>13.593125436979239</v>
      </c>
      <c r="BG301" s="20">
        <f ca="1"/>
        <v>13.593125436979239</v>
      </c>
      <c r="BH301" s="20">
        <f ca="1"/>
        <v>13.593125436979239</v>
      </c>
      <c r="BI301" s="20">
        <f ca="1"/>
        <v>13.593125436979239</v>
      </c>
      <c r="BJ301" s="20">
        <f ca="1"/>
        <v>13.593125436979239</v>
      </c>
      <c r="BK301" s="20">
        <f ca="1"/>
        <v>13.593125436979239</v>
      </c>
      <c r="BL301" s="20">
        <f ca="1"/>
        <v>13.593125436979239</v>
      </c>
      <c r="BM301" s="20">
        <f ca="1"/>
        <v>13.593125436979239</v>
      </c>
    </row>
    <row r="302" spans="1:65">
      <c r="A302" s="22">
        <v>0.40000000000000102</v>
      </c>
      <c r="B302" s="20">
        <f ca="1"/>
        <v>3548.2533495732378</v>
      </c>
      <c r="C302" s="20" cm="1">
        <f t="array" aca="1" ref="C302:AF302" ca="1">$A302*Total_Maximum_Demand__MVA____Option_6_Winter_POE50</f>
        <v>6.9454871655007162</v>
      </c>
      <c r="D302" s="20">
        <f ca="1"/>
        <v>8.1221179776822456</v>
      </c>
      <c r="E302" s="20">
        <f ca="1"/>
        <v>9.7128831734234513</v>
      </c>
      <c r="F302" s="20">
        <f ca="1"/>
        <v>9.8759951301331306</v>
      </c>
      <c r="G302" s="20">
        <f ca="1"/>
        <v>9.9811986967129407</v>
      </c>
      <c r="H302" s="20">
        <f ca="1"/>
        <v>10.125827160061968</v>
      </c>
      <c r="I302" s="20">
        <f ca="1"/>
        <v>10.448711993732012</v>
      </c>
      <c r="J302" s="20">
        <f ca="1"/>
        <v>10.704587735634037</v>
      </c>
      <c r="K302" s="20">
        <f ca="1"/>
        <v>10.933045376485842</v>
      </c>
      <c r="L302" s="20">
        <f ca="1"/>
        <v>11.015458701626153</v>
      </c>
      <c r="M302" s="20">
        <f ca="1"/>
        <v>11.101427323517232</v>
      </c>
      <c r="N302" s="20">
        <f ca="1"/>
        <v>10.963591239542923</v>
      </c>
      <c r="O302" s="20">
        <f ca="1"/>
        <v>11.034404098010341</v>
      </c>
      <c r="P302" s="20">
        <f ca="1"/>
        <v>11.369512335696266</v>
      </c>
      <c r="Q302" s="20">
        <f ca="1"/>
        <v>11.22279973188741</v>
      </c>
      <c r="R302" s="20">
        <f ca="1"/>
        <v>11.22279973188741</v>
      </c>
      <c r="S302" s="20">
        <f ca="1"/>
        <v>11.22279973188741</v>
      </c>
      <c r="T302" s="20">
        <f ca="1"/>
        <v>11.22279973188741</v>
      </c>
      <c r="U302" s="20">
        <f ca="1"/>
        <v>11.22279973188741</v>
      </c>
      <c r="V302" s="20">
        <f ca="1"/>
        <v>11.22279973188741</v>
      </c>
      <c r="W302" s="20">
        <f ca="1"/>
        <v>11.22279973188741</v>
      </c>
      <c r="X302" s="20">
        <f ca="1"/>
        <v>11.22279973188741</v>
      </c>
      <c r="Y302" s="20">
        <f ca="1"/>
        <v>11.22279973188741</v>
      </c>
      <c r="Z302" s="20">
        <f ca="1"/>
        <v>11.22279973188741</v>
      </c>
      <c r="AA302" s="20">
        <f ca="1"/>
        <v>11.22279973188741</v>
      </c>
      <c r="AB302" s="20">
        <f ca="1"/>
        <v>11.22279973188741</v>
      </c>
      <c r="AC302" s="20">
        <f ca="1"/>
        <v>11.22279973188741</v>
      </c>
      <c r="AD302" s="20">
        <f ca="1"/>
        <v>11.22279973188741</v>
      </c>
      <c r="AE302" s="20">
        <f ca="1"/>
        <v>11.22279973188741</v>
      </c>
      <c r="AF302" s="20">
        <f ca="1"/>
        <v>11.22279973188741</v>
      </c>
      <c r="AH302" s="22">
        <v>0.40000000000000102</v>
      </c>
      <c r="AI302" s="20">
        <f ca="1"/>
        <v>3473.3593179045529</v>
      </c>
      <c r="AJ302" s="20" cm="1">
        <f t="array" aca="1" ref="AJ302:BM302" ca="1">$AH302*Total_Maximum_Demand__MVA____Option_6_Winter_POE10</f>
        <v>7.8241742263411584</v>
      </c>
      <c r="AK302" s="20">
        <f ca="1"/>
        <v>9.0047435432332872</v>
      </c>
      <c r="AL302" s="20">
        <f ca="1"/>
        <v>10.610122777374531</v>
      </c>
      <c r="AM302" s="20">
        <f ca="1"/>
        <v>10.759520651154732</v>
      </c>
      <c r="AN302" s="20">
        <f ca="1"/>
        <v>10.860534569045463</v>
      </c>
      <c r="AO302" s="20">
        <f ca="1"/>
        <v>10.96054848094977</v>
      </c>
      <c r="AP302" s="20">
        <f ca="1"/>
        <v>11.348964350678692</v>
      </c>
      <c r="AQ302" s="20">
        <f ca="1"/>
        <v>11.574272317699199</v>
      </c>
      <c r="AR302" s="20">
        <f ca="1"/>
        <v>11.807464885892644</v>
      </c>
      <c r="AS302" s="20">
        <f ca="1"/>
        <v>11.916974936263475</v>
      </c>
      <c r="AT302" s="20">
        <f ca="1"/>
        <v>11.965328069977074</v>
      </c>
      <c r="AU302" s="20">
        <f ca="1"/>
        <v>11.759036947087166</v>
      </c>
      <c r="AV302" s="20">
        <f ca="1"/>
        <v>11.864894611664743</v>
      </c>
      <c r="AW302" s="20">
        <f ca="1"/>
        <v>12.273408027198309</v>
      </c>
      <c r="AX302" s="20">
        <f ca="1"/>
        <v>12.082778166203772</v>
      </c>
      <c r="AY302" s="20">
        <f ca="1"/>
        <v>12.082778166203772</v>
      </c>
      <c r="AZ302" s="20">
        <f ca="1"/>
        <v>12.082778166203772</v>
      </c>
      <c r="BA302" s="20">
        <f ca="1"/>
        <v>12.082778166203772</v>
      </c>
      <c r="BB302" s="20">
        <f ca="1"/>
        <v>12.082778166203772</v>
      </c>
      <c r="BC302" s="20">
        <f ca="1"/>
        <v>12.082778166203772</v>
      </c>
      <c r="BD302" s="20">
        <f ca="1"/>
        <v>12.082778166203772</v>
      </c>
      <c r="BE302" s="20">
        <f ca="1"/>
        <v>12.082778166203772</v>
      </c>
      <c r="BF302" s="20">
        <f ca="1"/>
        <v>12.082778166203772</v>
      </c>
      <c r="BG302" s="20">
        <f ca="1"/>
        <v>12.082778166203772</v>
      </c>
      <c r="BH302" s="20">
        <f ca="1"/>
        <v>12.082778166203772</v>
      </c>
      <c r="BI302" s="20">
        <f ca="1"/>
        <v>12.082778166203772</v>
      </c>
      <c r="BJ302" s="20">
        <f ca="1"/>
        <v>12.082778166203772</v>
      </c>
      <c r="BK302" s="20">
        <f ca="1"/>
        <v>12.082778166203772</v>
      </c>
      <c r="BL302" s="20">
        <f ca="1"/>
        <v>12.082778166203772</v>
      </c>
      <c r="BM302" s="20">
        <f ca="1"/>
        <v>12.082778166203772</v>
      </c>
    </row>
    <row r="303" spans="1:65">
      <c r="A303" s="22">
        <v>0.35000000000000098</v>
      </c>
      <c r="B303" s="20">
        <f ca="1"/>
        <v>3927.7758830689149</v>
      </c>
      <c r="C303" s="20" cm="1">
        <f t="array" aca="1" ref="C303:AF303" ca="1">$A303*Total_Maximum_Demand__MVA____Option_6_Winter_POE50</f>
        <v>6.0773012698131277</v>
      </c>
      <c r="D303" s="20">
        <f ca="1"/>
        <v>7.1068532304719669</v>
      </c>
      <c r="E303" s="20">
        <f ca="1"/>
        <v>8.4987727767455219</v>
      </c>
      <c r="F303" s="20">
        <f ca="1"/>
        <v>8.6414957388664924</v>
      </c>
      <c r="G303" s="20">
        <f ca="1"/>
        <v>8.7335488596238253</v>
      </c>
      <c r="H303" s="20">
        <f ca="1"/>
        <v>8.8600987650542251</v>
      </c>
      <c r="I303" s="20">
        <f ca="1"/>
        <v>9.1426229945155129</v>
      </c>
      <c r="J303" s="20">
        <f ca="1"/>
        <v>9.3665142686797846</v>
      </c>
      <c r="K303" s="20">
        <f ca="1"/>
        <v>9.5664147044251138</v>
      </c>
      <c r="L303" s="20">
        <f ca="1"/>
        <v>9.6385263639228853</v>
      </c>
      <c r="M303" s="20">
        <f ca="1"/>
        <v>9.7137489080775801</v>
      </c>
      <c r="N303" s="20">
        <f ca="1"/>
        <v>9.5931423346000599</v>
      </c>
      <c r="O303" s="20">
        <f ca="1"/>
        <v>9.6551035857590506</v>
      </c>
      <c r="P303" s="20">
        <f ca="1"/>
        <v>9.9483232937342354</v>
      </c>
      <c r="Q303" s="20">
        <f ca="1"/>
        <v>9.8199497654014856</v>
      </c>
      <c r="R303" s="20">
        <f ca="1"/>
        <v>9.8199497654014856</v>
      </c>
      <c r="S303" s="20">
        <f ca="1"/>
        <v>9.8199497654014856</v>
      </c>
      <c r="T303" s="20">
        <f ca="1"/>
        <v>9.8199497654014856</v>
      </c>
      <c r="U303" s="20">
        <f ca="1"/>
        <v>9.8199497654014856</v>
      </c>
      <c r="V303" s="20">
        <f ca="1"/>
        <v>9.8199497654014856</v>
      </c>
      <c r="W303" s="20">
        <f ca="1"/>
        <v>9.8199497654014856</v>
      </c>
      <c r="X303" s="20">
        <f ca="1"/>
        <v>9.8199497654014856</v>
      </c>
      <c r="Y303" s="20">
        <f ca="1"/>
        <v>9.8199497654014856</v>
      </c>
      <c r="Z303" s="20">
        <f ca="1"/>
        <v>9.8199497654014856</v>
      </c>
      <c r="AA303" s="20">
        <f ca="1"/>
        <v>9.8199497654014856</v>
      </c>
      <c r="AB303" s="20">
        <f ca="1"/>
        <v>9.8199497654014856</v>
      </c>
      <c r="AC303" s="20">
        <f ca="1"/>
        <v>9.8199497654014856</v>
      </c>
      <c r="AD303" s="20">
        <f ca="1"/>
        <v>9.8199497654014856</v>
      </c>
      <c r="AE303" s="20">
        <f ca="1"/>
        <v>9.8199497654014856</v>
      </c>
      <c r="AF303" s="20">
        <f ca="1"/>
        <v>9.8199497654014856</v>
      </c>
      <c r="AH303" s="22">
        <v>0.35000000000000098</v>
      </c>
      <c r="AI303" s="20">
        <f ca="1"/>
        <v>3882.8989037753777</v>
      </c>
      <c r="AJ303" s="20" cm="1">
        <f t="array" aca="1" ref="AJ303:BM303" ca="1">$AH303*Total_Maximum_Demand__MVA____Option_6_Winter_POE10</f>
        <v>6.8461524480485147</v>
      </c>
      <c r="AK303" s="20">
        <f ca="1"/>
        <v>7.8791506003291287</v>
      </c>
      <c r="AL303" s="20">
        <f ca="1"/>
        <v>9.2838574302027173</v>
      </c>
      <c r="AM303" s="20">
        <f ca="1"/>
        <v>9.4145805697603926</v>
      </c>
      <c r="AN303" s="20">
        <f ca="1"/>
        <v>9.5029677479147825</v>
      </c>
      <c r="AO303" s="20">
        <f ca="1"/>
        <v>9.5904799208310507</v>
      </c>
      <c r="AP303" s="20">
        <f ca="1"/>
        <v>9.9303438068438581</v>
      </c>
      <c r="AQ303" s="20">
        <f ca="1"/>
        <v>10.127488277986803</v>
      </c>
      <c r="AR303" s="20">
        <f ca="1"/>
        <v>10.331531775156066</v>
      </c>
      <c r="AS303" s="20">
        <f ca="1"/>
        <v>10.427353069230543</v>
      </c>
      <c r="AT303" s="20">
        <f ca="1"/>
        <v>10.469662061229942</v>
      </c>
      <c r="AU303" s="20">
        <f ca="1"/>
        <v>10.289157328701272</v>
      </c>
      <c r="AV303" s="20">
        <f ca="1"/>
        <v>10.381782785206653</v>
      </c>
      <c r="AW303" s="20">
        <f ca="1"/>
        <v>10.739232023798523</v>
      </c>
      <c r="AX303" s="20">
        <f ca="1"/>
        <v>10.572430895428303</v>
      </c>
      <c r="AY303" s="20">
        <f ca="1"/>
        <v>10.572430895428303</v>
      </c>
      <c r="AZ303" s="20">
        <f ca="1"/>
        <v>10.572430895428303</v>
      </c>
      <c r="BA303" s="20">
        <f ca="1"/>
        <v>10.572430895428303</v>
      </c>
      <c r="BB303" s="20">
        <f ca="1"/>
        <v>10.572430895428303</v>
      </c>
      <c r="BC303" s="20">
        <f ca="1"/>
        <v>10.572430895428303</v>
      </c>
      <c r="BD303" s="20">
        <f ca="1"/>
        <v>10.572430895428303</v>
      </c>
      <c r="BE303" s="20">
        <f ca="1"/>
        <v>10.572430895428303</v>
      </c>
      <c r="BF303" s="20">
        <f ca="1"/>
        <v>10.572430895428303</v>
      </c>
      <c r="BG303" s="20">
        <f ca="1"/>
        <v>10.572430895428303</v>
      </c>
      <c r="BH303" s="20">
        <f ca="1"/>
        <v>10.572430895428303</v>
      </c>
      <c r="BI303" s="20">
        <f ca="1"/>
        <v>10.572430895428303</v>
      </c>
      <c r="BJ303" s="20">
        <f ca="1"/>
        <v>10.572430895428303</v>
      </c>
      <c r="BK303" s="20">
        <f ca="1"/>
        <v>10.572430895428303</v>
      </c>
      <c r="BL303" s="20">
        <f ca="1"/>
        <v>10.572430895428303</v>
      </c>
      <c r="BM303" s="20">
        <f ca="1"/>
        <v>10.572430895428303</v>
      </c>
    </row>
    <row r="304" spans="1:65">
      <c r="A304" s="22">
        <v>0.30000000000000099</v>
      </c>
      <c r="B304" s="20">
        <f ca="1"/>
        <v>4135.8148599263732</v>
      </c>
      <c r="C304" s="20" cm="1">
        <f t="array" aca="1" ref="C304:AF304" ca="1">$A304*Total_Maximum_Demand__MVA____Option_6_Winter_POE50</f>
        <v>5.2091153741255409</v>
      </c>
      <c r="D304" s="20">
        <f ca="1"/>
        <v>6.0915884832616891</v>
      </c>
      <c r="E304" s="20">
        <f ca="1"/>
        <v>7.2846623800675943</v>
      </c>
      <c r="F304" s="20">
        <f ca="1"/>
        <v>7.4069963475998533</v>
      </c>
      <c r="G304" s="20">
        <f ca="1"/>
        <v>7.4858990225347108</v>
      </c>
      <c r="H304" s="20">
        <f ca="1"/>
        <v>7.594370370046482</v>
      </c>
      <c r="I304" s="20">
        <f ca="1"/>
        <v>7.8365339952990141</v>
      </c>
      <c r="J304" s="20">
        <f ca="1"/>
        <v>8.0284408017255338</v>
      </c>
      <c r="K304" s="20">
        <f ca="1"/>
        <v>8.1997840323643878</v>
      </c>
      <c r="L304" s="20">
        <f ca="1"/>
        <v>8.2615940262196208</v>
      </c>
      <c r="M304" s="20">
        <f ca="1"/>
        <v>8.3260704926379301</v>
      </c>
      <c r="N304" s="20">
        <f ca="1"/>
        <v>8.2226934296571983</v>
      </c>
      <c r="O304" s="20">
        <f ca="1"/>
        <v>8.2758030735077615</v>
      </c>
      <c r="P304" s="20">
        <f ca="1"/>
        <v>8.5271342517722051</v>
      </c>
      <c r="Q304" s="20">
        <f ca="1"/>
        <v>8.4170997989155634</v>
      </c>
      <c r="R304" s="20">
        <f ca="1"/>
        <v>8.4170997989155634</v>
      </c>
      <c r="S304" s="20">
        <f ca="1"/>
        <v>8.4170997989155634</v>
      </c>
      <c r="T304" s="20">
        <f ca="1"/>
        <v>8.4170997989155634</v>
      </c>
      <c r="U304" s="20">
        <f ca="1"/>
        <v>8.4170997989155634</v>
      </c>
      <c r="V304" s="20">
        <f ca="1"/>
        <v>8.4170997989155634</v>
      </c>
      <c r="W304" s="20">
        <f ca="1"/>
        <v>8.4170997989155634</v>
      </c>
      <c r="X304" s="20">
        <f ca="1"/>
        <v>8.4170997989155634</v>
      </c>
      <c r="Y304" s="20">
        <f ca="1"/>
        <v>8.4170997989155634</v>
      </c>
      <c r="Z304" s="20">
        <f ca="1"/>
        <v>8.4170997989155634</v>
      </c>
      <c r="AA304" s="20">
        <f ca="1"/>
        <v>8.4170997989155634</v>
      </c>
      <c r="AB304" s="20">
        <f ca="1"/>
        <v>8.4170997989155634</v>
      </c>
      <c r="AC304" s="20">
        <f ca="1"/>
        <v>8.4170997989155634</v>
      </c>
      <c r="AD304" s="20">
        <f ca="1"/>
        <v>8.4170997989155634</v>
      </c>
      <c r="AE304" s="20">
        <f ca="1"/>
        <v>8.4170997989155634</v>
      </c>
      <c r="AF304" s="20">
        <f ca="1"/>
        <v>8.4170997989155634</v>
      </c>
      <c r="AH304" s="22">
        <v>0.30000000000000099</v>
      </c>
      <c r="AI304" s="20">
        <f ca="1"/>
        <v>4127.1961023137073</v>
      </c>
      <c r="AJ304" s="20" cm="1">
        <f t="array" aca="1" ref="AJ304:BM304" ca="1">$AH304*Total_Maximum_Demand__MVA____Option_6_Winter_POE10</f>
        <v>5.8681306697558728</v>
      </c>
      <c r="AK304" s="20">
        <f ca="1"/>
        <v>6.7535576574249712</v>
      </c>
      <c r="AL304" s="20">
        <f ca="1"/>
        <v>7.9575920830309048</v>
      </c>
      <c r="AM304" s="20">
        <f ca="1"/>
        <v>8.0696404883660549</v>
      </c>
      <c r="AN304" s="20">
        <f ca="1"/>
        <v>8.1454009267841041</v>
      </c>
      <c r="AO304" s="20">
        <f ca="1"/>
        <v>8.2204113607123332</v>
      </c>
      <c r="AP304" s="20">
        <f ca="1"/>
        <v>8.511723263009026</v>
      </c>
      <c r="AQ304" s="20">
        <f ca="1"/>
        <v>8.6807042382744068</v>
      </c>
      <c r="AR304" s="20">
        <f ca="1"/>
        <v>8.8555986644194888</v>
      </c>
      <c r="AS304" s="20">
        <f ca="1"/>
        <v>8.9377312021976127</v>
      </c>
      <c r="AT304" s="20">
        <f ca="1"/>
        <v>8.9739960524828124</v>
      </c>
      <c r="AU304" s="20">
        <f ca="1"/>
        <v>8.8192777103153812</v>
      </c>
      <c r="AV304" s="20">
        <f ca="1"/>
        <v>8.8986709587485642</v>
      </c>
      <c r="AW304" s="20">
        <f ca="1"/>
        <v>9.2050560203987377</v>
      </c>
      <c r="AX304" s="20">
        <f ca="1"/>
        <v>9.0620836246528356</v>
      </c>
      <c r="AY304" s="20">
        <f ca="1"/>
        <v>9.0620836246528356</v>
      </c>
      <c r="AZ304" s="20">
        <f ca="1"/>
        <v>9.0620836246528356</v>
      </c>
      <c r="BA304" s="20">
        <f ca="1"/>
        <v>9.0620836246528356</v>
      </c>
      <c r="BB304" s="20">
        <f ca="1"/>
        <v>9.0620836246528356</v>
      </c>
      <c r="BC304" s="20">
        <f ca="1"/>
        <v>9.0620836246528356</v>
      </c>
      <c r="BD304" s="20">
        <f ca="1"/>
        <v>9.0620836246528356</v>
      </c>
      <c r="BE304" s="20">
        <f ca="1"/>
        <v>9.0620836246528356</v>
      </c>
      <c r="BF304" s="20">
        <f ca="1"/>
        <v>9.0620836246528356</v>
      </c>
      <c r="BG304" s="20">
        <f ca="1"/>
        <v>9.0620836246528356</v>
      </c>
      <c r="BH304" s="20">
        <f ca="1"/>
        <v>9.0620836246528356</v>
      </c>
      <c r="BI304" s="20">
        <f ca="1"/>
        <v>9.0620836246528356</v>
      </c>
      <c r="BJ304" s="20">
        <f ca="1"/>
        <v>9.0620836246528356</v>
      </c>
      <c r="BK304" s="20">
        <f ca="1"/>
        <v>9.0620836246528356</v>
      </c>
      <c r="BL304" s="20">
        <f ca="1"/>
        <v>9.0620836246528356</v>
      </c>
      <c r="BM304" s="20">
        <f ca="1"/>
        <v>9.0620836246528356</v>
      </c>
    </row>
    <row r="305" spans="1:65">
      <c r="A305" s="22">
        <v>0.250000000000001</v>
      </c>
      <c r="B305" s="20">
        <f ca="1"/>
        <v>4252.0194884281818</v>
      </c>
      <c r="C305" s="20" cm="1">
        <f t="array" aca="1" ref="C305:AF305" ca="1">$A305*Total_Maximum_Demand__MVA____Option_6_Winter_POE50</f>
        <v>4.3409294784379542</v>
      </c>
      <c r="D305" s="20">
        <f ca="1"/>
        <v>5.0763237360514113</v>
      </c>
      <c r="E305" s="20">
        <f ca="1"/>
        <v>6.0705519833896657</v>
      </c>
      <c r="F305" s="20">
        <f ca="1"/>
        <v>6.1724969563332159</v>
      </c>
      <c r="G305" s="20">
        <f ca="1"/>
        <v>6.2382491854455964</v>
      </c>
      <c r="H305" s="20">
        <f ca="1"/>
        <v>6.3286419750387388</v>
      </c>
      <c r="I305" s="20">
        <f ca="1"/>
        <v>6.5304449960825162</v>
      </c>
      <c r="J305" s="20">
        <f ca="1"/>
        <v>6.6903673347712829</v>
      </c>
      <c r="K305" s="20">
        <f ca="1"/>
        <v>6.8331533603036609</v>
      </c>
      <c r="L305" s="20">
        <f ca="1"/>
        <v>6.8846616885163554</v>
      </c>
      <c r="M305" s="20">
        <f ca="1"/>
        <v>6.9383920771982801</v>
      </c>
      <c r="N305" s="20">
        <f ca="1"/>
        <v>6.8522445247143375</v>
      </c>
      <c r="O305" s="20">
        <f ca="1"/>
        <v>6.8965025612564732</v>
      </c>
      <c r="P305" s="20">
        <f ca="1"/>
        <v>7.1059452098101765</v>
      </c>
      <c r="Q305" s="20">
        <f ca="1"/>
        <v>7.0142498324296412</v>
      </c>
      <c r="R305" s="20">
        <f ca="1"/>
        <v>7.0142498324296412</v>
      </c>
      <c r="S305" s="20">
        <f ca="1"/>
        <v>7.0142498324296412</v>
      </c>
      <c r="T305" s="20">
        <f ca="1"/>
        <v>7.0142498324296412</v>
      </c>
      <c r="U305" s="20">
        <f ca="1"/>
        <v>7.0142498324296412</v>
      </c>
      <c r="V305" s="20">
        <f ca="1"/>
        <v>7.0142498324296412</v>
      </c>
      <c r="W305" s="20">
        <f ca="1"/>
        <v>7.0142498324296412</v>
      </c>
      <c r="X305" s="20">
        <f ca="1"/>
        <v>7.0142498324296412</v>
      </c>
      <c r="Y305" s="20">
        <f ca="1"/>
        <v>7.0142498324296412</v>
      </c>
      <c r="Z305" s="20">
        <f ca="1"/>
        <v>7.0142498324296412</v>
      </c>
      <c r="AA305" s="20">
        <f ca="1"/>
        <v>7.0142498324296412</v>
      </c>
      <c r="AB305" s="20">
        <f ca="1"/>
        <v>7.0142498324296412</v>
      </c>
      <c r="AC305" s="20">
        <f ca="1"/>
        <v>7.0142498324296412</v>
      </c>
      <c r="AD305" s="20">
        <f ca="1"/>
        <v>7.0142498324296412</v>
      </c>
      <c r="AE305" s="20">
        <f ca="1"/>
        <v>7.0142498324296412</v>
      </c>
      <c r="AF305" s="20">
        <f ca="1"/>
        <v>7.0142498324296412</v>
      </c>
      <c r="AH305" s="22">
        <v>0.250000000000001</v>
      </c>
      <c r="AI305" s="20">
        <f ca="1"/>
        <v>4245.1839220457223</v>
      </c>
      <c r="AJ305" s="20" cm="1">
        <f t="array" aca="1" ref="AJ305:BM305" ca="1">$AH305*Total_Maximum_Demand__MVA____Option_6_Winter_POE10</f>
        <v>4.8901088914632309</v>
      </c>
      <c r="AK305" s="20">
        <f ca="1"/>
        <v>5.6279647145208127</v>
      </c>
      <c r="AL305" s="20">
        <f ca="1"/>
        <v>6.6313267358590924</v>
      </c>
      <c r="AM305" s="20">
        <f ca="1"/>
        <v>6.7247004069717171</v>
      </c>
      <c r="AN305" s="20">
        <f ca="1"/>
        <v>6.7878341056534248</v>
      </c>
      <c r="AO305" s="20">
        <f ca="1"/>
        <v>6.8503428005936167</v>
      </c>
      <c r="AP305" s="20">
        <f ca="1"/>
        <v>7.0931027191741931</v>
      </c>
      <c r="AQ305" s="20">
        <f ca="1"/>
        <v>7.2339201985620107</v>
      </c>
      <c r="AR305" s="20">
        <f ca="1"/>
        <v>7.379665553682913</v>
      </c>
      <c r="AS305" s="20">
        <f ca="1"/>
        <v>7.4481093351646832</v>
      </c>
      <c r="AT305" s="20">
        <f ca="1"/>
        <v>7.4783300437356823</v>
      </c>
      <c r="AU305" s="20">
        <f ca="1"/>
        <v>7.3493980919294888</v>
      </c>
      <c r="AV305" s="20">
        <f ca="1"/>
        <v>7.4155591322904755</v>
      </c>
      <c r="AW305" s="20">
        <f ca="1"/>
        <v>7.6708800169989546</v>
      </c>
      <c r="AX305" s="20">
        <f ca="1"/>
        <v>7.5517363538773683</v>
      </c>
      <c r="AY305" s="20">
        <f ca="1"/>
        <v>7.5517363538773683</v>
      </c>
      <c r="AZ305" s="20">
        <f ca="1"/>
        <v>7.5517363538773683</v>
      </c>
      <c r="BA305" s="20">
        <f ca="1"/>
        <v>7.5517363538773683</v>
      </c>
      <c r="BB305" s="20">
        <f ca="1"/>
        <v>7.5517363538773683</v>
      </c>
      <c r="BC305" s="20">
        <f ca="1"/>
        <v>7.5517363538773683</v>
      </c>
      <c r="BD305" s="20">
        <f ca="1"/>
        <v>7.5517363538773683</v>
      </c>
      <c r="BE305" s="20">
        <f ca="1"/>
        <v>7.5517363538773683</v>
      </c>
      <c r="BF305" s="20">
        <f ca="1"/>
        <v>7.5517363538773683</v>
      </c>
      <c r="BG305" s="20">
        <f ca="1"/>
        <v>7.5517363538773683</v>
      </c>
      <c r="BH305" s="20">
        <f ca="1"/>
        <v>7.5517363538773683</v>
      </c>
      <c r="BI305" s="20">
        <f ca="1"/>
        <v>7.5517363538773683</v>
      </c>
      <c r="BJ305" s="20">
        <f ca="1"/>
        <v>7.5517363538773683</v>
      </c>
      <c r="BK305" s="20">
        <f ca="1"/>
        <v>7.5517363538773683</v>
      </c>
      <c r="BL305" s="20">
        <f ca="1"/>
        <v>7.5517363538773683</v>
      </c>
      <c r="BM305" s="20">
        <f ca="1"/>
        <v>7.5517363538773683</v>
      </c>
    </row>
    <row r="306" spans="1:65">
      <c r="A306" s="22">
        <v>0.20000000000000101</v>
      </c>
      <c r="B306" s="20">
        <f ca="1"/>
        <v>4325.4275274050278</v>
      </c>
      <c r="C306" s="20" cm="1">
        <f t="array" aca="1" ref="C306:AF306" ca="1">$A306*Total_Maximum_Demand__MVA____Option_6_Winter_POE50</f>
        <v>3.4727435827503665</v>
      </c>
      <c r="D306" s="20">
        <f ca="1"/>
        <v>4.0610589888411335</v>
      </c>
      <c r="E306" s="20">
        <f ca="1"/>
        <v>4.8564415867117381</v>
      </c>
      <c r="F306" s="20">
        <f ca="1"/>
        <v>4.9379975650665777</v>
      </c>
      <c r="G306" s="20">
        <f ca="1"/>
        <v>4.9905993483564828</v>
      </c>
      <c r="H306" s="20">
        <f ca="1"/>
        <v>5.0629135800309966</v>
      </c>
      <c r="I306" s="20">
        <f ca="1"/>
        <v>5.2243559968660191</v>
      </c>
      <c r="J306" s="20">
        <f ca="1"/>
        <v>5.352293867817032</v>
      </c>
      <c r="K306" s="20">
        <f ca="1"/>
        <v>5.4665226882429341</v>
      </c>
      <c r="L306" s="20">
        <f ca="1"/>
        <v>5.50772935081309</v>
      </c>
      <c r="M306" s="20">
        <f ca="1"/>
        <v>5.5507136617586301</v>
      </c>
      <c r="N306" s="20">
        <f ca="1"/>
        <v>5.4817956197714759</v>
      </c>
      <c r="O306" s="20">
        <f ca="1"/>
        <v>5.5172020490051841</v>
      </c>
      <c r="P306" s="20">
        <f ca="1"/>
        <v>5.6847561678481471</v>
      </c>
      <c r="Q306" s="20">
        <f ca="1"/>
        <v>5.611399865943719</v>
      </c>
      <c r="R306" s="20">
        <f ca="1"/>
        <v>5.611399865943719</v>
      </c>
      <c r="S306" s="20">
        <f ca="1"/>
        <v>5.611399865943719</v>
      </c>
      <c r="T306" s="20">
        <f ca="1"/>
        <v>5.611399865943719</v>
      </c>
      <c r="U306" s="20">
        <f ca="1"/>
        <v>5.611399865943719</v>
      </c>
      <c r="V306" s="20">
        <f ca="1"/>
        <v>5.611399865943719</v>
      </c>
      <c r="W306" s="20">
        <f ca="1"/>
        <v>5.611399865943719</v>
      </c>
      <c r="X306" s="20">
        <f ca="1"/>
        <v>5.611399865943719</v>
      </c>
      <c r="Y306" s="20">
        <f ca="1"/>
        <v>5.611399865943719</v>
      </c>
      <c r="Z306" s="20">
        <f ca="1"/>
        <v>5.611399865943719</v>
      </c>
      <c r="AA306" s="20">
        <f ca="1"/>
        <v>5.611399865943719</v>
      </c>
      <c r="AB306" s="20">
        <f ca="1"/>
        <v>5.611399865943719</v>
      </c>
      <c r="AC306" s="20">
        <f ca="1"/>
        <v>5.611399865943719</v>
      </c>
      <c r="AD306" s="20">
        <f ca="1"/>
        <v>5.611399865943719</v>
      </c>
      <c r="AE306" s="20">
        <f ca="1"/>
        <v>5.611399865943719</v>
      </c>
      <c r="AF306" s="20">
        <f ca="1"/>
        <v>5.611399865943719</v>
      </c>
      <c r="AH306" s="22">
        <v>0.20000000000000101</v>
      </c>
      <c r="AI306" s="20">
        <f ca="1"/>
        <v>4322.1583434829818</v>
      </c>
      <c r="AJ306" s="20" cm="1">
        <f t="array" aca="1" ref="AJ306:BM306" ca="1">$AH306*Total_Maximum_Demand__MVA____Option_6_Winter_POE10</f>
        <v>3.912087113170589</v>
      </c>
      <c r="AK306" s="20">
        <f ca="1"/>
        <v>4.5023717716166551</v>
      </c>
      <c r="AL306" s="20">
        <f ca="1"/>
        <v>5.3050613886872791</v>
      </c>
      <c r="AM306" s="20">
        <f ca="1"/>
        <v>5.3797603255773794</v>
      </c>
      <c r="AN306" s="20">
        <f ca="1"/>
        <v>5.4302672845227455</v>
      </c>
      <c r="AO306" s="20">
        <f ca="1"/>
        <v>5.4802742404748992</v>
      </c>
      <c r="AP306" s="20">
        <f ca="1"/>
        <v>5.6744821753393602</v>
      </c>
      <c r="AQ306" s="20">
        <f ca="1"/>
        <v>5.7871361588496146</v>
      </c>
      <c r="AR306" s="20">
        <f ca="1"/>
        <v>5.9037324429463371</v>
      </c>
      <c r="AS306" s="20">
        <f ca="1"/>
        <v>5.9584874681317528</v>
      </c>
      <c r="AT306" s="20">
        <f ca="1"/>
        <v>5.9826640349885523</v>
      </c>
      <c r="AU306" s="20">
        <f ca="1"/>
        <v>5.8795184735435972</v>
      </c>
      <c r="AV306" s="20">
        <f ca="1"/>
        <v>5.9324473058323868</v>
      </c>
      <c r="AW306" s="20">
        <f ca="1"/>
        <v>6.1367040135991697</v>
      </c>
      <c r="AX306" s="20">
        <f ca="1"/>
        <v>6.041389083101901</v>
      </c>
      <c r="AY306" s="20">
        <f ca="1"/>
        <v>6.041389083101901</v>
      </c>
      <c r="AZ306" s="20">
        <f ca="1"/>
        <v>6.041389083101901</v>
      </c>
      <c r="BA306" s="20">
        <f ca="1"/>
        <v>6.041389083101901</v>
      </c>
      <c r="BB306" s="20">
        <f ca="1"/>
        <v>6.041389083101901</v>
      </c>
      <c r="BC306" s="20">
        <f ca="1"/>
        <v>6.041389083101901</v>
      </c>
      <c r="BD306" s="20">
        <f ca="1"/>
        <v>6.041389083101901</v>
      </c>
      <c r="BE306" s="20">
        <f ca="1"/>
        <v>6.041389083101901</v>
      </c>
      <c r="BF306" s="20">
        <f ca="1"/>
        <v>6.041389083101901</v>
      </c>
      <c r="BG306" s="20">
        <f ca="1"/>
        <v>6.041389083101901</v>
      </c>
      <c r="BH306" s="20">
        <f ca="1"/>
        <v>6.041389083101901</v>
      </c>
      <c r="BI306" s="20">
        <f ca="1"/>
        <v>6.041389083101901</v>
      </c>
      <c r="BJ306" s="20">
        <f ca="1"/>
        <v>6.041389083101901</v>
      </c>
      <c r="BK306" s="20">
        <f ca="1"/>
        <v>6.041389083101901</v>
      </c>
      <c r="BL306" s="20">
        <f ca="1"/>
        <v>6.041389083101901</v>
      </c>
      <c r="BM306" s="20">
        <f ca="1"/>
        <v>6.041389083101901</v>
      </c>
    </row>
    <row r="307" spans="1:65">
      <c r="A307" s="22">
        <v>0.15000000000000099</v>
      </c>
      <c r="B307" s="20">
        <f ca="1"/>
        <v>4360.4969549324278</v>
      </c>
      <c r="C307" s="20" cm="1">
        <f t="array" aca="1" ref="C307:AF307" ca="1">$A307*Total_Maximum_Demand__MVA____Option_6_Winter_POE50</f>
        <v>2.6045576870627789</v>
      </c>
      <c r="D307" s="20">
        <f ca="1"/>
        <v>3.0457942416308548</v>
      </c>
      <c r="E307" s="20">
        <f ca="1"/>
        <v>3.6423311900338091</v>
      </c>
      <c r="F307" s="20">
        <f ca="1"/>
        <v>3.7034981737999391</v>
      </c>
      <c r="G307" s="20">
        <f ca="1"/>
        <v>3.7429495112673679</v>
      </c>
      <c r="H307" s="20">
        <f ca="1"/>
        <v>3.7971851850232534</v>
      </c>
      <c r="I307" s="20">
        <f ca="1"/>
        <v>3.9182669976495204</v>
      </c>
      <c r="J307" s="20">
        <f ca="1"/>
        <v>4.0142204008627802</v>
      </c>
      <c r="K307" s="20">
        <f ca="1"/>
        <v>4.0998920161822072</v>
      </c>
      <c r="L307" s="20">
        <f ca="1"/>
        <v>4.1307970131098237</v>
      </c>
      <c r="M307" s="20">
        <f ca="1"/>
        <v>4.1630352463189793</v>
      </c>
      <c r="N307" s="20">
        <f ca="1"/>
        <v>4.1113467148286134</v>
      </c>
      <c r="O307" s="20">
        <f ca="1"/>
        <v>4.1379015367538949</v>
      </c>
      <c r="P307" s="20">
        <f ca="1"/>
        <v>4.2635671258861167</v>
      </c>
      <c r="Q307" s="20">
        <f ca="1"/>
        <v>4.2085498994577959</v>
      </c>
      <c r="R307" s="20">
        <f ca="1"/>
        <v>4.2085498994577959</v>
      </c>
      <c r="S307" s="20">
        <f ca="1"/>
        <v>4.2085498994577959</v>
      </c>
      <c r="T307" s="20">
        <f ca="1"/>
        <v>4.2085498994577959</v>
      </c>
      <c r="U307" s="20">
        <f ca="1"/>
        <v>4.2085498994577959</v>
      </c>
      <c r="V307" s="20">
        <f ca="1"/>
        <v>4.2085498994577959</v>
      </c>
      <c r="W307" s="20">
        <f ca="1"/>
        <v>4.2085498994577959</v>
      </c>
      <c r="X307" s="20">
        <f ca="1"/>
        <v>4.2085498994577959</v>
      </c>
      <c r="Y307" s="20">
        <f ca="1"/>
        <v>4.2085498994577959</v>
      </c>
      <c r="Z307" s="20">
        <f ca="1"/>
        <v>4.2085498994577959</v>
      </c>
      <c r="AA307" s="20">
        <f ca="1"/>
        <v>4.2085498994577959</v>
      </c>
      <c r="AB307" s="20">
        <f ca="1"/>
        <v>4.2085498994577959</v>
      </c>
      <c r="AC307" s="20">
        <f ca="1"/>
        <v>4.2085498994577959</v>
      </c>
      <c r="AD307" s="20">
        <f ca="1"/>
        <v>4.2085498994577959</v>
      </c>
      <c r="AE307" s="20">
        <f ca="1"/>
        <v>4.2085498994577959</v>
      </c>
      <c r="AF307" s="20">
        <f ca="1"/>
        <v>4.2085498994577959</v>
      </c>
      <c r="AH307" s="22">
        <v>0.15000000000000099</v>
      </c>
      <c r="AI307" s="20">
        <f ca="1"/>
        <v>4354.255785626704</v>
      </c>
      <c r="AJ307" s="20" cm="1">
        <f t="array" aca="1" ref="AJ307:BM307" ca="1">$AH307*Total_Maximum_Demand__MVA____Option_6_Winter_POE10</f>
        <v>2.9340653348779462</v>
      </c>
      <c r="AK307" s="20">
        <f ca="1"/>
        <v>3.3767788287124967</v>
      </c>
      <c r="AL307" s="20">
        <f ca="1"/>
        <v>3.9787960415154657</v>
      </c>
      <c r="AM307" s="20">
        <f ca="1"/>
        <v>4.0348202441830407</v>
      </c>
      <c r="AN307" s="20">
        <f ca="1"/>
        <v>4.0727004633920654</v>
      </c>
      <c r="AO307" s="20">
        <f ca="1"/>
        <v>4.1102056803561808</v>
      </c>
      <c r="AP307" s="20">
        <f ca="1"/>
        <v>4.2558616315045272</v>
      </c>
      <c r="AQ307" s="20">
        <f ca="1"/>
        <v>4.3403521191372176</v>
      </c>
      <c r="AR307" s="20">
        <f ca="1"/>
        <v>4.4277993322097595</v>
      </c>
      <c r="AS307" s="20">
        <f ca="1"/>
        <v>4.4688656010988215</v>
      </c>
      <c r="AT307" s="20">
        <f ca="1"/>
        <v>4.4869980262414213</v>
      </c>
      <c r="AU307" s="20">
        <f ca="1"/>
        <v>4.4096388551577048</v>
      </c>
      <c r="AV307" s="20">
        <f ca="1"/>
        <v>4.4493354793742972</v>
      </c>
      <c r="AW307" s="20">
        <f ca="1"/>
        <v>4.6025280101993848</v>
      </c>
      <c r="AX307" s="20">
        <f ca="1"/>
        <v>4.5310418123264329</v>
      </c>
      <c r="AY307" s="20">
        <f ca="1"/>
        <v>4.5310418123264329</v>
      </c>
      <c r="AZ307" s="20">
        <f ca="1"/>
        <v>4.5310418123264329</v>
      </c>
      <c r="BA307" s="20">
        <f ca="1"/>
        <v>4.5310418123264329</v>
      </c>
      <c r="BB307" s="20">
        <f ca="1"/>
        <v>4.5310418123264329</v>
      </c>
      <c r="BC307" s="20">
        <f ca="1"/>
        <v>4.5310418123264329</v>
      </c>
      <c r="BD307" s="20">
        <f ca="1"/>
        <v>4.5310418123264329</v>
      </c>
      <c r="BE307" s="20">
        <f ca="1"/>
        <v>4.5310418123264329</v>
      </c>
      <c r="BF307" s="20">
        <f ca="1"/>
        <v>4.5310418123264329</v>
      </c>
      <c r="BG307" s="20">
        <f ca="1"/>
        <v>4.5310418123264329</v>
      </c>
      <c r="BH307" s="20">
        <f ca="1"/>
        <v>4.5310418123264329</v>
      </c>
      <c r="BI307" s="20">
        <f ca="1"/>
        <v>4.5310418123264329</v>
      </c>
      <c r="BJ307" s="20">
        <f ca="1"/>
        <v>4.5310418123264329</v>
      </c>
      <c r="BK307" s="20">
        <f ca="1"/>
        <v>4.5310418123264329</v>
      </c>
      <c r="BL307" s="20">
        <f ca="1"/>
        <v>4.5310418123264329</v>
      </c>
      <c r="BM307" s="20">
        <f ca="1"/>
        <v>4.5310418123264329</v>
      </c>
    </row>
    <row r="308" spans="1:65">
      <c r="A308" s="22">
        <v>0.100000000000001</v>
      </c>
      <c r="B308" s="20">
        <f ca="1"/>
        <v>4373.8708891589786</v>
      </c>
      <c r="C308" s="20" cm="1">
        <f t="array" aca="1" ref="C308:AF308" ca="1">$A308*Total_Maximum_Demand__MVA____Option_6_Winter_POE50</f>
        <v>1.7363717913751919</v>
      </c>
      <c r="D308" s="20">
        <f ca="1"/>
        <v>2.030529494420577</v>
      </c>
      <c r="E308" s="20">
        <f ca="1"/>
        <v>2.428220793355881</v>
      </c>
      <c r="F308" s="20">
        <f ca="1"/>
        <v>2.4689987825333013</v>
      </c>
      <c r="G308" s="20">
        <f ca="1"/>
        <v>2.4952996741782538</v>
      </c>
      <c r="H308" s="20">
        <f ca="1"/>
        <v>2.5314567900155112</v>
      </c>
      <c r="I308" s="20">
        <f ca="1"/>
        <v>2.6121779984330225</v>
      </c>
      <c r="J308" s="20">
        <f ca="1"/>
        <v>2.6761469339085293</v>
      </c>
      <c r="K308" s="20">
        <f ca="1"/>
        <v>2.7332613441214808</v>
      </c>
      <c r="L308" s="20">
        <f ca="1"/>
        <v>2.7538646754065588</v>
      </c>
      <c r="M308" s="20">
        <f ca="1"/>
        <v>2.7753568308793288</v>
      </c>
      <c r="N308" s="20">
        <f ca="1"/>
        <v>2.7408978098857517</v>
      </c>
      <c r="O308" s="20">
        <f ca="1"/>
        <v>2.7586010245026058</v>
      </c>
      <c r="P308" s="20">
        <f ca="1"/>
        <v>2.8423780839240878</v>
      </c>
      <c r="Q308" s="20">
        <f ca="1"/>
        <v>2.8056999329718733</v>
      </c>
      <c r="R308" s="20">
        <f ca="1"/>
        <v>2.8056999329718733</v>
      </c>
      <c r="S308" s="20">
        <f ca="1"/>
        <v>2.8056999329718733</v>
      </c>
      <c r="T308" s="20">
        <f ca="1"/>
        <v>2.8056999329718733</v>
      </c>
      <c r="U308" s="20">
        <f ca="1"/>
        <v>2.8056999329718733</v>
      </c>
      <c r="V308" s="20">
        <f ca="1"/>
        <v>2.8056999329718733</v>
      </c>
      <c r="W308" s="20">
        <f ca="1"/>
        <v>2.8056999329718733</v>
      </c>
      <c r="X308" s="20">
        <f ca="1"/>
        <v>2.8056999329718733</v>
      </c>
      <c r="Y308" s="20">
        <f ca="1"/>
        <v>2.8056999329718733</v>
      </c>
      <c r="Z308" s="20">
        <f ca="1"/>
        <v>2.8056999329718733</v>
      </c>
      <c r="AA308" s="20">
        <f ca="1"/>
        <v>2.8056999329718733</v>
      </c>
      <c r="AB308" s="20">
        <f ca="1"/>
        <v>2.8056999329718733</v>
      </c>
      <c r="AC308" s="20">
        <f ca="1"/>
        <v>2.8056999329718733</v>
      </c>
      <c r="AD308" s="20">
        <f ca="1"/>
        <v>2.8056999329718733</v>
      </c>
      <c r="AE308" s="20">
        <f ca="1"/>
        <v>2.8056999329718733</v>
      </c>
      <c r="AF308" s="20">
        <f ca="1"/>
        <v>2.8056999329718733</v>
      </c>
      <c r="AH308" s="22">
        <v>0.100000000000001</v>
      </c>
      <c r="AI308" s="20">
        <f ca="1"/>
        <v>4366.1437271614159</v>
      </c>
      <c r="AJ308" s="20" cm="1">
        <f t="array" aca="1" ref="AJ308:BM308" ca="1">$AH308*Total_Maximum_Demand__MVA____Option_6_Winter_POE10</f>
        <v>1.9560435565853043</v>
      </c>
      <c r="AK308" s="20">
        <f ca="1"/>
        <v>2.2511858858083387</v>
      </c>
      <c r="AL308" s="20">
        <f ca="1"/>
        <v>2.6525306943436529</v>
      </c>
      <c r="AM308" s="20">
        <f ca="1"/>
        <v>2.689880162788703</v>
      </c>
      <c r="AN308" s="20">
        <f ca="1"/>
        <v>2.7151336422613861</v>
      </c>
      <c r="AO308" s="20">
        <f ca="1"/>
        <v>2.7401371202374634</v>
      </c>
      <c r="AP308" s="20">
        <f ca="1"/>
        <v>2.8372410876696943</v>
      </c>
      <c r="AQ308" s="20">
        <f ca="1"/>
        <v>2.8935680794248215</v>
      </c>
      <c r="AR308" s="20">
        <f ca="1"/>
        <v>2.9518662214731832</v>
      </c>
      <c r="AS308" s="20">
        <f ca="1"/>
        <v>2.979243734065891</v>
      </c>
      <c r="AT308" s="20">
        <f ca="1"/>
        <v>2.9913320174942908</v>
      </c>
      <c r="AU308" s="20">
        <f ca="1"/>
        <v>2.9397592367718133</v>
      </c>
      <c r="AV308" s="20">
        <f ca="1"/>
        <v>2.9662236529162085</v>
      </c>
      <c r="AW308" s="20">
        <f ca="1"/>
        <v>3.0683520067996004</v>
      </c>
      <c r="AX308" s="20">
        <f ca="1"/>
        <v>3.0206945415509656</v>
      </c>
      <c r="AY308" s="20">
        <f ca="1"/>
        <v>3.0206945415509656</v>
      </c>
      <c r="AZ308" s="20">
        <f ca="1"/>
        <v>3.0206945415509656</v>
      </c>
      <c r="BA308" s="20">
        <f ca="1"/>
        <v>3.0206945415509656</v>
      </c>
      <c r="BB308" s="20">
        <f ca="1"/>
        <v>3.0206945415509656</v>
      </c>
      <c r="BC308" s="20">
        <f ca="1"/>
        <v>3.0206945415509656</v>
      </c>
      <c r="BD308" s="20">
        <f ca="1"/>
        <v>3.0206945415509656</v>
      </c>
      <c r="BE308" s="20">
        <f ca="1"/>
        <v>3.0206945415509656</v>
      </c>
      <c r="BF308" s="20">
        <f ca="1"/>
        <v>3.0206945415509656</v>
      </c>
      <c r="BG308" s="20">
        <f ca="1"/>
        <v>3.0206945415509656</v>
      </c>
      <c r="BH308" s="20">
        <f ca="1"/>
        <v>3.0206945415509656</v>
      </c>
      <c r="BI308" s="20">
        <f ca="1"/>
        <v>3.0206945415509656</v>
      </c>
      <c r="BJ308" s="20">
        <f ca="1"/>
        <v>3.0206945415509656</v>
      </c>
      <c r="BK308" s="20">
        <f ca="1"/>
        <v>3.0206945415509656</v>
      </c>
      <c r="BL308" s="20">
        <f ca="1"/>
        <v>3.0206945415509656</v>
      </c>
      <c r="BM308" s="20">
        <f ca="1"/>
        <v>3.0206945415509656</v>
      </c>
    </row>
    <row r="309" spans="1:65">
      <c r="A309" s="22">
        <v>5.0000000000001002E-2</v>
      </c>
      <c r="B309" s="20">
        <f ca="1"/>
        <v>4381.8952496949096</v>
      </c>
      <c r="C309" s="20" cm="1">
        <f t="array" aca="1" ref="C309:AF309" ca="1">$A309*Total_Maximum_Demand__MVA____Option_6_Winter_POE50</f>
        <v>0.86818589568760474</v>
      </c>
      <c r="D309" s="20">
        <f ca="1"/>
        <v>1.0152647472102985</v>
      </c>
      <c r="E309" s="20">
        <f ca="1"/>
        <v>1.2141103966779527</v>
      </c>
      <c r="F309" s="20">
        <f ca="1"/>
        <v>1.2344993912666629</v>
      </c>
      <c r="G309" s="20">
        <f ca="1"/>
        <v>1.2476498370891393</v>
      </c>
      <c r="H309" s="20">
        <f ca="1"/>
        <v>1.2657283950077682</v>
      </c>
      <c r="I309" s="20">
        <f ca="1"/>
        <v>1.3060889992165243</v>
      </c>
      <c r="J309" s="20">
        <f ca="1"/>
        <v>1.338073466954278</v>
      </c>
      <c r="K309" s="20">
        <f ca="1"/>
        <v>1.3666306720607542</v>
      </c>
      <c r="L309" s="20">
        <f ca="1"/>
        <v>1.3769323377032932</v>
      </c>
      <c r="M309" s="20">
        <f ca="1"/>
        <v>1.3876784154396784</v>
      </c>
      <c r="N309" s="20">
        <f ca="1"/>
        <v>1.3704489049428894</v>
      </c>
      <c r="O309" s="20">
        <f ca="1"/>
        <v>1.3793005122513167</v>
      </c>
      <c r="P309" s="20">
        <f ca="1"/>
        <v>1.4211890419620581</v>
      </c>
      <c r="Q309" s="20">
        <f ca="1"/>
        <v>1.4028499664859506</v>
      </c>
      <c r="R309" s="20">
        <f ca="1"/>
        <v>1.4028499664859506</v>
      </c>
      <c r="S309" s="20">
        <f ca="1"/>
        <v>1.4028499664859506</v>
      </c>
      <c r="T309" s="20">
        <f ca="1"/>
        <v>1.4028499664859506</v>
      </c>
      <c r="U309" s="20">
        <f ca="1"/>
        <v>1.4028499664859506</v>
      </c>
      <c r="V309" s="20">
        <f ca="1"/>
        <v>1.4028499664859506</v>
      </c>
      <c r="W309" s="20">
        <f ca="1"/>
        <v>1.4028499664859506</v>
      </c>
      <c r="X309" s="20">
        <f ca="1"/>
        <v>1.4028499664859506</v>
      </c>
      <c r="Y309" s="20">
        <f ca="1"/>
        <v>1.4028499664859506</v>
      </c>
      <c r="Z309" s="20">
        <f ca="1"/>
        <v>1.4028499664859506</v>
      </c>
      <c r="AA309" s="20">
        <f ca="1"/>
        <v>1.4028499664859506</v>
      </c>
      <c r="AB309" s="20">
        <f ca="1"/>
        <v>1.4028499664859506</v>
      </c>
      <c r="AC309" s="20">
        <f ca="1"/>
        <v>1.4028499664859506</v>
      </c>
      <c r="AD309" s="20">
        <f ca="1"/>
        <v>1.4028499664859506</v>
      </c>
      <c r="AE309" s="20">
        <f ca="1"/>
        <v>1.4028499664859506</v>
      </c>
      <c r="AF309" s="20">
        <f ca="1"/>
        <v>1.4028499664859506</v>
      </c>
      <c r="AH309" s="22">
        <v>5.0000000000001002E-2</v>
      </c>
      <c r="AI309" s="20">
        <f ca="1"/>
        <v>4374.4652862357143</v>
      </c>
      <c r="AJ309" s="20" cm="1">
        <f t="array" aca="1" ref="AJ309:BM309" ca="1">$AH309*Total_Maximum_Demand__MVA____Option_6_Winter_POE10</f>
        <v>0.9780217782926619</v>
      </c>
      <c r="AK309" s="20">
        <f ca="1"/>
        <v>1.1255929429041807</v>
      </c>
      <c r="AL309" s="20">
        <f ca="1"/>
        <v>1.3262653471718397</v>
      </c>
      <c r="AM309" s="20">
        <f ca="1"/>
        <v>1.3449400813943651</v>
      </c>
      <c r="AN309" s="20">
        <f ca="1"/>
        <v>1.3575668211307066</v>
      </c>
      <c r="AO309" s="20">
        <f ca="1"/>
        <v>1.3700685601187452</v>
      </c>
      <c r="AP309" s="20">
        <f ca="1"/>
        <v>1.4186205438348614</v>
      </c>
      <c r="AQ309" s="20">
        <f ca="1"/>
        <v>1.4467840397124252</v>
      </c>
      <c r="AR309" s="20">
        <f ca="1"/>
        <v>1.4759331107366063</v>
      </c>
      <c r="AS309" s="20">
        <f ca="1"/>
        <v>1.4896218670329604</v>
      </c>
      <c r="AT309" s="20">
        <f ca="1"/>
        <v>1.4956660087471605</v>
      </c>
      <c r="AU309" s="20">
        <f ca="1"/>
        <v>1.4698796183859213</v>
      </c>
      <c r="AV309" s="20">
        <f ca="1"/>
        <v>1.4831118264581189</v>
      </c>
      <c r="AW309" s="20">
        <f ca="1"/>
        <v>1.5341760033998155</v>
      </c>
      <c r="AX309" s="20">
        <f ca="1"/>
        <v>1.5103472707754979</v>
      </c>
      <c r="AY309" s="20">
        <f ca="1"/>
        <v>1.5103472707754979</v>
      </c>
      <c r="AZ309" s="20">
        <f ca="1"/>
        <v>1.5103472707754979</v>
      </c>
      <c r="BA309" s="20">
        <f ca="1"/>
        <v>1.5103472707754979</v>
      </c>
      <c r="BB309" s="20">
        <f ca="1"/>
        <v>1.5103472707754979</v>
      </c>
      <c r="BC309" s="20">
        <f ca="1"/>
        <v>1.5103472707754979</v>
      </c>
      <c r="BD309" s="20">
        <f ca="1"/>
        <v>1.5103472707754979</v>
      </c>
      <c r="BE309" s="20">
        <f ca="1"/>
        <v>1.5103472707754979</v>
      </c>
      <c r="BF309" s="20">
        <f ca="1"/>
        <v>1.5103472707754979</v>
      </c>
      <c r="BG309" s="20">
        <f ca="1"/>
        <v>1.5103472707754979</v>
      </c>
      <c r="BH309" s="20">
        <f ca="1"/>
        <v>1.5103472707754979</v>
      </c>
      <c r="BI309" s="20">
        <f ca="1"/>
        <v>1.5103472707754979</v>
      </c>
      <c r="BJ309" s="20">
        <f ca="1"/>
        <v>1.5103472707754979</v>
      </c>
      <c r="BK309" s="20">
        <f ca="1"/>
        <v>1.5103472707754979</v>
      </c>
      <c r="BL309" s="20">
        <f ca="1"/>
        <v>1.5103472707754979</v>
      </c>
      <c r="BM309" s="20">
        <f ca="1"/>
        <v>1.5103472707754979</v>
      </c>
    </row>
    <row r="310" spans="1:65">
      <c r="A310" s="22">
        <v>9.9920072216264108E-16</v>
      </c>
      <c r="B310" s="20">
        <f ca="1"/>
        <v>4391.7028014610469</v>
      </c>
      <c r="C310" s="20" cm="1">
        <f t="array" aca="1" ref="C310:AF310" ca="1">$A310*Total_Maximum_Demand__MVA____Option_6_Winter_POE50</f>
        <v>1.7349839478849131E-14</v>
      </c>
      <c r="D310" s="20">
        <f ca="1"/>
        <v>2.0289065371975624E-14</v>
      </c>
      <c r="E310" s="20">
        <f ca="1"/>
        <v>2.4262799702915134E-14</v>
      </c>
      <c r="F310" s="20">
        <f ca="1"/>
        <v>2.4670253665259316E-14</v>
      </c>
      <c r="G310" s="20">
        <f ca="1"/>
        <v>2.493305236451089E-14</v>
      </c>
      <c r="H310" s="20">
        <f ca="1"/>
        <v>2.5294334527069946E-14</v>
      </c>
      <c r="I310" s="20">
        <f ca="1"/>
        <v>2.6100901424516121E-14</v>
      </c>
      <c r="J310" s="20">
        <f ca="1"/>
        <v>2.6740079489747134E-14</v>
      </c>
      <c r="K310" s="20">
        <f ca="1"/>
        <v>2.7310767089053873E-14</v>
      </c>
      <c r="L310" s="20">
        <f ca="1"/>
        <v>2.751663572404393E-14</v>
      </c>
      <c r="M310" s="20">
        <f ca="1"/>
        <v>2.7731385496736166E-14</v>
      </c>
      <c r="N310" s="20">
        <f ca="1"/>
        <v>2.7387070710118168E-14</v>
      </c>
      <c r="O310" s="20">
        <f ca="1"/>
        <v>2.7563961358415776E-14</v>
      </c>
      <c r="P310" s="20">
        <f ca="1"/>
        <v>2.840106234116184E-14</v>
      </c>
      <c r="Q310" s="20">
        <f ca="1"/>
        <v>2.8034573991971414E-14</v>
      </c>
      <c r="R310" s="20">
        <f ca="1"/>
        <v>2.8034573991971414E-14</v>
      </c>
      <c r="S310" s="20">
        <f ca="1"/>
        <v>2.8034573991971414E-14</v>
      </c>
      <c r="T310" s="20">
        <f ca="1"/>
        <v>2.8034573991971414E-14</v>
      </c>
      <c r="U310" s="20">
        <f ca="1"/>
        <v>2.8034573991971414E-14</v>
      </c>
      <c r="V310" s="20">
        <f ca="1"/>
        <v>2.8034573991971414E-14</v>
      </c>
      <c r="W310" s="20">
        <f ca="1"/>
        <v>2.8034573991971414E-14</v>
      </c>
      <c r="X310" s="20">
        <f ca="1"/>
        <v>2.8034573991971414E-14</v>
      </c>
      <c r="Y310" s="20">
        <f ca="1"/>
        <v>2.8034573991971414E-14</v>
      </c>
      <c r="Z310" s="20">
        <f ca="1"/>
        <v>2.8034573991971414E-14</v>
      </c>
      <c r="AA310" s="20">
        <f ca="1"/>
        <v>2.8034573991971414E-14</v>
      </c>
      <c r="AB310" s="20">
        <f ca="1"/>
        <v>2.8034573991971414E-14</v>
      </c>
      <c r="AC310" s="20">
        <f ca="1"/>
        <v>2.8034573991971414E-14</v>
      </c>
      <c r="AD310" s="20">
        <f ca="1"/>
        <v>2.8034573991971414E-14</v>
      </c>
      <c r="AE310" s="20">
        <f ca="1"/>
        <v>2.8034573991971414E-14</v>
      </c>
      <c r="AF310" s="20">
        <f ca="1"/>
        <v>2.8034573991971414E-14</v>
      </c>
      <c r="AH310" s="22">
        <v>9.9920072216264108E-16</v>
      </c>
      <c r="AI310" s="20">
        <f ca="1"/>
        <v>4375.9512789275532</v>
      </c>
      <c r="AJ310" s="20" cm="1">
        <f t="array" aca="1" ref="AJ310:BM310" ca="1">$AH310*Total_Maximum_Demand__MVA____Option_6_Winter_POE10</f>
        <v>1.9544801343215973E-14</v>
      </c>
      <c r="AK310" s="20">
        <f ca="1"/>
        <v>2.2493865628220144E-14</v>
      </c>
      <c r="AL310" s="20">
        <f ca="1"/>
        <v>2.6504105853467231E-14</v>
      </c>
      <c r="AM310" s="20">
        <f ca="1"/>
        <v>2.6877302011894077E-14</v>
      </c>
      <c r="AN310" s="20">
        <f ca="1"/>
        <v>2.7129634961156318E-14</v>
      </c>
      <c r="AO310" s="20">
        <f ca="1"/>
        <v>2.7379469893659054E-14</v>
      </c>
      <c r="AP310" s="20">
        <f ca="1"/>
        <v>2.8349733437490474E-14</v>
      </c>
      <c r="AQ310" s="20">
        <f ca="1"/>
        <v>2.8912553145880192E-14</v>
      </c>
      <c r="AR310" s="20">
        <f ca="1"/>
        <v>2.9495068602234816E-14</v>
      </c>
      <c r="AS310" s="20">
        <f ca="1"/>
        <v>2.9768624905771319E-14</v>
      </c>
      <c r="AT310" s="20">
        <f ca="1"/>
        <v>2.9889411121084953E-14</v>
      </c>
      <c r="AU310" s="20">
        <f ca="1"/>
        <v>2.9374095523666606E-14</v>
      </c>
      <c r="AV310" s="20">
        <f ca="1"/>
        <v>2.9638528160897528E-14</v>
      </c>
      <c r="AW310" s="20">
        <f ca="1"/>
        <v>3.0658995410433187E-14</v>
      </c>
      <c r="AX310" s="20">
        <f ca="1"/>
        <v>3.0182801673504422E-14</v>
      </c>
      <c r="AY310" s="20">
        <f ca="1"/>
        <v>3.0182801673504422E-14</v>
      </c>
      <c r="AZ310" s="20">
        <f ca="1"/>
        <v>3.0182801673504422E-14</v>
      </c>
      <c r="BA310" s="20">
        <f ca="1"/>
        <v>3.0182801673504422E-14</v>
      </c>
      <c r="BB310" s="20">
        <f ca="1"/>
        <v>3.0182801673504422E-14</v>
      </c>
      <c r="BC310" s="20">
        <f ca="1"/>
        <v>3.0182801673504422E-14</v>
      </c>
      <c r="BD310" s="20">
        <f ca="1"/>
        <v>3.0182801673504422E-14</v>
      </c>
      <c r="BE310" s="20">
        <f ca="1"/>
        <v>3.0182801673504422E-14</v>
      </c>
      <c r="BF310" s="20">
        <f ca="1"/>
        <v>3.0182801673504422E-14</v>
      </c>
      <c r="BG310" s="20">
        <f ca="1"/>
        <v>3.0182801673504422E-14</v>
      </c>
      <c r="BH310" s="20">
        <f ca="1"/>
        <v>3.0182801673504422E-14</v>
      </c>
      <c r="BI310" s="20">
        <f ca="1"/>
        <v>3.0182801673504422E-14</v>
      </c>
      <c r="BJ310" s="20">
        <f ca="1"/>
        <v>3.0182801673504422E-14</v>
      </c>
      <c r="BK310" s="20">
        <f ca="1"/>
        <v>3.0182801673504422E-14</v>
      </c>
      <c r="BL310" s="20">
        <f ca="1"/>
        <v>3.0182801673504422E-14</v>
      </c>
      <c r="BM310" s="20">
        <f ca="1"/>
        <v>3.0182801673504422E-14</v>
      </c>
    </row>
    <row r="311" spans="1:65">
      <c r="A311" s="22"/>
    </row>
    <row r="312" spans="1:65">
      <c r="A312" s="19" t="s">
        <v>818</v>
      </c>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c r="AC312" s="21"/>
      <c r="AD312" s="21"/>
      <c r="AE312" s="21"/>
      <c r="AF312" s="21"/>
      <c r="AG312" s="21"/>
      <c r="AH312" s="19" t="s">
        <v>818</v>
      </c>
      <c r="AI312" s="21"/>
      <c r="AJ312" s="21"/>
      <c r="AK312" s="21"/>
      <c r="AL312" s="21"/>
      <c r="AM312" s="21"/>
      <c r="AN312" s="21"/>
      <c r="AO312" s="21"/>
      <c r="AP312" s="21"/>
      <c r="AQ312" s="21"/>
      <c r="AR312" s="21"/>
      <c r="AS312" s="21"/>
      <c r="AT312" s="21"/>
      <c r="AU312" s="21"/>
      <c r="AV312" s="21"/>
      <c r="AW312" s="21"/>
      <c r="AX312" s="21"/>
      <c r="AY312" s="21"/>
      <c r="AZ312" s="21"/>
      <c r="BA312" s="21"/>
      <c r="BB312" s="21"/>
      <c r="BC312" s="21"/>
      <c r="BD312" s="21"/>
      <c r="BE312" s="21"/>
      <c r="BF312" s="21"/>
      <c r="BG312" s="21"/>
      <c r="BH312" s="21"/>
      <c r="BI312" s="21"/>
      <c r="BJ312" s="21"/>
      <c r="BK312" s="21"/>
      <c r="BL312" s="21"/>
      <c r="BM312" s="21"/>
    </row>
    <row r="313" spans="1:65">
      <c r="A313" s="4" t="s">
        <v>852</v>
      </c>
      <c r="AH313" s="4" t="s">
        <v>853</v>
      </c>
    </row>
    <row r="314" spans="1:65">
      <c r="A314" s="4" t="s">
        <v>147</v>
      </c>
      <c r="B314" s="4" t="s">
        <v>148</v>
      </c>
      <c r="C314" s="4" t="str" cm="1">
        <f t="array" ref="C314:AF314">Time_Period</f>
        <v>FY25</v>
      </c>
      <c r="D314" s="4" t="str">
        <v>FY26</v>
      </c>
      <c r="E314" s="4" t="str">
        <v>FY27</v>
      </c>
      <c r="F314" s="4" t="str">
        <v>FY28</v>
      </c>
      <c r="G314" s="4" t="str">
        <v>FY29</v>
      </c>
      <c r="H314" s="4" t="str">
        <v>FY30</v>
      </c>
      <c r="I314" s="4" t="str">
        <v>FY31</v>
      </c>
      <c r="J314" s="4" t="str">
        <v>FY32</v>
      </c>
      <c r="K314" s="4" t="str">
        <v>FY33</v>
      </c>
      <c r="L314" s="4" t="str">
        <v>FY34</v>
      </c>
      <c r="M314" s="4" t="str">
        <v>FY35</v>
      </c>
      <c r="N314" s="4" t="str">
        <v>FY36</v>
      </c>
      <c r="O314" s="4" t="str">
        <v>FY37</v>
      </c>
      <c r="P314" s="4" t="str">
        <v>FY38</v>
      </c>
      <c r="Q314" s="4" t="str">
        <v>FY39</v>
      </c>
      <c r="R314" s="4" t="str">
        <v>FY40</v>
      </c>
      <c r="S314" s="4" t="str">
        <v>FY41</v>
      </c>
      <c r="T314" s="4" t="str">
        <v>FY42</v>
      </c>
      <c r="U314" s="4" t="str">
        <v>FY43</v>
      </c>
      <c r="V314" s="4" t="str">
        <v>FY44</v>
      </c>
      <c r="W314" s="4" t="str">
        <v>FY45</v>
      </c>
      <c r="X314" s="4" t="str">
        <v>FY46</v>
      </c>
      <c r="Y314" s="4" t="str">
        <v>FY47</v>
      </c>
      <c r="Z314" s="4" t="str">
        <v>FY48</v>
      </c>
      <c r="AA314" s="4" t="str">
        <v>FY49</v>
      </c>
      <c r="AB314" s="4" t="str">
        <v>FY50</v>
      </c>
      <c r="AC314" s="4" t="str">
        <v>FY51</v>
      </c>
      <c r="AD314" s="4" t="str">
        <v>FY52</v>
      </c>
      <c r="AE314" s="4" t="str">
        <v>FY53</v>
      </c>
      <c r="AF314" s="4" t="str">
        <v>FY54</v>
      </c>
      <c r="AH314" s="4" t="s">
        <v>147</v>
      </c>
      <c r="AI314" s="4" t="s">
        <v>157</v>
      </c>
      <c r="AJ314" s="4" t="str" cm="1">
        <f t="array" ref="AJ314:BM314">Time_Period</f>
        <v>FY25</v>
      </c>
      <c r="AK314" s="4" t="str">
        <v>FY26</v>
      </c>
      <c r="AL314" s="4" t="str">
        <v>FY27</v>
      </c>
      <c r="AM314" s="4" t="str">
        <v>FY28</v>
      </c>
      <c r="AN314" s="4" t="str">
        <v>FY29</v>
      </c>
      <c r="AO314" s="4" t="str">
        <v>FY30</v>
      </c>
      <c r="AP314" s="4" t="str">
        <v>FY31</v>
      </c>
      <c r="AQ314" s="4" t="str">
        <v>FY32</v>
      </c>
      <c r="AR314" s="4" t="str">
        <v>FY33</v>
      </c>
      <c r="AS314" s="4" t="str">
        <v>FY34</v>
      </c>
      <c r="AT314" s="4" t="str">
        <v>FY35</v>
      </c>
      <c r="AU314" s="4" t="str">
        <v>FY36</v>
      </c>
      <c r="AV314" s="4" t="str">
        <v>FY37</v>
      </c>
      <c r="AW314" s="4" t="str">
        <v>FY38</v>
      </c>
      <c r="AX314" s="4" t="str">
        <v>FY39</v>
      </c>
      <c r="AY314" s="4" t="str">
        <v>FY40</v>
      </c>
      <c r="AZ314" s="4" t="str">
        <v>FY41</v>
      </c>
      <c r="BA314" s="4" t="str">
        <v>FY42</v>
      </c>
      <c r="BB314" s="4" t="str">
        <v>FY43</v>
      </c>
      <c r="BC314" s="4" t="str">
        <v>FY44</v>
      </c>
      <c r="BD314" s="4" t="str">
        <v>FY45</v>
      </c>
      <c r="BE314" s="4" t="str">
        <v>FY46</v>
      </c>
      <c r="BF314" s="4" t="str">
        <v>FY47</v>
      </c>
      <c r="BG314" s="4" t="str">
        <v>FY48</v>
      </c>
      <c r="BH314" s="4" t="str">
        <v>FY49</v>
      </c>
      <c r="BI314" s="4" t="str">
        <v>FY50</v>
      </c>
      <c r="BJ314" s="4" t="str">
        <v>FY51</v>
      </c>
      <c r="BK314" s="4" t="str">
        <v>FY52</v>
      </c>
      <c r="BL314" s="4" t="str">
        <v>FY53</v>
      </c>
      <c r="BM314" s="4" t="str">
        <v>FY54</v>
      </c>
    </row>
    <row r="315" spans="1:65">
      <c r="A315" s="22" cm="1">
        <f t="array" ref="A315:A338">Percent_MD</f>
        <v>1</v>
      </c>
      <c r="B315" s="20" cm="1">
        <f t="array" aca="1" ref="B315:B338" ca="1">Summer___AD___Hours</f>
        <v>0</v>
      </c>
      <c r="C315" s="20" cm="1">
        <f t="array" aca="1" ref="C315:AF315" ca="1">$A315*Total_Maximum_Demand__MVA____Option_6_Summer_POE50</f>
        <v>20.298044997827045</v>
      </c>
      <c r="D315" s="20">
        <f ca="1"/>
        <v>22.486999077326963</v>
      </c>
      <c r="E315" s="20">
        <f ca="1"/>
        <v>26.299883298453167</v>
      </c>
      <c r="F315" s="20">
        <f ca="1"/>
        <v>26.27447368147326</v>
      </c>
      <c r="G315" s="20">
        <f ca="1"/>
        <v>26.240131413688388</v>
      </c>
      <c r="H315" s="20">
        <f ca="1"/>
        <v>26.697746494258155</v>
      </c>
      <c r="I315" s="20">
        <f ca="1"/>
        <v>27.34076653986876</v>
      </c>
      <c r="J315" s="20">
        <f ca="1"/>
        <v>27.782195865340125</v>
      </c>
      <c r="K315" s="20">
        <f ca="1"/>
        <v>27.176351511000433</v>
      </c>
      <c r="L315" s="20">
        <f ca="1"/>
        <v>27.229712056099014</v>
      </c>
      <c r="M315" s="20">
        <f ca="1"/>
        <v>27.479979896468709</v>
      </c>
      <c r="N315" s="20">
        <f ca="1"/>
        <v>28.561797971557436</v>
      </c>
      <c r="O315" s="20">
        <f ca="1"/>
        <v>27.528317477234584</v>
      </c>
      <c r="P315" s="20">
        <f ca="1"/>
        <v>27.473367731483691</v>
      </c>
      <c r="Q315" s="20">
        <f ca="1"/>
        <v>27.409440586935453</v>
      </c>
      <c r="R315" s="20">
        <f ca="1"/>
        <v>27.409440586935453</v>
      </c>
      <c r="S315" s="20">
        <f ca="1"/>
        <v>27.409440586935453</v>
      </c>
      <c r="T315" s="20">
        <f ca="1"/>
        <v>27.409440586935453</v>
      </c>
      <c r="U315" s="20">
        <f ca="1"/>
        <v>27.409440586935453</v>
      </c>
      <c r="V315" s="20">
        <f ca="1"/>
        <v>27.409440586935453</v>
      </c>
      <c r="W315" s="20">
        <f ca="1"/>
        <v>27.409440586935453</v>
      </c>
      <c r="X315" s="20">
        <f ca="1"/>
        <v>27.409440586935453</v>
      </c>
      <c r="Y315" s="20">
        <f ca="1"/>
        <v>27.409440586935453</v>
      </c>
      <c r="Z315" s="20">
        <f ca="1"/>
        <v>27.409440586935453</v>
      </c>
      <c r="AA315" s="20">
        <f ca="1"/>
        <v>27.409440586935453</v>
      </c>
      <c r="AB315" s="20">
        <f ca="1"/>
        <v>27.409440586935453</v>
      </c>
      <c r="AC315" s="20">
        <f ca="1"/>
        <v>27.409440586935453</v>
      </c>
      <c r="AD315" s="20">
        <f ca="1"/>
        <v>27.409440586935453</v>
      </c>
      <c r="AE315" s="20">
        <f ca="1"/>
        <v>27.409440586935453</v>
      </c>
      <c r="AF315" s="20">
        <f ca="1"/>
        <v>27.409440586935453</v>
      </c>
      <c r="AG315" s="20"/>
      <c r="AH315" s="22" cm="1">
        <f t="array" ref="AH315:AH338">Percent_MD</f>
        <v>1</v>
      </c>
      <c r="AI315" s="20" cm="1">
        <f t="array" aca="1" ref="AI315:AI338" ca="1">Summer___MD___Hours</f>
        <v>0</v>
      </c>
      <c r="AJ315" s="20" cm="1">
        <f t="array" aca="1" ref="AJ315:BM315" ca="1">$AH315*Total_Maximum_Demand__MVA____Option_6_Summer_POE10</f>
        <v>22.333905832760845</v>
      </c>
      <c r="AK315" s="20">
        <f ca="1"/>
        <v>25.120523646723662</v>
      </c>
      <c r="AL315" s="20">
        <f ca="1"/>
        <v>28.925798849333965</v>
      </c>
      <c r="AM315" s="20">
        <f ca="1"/>
        <v>28.874684828446064</v>
      </c>
      <c r="AN315" s="20">
        <f ca="1"/>
        <v>28.908220110658689</v>
      </c>
      <c r="AO315" s="20">
        <f ca="1"/>
        <v>29.012248654001557</v>
      </c>
      <c r="AP315" s="20">
        <f ca="1"/>
        <v>29.365722261462263</v>
      </c>
      <c r="AQ315" s="20">
        <f ca="1"/>
        <v>29.602483321637227</v>
      </c>
      <c r="AR315" s="20">
        <f ca="1"/>
        <v>29.796673583183733</v>
      </c>
      <c r="AS315" s="20">
        <f ca="1"/>
        <v>29.825268513644513</v>
      </c>
      <c r="AT315" s="20">
        <f ca="1"/>
        <v>30.000404724171208</v>
      </c>
      <c r="AU315" s="20">
        <f ca="1"/>
        <v>30.062472705403142</v>
      </c>
      <c r="AV315" s="20">
        <f ca="1"/>
        <v>30.062315709460886</v>
      </c>
      <c r="AW315" s="20">
        <f ca="1"/>
        <v>30.022219583239689</v>
      </c>
      <c r="AX315" s="20">
        <f ca="1"/>
        <v>30.013697137663655</v>
      </c>
      <c r="AY315" s="20">
        <f ca="1"/>
        <v>30.013697137663655</v>
      </c>
      <c r="AZ315" s="20">
        <f ca="1"/>
        <v>30.013697137663655</v>
      </c>
      <c r="BA315" s="20">
        <f ca="1"/>
        <v>30.013697137663655</v>
      </c>
      <c r="BB315" s="20">
        <f ca="1"/>
        <v>30.013697137663655</v>
      </c>
      <c r="BC315" s="20">
        <f ca="1"/>
        <v>30.013697137663655</v>
      </c>
      <c r="BD315" s="20">
        <f ca="1"/>
        <v>30.013697137663655</v>
      </c>
      <c r="BE315" s="20">
        <f ca="1"/>
        <v>30.013697137663655</v>
      </c>
      <c r="BF315" s="20">
        <f ca="1"/>
        <v>30.013697137663655</v>
      </c>
      <c r="BG315" s="20">
        <f ca="1"/>
        <v>30.013697137663655</v>
      </c>
      <c r="BH315" s="20">
        <f ca="1"/>
        <v>30.013697137663655</v>
      </c>
      <c r="BI315" s="20">
        <f ca="1"/>
        <v>30.013697137663655</v>
      </c>
      <c r="BJ315" s="20">
        <f ca="1"/>
        <v>30.013697137663655</v>
      </c>
      <c r="BK315" s="20">
        <f ca="1"/>
        <v>30.013697137663655</v>
      </c>
      <c r="BL315" s="20">
        <f ca="1"/>
        <v>30.013697137663655</v>
      </c>
      <c r="BM315" s="20">
        <f ca="1"/>
        <v>30.013697137663655</v>
      </c>
    </row>
    <row r="316" spans="1:65">
      <c r="A316" s="22">
        <v>0.99</v>
      </c>
      <c r="B316" s="20">
        <f ca="1"/>
        <v>0.37816428448424311</v>
      </c>
      <c r="C316" s="20" cm="1">
        <f t="array" aca="1" ref="C316:AF316" ca="1">$A316*Total_Maximum_Demand__MVA____Option_6_Summer_POE50</f>
        <v>20.095064547848775</v>
      </c>
      <c r="D316" s="20">
        <f ca="1"/>
        <v>22.262129086553692</v>
      </c>
      <c r="E316" s="20">
        <f ca="1"/>
        <v>26.036884465468635</v>
      </c>
      <c r="F316" s="20">
        <f ca="1"/>
        <v>26.011728944658529</v>
      </c>
      <c r="G316" s="20">
        <f ca="1"/>
        <v>25.977730099551504</v>
      </c>
      <c r="H316" s="20">
        <f ca="1"/>
        <v>26.430769029315574</v>
      </c>
      <c r="I316" s="20">
        <f ca="1"/>
        <v>27.067358874470074</v>
      </c>
      <c r="J316" s="20">
        <f ca="1"/>
        <v>27.504373906686723</v>
      </c>
      <c r="K316" s="20">
        <f ca="1"/>
        <v>26.904587995890427</v>
      </c>
      <c r="L316" s="20">
        <f ca="1"/>
        <v>26.957414935538026</v>
      </c>
      <c r="M316" s="20">
        <f ca="1"/>
        <v>27.205180097504023</v>
      </c>
      <c r="N316" s="20">
        <f ca="1"/>
        <v>28.276179991841861</v>
      </c>
      <c r="O316" s="20">
        <f ca="1"/>
        <v>27.253034302462236</v>
      </c>
      <c r="P316" s="20">
        <f ca="1"/>
        <v>27.198634054168853</v>
      </c>
      <c r="Q316" s="20">
        <f ca="1"/>
        <v>27.135346181066097</v>
      </c>
      <c r="R316" s="20">
        <f ca="1"/>
        <v>27.135346181066097</v>
      </c>
      <c r="S316" s="20">
        <f ca="1"/>
        <v>27.135346181066097</v>
      </c>
      <c r="T316" s="20">
        <f ca="1"/>
        <v>27.135346181066097</v>
      </c>
      <c r="U316" s="20">
        <f ca="1"/>
        <v>27.135346181066097</v>
      </c>
      <c r="V316" s="20">
        <f ca="1"/>
        <v>27.135346181066097</v>
      </c>
      <c r="W316" s="20">
        <f ca="1"/>
        <v>27.135346181066097</v>
      </c>
      <c r="X316" s="20">
        <f ca="1"/>
        <v>27.135346181066097</v>
      </c>
      <c r="Y316" s="20">
        <f ca="1"/>
        <v>27.135346181066097</v>
      </c>
      <c r="Z316" s="20">
        <f ca="1"/>
        <v>27.135346181066097</v>
      </c>
      <c r="AA316" s="20">
        <f ca="1"/>
        <v>27.135346181066097</v>
      </c>
      <c r="AB316" s="20">
        <f ca="1"/>
        <v>27.135346181066097</v>
      </c>
      <c r="AC316" s="20">
        <f ca="1"/>
        <v>27.135346181066097</v>
      </c>
      <c r="AD316" s="20">
        <f ca="1"/>
        <v>27.135346181066097</v>
      </c>
      <c r="AE316" s="20">
        <f ca="1"/>
        <v>27.135346181066097</v>
      </c>
      <c r="AF316" s="20">
        <f ca="1"/>
        <v>27.135346181066097</v>
      </c>
      <c r="AG316" s="20"/>
      <c r="AH316" s="22">
        <v>0.99</v>
      </c>
      <c r="AI316" s="20">
        <f ca="1"/>
        <v>1.1344928534527294</v>
      </c>
      <c r="AJ316" s="20" cm="1">
        <f t="array" aca="1" ref="AJ316:BM316" ca="1">$AH316*Total_Maximum_Demand__MVA____Option_6_Summer_POE10</f>
        <v>22.110566774433238</v>
      </c>
      <c r="AK316" s="20">
        <f ca="1"/>
        <v>24.869318410256426</v>
      </c>
      <c r="AL316" s="20">
        <f ca="1"/>
        <v>28.636540860840626</v>
      </c>
      <c r="AM316" s="20">
        <f ca="1"/>
        <v>28.585937980161603</v>
      </c>
      <c r="AN316" s="20">
        <f ca="1"/>
        <v>28.619137909552101</v>
      </c>
      <c r="AO316" s="20">
        <f ca="1"/>
        <v>28.722126167461539</v>
      </c>
      <c r="AP316" s="20">
        <f ca="1"/>
        <v>29.07206503884764</v>
      </c>
      <c r="AQ316" s="20">
        <f ca="1"/>
        <v>29.306458488420855</v>
      </c>
      <c r="AR316" s="20">
        <f ca="1"/>
        <v>29.498706847351894</v>
      </c>
      <c r="AS316" s="20">
        <f ca="1"/>
        <v>29.527015828508066</v>
      </c>
      <c r="AT316" s="20">
        <f ca="1"/>
        <v>29.700400676929494</v>
      </c>
      <c r="AU316" s="20">
        <f ca="1"/>
        <v>29.76184797834911</v>
      </c>
      <c r="AV316" s="20">
        <f ca="1"/>
        <v>29.761692552366277</v>
      </c>
      <c r="AW316" s="20">
        <f ca="1"/>
        <v>29.721997387407292</v>
      </c>
      <c r="AX316" s="20">
        <f ca="1"/>
        <v>29.713560166287017</v>
      </c>
      <c r="AY316" s="20">
        <f ca="1"/>
        <v>29.713560166287017</v>
      </c>
      <c r="AZ316" s="20">
        <f ca="1"/>
        <v>29.713560166287017</v>
      </c>
      <c r="BA316" s="20">
        <f ca="1"/>
        <v>29.713560166287017</v>
      </c>
      <c r="BB316" s="20">
        <f ca="1"/>
        <v>29.713560166287017</v>
      </c>
      <c r="BC316" s="20">
        <f ca="1"/>
        <v>29.713560166287017</v>
      </c>
      <c r="BD316" s="20">
        <f ca="1"/>
        <v>29.713560166287017</v>
      </c>
      <c r="BE316" s="20">
        <f ca="1"/>
        <v>29.713560166287017</v>
      </c>
      <c r="BF316" s="20">
        <f ca="1"/>
        <v>29.713560166287017</v>
      </c>
      <c r="BG316" s="20">
        <f ca="1"/>
        <v>29.713560166287017</v>
      </c>
      <c r="BH316" s="20">
        <f ca="1"/>
        <v>29.713560166287017</v>
      </c>
      <c r="BI316" s="20">
        <f ca="1"/>
        <v>29.713560166287017</v>
      </c>
      <c r="BJ316" s="20">
        <f ca="1"/>
        <v>29.713560166287017</v>
      </c>
      <c r="BK316" s="20">
        <f ca="1"/>
        <v>29.713560166287017</v>
      </c>
      <c r="BL316" s="20">
        <f ca="1"/>
        <v>29.713560166287017</v>
      </c>
      <c r="BM316" s="20">
        <f ca="1"/>
        <v>29.713560166287017</v>
      </c>
    </row>
    <row r="317" spans="1:65">
      <c r="A317" s="22">
        <v>0.98</v>
      </c>
      <c r="B317" s="20">
        <f ca="1"/>
        <v>0.37816428448424311</v>
      </c>
      <c r="C317" s="20" cm="1">
        <f t="array" aca="1" ref="C317:AF317" ca="1">$A317*Total_Maximum_Demand__MVA____Option_6_Summer_POE50</f>
        <v>19.892084097870505</v>
      </c>
      <c r="D317" s="20">
        <f ca="1"/>
        <v>22.037259095780424</v>
      </c>
      <c r="E317" s="20">
        <f ca="1"/>
        <v>25.773885632484102</v>
      </c>
      <c r="F317" s="20">
        <f ca="1"/>
        <v>25.748984207843794</v>
      </c>
      <c r="G317" s="20">
        <f ca="1"/>
        <v>25.71532878541462</v>
      </c>
      <c r="H317" s="20">
        <f ca="1"/>
        <v>26.163791564372993</v>
      </c>
      <c r="I317" s="20">
        <f ca="1"/>
        <v>26.793951209071384</v>
      </c>
      <c r="J317" s="20">
        <f ca="1"/>
        <v>27.226551948033322</v>
      </c>
      <c r="K317" s="20">
        <f ca="1"/>
        <v>26.632824480780425</v>
      </c>
      <c r="L317" s="20">
        <f ca="1"/>
        <v>26.685117814977033</v>
      </c>
      <c r="M317" s="20">
        <f ca="1"/>
        <v>26.930380298539333</v>
      </c>
      <c r="N317" s="20">
        <f ca="1"/>
        <v>27.990562012126286</v>
      </c>
      <c r="O317" s="20">
        <f ca="1"/>
        <v>26.977751127689892</v>
      </c>
      <c r="P317" s="20">
        <f ca="1"/>
        <v>26.923900376854018</v>
      </c>
      <c r="Q317" s="20">
        <f ca="1"/>
        <v>26.861251775196745</v>
      </c>
      <c r="R317" s="20">
        <f ca="1"/>
        <v>26.861251775196745</v>
      </c>
      <c r="S317" s="20">
        <f ca="1"/>
        <v>26.861251775196745</v>
      </c>
      <c r="T317" s="20">
        <f ca="1"/>
        <v>26.861251775196745</v>
      </c>
      <c r="U317" s="20">
        <f ca="1"/>
        <v>26.861251775196745</v>
      </c>
      <c r="V317" s="20">
        <f ca="1"/>
        <v>26.861251775196745</v>
      </c>
      <c r="W317" s="20">
        <f ca="1"/>
        <v>26.861251775196745</v>
      </c>
      <c r="X317" s="20">
        <f ca="1"/>
        <v>26.861251775196745</v>
      </c>
      <c r="Y317" s="20">
        <f ca="1"/>
        <v>26.861251775196745</v>
      </c>
      <c r="Z317" s="20">
        <f ca="1"/>
        <v>26.861251775196745</v>
      </c>
      <c r="AA317" s="20">
        <f ca="1"/>
        <v>26.861251775196745</v>
      </c>
      <c r="AB317" s="20">
        <f ca="1"/>
        <v>26.861251775196745</v>
      </c>
      <c r="AC317" s="20">
        <f ca="1"/>
        <v>26.861251775196745</v>
      </c>
      <c r="AD317" s="20">
        <f ca="1"/>
        <v>26.861251775196745</v>
      </c>
      <c r="AE317" s="20">
        <f ca="1"/>
        <v>26.861251775196745</v>
      </c>
      <c r="AF317" s="20">
        <f ca="1"/>
        <v>26.861251775196745</v>
      </c>
      <c r="AG317" s="20"/>
      <c r="AH317" s="22">
        <v>0.98</v>
      </c>
      <c r="AI317" s="20">
        <f ca="1"/>
        <v>1.8908214224212156</v>
      </c>
      <c r="AJ317" s="20" cm="1">
        <f t="array" aca="1" ref="AJ317:BM317" ca="1">$AH317*Total_Maximum_Demand__MVA____Option_6_Summer_POE10</f>
        <v>21.887227716105627</v>
      </c>
      <c r="AK317" s="20">
        <f ca="1"/>
        <v>24.618113173789187</v>
      </c>
      <c r="AL317" s="20">
        <f ca="1"/>
        <v>28.347282872347286</v>
      </c>
      <c r="AM317" s="20">
        <f ca="1"/>
        <v>28.297191131877142</v>
      </c>
      <c r="AN317" s="20">
        <f ca="1"/>
        <v>28.330055708445514</v>
      </c>
      <c r="AO317" s="20">
        <f ca="1"/>
        <v>28.432003680921525</v>
      </c>
      <c r="AP317" s="20">
        <f ca="1"/>
        <v>28.778407816233017</v>
      </c>
      <c r="AQ317" s="20">
        <f ca="1"/>
        <v>29.01043365520448</v>
      </c>
      <c r="AR317" s="20">
        <f ca="1"/>
        <v>29.200740111520059</v>
      </c>
      <c r="AS317" s="20">
        <f ca="1"/>
        <v>29.228763143371623</v>
      </c>
      <c r="AT317" s="20">
        <f ca="1"/>
        <v>29.400396629687783</v>
      </c>
      <c r="AU317" s="20">
        <f ca="1"/>
        <v>29.461223251295078</v>
      </c>
      <c r="AV317" s="20">
        <f ca="1"/>
        <v>29.461069395271668</v>
      </c>
      <c r="AW317" s="20">
        <f ca="1"/>
        <v>29.421775191574895</v>
      </c>
      <c r="AX317" s="20">
        <f ca="1"/>
        <v>29.413423194910383</v>
      </c>
      <c r="AY317" s="20">
        <f ca="1"/>
        <v>29.413423194910383</v>
      </c>
      <c r="AZ317" s="20">
        <f ca="1"/>
        <v>29.413423194910383</v>
      </c>
      <c r="BA317" s="20">
        <f ca="1"/>
        <v>29.413423194910383</v>
      </c>
      <c r="BB317" s="20">
        <f ca="1"/>
        <v>29.413423194910383</v>
      </c>
      <c r="BC317" s="20">
        <f ca="1"/>
        <v>29.413423194910383</v>
      </c>
      <c r="BD317" s="20">
        <f ca="1"/>
        <v>29.413423194910383</v>
      </c>
      <c r="BE317" s="20">
        <f ca="1"/>
        <v>29.413423194910383</v>
      </c>
      <c r="BF317" s="20">
        <f ca="1"/>
        <v>29.413423194910383</v>
      </c>
      <c r="BG317" s="20">
        <f ca="1"/>
        <v>29.413423194910383</v>
      </c>
      <c r="BH317" s="20">
        <f ca="1"/>
        <v>29.413423194910383</v>
      </c>
      <c r="BI317" s="20">
        <f ca="1"/>
        <v>29.413423194910383</v>
      </c>
      <c r="BJ317" s="20">
        <f ca="1"/>
        <v>29.413423194910383</v>
      </c>
      <c r="BK317" s="20">
        <f ca="1"/>
        <v>29.413423194910383</v>
      </c>
      <c r="BL317" s="20">
        <f ca="1"/>
        <v>29.413423194910383</v>
      </c>
      <c r="BM317" s="20">
        <f ca="1"/>
        <v>29.413423194910383</v>
      </c>
    </row>
    <row r="318" spans="1:65">
      <c r="A318" s="22">
        <v>0.97</v>
      </c>
      <c r="B318" s="20">
        <f ca="1"/>
        <v>0.75632856896848621</v>
      </c>
      <c r="C318" s="20" cm="1">
        <f t="array" aca="1" ref="C318:AF318" ca="1">$A318*Total_Maximum_Demand__MVA____Option_6_Summer_POE50</f>
        <v>19.689103647892232</v>
      </c>
      <c r="D318" s="20">
        <f ca="1"/>
        <v>21.812389105007153</v>
      </c>
      <c r="E318" s="20">
        <f ca="1"/>
        <v>25.510886799499573</v>
      </c>
      <c r="F318" s="20">
        <f ca="1"/>
        <v>25.486239471029062</v>
      </c>
      <c r="G318" s="20">
        <f ca="1"/>
        <v>25.452927471277736</v>
      </c>
      <c r="H318" s="20">
        <f ca="1"/>
        <v>25.896814099430408</v>
      </c>
      <c r="I318" s="20">
        <f ca="1"/>
        <v>26.520543543672698</v>
      </c>
      <c r="J318" s="20">
        <f ca="1"/>
        <v>26.94872998937992</v>
      </c>
      <c r="K318" s="20">
        <f ca="1"/>
        <v>26.361060965670418</v>
      </c>
      <c r="L318" s="20">
        <f ca="1"/>
        <v>26.412820694416045</v>
      </c>
      <c r="M318" s="20">
        <f ca="1"/>
        <v>26.655580499574647</v>
      </c>
      <c r="N318" s="20">
        <f ca="1"/>
        <v>27.704944032410712</v>
      </c>
      <c r="O318" s="20">
        <f ca="1"/>
        <v>26.702467952917544</v>
      </c>
      <c r="P318" s="20">
        <f ca="1"/>
        <v>26.64916669953918</v>
      </c>
      <c r="Q318" s="20">
        <f ca="1"/>
        <v>26.587157369327389</v>
      </c>
      <c r="R318" s="20">
        <f ca="1"/>
        <v>26.587157369327389</v>
      </c>
      <c r="S318" s="20">
        <f ca="1"/>
        <v>26.587157369327389</v>
      </c>
      <c r="T318" s="20">
        <f ca="1"/>
        <v>26.587157369327389</v>
      </c>
      <c r="U318" s="20">
        <f ca="1"/>
        <v>26.587157369327389</v>
      </c>
      <c r="V318" s="20">
        <f ca="1"/>
        <v>26.587157369327389</v>
      </c>
      <c r="W318" s="20">
        <f ca="1"/>
        <v>26.587157369327389</v>
      </c>
      <c r="X318" s="20">
        <f ca="1"/>
        <v>26.587157369327389</v>
      </c>
      <c r="Y318" s="20">
        <f ca="1"/>
        <v>26.587157369327389</v>
      </c>
      <c r="Z318" s="20">
        <f ca="1"/>
        <v>26.587157369327389</v>
      </c>
      <c r="AA318" s="20">
        <f ca="1"/>
        <v>26.587157369327389</v>
      </c>
      <c r="AB318" s="20">
        <f ca="1"/>
        <v>26.587157369327389</v>
      </c>
      <c r="AC318" s="20">
        <f ca="1"/>
        <v>26.587157369327389</v>
      </c>
      <c r="AD318" s="20">
        <f ca="1"/>
        <v>26.587157369327389</v>
      </c>
      <c r="AE318" s="20">
        <f ca="1"/>
        <v>26.587157369327389</v>
      </c>
      <c r="AF318" s="20">
        <f ca="1"/>
        <v>26.587157369327389</v>
      </c>
      <c r="AG318" s="20"/>
      <c r="AH318" s="22">
        <v>0.97</v>
      </c>
      <c r="AI318" s="20">
        <f ca="1"/>
        <v>2.2689857069054589</v>
      </c>
      <c r="AJ318" s="20" cm="1">
        <f t="array" aca="1" ref="AJ318:BM318" ca="1">$AH318*Total_Maximum_Demand__MVA____Option_6_Summer_POE10</f>
        <v>21.663888657778021</v>
      </c>
      <c r="AK318" s="20">
        <f ca="1"/>
        <v>24.366907937321951</v>
      </c>
      <c r="AL318" s="20">
        <f ca="1"/>
        <v>28.058024883853946</v>
      </c>
      <c r="AM318" s="20">
        <f ca="1"/>
        <v>28.008444283592681</v>
      </c>
      <c r="AN318" s="20">
        <f ca="1"/>
        <v>28.040973507338929</v>
      </c>
      <c r="AO318" s="20">
        <f ca="1"/>
        <v>28.141881194381508</v>
      </c>
      <c r="AP318" s="20">
        <f ca="1"/>
        <v>28.484750593618394</v>
      </c>
      <c r="AQ318" s="20">
        <f ca="1"/>
        <v>28.714408821988108</v>
      </c>
      <c r="AR318" s="20">
        <f ca="1"/>
        <v>28.90277337568822</v>
      </c>
      <c r="AS318" s="20">
        <f ca="1"/>
        <v>28.930510458235176</v>
      </c>
      <c r="AT318" s="20">
        <f ca="1"/>
        <v>29.100392582446069</v>
      </c>
      <c r="AU318" s="20">
        <f ca="1"/>
        <v>29.160598524241045</v>
      </c>
      <c r="AV318" s="20">
        <f ca="1"/>
        <v>29.160446238177059</v>
      </c>
      <c r="AW318" s="20">
        <f ca="1"/>
        <v>29.121552995742498</v>
      </c>
      <c r="AX318" s="20">
        <f ca="1"/>
        <v>29.113286223533745</v>
      </c>
      <c r="AY318" s="20">
        <f ca="1"/>
        <v>29.113286223533745</v>
      </c>
      <c r="AZ318" s="20">
        <f ca="1"/>
        <v>29.113286223533745</v>
      </c>
      <c r="BA318" s="20">
        <f ca="1"/>
        <v>29.113286223533745</v>
      </c>
      <c r="BB318" s="20">
        <f ca="1"/>
        <v>29.113286223533745</v>
      </c>
      <c r="BC318" s="20">
        <f ca="1"/>
        <v>29.113286223533745</v>
      </c>
      <c r="BD318" s="20">
        <f ca="1"/>
        <v>29.113286223533745</v>
      </c>
      <c r="BE318" s="20">
        <f ca="1"/>
        <v>29.113286223533745</v>
      </c>
      <c r="BF318" s="20">
        <f ca="1"/>
        <v>29.113286223533745</v>
      </c>
      <c r="BG318" s="20">
        <f ca="1"/>
        <v>29.113286223533745</v>
      </c>
      <c r="BH318" s="20">
        <f ca="1"/>
        <v>29.113286223533745</v>
      </c>
      <c r="BI318" s="20">
        <f ca="1"/>
        <v>29.113286223533745</v>
      </c>
      <c r="BJ318" s="20">
        <f ca="1"/>
        <v>29.113286223533745</v>
      </c>
      <c r="BK318" s="20">
        <f ca="1"/>
        <v>29.113286223533745</v>
      </c>
      <c r="BL318" s="20">
        <f ca="1"/>
        <v>29.113286223533745</v>
      </c>
      <c r="BM318" s="20">
        <f ca="1"/>
        <v>29.113286223533745</v>
      </c>
    </row>
    <row r="319" spans="1:65">
      <c r="A319" s="22">
        <v>0.95</v>
      </c>
      <c r="B319" s="20">
        <f ca="1"/>
        <v>0.75632856896848621</v>
      </c>
      <c r="C319" s="20" cm="1">
        <f t="array" aca="1" ref="C319:AF319" ca="1">$A319*Total_Maximum_Demand__MVA____Option_6_Summer_POE50</f>
        <v>19.283142747935692</v>
      </c>
      <c r="D319" s="20">
        <f ca="1"/>
        <v>21.362649123460614</v>
      </c>
      <c r="E319" s="20">
        <f ca="1"/>
        <v>24.984889133530508</v>
      </c>
      <c r="F319" s="20">
        <f ca="1"/>
        <v>24.960749997399596</v>
      </c>
      <c r="G319" s="20">
        <f ca="1"/>
        <v>24.928124843003967</v>
      </c>
      <c r="H319" s="20">
        <f ca="1"/>
        <v>25.362859169545246</v>
      </c>
      <c r="I319" s="20">
        <f ca="1"/>
        <v>25.973728212875322</v>
      </c>
      <c r="J319" s="20">
        <f ca="1"/>
        <v>26.393086072073118</v>
      </c>
      <c r="K319" s="20">
        <f ca="1"/>
        <v>25.81753393545041</v>
      </c>
      <c r="L319" s="20">
        <f ca="1"/>
        <v>25.868226453294064</v>
      </c>
      <c r="M319" s="20">
        <f ca="1"/>
        <v>26.105980901645271</v>
      </c>
      <c r="N319" s="20">
        <f ca="1"/>
        <v>27.133708072979562</v>
      </c>
      <c r="O319" s="20">
        <f ca="1"/>
        <v>26.151901603372853</v>
      </c>
      <c r="P319" s="20">
        <f ca="1"/>
        <v>26.099699344909506</v>
      </c>
      <c r="Q319" s="20">
        <f ca="1"/>
        <v>26.038968557588678</v>
      </c>
      <c r="R319" s="20">
        <f ca="1"/>
        <v>26.038968557588678</v>
      </c>
      <c r="S319" s="20">
        <f ca="1"/>
        <v>26.038968557588678</v>
      </c>
      <c r="T319" s="20">
        <f ca="1"/>
        <v>26.038968557588678</v>
      </c>
      <c r="U319" s="20">
        <f ca="1"/>
        <v>26.038968557588678</v>
      </c>
      <c r="V319" s="20">
        <f ca="1"/>
        <v>26.038968557588678</v>
      </c>
      <c r="W319" s="20">
        <f ca="1"/>
        <v>26.038968557588678</v>
      </c>
      <c r="X319" s="20">
        <f ca="1"/>
        <v>26.038968557588678</v>
      </c>
      <c r="Y319" s="20">
        <f ca="1"/>
        <v>26.038968557588678</v>
      </c>
      <c r="Z319" s="20">
        <f ca="1"/>
        <v>26.038968557588678</v>
      </c>
      <c r="AA319" s="20">
        <f ca="1"/>
        <v>26.038968557588678</v>
      </c>
      <c r="AB319" s="20">
        <f ca="1"/>
        <v>26.038968557588678</v>
      </c>
      <c r="AC319" s="20">
        <f ca="1"/>
        <v>26.038968557588678</v>
      </c>
      <c r="AD319" s="20">
        <f ca="1"/>
        <v>26.038968557588678</v>
      </c>
      <c r="AE319" s="20">
        <f ca="1"/>
        <v>26.038968557588678</v>
      </c>
      <c r="AF319" s="20">
        <f ca="1"/>
        <v>26.038968557588678</v>
      </c>
      <c r="AG319" s="20"/>
      <c r="AH319" s="22">
        <v>0.95</v>
      </c>
      <c r="AI319" s="20">
        <f ca="1"/>
        <v>4.1598071293266754</v>
      </c>
      <c r="AJ319" s="20" cm="1">
        <f t="array" aca="1" ref="AJ319:BM319" ca="1">$AH319*Total_Maximum_Demand__MVA____Option_6_Summer_POE10</f>
        <v>21.217210541122803</v>
      </c>
      <c r="AK319" s="20">
        <f ca="1"/>
        <v>23.864497464387476</v>
      </c>
      <c r="AL319" s="20">
        <f ca="1"/>
        <v>27.479508906867267</v>
      </c>
      <c r="AM319" s="20">
        <f ca="1"/>
        <v>27.430950587023759</v>
      </c>
      <c r="AN319" s="20">
        <f ca="1"/>
        <v>27.462809105125753</v>
      </c>
      <c r="AO319" s="20">
        <f ca="1"/>
        <v>27.561636221301477</v>
      </c>
      <c r="AP319" s="20">
        <f ca="1"/>
        <v>27.897436148389147</v>
      </c>
      <c r="AQ319" s="20">
        <f ca="1"/>
        <v>28.122359155555365</v>
      </c>
      <c r="AR319" s="20">
        <f ca="1"/>
        <v>28.306839904024546</v>
      </c>
      <c r="AS319" s="20">
        <f ca="1"/>
        <v>28.334005087962286</v>
      </c>
      <c r="AT319" s="20">
        <f ca="1"/>
        <v>28.500384487962645</v>
      </c>
      <c r="AU319" s="20">
        <f ca="1"/>
        <v>28.559349070132985</v>
      </c>
      <c r="AV319" s="20">
        <f ca="1"/>
        <v>28.55919992398784</v>
      </c>
      <c r="AW319" s="20">
        <f ca="1"/>
        <v>28.521108604077703</v>
      </c>
      <c r="AX319" s="20">
        <f ca="1"/>
        <v>28.513012280780472</v>
      </c>
      <c r="AY319" s="20">
        <f ca="1"/>
        <v>28.513012280780472</v>
      </c>
      <c r="AZ319" s="20">
        <f ca="1"/>
        <v>28.513012280780472</v>
      </c>
      <c r="BA319" s="20">
        <f ca="1"/>
        <v>28.513012280780472</v>
      </c>
      <c r="BB319" s="20">
        <f ca="1"/>
        <v>28.513012280780472</v>
      </c>
      <c r="BC319" s="20">
        <f ca="1"/>
        <v>28.513012280780472</v>
      </c>
      <c r="BD319" s="20">
        <f ca="1"/>
        <v>28.513012280780472</v>
      </c>
      <c r="BE319" s="20">
        <f ca="1"/>
        <v>28.513012280780472</v>
      </c>
      <c r="BF319" s="20">
        <f ca="1"/>
        <v>28.513012280780472</v>
      </c>
      <c r="BG319" s="20">
        <f ca="1"/>
        <v>28.513012280780472</v>
      </c>
      <c r="BH319" s="20">
        <f ca="1"/>
        <v>28.513012280780472</v>
      </c>
      <c r="BI319" s="20">
        <f ca="1"/>
        <v>28.513012280780472</v>
      </c>
      <c r="BJ319" s="20">
        <f ca="1"/>
        <v>28.513012280780472</v>
      </c>
      <c r="BK319" s="20">
        <f ca="1"/>
        <v>28.513012280780472</v>
      </c>
      <c r="BL319" s="20">
        <f ca="1"/>
        <v>28.513012280780472</v>
      </c>
      <c r="BM319" s="20">
        <f ca="1"/>
        <v>28.513012280780472</v>
      </c>
    </row>
    <row r="320" spans="1:65">
      <c r="A320" s="22">
        <v>0.9</v>
      </c>
      <c r="B320" s="20">
        <f ca="1"/>
        <v>3.7816428448424322</v>
      </c>
      <c r="C320" s="20" cm="1">
        <f t="array" aca="1" ref="C320:AF320" ca="1">$A320*Total_Maximum_Demand__MVA____Option_6_Summer_POE50</f>
        <v>18.268240498044342</v>
      </c>
      <c r="D320" s="20">
        <f ca="1"/>
        <v>20.238299169594267</v>
      </c>
      <c r="E320" s="20">
        <f ca="1"/>
        <v>23.669894968607853</v>
      </c>
      <c r="F320" s="20">
        <f ca="1"/>
        <v>23.647026313325934</v>
      </c>
      <c r="G320" s="20">
        <f ca="1"/>
        <v>23.61611827231955</v>
      </c>
      <c r="H320" s="20">
        <f ca="1"/>
        <v>24.02797184483234</v>
      </c>
      <c r="I320" s="20">
        <f ca="1"/>
        <v>24.606689885881885</v>
      </c>
      <c r="J320" s="20">
        <f ca="1"/>
        <v>25.003976278806114</v>
      </c>
      <c r="K320" s="20">
        <f ca="1"/>
        <v>24.458716359900389</v>
      </c>
      <c r="L320" s="20">
        <f ca="1"/>
        <v>24.506740850489113</v>
      </c>
      <c r="M320" s="20">
        <f ca="1"/>
        <v>24.73198190682184</v>
      </c>
      <c r="N320" s="20">
        <f ca="1"/>
        <v>25.705618174401692</v>
      </c>
      <c r="O320" s="20">
        <f ca="1"/>
        <v>24.775485729511125</v>
      </c>
      <c r="P320" s="20">
        <f ca="1"/>
        <v>24.726030958335322</v>
      </c>
      <c r="Q320" s="20">
        <f ca="1"/>
        <v>24.66849652824191</v>
      </c>
      <c r="R320" s="20">
        <f ca="1"/>
        <v>24.66849652824191</v>
      </c>
      <c r="S320" s="20">
        <f ca="1"/>
        <v>24.66849652824191</v>
      </c>
      <c r="T320" s="20">
        <f ca="1"/>
        <v>24.66849652824191</v>
      </c>
      <c r="U320" s="20">
        <f ca="1"/>
        <v>24.66849652824191</v>
      </c>
      <c r="V320" s="20">
        <f ca="1"/>
        <v>24.66849652824191</v>
      </c>
      <c r="W320" s="20">
        <f ca="1"/>
        <v>24.66849652824191</v>
      </c>
      <c r="X320" s="20">
        <f ca="1"/>
        <v>24.66849652824191</v>
      </c>
      <c r="Y320" s="20">
        <f ca="1"/>
        <v>24.66849652824191</v>
      </c>
      <c r="Z320" s="20">
        <f ca="1"/>
        <v>24.66849652824191</v>
      </c>
      <c r="AA320" s="20">
        <f ca="1"/>
        <v>24.66849652824191</v>
      </c>
      <c r="AB320" s="20">
        <f ca="1"/>
        <v>24.66849652824191</v>
      </c>
      <c r="AC320" s="20">
        <f ca="1"/>
        <v>24.66849652824191</v>
      </c>
      <c r="AD320" s="20">
        <f ca="1"/>
        <v>24.66849652824191</v>
      </c>
      <c r="AE320" s="20">
        <f ca="1"/>
        <v>24.66849652824191</v>
      </c>
      <c r="AF320" s="20">
        <f ca="1"/>
        <v>24.66849652824191</v>
      </c>
      <c r="AG320" s="20"/>
      <c r="AH320" s="22">
        <v>0.9</v>
      </c>
      <c r="AI320" s="20">
        <f ca="1"/>
        <v>15.504735663853962</v>
      </c>
      <c r="AJ320" s="20" cm="1">
        <f t="array" aca="1" ref="AJ320:BM320" ca="1">$AH320*Total_Maximum_Demand__MVA____Option_6_Summer_POE10</f>
        <v>20.100515249484761</v>
      </c>
      <c r="AK320" s="20">
        <f ca="1"/>
        <v>22.608471282051298</v>
      </c>
      <c r="AL320" s="20">
        <f ca="1"/>
        <v>26.033218964400568</v>
      </c>
      <c r="AM320" s="20">
        <f ca="1"/>
        <v>25.987216345601457</v>
      </c>
      <c r="AN320" s="20">
        <f ca="1"/>
        <v>26.017398099592821</v>
      </c>
      <c r="AO320" s="20">
        <f ca="1"/>
        <v>26.1110237886014</v>
      </c>
      <c r="AP320" s="20">
        <f ca="1"/>
        <v>26.429150035316038</v>
      </c>
      <c r="AQ320" s="20">
        <f ca="1"/>
        <v>26.642234989473504</v>
      </c>
      <c r="AR320" s="20">
        <f ca="1"/>
        <v>26.817006224865359</v>
      </c>
      <c r="AS320" s="20">
        <f ca="1"/>
        <v>26.842741662280062</v>
      </c>
      <c r="AT320" s="20">
        <f ca="1"/>
        <v>27.000364251754089</v>
      </c>
      <c r="AU320" s="20">
        <f ca="1"/>
        <v>27.056225434862828</v>
      </c>
      <c r="AV320" s="20">
        <f ca="1"/>
        <v>27.056084138514798</v>
      </c>
      <c r="AW320" s="20">
        <f ca="1"/>
        <v>27.019997624915721</v>
      </c>
      <c r="AX320" s="20">
        <f ca="1"/>
        <v>27.01232742389729</v>
      </c>
      <c r="AY320" s="20">
        <f ca="1"/>
        <v>27.01232742389729</v>
      </c>
      <c r="AZ320" s="20">
        <f ca="1"/>
        <v>27.01232742389729</v>
      </c>
      <c r="BA320" s="20">
        <f ca="1"/>
        <v>27.01232742389729</v>
      </c>
      <c r="BB320" s="20">
        <f ca="1"/>
        <v>27.01232742389729</v>
      </c>
      <c r="BC320" s="20">
        <f ca="1"/>
        <v>27.01232742389729</v>
      </c>
      <c r="BD320" s="20">
        <f ca="1"/>
        <v>27.01232742389729</v>
      </c>
      <c r="BE320" s="20">
        <f ca="1"/>
        <v>27.01232742389729</v>
      </c>
      <c r="BF320" s="20">
        <f ca="1"/>
        <v>27.01232742389729</v>
      </c>
      <c r="BG320" s="20">
        <f ca="1"/>
        <v>27.01232742389729</v>
      </c>
      <c r="BH320" s="20">
        <f ca="1"/>
        <v>27.01232742389729</v>
      </c>
      <c r="BI320" s="20">
        <f ca="1"/>
        <v>27.01232742389729</v>
      </c>
      <c r="BJ320" s="20">
        <f ca="1"/>
        <v>27.01232742389729</v>
      </c>
      <c r="BK320" s="20">
        <f ca="1"/>
        <v>27.01232742389729</v>
      </c>
      <c r="BL320" s="20">
        <f ca="1"/>
        <v>27.01232742389729</v>
      </c>
      <c r="BM320" s="20">
        <f ca="1"/>
        <v>27.01232742389729</v>
      </c>
    </row>
    <row r="321" spans="1:65">
      <c r="A321" s="22">
        <v>0.85</v>
      </c>
      <c r="B321" s="20">
        <f ca="1"/>
        <v>13.613914241432747</v>
      </c>
      <c r="C321" s="20" cm="1">
        <f t="array" aca="1" ref="C321:AF321" ca="1">$A321*Total_Maximum_Demand__MVA____Option_6_Summer_POE50</f>
        <v>17.253338248152989</v>
      </c>
      <c r="D321" s="20">
        <f ca="1"/>
        <v>19.113949215727917</v>
      </c>
      <c r="E321" s="20">
        <f ca="1"/>
        <v>22.35490080368519</v>
      </c>
      <c r="F321" s="20">
        <f ca="1"/>
        <v>22.33330262925227</v>
      </c>
      <c r="G321" s="20">
        <f ca="1"/>
        <v>22.304111701635129</v>
      </c>
      <c r="H321" s="20">
        <f ca="1"/>
        <v>22.693084520119431</v>
      </c>
      <c r="I321" s="20">
        <f ca="1"/>
        <v>23.239651558888447</v>
      </c>
      <c r="J321" s="20">
        <f ca="1"/>
        <v>23.614866485539107</v>
      </c>
      <c r="K321" s="20">
        <f ca="1"/>
        <v>23.099898784350369</v>
      </c>
      <c r="L321" s="20">
        <f ca="1"/>
        <v>23.145255247684162</v>
      </c>
      <c r="M321" s="20">
        <f ca="1"/>
        <v>23.357982911998402</v>
      </c>
      <c r="N321" s="20">
        <f ca="1"/>
        <v>24.277528275823819</v>
      </c>
      <c r="O321" s="20">
        <f ca="1"/>
        <v>23.399069855649394</v>
      </c>
      <c r="P321" s="20">
        <f ca="1"/>
        <v>23.352362571761137</v>
      </c>
      <c r="Q321" s="20">
        <f ca="1"/>
        <v>23.298024498895135</v>
      </c>
      <c r="R321" s="20">
        <f ca="1"/>
        <v>23.298024498895135</v>
      </c>
      <c r="S321" s="20">
        <f ca="1"/>
        <v>23.298024498895135</v>
      </c>
      <c r="T321" s="20">
        <f ca="1"/>
        <v>23.298024498895135</v>
      </c>
      <c r="U321" s="20">
        <f ca="1"/>
        <v>23.298024498895135</v>
      </c>
      <c r="V321" s="20">
        <f ca="1"/>
        <v>23.298024498895135</v>
      </c>
      <c r="W321" s="20">
        <f ca="1"/>
        <v>23.298024498895135</v>
      </c>
      <c r="X321" s="20">
        <f ca="1"/>
        <v>23.298024498895135</v>
      </c>
      <c r="Y321" s="20">
        <f ca="1"/>
        <v>23.298024498895135</v>
      </c>
      <c r="Z321" s="20">
        <f ca="1"/>
        <v>23.298024498895135</v>
      </c>
      <c r="AA321" s="20">
        <f ca="1"/>
        <v>23.298024498895135</v>
      </c>
      <c r="AB321" s="20">
        <f ca="1"/>
        <v>23.298024498895135</v>
      </c>
      <c r="AC321" s="20">
        <f ca="1"/>
        <v>23.298024498895135</v>
      </c>
      <c r="AD321" s="20">
        <f ca="1"/>
        <v>23.298024498895135</v>
      </c>
      <c r="AE321" s="20">
        <f ca="1"/>
        <v>23.298024498895135</v>
      </c>
      <c r="AF321" s="20">
        <f ca="1"/>
        <v>23.298024498895135</v>
      </c>
      <c r="AG321" s="20"/>
      <c r="AH321" s="22">
        <v>0.85</v>
      </c>
      <c r="AI321" s="20">
        <f ca="1"/>
        <v>31.387635612192163</v>
      </c>
      <c r="AJ321" s="20" cm="1">
        <f t="array" aca="1" ref="AJ321:BM321" ca="1">$AH321*Total_Maximum_Demand__MVA____Option_6_Summer_POE10</f>
        <v>18.983819957846716</v>
      </c>
      <c r="AK321" s="20">
        <f ca="1"/>
        <v>21.352445099715112</v>
      </c>
      <c r="AL321" s="20">
        <f ca="1"/>
        <v>24.586929021933869</v>
      </c>
      <c r="AM321" s="20">
        <f ca="1"/>
        <v>24.543482104179155</v>
      </c>
      <c r="AN321" s="20">
        <f ca="1"/>
        <v>24.571987094059885</v>
      </c>
      <c r="AO321" s="20">
        <f ca="1"/>
        <v>24.660411355901321</v>
      </c>
      <c r="AP321" s="20">
        <f ca="1"/>
        <v>24.960863922242922</v>
      </c>
      <c r="AQ321" s="20">
        <f ca="1"/>
        <v>25.162110823391643</v>
      </c>
      <c r="AR321" s="20">
        <f ca="1"/>
        <v>25.327172545706173</v>
      </c>
      <c r="AS321" s="20">
        <f ca="1"/>
        <v>25.351478236597835</v>
      </c>
      <c r="AT321" s="20">
        <f ca="1"/>
        <v>25.500344015545526</v>
      </c>
      <c r="AU321" s="20">
        <f ca="1"/>
        <v>25.553101799592671</v>
      </c>
      <c r="AV321" s="20">
        <f ca="1"/>
        <v>25.552968353041752</v>
      </c>
      <c r="AW321" s="20">
        <f ca="1"/>
        <v>25.518886645753735</v>
      </c>
      <c r="AX321" s="20">
        <f ca="1"/>
        <v>25.511642567014107</v>
      </c>
      <c r="AY321" s="20">
        <f ca="1"/>
        <v>25.511642567014107</v>
      </c>
      <c r="AZ321" s="20">
        <f ca="1"/>
        <v>25.511642567014107</v>
      </c>
      <c r="BA321" s="20">
        <f ca="1"/>
        <v>25.511642567014107</v>
      </c>
      <c r="BB321" s="20">
        <f ca="1"/>
        <v>25.511642567014107</v>
      </c>
      <c r="BC321" s="20">
        <f ca="1"/>
        <v>25.511642567014107</v>
      </c>
      <c r="BD321" s="20">
        <f ca="1"/>
        <v>25.511642567014107</v>
      </c>
      <c r="BE321" s="20">
        <f ca="1"/>
        <v>25.511642567014107</v>
      </c>
      <c r="BF321" s="20">
        <f ca="1"/>
        <v>25.511642567014107</v>
      </c>
      <c r="BG321" s="20">
        <f ca="1"/>
        <v>25.511642567014107</v>
      </c>
      <c r="BH321" s="20">
        <f ca="1"/>
        <v>25.511642567014107</v>
      </c>
      <c r="BI321" s="20">
        <f ca="1"/>
        <v>25.511642567014107</v>
      </c>
      <c r="BJ321" s="20">
        <f ca="1"/>
        <v>25.511642567014107</v>
      </c>
      <c r="BK321" s="20">
        <f ca="1"/>
        <v>25.511642567014107</v>
      </c>
      <c r="BL321" s="20">
        <f ca="1"/>
        <v>25.511642567014107</v>
      </c>
      <c r="BM321" s="20">
        <f ca="1"/>
        <v>25.511642567014107</v>
      </c>
    </row>
    <row r="322" spans="1:65">
      <c r="A322" s="22">
        <v>0.8</v>
      </c>
      <c r="B322" s="20">
        <f ca="1"/>
        <v>35.169278457034601</v>
      </c>
      <c r="C322" s="20" cm="1">
        <f t="array" aca="1" ref="C322:AF322" ca="1">$A322*Total_Maximum_Demand__MVA____Option_6_Summer_POE50</f>
        <v>16.238435998261636</v>
      </c>
      <c r="D322" s="20">
        <f ca="1"/>
        <v>17.989599261861571</v>
      </c>
      <c r="E322" s="20">
        <f ca="1"/>
        <v>21.039906638762535</v>
      </c>
      <c r="F322" s="20">
        <f ca="1"/>
        <v>21.019578945178608</v>
      </c>
      <c r="G322" s="20">
        <f ca="1"/>
        <v>20.992105130950712</v>
      </c>
      <c r="H322" s="20">
        <f ca="1"/>
        <v>21.358197195406525</v>
      </c>
      <c r="I322" s="20">
        <f ca="1"/>
        <v>21.872613231895009</v>
      </c>
      <c r="J322" s="20">
        <f ca="1"/>
        <v>22.2257566922721</v>
      </c>
      <c r="K322" s="20">
        <f ca="1"/>
        <v>21.741081208800349</v>
      </c>
      <c r="L322" s="20">
        <f ca="1"/>
        <v>21.783769644879214</v>
      </c>
      <c r="M322" s="20">
        <f ca="1"/>
        <v>21.983983917174967</v>
      </c>
      <c r="N322" s="20">
        <f ca="1"/>
        <v>22.849438377245949</v>
      </c>
      <c r="O322" s="20">
        <f ca="1"/>
        <v>22.02265398178767</v>
      </c>
      <c r="P322" s="20">
        <f ca="1"/>
        <v>21.978694185186953</v>
      </c>
      <c r="Q322" s="20">
        <f ca="1"/>
        <v>21.927552469548363</v>
      </c>
      <c r="R322" s="20">
        <f ca="1"/>
        <v>21.927552469548363</v>
      </c>
      <c r="S322" s="20">
        <f ca="1"/>
        <v>21.927552469548363</v>
      </c>
      <c r="T322" s="20">
        <f ca="1"/>
        <v>21.927552469548363</v>
      </c>
      <c r="U322" s="20">
        <f ca="1"/>
        <v>21.927552469548363</v>
      </c>
      <c r="V322" s="20">
        <f ca="1"/>
        <v>21.927552469548363</v>
      </c>
      <c r="W322" s="20">
        <f ca="1"/>
        <v>21.927552469548363</v>
      </c>
      <c r="X322" s="20">
        <f ca="1"/>
        <v>21.927552469548363</v>
      </c>
      <c r="Y322" s="20">
        <f ca="1"/>
        <v>21.927552469548363</v>
      </c>
      <c r="Z322" s="20">
        <f ca="1"/>
        <v>21.927552469548363</v>
      </c>
      <c r="AA322" s="20">
        <f ca="1"/>
        <v>21.927552469548363</v>
      </c>
      <c r="AB322" s="20">
        <f ca="1"/>
        <v>21.927552469548363</v>
      </c>
      <c r="AC322" s="20">
        <f ca="1"/>
        <v>21.927552469548363</v>
      </c>
      <c r="AD322" s="20">
        <f ca="1"/>
        <v>21.927552469548363</v>
      </c>
      <c r="AE322" s="20">
        <f ca="1"/>
        <v>21.927552469548363</v>
      </c>
      <c r="AF322" s="20">
        <f ca="1"/>
        <v>21.927552469548363</v>
      </c>
      <c r="AG322" s="20"/>
      <c r="AH322" s="22">
        <v>0.8</v>
      </c>
      <c r="AI322" s="20">
        <f ca="1"/>
        <v>57.859135526089403</v>
      </c>
      <c r="AJ322" s="20" cm="1">
        <f t="array" aca="1" ref="AJ322:BM322" ca="1">$AH322*Total_Maximum_Demand__MVA____Option_6_Summer_POE10</f>
        <v>17.867124666208678</v>
      </c>
      <c r="AK322" s="20">
        <f ca="1"/>
        <v>20.09641891737893</v>
      </c>
      <c r="AL322" s="20">
        <f ca="1"/>
        <v>23.140639079467174</v>
      </c>
      <c r="AM322" s="20">
        <f ca="1"/>
        <v>23.099747862756853</v>
      </c>
      <c r="AN322" s="20">
        <f ca="1"/>
        <v>23.126576088526953</v>
      </c>
      <c r="AO322" s="20">
        <f ca="1"/>
        <v>23.209798923201248</v>
      </c>
      <c r="AP322" s="20">
        <f ca="1"/>
        <v>23.492577809169813</v>
      </c>
      <c r="AQ322" s="20">
        <f ca="1"/>
        <v>23.681986657309782</v>
      </c>
      <c r="AR322" s="20">
        <f ca="1"/>
        <v>23.837338866546986</v>
      </c>
      <c r="AS322" s="20">
        <f ca="1"/>
        <v>23.860214810915611</v>
      </c>
      <c r="AT322" s="20">
        <f ca="1"/>
        <v>24.000323779336966</v>
      </c>
      <c r="AU322" s="20">
        <f ca="1"/>
        <v>24.049978164322514</v>
      </c>
      <c r="AV322" s="20">
        <f ca="1"/>
        <v>24.04985256756871</v>
      </c>
      <c r="AW322" s="20">
        <f ca="1"/>
        <v>24.017775666591753</v>
      </c>
      <c r="AX322" s="20">
        <f ca="1"/>
        <v>24.010957710130924</v>
      </c>
      <c r="AY322" s="20">
        <f ca="1"/>
        <v>24.010957710130924</v>
      </c>
      <c r="AZ322" s="20">
        <f ca="1"/>
        <v>24.010957710130924</v>
      </c>
      <c r="BA322" s="20">
        <f ca="1"/>
        <v>24.010957710130924</v>
      </c>
      <c r="BB322" s="20">
        <f ca="1"/>
        <v>24.010957710130924</v>
      </c>
      <c r="BC322" s="20">
        <f ca="1"/>
        <v>24.010957710130924</v>
      </c>
      <c r="BD322" s="20">
        <f ca="1"/>
        <v>24.010957710130924</v>
      </c>
      <c r="BE322" s="20">
        <f ca="1"/>
        <v>24.010957710130924</v>
      </c>
      <c r="BF322" s="20">
        <f ca="1"/>
        <v>24.010957710130924</v>
      </c>
      <c r="BG322" s="20">
        <f ca="1"/>
        <v>24.010957710130924</v>
      </c>
      <c r="BH322" s="20">
        <f ca="1"/>
        <v>24.010957710130924</v>
      </c>
      <c r="BI322" s="20">
        <f ca="1"/>
        <v>24.010957710130924</v>
      </c>
      <c r="BJ322" s="20">
        <f ca="1"/>
        <v>24.010957710130924</v>
      </c>
      <c r="BK322" s="20">
        <f ca="1"/>
        <v>24.010957710130924</v>
      </c>
      <c r="BL322" s="20">
        <f ca="1"/>
        <v>24.010957710130924</v>
      </c>
      <c r="BM322" s="20">
        <f ca="1"/>
        <v>24.010957710130924</v>
      </c>
    </row>
    <row r="323" spans="1:65">
      <c r="A323" s="22">
        <v>0.75</v>
      </c>
      <c r="B323" s="20">
        <f ca="1"/>
        <v>80.548992595143957</v>
      </c>
      <c r="C323" s="20" cm="1">
        <f t="array" aca="1" ref="C323:AF323" ca="1">$A323*Total_Maximum_Demand__MVA____Option_6_Summer_POE50</f>
        <v>15.223533748370283</v>
      </c>
      <c r="D323" s="20">
        <f ca="1"/>
        <v>16.865249307995221</v>
      </c>
      <c r="E323" s="20">
        <f ca="1"/>
        <v>19.724912473839876</v>
      </c>
      <c r="F323" s="20">
        <f ca="1"/>
        <v>19.705855261104944</v>
      </c>
      <c r="G323" s="20">
        <f ca="1"/>
        <v>19.680098560266291</v>
      </c>
      <c r="H323" s="20">
        <f ca="1"/>
        <v>20.023309870693616</v>
      </c>
      <c r="I323" s="20">
        <f ca="1"/>
        <v>20.505574904901572</v>
      </c>
      <c r="J323" s="20">
        <f ca="1"/>
        <v>20.836646899005093</v>
      </c>
      <c r="K323" s="20">
        <f ca="1"/>
        <v>20.382263633250325</v>
      </c>
      <c r="L323" s="20">
        <f ca="1"/>
        <v>20.42228404207426</v>
      </c>
      <c r="M323" s="20">
        <f ca="1"/>
        <v>20.609984922351533</v>
      </c>
      <c r="N323" s="20">
        <f ca="1"/>
        <v>21.421348478668076</v>
      </c>
      <c r="O323" s="20">
        <f ca="1"/>
        <v>20.646238107925939</v>
      </c>
      <c r="P323" s="20">
        <f ca="1"/>
        <v>20.605025798612768</v>
      </c>
      <c r="Q323" s="20">
        <f ca="1"/>
        <v>20.557080440201588</v>
      </c>
      <c r="R323" s="20">
        <f ca="1"/>
        <v>20.557080440201588</v>
      </c>
      <c r="S323" s="20">
        <f ca="1"/>
        <v>20.557080440201588</v>
      </c>
      <c r="T323" s="20">
        <f ca="1"/>
        <v>20.557080440201588</v>
      </c>
      <c r="U323" s="20">
        <f ca="1"/>
        <v>20.557080440201588</v>
      </c>
      <c r="V323" s="20">
        <f ca="1"/>
        <v>20.557080440201588</v>
      </c>
      <c r="W323" s="20">
        <f ca="1"/>
        <v>20.557080440201588</v>
      </c>
      <c r="X323" s="20">
        <f ca="1"/>
        <v>20.557080440201588</v>
      </c>
      <c r="Y323" s="20">
        <f ca="1"/>
        <v>20.557080440201588</v>
      </c>
      <c r="Z323" s="20">
        <f ca="1"/>
        <v>20.557080440201588</v>
      </c>
      <c r="AA323" s="20">
        <f ca="1"/>
        <v>20.557080440201588</v>
      </c>
      <c r="AB323" s="20">
        <f ca="1"/>
        <v>20.557080440201588</v>
      </c>
      <c r="AC323" s="20">
        <f ca="1"/>
        <v>20.557080440201588</v>
      </c>
      <c r="AD323" s="20">
        <f ca="1"/>
        <v>20.557080440201588</v>
      </c>
      <c r="AE323" s="20">
        <f ca="1"/>
        <v>20.557080440201588</v>
      </c>
      <c r="AF323" s="20">
        <f ca="1"/>
        <v>20.557080440201588</v>
      </c>
      <c r="AG323" s="20"/>
      <c r="AH323" s="22">
        <v>0.75</v>
      </c>
      <c r="AI323" s="20">
        <f ca="1"/>
        <v>121.39073531944177</v>
      </c>
      <c r="AJ323" s="20" cm="1">
        <f t="array" aca="1" ref="AJ323:BM323" ca="1">$AH323*Total_Maximum_Demand__MVA____Option_6_Summer_POE10</f>
        <v>16.750429374570633</v>
      </c>
      <c r="AK323" s="20">
        <f ca="1"/>
        <v>18.840392735042748</v>
      </c>
      <c r="AL323" s="20">
        <f ca="1"/>
        <v>21.694349137000472</v>
      </c>
      <c r="AM323" s="20">
        <f ca="1"/>
        <v>21.656013621334548</v>
      </c>
      <c r="AN323" s="20">
        <f ca="1"/>
        <v>21.681165082994017</v>
      </c>
      <c r="AO323" s="20">
        <f ca="1"/>
        <v>21.759186490501168</v>
      </c>
      <c r="AP323" s="20">
        <f ca="1"/>
        <v>22.024291696096697</v>
      </c>
      <c r="AQ323" s="20">
        <f ca="1"/>
        <v>22.201862491227921</v>
      </c>
      <c r="AR323" s="20">
        <f ca="1"/>
        <v>22.347505187387799</v>
      </c>
      <c r="AS323" s="20">
        <f ca="1"/>
        <v>22.368951385233384</v>
      </c>
      <c r="AT323" s="20">
        <f ca="1"/>
        <v>22.500303543128407</v>
      </c>
      <c r="AU323" s="20">
        <f ca="1"/>
        <v>22.546854529052357</v>
      </c>
      <c r="AV323" s="20">
        <f ca="1"/>
        <v>22.546736782095664</v>
      </c>
      <c r="AW323" s="20">
        <f ca="1"/>
        <v>22.516664687429767</v>
      </c>
      <c r="AX323" s="20">
        <f ca="1"/>
        <v>22.510272853247741</v>
      </c>
      <c r="AY323" s="20">
        <f ca="1"/>
        <v>22.510272853247741</v>
      </c>
      <c r="AZ323" s="20">
        <f ca="1"/>
        <v>22.510272853247741</v>
      </c>
      <c r="BA323" s="20">
        <f ca="1"/>
        <v>22.510272853247741</v>
      </c>
      <c r="BB323" s="20">
        <f ca="1"/>
        <v>22.510272853247741</v>
      </c>
      <c r="BC323" s="20">
        <f ca="1"/>
        <v>22.510272853247741</v>
      </c>
      <c r="BD323" s="20">
        <f ca="1"/>
        <v>22.510272853247741</v>
      </c>
      <c r="BE323" s="20">
        <f ca="1"/>
        <v>22.510272853247741</v>
      </c>
      <c r="BF323" s="20">
        <f ca="1"/>
        <v>22.510272853247741</v>
      </c>
      <c r="BG323" s="20">
        <f ca="1"/>
        <v>22.510272853247741</v>
      </c>
      <c r="BH323" s="20">
        <f ca="1"/>
        <v>22.510272853247741</v>
      </c>
      <c r="BI323" s="20">
        <f ca="1"/>
        <v>22.510272853247741</v>
      </c>
      <c r="BJ323" s="20">
        <f ca="1"/>
        <v>22.510272853247741</v>
      </c>
      <c r="BK323" s="20">
        <f ca="1"/>
        <v>22.510272853247741</v>
      </c>
      <c r="BL323" s="20">
        <f ca="1"/>
        <v>22.510272853247741</v>
      </c>
      <c r="BM323" s="20">
        <f ca="1"/>
        <v>22.510272853247741</v>
      </c>
    </row>
    <row r="324" spans="1:65">
      <c r="A324" s="22">
        <v>0.7</v>
      </c>
      <c r="B324" s="20">
        <f ca="1"/>
        <v>192.1074565179967</v>
      </c>
      <c r="C324" s="20" cm="1">
        <f t="array" aca="1" ref="C324:AF324" ca="1">$A324*Total_Maximum_Demand__MVA____Option_6_Summer_POE50</f>
        <v>14.20863149847893</v>
      </c>
      <c r="D324" s="20">
        <f ca="1"/>
        <v>15.740899354128873</v>
      </c>
      <c r="E324" s="20">
        <f ca="1"/>
        <v>18.409918308917216</v>
      </c>
      <c r="F324" s="20">
        <f ca="1"/>
        <v>18.392131577031282</v>
      </c>
      <c r="G324" s="20">
        <f ca="1"/>
        <v>18.36809198958187</v>
      </c>
      <c r="H324" s="20">
        <f ca="1"/>
        <v>18.688422545980707</v>
      </c>
      <c r="I324" s="20">
        <f ca="1"/>
        <v>19.13853657790813</v>
      </c>
      <c r="J324" s="20">
        <f ca="1"/>
        <v>19.447537105738085</v>
      </c>
      <c r="K324" s="20">
        <f ca="1"/>
        <v>19.023446057700301</v>
      </c>
      <c r="L324" s="20">
        <f ca="1"/>
        <v>19.060798439269309</v>
      </c>
      <c r="M324" s="20">
        <f ca="1"/>
        <v>19.235985927528095</v>
      </c>
      <c r="N324" s="20">
        <f ca="1"/>
        <v>19.993258580090203</v>
      </c>
      <c r="O324" s="20">
        <f ca="1"/>
        <v>19.269822234064208</v>
      </c>
      <c r="P324" s="20">
        <f ca="1"/>
        <v>19.231357412038584</v>
      </c>
      <c r="Q324" s="20">
        <f ca="1"/>
        <v>19.186608410854816</v>
      </c>
      <c r="R324" s="20">
        <f ca="1"/>
        <v>19.186608410854816</v>
      </c>
      <c r="S324" s="20">
        <f ca="1"/>
        <v>19.186608410854816</v>
      </c>
      <c r="T324" s="20">
        <f ca="1"/>
        <v>19.186608410854816</v>
      </c>
      <c r="U324" s="20">
        <f ca="1"/>
        <v>19.186608410854816</v>
      </c>
      <c r="V324" s="20">
        <f ca="1"/>
        <v>19.186608410854816</v>
      </c>
      <c r="W324" s="20">
        <f ca="1"/>
        <v>19.186608410854816</v>
      </c>
      <c r="X324" s="20">
        <f ca="1"/>
        <v>19.186608410854816</v>
      </c>
      <c r="Y324" s="20">
        <f ca="1"/>
        <v>19.186608410854816</v>
      </c>
      <c r="Z324" s="20">
        <f ca="1"/>
        <v>19.186608410854816</v>
      </c>
      <c r="AA324" s="20">
        <f ca="1"/>
        <v>19.186608410854816</v>
      </c>
      <c r="AB324" s="20">
        <f ca="1"/>
        <v>19.186608410854816</v>
      </c>
      <c r="AC324" s="20">
        <f ca="1"/>
        <v>19.186608410854816</v>
      </c>
      <c r="AD324" s="20">
        <f ca="1"/>
        <v>19.186608410854816</v>
      </c>
      <c r="AE324" s="20">
        <f ca="1"/>
        <v>19.186608410854816</v>
      </c>
      <c r="AF324" s="20">
        <f ca="1"/>
        <v>19.186608410854816</v>
      </c>
      <c r="AG324" s="20"/>
      <c r="AH324" s="22">
        <v>0.7</v>
      </c>
      <c r="AI324" s="20">
        <f ca="1"/>
        <v>273.41277768211137</v>
      </c>
      <c r="AJ324" s="20" cm="1">
        <f t="array" aca="1" ref="AJ324:BM324" ca="1">$AH324*Total_Maximum_Demand__MVA____Option_6_Summer_POE10</f>
        <v>15.633734082932591</v>
      </c>
      <c r="AK324" s="20">
        <f ca="1"/>
        <v>17.584366552706562</v>
      </c>
      <c r="AL324" s="20">
        <f ca="1"/>
        <v>20.248059194533774</v>
      </c>
      <c r="AM324" s="20">
        <f ca="1"/>
        <v>20.212279379912243</v>
      </c>
      <c r="AN324" s="20">
        <f ca="1"/>
        <v>20.235754077461081</v>
      </c>
      <c r="AO324" s="20">
        <f ca="1"/>
        <v>20.308574057801088</v>
      </c>
      <c r="AP324" s="20">
        <f ca="1"/>
        <v>20.556005583023584</v>
      </c>
      <c r="AQ324" s="20">
        <f ca="1"/>
        <v>20.721738325146056</v>
      </c>
      <c r="AR324" s="20">
        <f ca="1"/>
        <v>20.857671508228613</v>
      </c>
      <c r="AS324" s="20">
        <f ca="1"/>
        <v>20.877687959551157</v>
      </c>
      <c r="AT324" s="20">
        <f ca="1"/>
        <v>21.000283306919844</v>
      </c>
      <c r="AU324" s="20">
        <f ca="1"/>
        <v>21.043730893782197</v>
      </c>
      <c r="AV324" s="20">
        <f ca="1"/>
        <v>21.043620996622618</v>
      </c>
      <c r="AW324" s="20">
        <f ca="1"/>
        <v>21.015553708267781</v>
      </c>
      <c r="AX324" s="20">
        <f ca="1"/>
        <v>21.009587996364559</v>
      </c>
      <c r="AY324" s="20">
        <f ca="1"/>
        <v>21.009587996364559</v>
      </c>
      <c r="AZ324" s="20">
        <f ca="1"/>
        <v>21.009587996364559</v>
      </c>
      <c r="BA324" s="20">
        <f ca="1"/>
        <v>21.009587996364559</v>
      </c>
      <c r="BB324" s="20">
        <f ca="1"/>
        <v>21.009587996364559</v>
      </c>
      <c r="BC324" s="20">
        <f ca="1"/>
        <v>21.009587996364559</v>
      </c>
      <c r="BD324" s="20">
        <f ca="1"/>
        <v>21.009587996364559</v>
      </c>
      <c r="BE324" s="20">
        <f ca="1"/>
        <v>21.009587996364559</v>
      </c>
      <c r="BF324" s="20">
        <f ca="1"/>
        <v>21.009587996364559</v>
      </c>
      <c r="BG324" s="20">
        <f ca="1"/>
        <v>21.009587996364559</v>
      </c>
      <c r="BH324" s="20">
        <f ca="1"/>
        <v>21.009587996364559</v>
      </c>
      <c r="BI324" s="20">
        <f ca="1"/>
        <v>21.009587996364559</v>
      </c>
      <c r="BJ324" s="20">
        <f ca="1"/>
        <v>21.009587996364559</v>
      </c>
      <c r="BK324" s="20">
        <f ca="1"/>
        <v>21.009587996364559</v>
      </c>
      <c r="BL324" s="20">
        <f ca="1"/>
        <v>21.009587996364559</v>
      </c>
      <c r="BM324" s="20">
        <f ca="1"/>
        <v>21.009587996364559</v>
      </c>
    </row>
    <row r="325" spans="1:65">
      <c r="A325" s="22">
        <v>0.65</v>
      </c>
      <c r="B325" s="20">
        <f ca="1"/>
        <v>403.12312726020019</v>
      </c>
      <c r="C325" s="20" cm="1">
        <f t="array" aca="1" ref="C325:AF325" ca="1">$A325*Total_Maximum_Demand__MVA____Option_6_Summer_POE50</f>
        <v>13.19372924858758</v>
      </c>
      <c r="D325" s="20">
        <f ca="1"/>
        <v>14.616549400262526</v>
      </c>
      <c r="E325" s="20">
        <f ca="1"/>
        <v>17.094924143994561</v>
      </c>
      <c r="F325" s="20">
        <f ca="1"/>
        <v>17.078407892957621</v>
      </c>
      <c r="G325" s="20">
        <f ca="1"/>
        <v>17.056085418897453</v>
      </c>
      <c r="H325" s="20">
        <f ca="1"/>
        <v>17.353535221267801</v>
      </c>
      <c r="I325" s="20">
        <f ca="1"/>
        <v>17.771498250914693</v>
      </c>
      <c r="J325" s="20">
        <f ca="1"/>
        <v>18.058427312471082</v>
      </c>
      <c r="K325" s="20">
        <f ca="1"/>
        <v>17.664628482150281</v>
      </c>
      <c r="L325" s="20">
        <f ca="1"/>
        <v>17.699312836464362</v>
      </c>
      <c r="M325" s="20">
        <f ca="1"/>
        <v>17.86198693270466</v>
      </c>
      <c r="N325" s="20">
        <f ca="1"/>
        <v>18.565168681512333</v>
      </c>
      <c r="O325" s="20">
        <f ca="1"/>
        <v>17.89340636020248</v>
      </c>
      <c r="P325" s="20">
        <f ca="1"/>
        <v>17.857689025464399</v>
      </c>
      <c r="Q325" s="20">
        <f ca="1"/>
        <v>17.816136381508045</v>
      </c>
      <c r="R325" s="20">
        <f ca="1"/>
        <v>17.816136381508045</v>
      </c>
      <c r="S325" s="20">
        <f ca="1"/>
        <v>17.816136381508045</v>
      </c>
      <c r="T325" s="20">
        <f ca="1"/>
        <v>17.816136381508045</v>
      </c>
      <c r="U325" s="20">
        <f ca="1"/>
        <v>17.816136381508045</v>
      </c>
      <c r="V325" s="20">
        <f ca="1"/>
        <v>17.816136381508045</v>
      </c>
      <c r="W325" s="20">
        <f ca="1"/>
        <v>17.816136381508045</v>
      </c>
      <c r="X325" s="20">
        <f ca="1"/>
        <v>17.816136381508045</v>
      </c>
      <c r="Y325" s="20">
        <f ca="1"/>
        <v>17.816136381508045</v>
      </c>
      <c r="Z325" s="20">
        <f ca="1"/>
        <v>17.816136381508045</v>
      </c>
      <c r="AA325" s="20">
        <f ca="1"/>
        <v>17.816136381508045</v>
      </c>
      <c r="AB325" s="20">
        <f ca="1"/>
        <v>17.816136381508045</v>
      </c>
      <c r="AC325" s="20">
        <f ca="1"/>
        <v>17.816136381508045</v>
      </c>
      <c r="AD325" s="20">
        <f ca="1"/>
        <v>17.816136381508045</v>
      </c>
      <c r="AE325" s="20">
        <f ca="1"/>
        <v>17.816136381508045</v>
      </c>
      <c r="AF325" s="20">
        <f ca="1"/>
        <v>17.816136381508045</v>
      </c>
      <c r="AG325" s="20"/>
      <c r="AH325" s="22">
        <v>0.65</v>
      </c>
      <c r="AI325" s="20">
        <f ca="1"/>
        <v>529.42999827793096</v>
      </c>
      <c r="AJ325" s="20" cm="1">
        <f t="array" aca="1" ref="AJ325:BM325" ca="1">$AH325*Total_Maximum_Demand__MVA____Option_6_Summer_POE10</f>
        <v>14.517038791294549</v>
      </c>
      <c r="AK325" s="20">
        <f ca="1"/>
        <v>16.32834037037038</v>
      </c>
      <c r="AL325" s="20">
        <f ca="1"/>
        <v>18.801769252067078</v>
      </c>
      <c r="AM325" s="20">
        <f ca="1"/>
        <v>18.768545138489941</v>
      </c>
      <c r="AN325" s="20">
        <f ca="1"/>
        <v>18.790343071928149</v>
      </c>
      <c r="AO325" s="20">
        <f ca="1"/>
        <v>18.857961625101012</v>
      </c>
      <c r="AP325" s="20">
        <f ca="1"/>
        <v>19.087719469950471</v>
      </c>
      <c r="AQ325" s="20">
        <f ca="1"/>
        <v>19.241614159064198</v>
      </c>
      <c r="AR325" s="20">
        <f ca="1"/>
        <v>19.367837829069426</v>
      </c>
      <c r="AS325" s="20">
        <f ca="1"/>
        <v>19.386424533868933</v>
      </c>
      <c r="AT325" s="20">
        <f ca="1"/>
        <v>19.500263070711284</v>
      </c>
      <c r="AU325" s="20">
        <f ca="1"/>
        <v>19.540607258512043</v>
      </c>
      <c r="AV325" s="20">
        <f ca="1"/>
        <v>19.540505211149576</v>
      </c>
      <c r="AW325" s="20">
        <f ca="1"/>
        <v>19.514442729105799</v>
      </c>
      <c r="AX325" s="20">
        <f ca="1"/>
        <v>19.508903139481376</v>
      </c>
      <c r="AY325" s="20">
        <f ca="1"/>
        <v>19.508903139481376</v>
      </c>
      <c r="AZ325" s="20">
        <f ca="1"/>
        <v>19.508903139481376</v>
      </c>
      <c r="BA325" s="20">
        <f ca="1"/>
        <v>19.508903139481376</v>
      </c>
      <c r="BB325" s="20">
        <f ca="1"/>
        <v>19.508903139481376</v>
      </c>
      <c r="BC325" s="20">
        <f ca="1"/>
        <v>19.508903139481376</v>
      </c>
      <c r="BD325" s="20">
        <f ca="1"/>
        <v>19.508903139481376</v>
      </c>
      <c r="BE325" s="20">
        <f ca="1"/>
        <v>19.508903139481376</v>
      </c>
      <c r="BF325" s="20">
        <f ca="1"/>
        <v>19.508903139481376</v>
      </c>
      <c r="BG325" s="20">
        <f ca="1"/>
        <v>19.508903139481376</v>
      </c>
      <c r="BH325" s="20">
        <f ca="1"/>
        <v>19.508903139481376</v>
      </c>
      <c r="BI325" s="20">
        <f ca="1"/>
        <v>19.508903139481376</v>
      </c>
      <c r="BJ325" s="20">
        <f ca="1"/>
        <v>19.508903139481376</v>
      </c>
      <c r="BK325" s="20">
        <f ca="1"/>
        <v>19.508903139481376</v>
      </c>
      <c r="BL325" s="20">
        <f ca="1"/>
        <v>19.508903139481376</v>
      </c>
      <c r="BM325" s="20">
        <f ca="1"/>
        <v>19.508903139481376</v>
      </c>
    </row>
    <row r="326" spans="1:65">
      <c r="A326" s="22">
        <v>0.6</v>
      </c>
      <c r="B326" s="20">
        <f ca="1"/>
        <v>739.31117616670588</v>
      </c>
      <c r="C326" s="20" cm="1">
        <f t="array" aca="1" ref="C326:AF326" ca="1">$A326*Total_Maximum_Demand__MVA____Option_6_Summer_POE50</f>
        <v>12.178826998696227</v>
      </c>
      <c r="D326" s="20">
        <f ca="1"/>
        <v>13.492199446396178</v>
      </c>
      <c r="E326" s="20">
        <f ca="1"/>
        <v>15.7799299790719</v>
      </c>
      <c r="F326" s="20">
        <f ca="1"/>
        <v>15.764684208883956</v>
      </c>
      <c r="G326" s="20">
        <f ca="1"/>
        <v>15.744078848213032</v>
      </c>
      <c r="H326" s="20">
        <f ca="1"/>
        <v>16.018647896554892</v>
      </c>
      <c r="I326" s="20">
        <f ca="1"/>
        <v>16.404459923921255</v>
      </c>
      <c r="J326" s="20">
        <f ca="1"/>
        <v>16.669317519204075</v>
      </c>
      <c r="K326" s="20">
        <f ca="1"/>
        <v>16.305810906600261</v>
      </c>
      <c r="L326" s="20">
        <f ca="1"/>
        <v>16.337827233659407</v>
      </c>
      <c r="M326" s="20">
        <f ca="1"/>
        <v>16.487987937881226</v>
      </c>
      <c r="N326" s="20">
        <f ca="1"/>
        <v>17.137078782934459</v>
      </c>
      <c r="O326" s="20">
        <f ca="1"/>
        <v>16.516990486340749</v>
      </c>
      <c r="P326" s="20">
        <f ca="1"/>
        <v>16.484020638890215</v>
      </c>
      <c r="Q326" s="20">
        <f ca="1"/>
        <v>16.44566435216127</v>
      </c>
      <c r="R326" s="20">
        <f ca="1"/>
        <v>16.44566435216127</v>
      </c>
      <c r="S326" s="20">
        <f ca="1"/>
        <v>16.44566435216127</v>
      </c>
      <c r="T326" s="20">
        <f ca="1"/>
        <v>16.44566435216127</v>
      </c>
      <c r="U326" s="20">
        <f ca="1"/>
        <v>16.44566435216127</v>
      </c>
      <c r="V326" s="20">
        <f ca="1"/>
        <v>16.44566435216127</v>
      </c>
      <c r="W326" s="20">
        <f ca="1"/>
        <v>16.44566435216127</v>
      </c>
      <c r="X326" s="20">
        <f ca="1"/>
        <v>16.44566435216127</v>
      </c>
      <c r="Y326" s="20">
        <f ca="1"/>
        <v>16.44566435216127</v>
      </c>
      <c r="Z326" s="20">
        <f ca="1"/>
        <v>16.44566435216127</v>
      </c>
      <c r="AA326" s="20">
        <f ca="1"/>
        <v>16.44566435216127</v>
      </c>
      <c r="AB326" s="20">
        <f ca="1"/>
        <v>16.44566435216127</v>
      </c>
      <c r="AC326" s="20">
        <f ca="1"/>
        <v>16.44566435216127</v>
      </c>
      <c r="AD326" s="20">
        <f ca="1"/>
        <v>16.44566435216127</v>
      </c>
      <c r="AE326" s="20">
        <f ca="1"/>
        <v>16.44566435216127</v>
      </c>
      <c r="AF326" s="20">
        <f ca="1"/>
        <v>16.44566435216127</v>
      </c>
      <c r="AG326" s="20"/>
      <c r="AH326" s="22">
        <v>0.6</v>
      </c>
      <c r="AI326" s="20">
        <f ca="1"/>
        <v>918.93921129674106</v>
      </c>
      <c r="AJ326" s="20" cm="1">
        <f t="array" aca="1" ref="AJ326:BM326" ca="1">$AH326*Total_Maximum_Demand__MVA____Option_6_Summer_POE10</f>
        <v>13.400343499656506</v>
      </c>
      <c r="AK326" s="20">
        <f ca="1"/>
        <v>15.072314188034197</v>
      </c>
      <c r="AL326" s="20">
        <f ca="1"/>
        <v>17.35547930960038</v>
      </c>
      <c r="AM326" s="20">
        <f ca="1"/>
        <v>17.324810897067639</v>
      </c>
      <c r="AN326" s="20">
        <f ca="1"/>
        <v>17.344932066395213</v>
      </c>
      <c r="AO326" s="20">
        <f ca="1"/>
        <v>17.407349192400932</v>
      </c>
      <c r="AP326" s="20">
        <f ca="1"/>
        <v>17.619433356877359</v>
      </c>
      <c r="AQ326" s="20">
        <f ca="1"/>
        <v>17.761489992982334</v>
      </c>
      <c r="AR326" s="20">
        <f ca="1"/>
        <v>17.87800414991024</v>
      </c>
      <c r="AS326" s="20">
        <f ca="1"/>
        <v>17.895161108186706</v>
      </c>
      <c r="AT326" s="20">
        <f ca="1"/>
        <v>18.000242834502725</v>
      </c>
      <c r="AU326" s="20">
        <f ca="1"/>
        <v>18.037483623241883</v>
      </c>
      <c r="AV326" s="20">
        <f ca="1"/>
        <v>18.03738942567653</v>
      </c>
      <c r="AW326" s="20">
        <f ca="1"/>
        <v>18.013331749943813</v>
      </c>
      <c r="AX326" s="20">
        <f ca="1"/>
        <v>18.008218282598193</v>
      </c>
      <c r="AY326" s="20">
        <f ca="1"/>
        <v>18.008218282598193</v>
      </c>
      <c r="AZ326" s="20">
        <f ca="1"/>
        <v>18.008218282598193</v>
      </c>
      <c r="BA326" s="20">
        <f ca="1"/>
        <v>18.008218282598193</v>
      </c>
      <c r="BB326" s="20">
        <f ca="1"/>
        <v>18.008218282598193</v>
      </c>
      <c r="BC326" s="20">
        <f ca="1"/>
        <v>18.008218282598193</v>
      </c>
      <c r="BD326" s="20">
        <f ca="1"/>
        <v>18.008218282598193</v>
      </c>
      <c r="BE326" s="20">
        <f ca="1"/>
        <v>18.008218282598193</v>
      </c>
      <c r="BF326" s="20">
        <f ca="1"/>
        <v>18.008218282598193</v>
      </c>
      <c r="BG326" s="20">
        <f ca="1"/>
        <v>18.008218282598193</v>
      </c>
      <c r="BH326" s="20">
        <f ca="1"/>
        <v>18.008218282598193</v>
      </c>
      <c r="BI326" s="20">
        <f ca="1"/>
        <v>18.008218282598193</v>
      </c>
      <c r="BJ326" s="20">
        <f ca="1"/>
        <v>18.008218282598193</v>
      </c>
      <c r="BK326" s="20">
        <f ca="1"/>
        <v>18.008218282598193</v>
      </c>
      <c r="BL326" s="20">
        <f ca="1"/>
        <v>18.008218282598193</v>
      </c>
      <c r="BM326" s="20">
        <f ca="1"/>
        <v>18.008218282598193</v>
      </c>
    </row>
    <row r="327" spans="1:65">
      <c r="A327" s="22">
        <v>0.55000000000000104</v>
      </c>
      <c r="B327" s="20">
        <f ca="1"/>
        <v>1204.8314103668258</v>
      </c>
      <c r="C327" s="20" cm="1">
        <f t="array" aca="1" ref="C327:AF327" ca="1">$A327*Total_Maximum_Demand__MVA____Option_6_Summer_POE50</f>
        <v>11.163924748804895</v>
      </c>
      <c r="D327" s="20">
        <f ca="1"/>
        <v>12.367849492529853</v>
      </c>
      <c r="E327" s="20">
        <f ca="1"/>
        <v>14.464935814149269</v>
      </c>
      <c r="F327" s="20">
        <f ca="1"/>
        <v>14.45096052481032</v>
      </c>
      <c r="G327" s="20">
        <f ca="1"/>
        <v>14.432072277528642</v>
      </c>
      <c r="H327" s="20">
        <f ca="1"/>
        <v>14.683760571842013</v>
      </c>
      <c r="I327" s="20">
        <f ca="1"/>
        <v>15.037421596927846</v>
      </c>
      <c r="J327" s="20">
        <f ca="1"/>
        <v>15.280207725937098</v>
      </c>
      <c r="K327" s="20">
        <f ca="1"/>
        <v>14.946993331050267</v>
      </c>
      <c r="L327" s="20">
        <f ca="1"/>
        <v>14.976341630854487</v>
      </c>
      <c r="M327" s="20">
        <f ca="1"/>
        <v>15.113988943057819</v>
      </c>
      <c r="N327" s="20">
        <f ca="1"/>
        <v>15.70898888435662</v>
      </c>
      <c r="O327" s="20">
        <f ca="1"/>
        <v>15.14057461247905</v>
      </c>
      <c r="P327" s="20">
        <f ca="1"/>
        <v>15.110352252316058</v>
      </c>
      <c r="Q327" s="20">
        <f ca="1"/>
        <v>15.075192322814528</v>
      </c>
      <c r="R327" s="20">
        <f ca="1"/>
        <v>15.075192322814528</v>
      </c>
      <c r="S327" s="20">
        <f ca="1"/>
        <v>15.075192322814528</v>
      </c>
      <c r="T327" s="20">
        <f ca="1"/>
        <v>15.075192322814528</v>
      </c>
      <c r="U327" s="20">
        <f ca="1"/>
        <v>15.075192322814528</v>
      </c>
      <c r="V327" s="20">
        <f ca="1"/>
        <v>15.075192322814528</v>
      </c>
      <c r="W327" s="20">
        <f ca="1"/>
        <v>15.075192322814528</v>
      </c>
      <c r="X327" s="20">
        <f ca="1"/>
        <v>15.075192322814528</v>
      </c>
      <c r="Y327" s="20">
        <f ca="1"/>
        <v>15.075192322814528</v>
      </c>
      <c r="Z327" s="20">
        <f ca="1"/>
        <v>15.075192322814528</v>
      </c>
      <c r="AA327" s="20">
        <f ca="1"/>
        <v>15.075192322814528</v>
      </c>
      <c r="AB327" s="20">
        <f ca="1"/>
        <v>15.075192322814528</v>
      </c>
      <c r="AC327" s="20">
        <f ca="1"/>
        <v>15.075192322814528</v>
      </c>
      <c r="AD327" s="20">
        <f ca="1"/>
        <v>15.075192322814528</v>
      </c>
      <c r="AE327" s="20">
        <f ca="1"/>
        <v>15.075192322814528</v>
      </c>
      <c r="AF327" s="20">
        <f ca="1"/>
        <v>15.075192322814528</v>
      </c>
      <c r="AG327" s="20"/>
      <c r="AH327" s="22">
        <v>0.55000000000000104</v>
      </c>
      <c r="AI327" s="20">
        <f ca="1"/>
        <v>1454.0416738418892</v>
      </c>
      <c r="AJ327" s="20" cm="1">
        <f t="array" aca="1" ref="AJ327:BM327" ca="1">$AH327*Total_Maximum_Demand__MVA____Option_6_Summer_POE10</f>
        <v>12.283648208018487</v>
      </c>
      <c r="AK327" s="20">
        <f ca="1"/>
        <v>13.816288005698039</v>
      </c>
      <c r="AL327" s="20">
        <f ca="1"/>
        <v>15.909189367133711</v>
      </c>
      <c r="AM327" s="20">
        <f ca="1"/>
        <v>15.881076655645366</v>
      </c>
      <c r="AN327" s="20">
        <f ca="1"/>
        <v>15.899521060862309</v>
      </c>
      <c r="AO327" s="20">
        <f ca="1"/>
        <v>15.956736759700886</v>
      </c>
      <c r="AP327" s="20">
        <f ca="1"/>
        <v>16.151147243804274</v>
      </c>
      <c r="AQ327" s="20">
        <f ca="1"/>
        <v>16.281365826900505</v>
      </c>
      <c r="AR327" s="20">
        <f ca="1"/>
        <v>16.388170470751085</v>
      </c>
      <c r="AS327" s="20">
        <f ca="1"/>
        <v>16.403897682504514</v>
      </c>
      <c r="AT327" s="20">
        <f ca="1"/>
        <v>16.500222598294197</v>
      </c>
      <c r="AU327" s="20">
        <f ca="1"/>
        <v>16.534359987971758</v>
      </c>
      <c r="AV327" s="20">
        <f ca="1"/>
        <v>16.534273640203519</v>
      </c>
      <c r="AW327" s="20">
        <f ca="1"/>
        <v>16.512220770781859</v>
      </c>
      <c r="AX327" s="20">
        <f ca="1"/>
        <v>16.507533425715042</v>
      </c>
      <c r="AY327" s="20">
        <f ca="1"/>
        <v>16.507533425715042</v>
      </c>
      <c r="AZ327" s="20">
        <f ca="1"/>
        <v>16.507533425715042</v>
      </c>
      <c r="BA327" s="20">
        <f ca="1"/>
        <v>16.507533425715042</v>
      </c>
      <c r="BB327" s="20">
        <f ca="1"/>
        <v>16.507533425715042</v>
      </c>
      <c r="BC327" s="20">
        <f ca="1"/>
        <v>16.507533425715042</v>
      </c>
      <c r="BD327" s="20">
        <f ca="1"/>
        <v>16.507533425715042</v>
      </c>
      <c r="BE327" s="20">
        <f ca="1"/>
        <v>16.507533425715042</v>
      </c>
      <c r="BF327" s="20">
        <f ca="1"/>
        <v>16.507533425715042</v>
      </c>
      <c r="BG327" s="20">
        <f ca="1"/>
        <v>16.507533425715042</v>
      </c>
      <c r="BH327" s="20">
        <f ca="1"/>
        <v>16.507533425715042</v>
      </c>
      <c r="BI327" s="20">
        <f ca="1"/>
        <v>16.507533425715042</v>
      </c>
      <c r="BJ327" s="20">
        <f ca="1"/>
        <v>16.507533425715042</v>
      </c>
      <c r="BK327" s="20">
        <f ca="1"/>
        <v>16.507533425715042</v>
      </c>
      <c r="BL327" s="20">
        <f ca="1"/>
        <v>16.507533425715042</v>
      </c>
      <c r="BM327" s="20">
        <f ca="1"/>
        <v>16.507533425715042</v>
      </c>
    </row>
    <row r="328" spans="1:65">
      <c r="A328" s="22">
        <v>0.500000000000001</v>
      </c>
      <c r="B328" s="20">
        <f ca="1"/>
        <v>1783.0446013431108</v>
      </c>
      <c r="C328" s="20" cm="1">
        <f t="array" aca="1" ref="C328:AF328" ca="1">$A328*Total_Maximum_Demand__MVA____Option_6_Summer_POE50</f>
        <v>10.149022498913542</v>
      </c>
      <c r="D328" s="20">
        <f ca="1"/>
        <v>11.243499538663505</v>
      </c>
      <c r="E328" s="20">
        <f ca="1"/>
        <v>13.14994164922661</v>
      </c>
      <c r="F328" s="20">
        <f ca="1"/>
        <v>13.137236840736657</v>
      </c>
      <c r="G328" s="20">
        <f ca="1"/>
        <v>13.120065706844221</v>
      </c>
      <c r="H328" s="20">
        <f ca="1"/>
        <v>13.348873247129104</v>
      </c>
      <c r="I328" s="20">
        <f ca="1"/>
        <v>13.670383269934407</v>
      </c>
      <c r="J328" s="20">
        <f ca="1"/>
        <v>13.891097932670091</v>
      </c>
      <c r="K328" s="20">
        <f ca="1"/>
        <v>13.588175755500243</v>
      </c>
      <c r="L328" s="20">
        <f ca="1"/>
        <v>13.614856028049534</v>
      </c>
      <c r="M328" s="20">
        <f ca="1"/>
        <v>13.739989948234381</v>
      </c>
      <c r="N328" s="20">
        <f ca="1"/>
        <v>14.280898985778746</v>
      </c>
      <c r="O328" s="20">
        <f ca="1"/>
        <v>13.764158738617319</v>
      </c>
      <c r="P328" s="20">
        <f ca="1"/>
        <v>13.736683865741872</v>
      </c>
      <c r="Q328" s="20">
        <f ca="1"/>
        <v>13.704720293467753</v>
      </c>
      <c r="R328" s="20">
        <f ca="1"/>
        <v>13.704720293467753</v>
      </c>
      <c r="S328" s="20">
        <f ca="1"/>
        <v>13.704720293467753</v>
      </c>
      <c r="T328" s="20">
        <f ca="1"/>
        <v>13.704720293467753</v>
      </c>
      <c r="U328" s="20">
        <f ca="1"/>
        <v>13.704720293467753</v>
      </c>
      <c r="V328" s="20">
        <f ca="1"/>
        <v>13.704720293467753</v>
      </c>
      <c r="W328" s="20">
        <f ca="1"/>
        <v>13.704720293467753</v>
      </c>
      <c r="X328" s="20">
        <f ca="1"/>
        <v>13.704720293467753</v>
      </c>
      <c r="Y328" s="20">
        <f ca="1"/>
        <v>13.704720293467753</v>
      </c>
      <c r="Z328" s="20">
        <f ca="1"/>
        <v>13.704720293467753</v>
      </c>
      <c r="AA328" s="20">
        <f ca="1"/>
        <v>13.704720293467753</v>
      </c>
      <c r="AB328" s="20">
        <f ca="1"/>
        <v>13.704720293467753</v>
      </c>
      <c r="AC328" s="20">
        <f ca="1"/>
        <v>13.704720293467753</v>
      </c>
      <c r="AD328" s="20">
        <f ca="1"/>
        <v>13.704720293467753</v>
      </c>
      <c r="AE328" s="20">
        <f ca="1"/>
        <v>13.704720293467753</v>
      </c>
      <c r="AF328" s="20">
        <f ca="1"/>
        <v>13.704720293467753</v>
      </c>
      <c r="AG328" s="20"/>
      <c r="AH328" s="22">
        <v>0.500000000000001</v>
      </c>
      <c r="AI328" s="20">
        <f ca="1"/>
        <v>2105.2405717236174</v>
      </c>
      <c r="AJ328" s="20" cm="1">
        <f t="array" aca="1" ref="AJ328:BM328" ca="1">$AH328*Total_Maximum_Demand__MVA____Option_6_Summer_POE10</f>
        <v>11.166952916380446</v>
      </c>
      <c r="AK328" s="20">
        <f ca="1"/>
        <v>12.560261823361856</v>
      </c>
      <c r="AL328" s="20">
        <f ca="1"/>
        <v>14.462899424667011</v>
      </c>
      <c r="AM328" s="20">
        <f ca="1"/>
        <v>14.43734241422306</v>
      </c>
      <c r="AN328" s="20">
        <f ca="1"/>
        <v>14.454110055329373</v>
      </c>
      <c r="AO328" s="20">
        <f ca="1"/>
        <v>14.506124327000807</v>
      </c>
      <c r="AP328" s="20">
        <f ca="1"/>
        <v>14.682861130731162</v>
      </c>
      <c r="AQ328" s="20">
        <f ca="1"/>
        <v>14.801241660818643</v>
      </c>
      <c r="AR328" s="20">
        <f ca="1"/>
        <v>14.898336791591896</v>
      </c>
      <c r="AS328" s="20">
        <f ca="1"/>
        <v>14.912634256822287</v>
      </c>
      <c r="AT328" s="20">
        <f ca="1"/>
        <v>15.000202362085634</v>
      </c>
      <c r="AU328" s="20">
        <f ca="1"/>
        <v>15.031236352701601</v>
      </c>
      <c r="AV328" s="20">
        <f ca="1"/>
        <v>15.031157854730473</v>
      </c>
      <c r="AW328" s="20">
        <f ca="1"/>
        <v>15.011109791619875</v>
      </c>
      <c r="AX328" s="20">
        <f ca="1"/>
        <v>15.006848568831858</v>
      </c>
      <c r="AY328" s="20">
        <f ca="1"/>
        <v>15.006848568831858</v>
      </c>
      <c r="AZ328" s="20">
        <f ca="1"/>
        <v>15.006848568831858</v>
      </c>
      <c r="BA328" s="20">
        <f ca="1"/>
        <v>15.006848568831858</v>
      </c>
      <c r="BB328" s="20">
        <f ca="1"/>
        <v>15.006848568831858</v>
      </c>
      <c r="BC328" s="20">
        <f ca="1"/>
        <v>15.006848568831858</v>
      </c>
      <c r="BD328" s="20">
        <f ca="1"/>
        <v>15.006848568831858</v>
      </c>
      <c r="BE328" s="20">
        <f ca="1"/>
        <v>15.006848568831858</v>
      </c>
      <c r="BF328" s="20">
        <f ca="1"/>
        <v>15.006848568831858</v>
      </c>
      <c r="BG328" s="20">
        <f ca="1"/>
        <v>15.006848568831858</v>
      </c>
      <c r="BH328" s="20">
        <f ca="1"/>
        <v>15.006848568831858</v>
      </c>
      <c r="BI328" s="20">
        <f ca="1"/>
        <v>15.006848568831858</v>
      </c>
      <c r="BJ328" s="20">
        <f ca="1"/>
        <v>15.006848568831858</v>
      </c>
      <c r="BK328" s="20">
        <f ca="1"/>
        <v>15.006848568831858</v>
      </c>
      <c r="BL328" s="20">
        <f ca="1"/>
        <v>15.006848568831858</v>
      </c>
      <c r="BM328" s="20">
        <f ca="1"/>
        <v>15.006848568831858</v>
      </c>
    </row>
    <row r="329" spans="1:65">
      <c r="A329" s="22">
        <v>0.45000000000000101</v>
      </c>
      <c r="B329" s="20">
        <f ca="1"/>
        <v>2370.3337351471282</v>
      </c>
      <c r="C329" s="20" cm="1">
        <f t="array" aca="1" ref="C329:AF329" ca="1">$A329*Total_Maximum_Demand__MVA____Option_6_Summer_POE50</f>
        <v>9.1341202490221907</v>
      </c>
      <c r="D329" s="20">
        <f ca="1"/>
        <v>10.119149584797157</v>
      </c>
      <c r="E329" s="20">
        <f ca="1"/>
        <v>11.834947484303951</v>
      </c>
      <c r="F329" s="20">
        <f ca="1"/>
        <v>11.823513156662994</v>
      </c>
      <c r="G329" s="20">
        <f ca="1"/>
        <v>11.808059136159802</v>
      </c>
      <c r="H329" s="20">
        <f ca="1"/>
        <v>12.013985922416197</v>
      </c>
      <c r="I329" s="20">
        <f ca="1"/>
        <v>12.303344942940969</v>
      </c>
      <c r="J329" s="20">
        <f ca="1"/>
        <v>12.501988139403084</v>
      </c>
      <c r="K329" s="20">
        <f ca="1"/>
        <v>12.229358179950223</v>
      </c>
      <c r="L329" s="20">
        <f ca="1"/>
        <v>12.253370425244585</v>
      </c>
      <c r="M329" s="20">
        <f ca="1"/>
        <v>12.365990953410947</v>
      </c>
      <c r="N329" s="20">
        <f ca="1"/>
        <v>12.852809087200875</v>
      </c>
      <c r="O329" s="20">
        <f ca="1"/>
        <v>12.387742864755591</v>
      </c>
      <c r="P329" s="20">
        <f ca="1"/>
        <v>12.363015479167689</v>
      </c>
      <c r="Q329" s="20">
        <f ca="1"/>
        <v>12.334248264120982</v>
      </c>
      <c r="R329" s="20">
        <f ca="1"/>
        <v>12.334248264120982</v>
      </c>
      <c r="S329" s="20">
        <f ca="1"/>
        <v>12.334248264120982</v>
      </c>
      <c r="T329" s="20">
        <f ca="1"/>
        <v>12.334248264120982</v>
      </c>
      <c r="U329" s="20">
        <f ca="1"/>
        <v>12.334248264120982</v>
      </c>
      <c r="V329" s="20">
        <f ca="1"/>
        <v>12.334248264120982</v>
      </c>
      <c r="W329" s="20">
        <f ca="1"/>
        <v>12.334248264120982</v>
      </c>
      <c r="X329" s="20">
        <f ca="1"/>
        <v>12.334248264120982</v>
      </c>
      <c r="Y329" s="20">
        <f ca="1"/>
        <v>12.334248264120982</v>
      </c>
      <c r="Z329" s="20">
        <f ca="1"/>
        <v>12.334248264120982</v>
      </c>
      <c r="AA329" s="20">
        <f ca="1"/>
        <v>12.334248264120982</v>
      </c>
      <c r="AB329" s="20">
        <f ca="1"/>
        <v>12.334248264120982</v>
      </c>
      <c r="AC329" s="20">
        <f ca="1"/>
        <v>12.334248264120982</v>
      </c>
      <c r="AD329" s="20">
        <f ca="1"/>
        <v>12.334248264120982</v>
      </c>
      <c r="AE329" s="20">
        <f ca="1"/>
        <v>12.334248264120982</v>
      </c>
      <c r="AF329" s="20">
        <f ca="1"/>
        <v>12.334248264120982</v>
      </c>
      <c r="AG329" s="20"/>
      <c r="AH329" s="22">
        <v>0.45000000000000101</v>
      </c>
      <c r="AI329" s="20">
        <f ca="1"/>
        <v>2758.3302910281295</v>
      </c>
      <c r="AJ329" s="20" cm="1">
        <f t="array" aca="1" ref="AJ329:BM329" ca="1">$AH329*Total_Maximum_Demand__MVA____Option_6_Summer_POE10</f>
        <v>10.050257624742402</v>
      </c>
      <c r="AK329" s="20">
        <f ca="1"/>
        <v>11.304235641025674</v>
      </c>
      <c r="AL329" s="20">
        <f ca="1"/>
        <v>13.016609482200314</v>
      </c>
      <c r="AM329" s="20">
        <f ca="1"/>
        <v>12.993608172800759</v>
      </c>
      <c r="AN329" s="20">
        <f ca="1"/>
        <v>13.008699049796439</v>
      </c>
      <c r="AO329" s="20">
        <f ca="1"/>
        <v>13.05551189430073</v>
      </c>
      <c r="AP329" s="20">
        <f ca="1"/>
        <v>13.214575017658047</v>
      </c>
      <c r="AQ329" s="20">
        <f ca="1"/>
        <v>13.321117494736782</v>
      </c>
      <c r="AR329" s="20">
        <f ca="1"/>
        <v>13.40850311243271</v>
      </c>
      <c r="AS329" s="20">
        <f ca="1"/>
        <v>13.421370831140061</v>
      </c>
      <c r="AT329" s="20">
        <f ca="1"/>
        <v>13.500182125877075</v>
      </c>
      <c r="AU329" s="20">
        <f ca="1"/>
        <v>13.528112717431444</v>
      </c>
      <c r="AV329" s="20">
        <f ca="1"/>
        <v>13.528042069257429</v>
      </c>
      <c r="AW329" s="20">
        <f ca="1"/>
        <v>13.509998812457891</v>
      </c>
      <c r="AX329" s="20">
        <f ca="1"/>
        <v>13.506163711948675</v>
      </c>
      <c r="AY329" s="20">
        <f ca="1"/>
        <v>13.506163711948675</v>
      </c>
      <c r="AZ329" s="20">
        <f ca="1"/>
        <v>13.506163711948675</v>
      </c>
      <c r="BA329" s="20">
        <f ca="1"/>
        <v>13.506163711948675</v>
      </c>
      <c r="BB329" s="20">
        <f ca="1"/>
        <v>13.506163711948675</v>
      </c>
      <c r="BC329" s="20">
        <f ca="1"/>
        <v>13.506163711948675</v>
      </c>
      <c r="BD329" s="20">
        <f ca="1"/>
        <v>13.506163711948675</v>
      </c>
      <c r="BE329" s="20">
        <f ca="1"/>
        <v>13.506163711948675</v>
      </c>
      <c r="BF329" s="20">
        <f ca="1"/>
        <v>13.506163711948675</v>
      </c>
      <c r="BG329" s="20">
        <f ca="1"/>
        <v>13.506163711948675</v>
      </c>
      <c r="BH329" s="20">
        <f ca="1"/>
        <v>13.506163711948675</v>
      </c>
      <c r="BI329" s="20">
        <f ca="1"/>
        <v>13.506163711948675</v>
      </c>
      <c r="BJ329" s="20">
        <f ca="1"/>
        <v>13.506163711948675</v>
      </c>
      <c r="BK329" s="20">
        <f ca="1"/>
        <v>13.506163711948675</v>
      </c>
      <c r="BL329" s="20">
        <f ca="1"/>
        <v>13.506163711948675</v>
      </c>
      <c r="BM329" s="20">
        <f ca="1"/>
        <v>13.506163711948675</v>
      </c>
    </row>
    <row r="330" spans="1:65">
      <c r="A330" s="22">
        <v>0.40000000000000102</v>
      </c>
      <c r="B330" s="20">
        <f ca="1"/>
        <v>2864.2162906837634</v>
      </c>
      <c r="C330" s="20" cm="1">
        <f t="array" aca="1" ref="C330:AF330" ca="1">$A330*Total_Maximum_Demand__MVA____Option_6_Summer_POE50</f>
        <v>8.1192179991308393</v>
      </c>
      <c r="D330" s="20">
        <f ca="1"/>
        <v>8.9947996309308085</v>
      </c>
      <c r="E330" s="20">
        <f ca="1"/>
        <v>10.519953319381294</v>
      </c>
      <c r="F330" s="20">
        <f ca="1"/>
        <v>10.509789472589331</v>
      </c>
      <c r="G330" s="20">
        <f ca="1"/>
        <v>10.496052565475383</v>
      </c>
      <c r="H330" s="20">
        <f ca="1"/>
        <v>10.679098597703289</v>
      </c>
      <c r="I330" s="20">
        <f ca="1"/>
        <v>10.936306615947531</v>
      </c>
      <c r="J330" s="20">
        <f ca="1"/>
        <v>11.112878346136078</v>
      </c>
      <c r="K330" s="20">
        <f ca="1"/>
        <v>10.870540604400201</v>
      </c>
      <c r="L330" s="20">
        <f ca="1"/>
        <v>10.891884822439634</v>
      </c>
      <c r="M330" s="20">
        <f ca="1"/>
        <v>10.991991958587512</v>
      </c>
      <c r="N330" s="20">
        <f ca="1"/>
        <v>11.424719188623003</v>
      </c>
      <c r="O330" s="20">
        <f ca="1"/>
        <v>11.011326990893862</v>
      </c>
      <c r="P330" s="20">
        <f ca="1"/>
        <v>10.989347092593505</v>
      </c>
      <c r="Q330" s="20">
        <f ca="1"/>
        <v>10.96377623477421</v>
      </c>
      <c r="R330" s="20">
        <f ca="1"/>
        <v>10.96377623477421</v>
      </c>
      <c r="S330" s="20">
        <f ca="1"/>
        <v>10.96377623477421</v>
      </c>
      <c r="T330" s="20">
        <f ca="1"/>
        <v>10.96377623477421</v>
      </c>
      <c r="U330" s="20">
        <f ca="1"/>
        <v>10.96377623477421</v>
      </c>
      <c r="V330" s="20">
        <f ca="1"/>
        <v>10.96377623477421</v>
      </c>
      <c r="W330" s="20">
        <f ca="1"/>
        <v>10.96377623477421</v>
      </c>
      <c r="X330" s="20">
        <f ca="1"/>
        <v>10.96377623477421</v>
      </c>
      <c r="Y330" s="20">
        <f ca="1"/>
        <v>10.96377623477421</v>
      </c>
      <c r="Z330" s="20">
        <f ca="1"/>
        <v>10.96377623477421</v>
      </c>
      <c r="AA330" s="20">
        <f ca="1"/>
        <v>10.96377623477421</v>
      </c>
      <c r="AB330" s="20">
        <f ca="1"/>
        <v>10.96377623477421</v>
      </c>
      <c r="AC330" s="20">
        <f ca="1"/>
        <v>10.96377623477421</v>
      </c>
      <c r="AD330" s="20">
        <f ca="1"/>
        <v>10.96377623477421</v>
      </c>
      <c r="AE330" s="20">
        <f ca="1"/>
        <v>10.96377623477421</v>
      </c>
      <c r="AF330" s="20">
        <f ca="1"/>
        <v>10.96377623477421</v>
      </c>
      <c r="AG330" s="20"/>
      <c r="AH330" s="22">
        <v>0.40000000000000102</v>
      </c>
      <c r="AI330" s="20">
        <f ca="1"/>
        <v>3348.2665748238037</v>
      </c>
      <c r="AJ330" s="20" cm="1">
        <f t="array" aca="1" ref="AJ330:BM330" ca="1">$AH330*Total_Maximum_Demand__MVA____Option_6_Summer_POE10</f>
        <v>8.9335623331043603</v>
      </c>
      <c r="AK330" s="20">
        <f ca="1"/>
        <v>10.04820945868949</v>
      </c>
      <c r="AL330" s="20">
        <f ca="1"/>
        <v>11.570319539733616</v>
      </c>
      <c r="AM330" s="20">
        <f ca="1"/>
        <v>11.549873931378455</v>
      </c>
      <c r="AN330" s="20">
        <f ca="1"/>
        <v>11.563288044263505</v>
      </c>
      <c r="AO330" s="20">
        <f ca="1"/>
        <v>11.604899461600652</v>
      </c>
      <c r="AP330" s="20">
        <f ca="1"/>
        <v>11.746288904584935</v>
      </c>
      <c r="AQ330" s="20">
        <f ca="1"/>
        <v>11.840993328654921</v>
      </c>
      <c r="AR330" s="20">
        <f ca="1"/>
        <v>11.918669433273523</v>
      </c>
      <c r="AS330" s="20">
        <f ca="1"/>
        <v>11.930107405457836</v>
      </c>
      <c r="AT330" s="20">
        <f ca="1"/>
        <v>12.000161889668513</v>
      </c>
      <c r="AU330" s="20">
        <f ca="1"/>
        <v>12.024989082161287</v>
      </c>
      <c r="AV330" s="20">
        <f ca="1"/>
        <v>12.024926283784385</v>
      </c>
      <c r="AW330" s="20">
        <f ca="1"/>
        <v>12.008887833295907</v>
      </c>
      <c r="AX330" s="20">
        <f ca="1"/>
        <v>12.005478855065492</v>
      </c>
      <c r="AY330" s="20">
        <f ca="1"/>
        <v>12.005478855065492</v>
      </c>
      <c r="AZ330" s="20">
        <f ca="1"/>
        <v>12.005478855065492</v>
      </c>
      <c r="BA330" s="20">
        <f ca="1"/>
        <v>12.005478855065492</v>
      </c>
      <c r="BB330" s="20">
        <f ca="1"/>
        <v>12.005478855065492</v>
      </c>
      <c r="BC330" s="20">
        <f ca="1"/>
        <v>12.005478855065492</v>
      </c>
      <c r="BD330" s="20">
        <f ca="1"/>
        <v>12.005478855065492</v>
      </c>
      <c r="BE330" s="20">
        <f ca="1"/>
        <v>12.005478855065492</v>
      </c>
      <c r="BF330" s="20">
        <f ca="1"/>
        <v>12.005478855065492</v>
      </c>
      <c r="BG330" s="20">
        <f ca="1"/>
        <v>12.005478855065492</v>
      </c>
      <c r="BH330" s="20">
        <f ca="1"/>
        <v>12.005478855065492</v>
      </c>
      <c r="BI330" s="20">
        <f ca="1"/>
        <v>12.005478855065492</v>
      </c>
      <c r="BJ330" s="20">
        <f ca="1"/>
        <v>12.005478855065492</v>
      </c>
      <c r="BK330" s="20">
        <f ca="1"/>
        <v>12.005478855065492</v>
      </c>
      <c r="BL330" s="20">
        <f ca="1"/>
        <v>12.005478855065492</v>
      </c>
      <c r="BM330" s="20">
        <f ca="1"/>
        <v>12.005478855065492</v>
      </c>
    </row>
    <row r="331" spans="1:65">
      <c r="A331" s="22">
        <v>0.35000000000000098</v>
      </c>
      <c r="B331" s="20">
        <f ca="1"/>
        <v>3297.9707249873777</v>
      </c>
      <c r="C331" s="20" cm="1">
        <f t="array" aca="1" ref="C331:AF331" ca="1">$A331*Total_Maximum_Demand__MVA____Option_6_Summer_POE50</f>
        <v>7.1043157492394853</v>
      </c>
      <c r="D331" s="20">
        <f ca="1"/>
        <v>7.8704496770644594</v>
      </c>
      <c r="E331" s="20">
        <f ca="1"/>
        <v>9.2049591544586349</v>
      </c>
      <c r="F331" s="20">
        <f ca="1"/>
        <v>9.196065788515666</v>
      </c>
      <c r="G331" s="20">
        <f ca="1"/>
        <v>9.1840459947909618</v>
      </c>
      <c r="H331" s="20">
        <f ca="1"/>
        <v>9.3442112729903801</v>
      </c>
      <c r="I331" s="20">
        <f ca="1"/>
        <v>9.5692682889540919</v>
      </c>
      <c r="J331" s="20">
        <f ca="1"/>
        <v>9.7237685528690712</v>
      </c>
      <c r="K331" s="20">
        <f ca="1"/>
        <v>9.5117230288501791</v>
      </c>
      <c r="L331" s="20">
        <f ca="1"/>
        <v>9.5303992196346812</v>
      </c>
      <c r="M331" s="20">
        <f ca="1"/>
        <v>9.6179929637640758</v>
      </c>
      <c r="N331" s="20">
        <f ca="1"/>
        <v>9.9966292900451297</v>
      </c>
      <c r="O331" s="20">
        <f ca="1"/>
        <v>9.6349111170321304</v>
      </c>
      <c r="P331" s="20">
        <f ca="1"/>
        <v>9.6156787060193185</v>
      </c>
      <c r="Q331" s="20">
        <f ca="1"/>
        <v>9.5933042054274349</v>
      </c>
      <c r="R331" s="20">
        <f ca="1"/>
        <v>9.5933042054274349</v>
      </c>
      <c r="S331" s="20">
        <f ca="1"/>
        <v>9.5933042054274349</v>
      </c>
      <c r="T331" s="20">
        <f ca="1"/>
        <v>9.5933042054274349</v>
      </c>
      <c r="U331" s="20">
        <f ca="1"/>
        <v>9.5933042054274349</v>
      </c>
      <c r="V331" s="20">
        <f ca="1"/>
        <v>9.5933042054274349</v>
      </c>
      <c r="W331" s="20">
        <f ca="1"/>
        <v>9.5933042054274349</v>
      </c>
      <c r="X331" s="20">
        <f ca="1"/>
        <v>9.5933042054274349</v>
      </c>
      <c r="Y331" s="20">
        <f ca="1"/>
        <v>9.5933042054274349</v>
      </c>
      <c r="Z331" s="20">
        <f ca="1"/>
        <v>9.5933042054274349</v>
      </c>
      <c r="AA331" s="20">
        <f ca="1"/>
        <v>9.5933042054274349</v>
      </c>
      <c r="AB331" s="20">
        <f ca="1"/>
        <v>9.5933042054274349</v>
      </c>
      <c r="AC331" s="20">
        <f ca="1"/>
        <v>9.5933042054274349</v>
      </c>
      <c r="AD331" s="20">
        <f ca="1"/>
        <v>9.5933042054274349</v>
      </c>
      <c r="AE331" s="20">
        <f ca="1"/>
        <v>9.5933042054274349</v>
      </c>
      <c r="AF331" s="20">
        <f ca="1"/>
        <v>9.5933042054274349</v>
      </c>
      <c r="AG331" s="20"/>
      <c r="AH331" s="22">
        <v>0.35000000000000098</v>
      </c>
      <c r="AI331" s="20">
        <f ca="1"/>
        <v>3816.4339590154991</v>
      </c>
      <c r="AJ331" s="20" cm="1">
        <f t="array" aca="1" ref="AJ331:BM331" ca="1">$AH331*Total_Maximum_Demand__MVA____Option_6_Summer_POE10</f>
        <v>7.8168670414663177</v>
      </c>
      <c r="AK331" s="20">
        <f ca="1"/>
        <v>8.7921832763533061</v>
      </c>
      <c r="AL331" s="20">
        <f ca="1"/>
        <v>10.124029597266917</v>
      </c>
      <c r="AM331" s="20">
        <f ca="1"/>
        <v>10.10613968995615</v>
      </c>
      <c r="AN331" s="20">
        <f ca="1"/>
        <v>10.117877038730569</v>
      </c>
      <c r="AO331" s="20">
        <f ca="1"/>
        <v>10.154287028900573</v>
      </c>
      <c r="AP331" s="20">
        <f ca="1"/>
        <v>10.27800279151182</v>
      </c>
      <c r="AQ331" s="20">
        <f ca="1"/>
        <v>10.360869162573058</v>
      </c>
      <c r="AR331" s="20">
        <f ca="1"/>
        <v>10.428835754114335</v>
      </c>
      <c r="AS331" s="20">
        <f ca="1"/>
        <v>10.438843979775609</v>
      </c>
      <c r="AT331" s="20">
        <f ca="1"/>
        <v>10.500141653459952</v>
      </c>
      <c r="AU331" s="20">
        <f ca="1"/>
        <v>10.521865446891129</v>
      </c>
      <c r="AV331" s="20">
        <f ca="1"/>
        <v>10.521810498311339</v>
      </c>
      <c r="AW331" s="20">
        <f ca="1"/>
        <v>10.507776854133921</v>
      </c>
      <c r="AX331" s="20">
        <f ca="1"/>
        <v>10.50479399818231</v>
      </c>
      <c r="AY331" s="20">
        <f ca="1"/>
        <v>10.50479399818231</v>
      </c>
      <c r="AZ331" s="20">
        <f ca="1"/>
        <v>10.50479399818231</v>
      </c>
      <c r="BA331" s="20">
        <f ca="1"/>
        <v>10.50479399818231</v>
      </c>
      <c r="BB331" s="20">
        <f ca="1"/>
        <v>10.50479399818231</v>
      </c>
      <c r="BC331" s="20">
        <f ca="1"/>
        <v>10.50479399818231</v>
      </c>
      <c r="BD331" s="20">
        <f ca="1"/>
        <v>10.50479399818231</v>
      </c>
      <c r="BE331" s="20">
        <f ca="1"/>
        <v>10.50479399818231</v>
      </c>
      <c r="BF331" s="20">
        <f ca="1"/>
        <v>10.50479399818231</v>
      </c>
      <c r="BG331" s="20">
        <f ca="1"/>
        <v>10.50479399818231</v>
      </c>
      <c r="BH331" s="20">
        <f ca="1"/>
        <v>10.50479399818231</v>
      </c>
      <c r="BI331" s="20">
        <f ca="1"/>
        <v>10.50479399818231</v>
      </c>
      <c r="BJ331" s="20">
        <f ca="1"/>
        <v>10.50479399818231</v>
      </c>
      <c r="BK331" s="20">
        <f ca="1"/>
        <v>10.50479399818231</v>
      </c>
      <c r="BL331" s="20">
        <f ca="1"/>
        <v>10.50479399818231</v>
      </c>
      <c r="BM331" s="20">
        <f ca="1"/>
        <v>10.50479399818231</v>
      </c>
    </row>
    <row r="332" spans="1:65">
      <c r="A332" s="22">
        <v>0.30000000000000099</v>
      </c>
      <c r="B332" s="20">
        <f ca="1"/>
        <v>3579.7031169282604</v>
      </c>
      <c r="C332" s="20" cm="1">
        <f t="array" aca="1" ref="C332:AF332" ca="1">$A332*Total_Maximum_Demand__MVA____Option_6_Summer_POE50</f>
        <v>6.0894134993481339</v>
      </c>
      <c r="D332" s="20">
        <f ca="1"/>
        <v>6.7460997231981112</v>
      </c>
      <c r="E332" s="20">
        <f ca="1"/>
        <v>7.8899649895359758</v>
      </c>
      <c r="F332" s="20">
        <f ca="1"/>
        <v>7.8823421044420039</v>
      </c>
      <c r="G332" s="20">
        <f ca="1"/>
        <v>7.8720394241065428</v>
      </c>
      <c r="H332" s="20">
        <f ca="1"/>
        <v>8.0093239482774727</v>
      </c>
      <c r="I332" s="20">
        <f ca="1"/>
        <v>8.2022299619606542</v>
      </c>
      <c r="J332" s="20">
        <f ca="1"/>
        <v>8.334658759602064</v>
      </c>
      <c r="K332" s="20">
        <f ca="1"/>
        <v>8.152905453300157</v>
      </c>
      <c r="L332" s="20">
        <f ca="1"/>
        <v>8.168913616829732</v>
      </c>
      <c r="M332" s="20">
        <f ca="1"/>
        <v>8.2439939689406394</v>
      </c>
      <c r="N332" s="20">
        <f ca="1"/>
        <v>8.5685393914672581</v>
      </c>
      <c r="O332" s="20">
        <f ca="1"/>
        <v>8.2584952431704028</v>
      </c>
      <c r="P332" s="20">
        <f ca="1"/>
        <v>8.242010319445134</v>
      </c>
      <c r="Q332" s="20">
        <f ca="1"/>
        <v>8.2228321760806633</v>
      </c>
      <c r="R332" s="20">
        <f ca="1"/>
        <v>8.2228321760806633</v>
      </c>
      <c r="S332" s="20">
        <f ca="1"/>
        <v>8.2228321760806633</v>
      </c>
      <c r="T332" s="20">
        <f ca="1"/>
        <v>8.2228321760806633</v>
      </c>
      <c r="U332" s="20">
        <f ca="1"/>
        <v>8.2228321760806633</v>
      </c>
      <c r="V332" s="20">
        <f ca="1"/>
        <v>8.2228321760806633</v>
      </c>
      <c r="W332" s="20">
        <f ca="1"/>
        <v>8.2228321760806633</v>
      </c>
      <c r="X332" s="20">
        <f ca="1"/>
        <v>8.2228321760806633</v>
      </c>
      <c r="Y332" s="20">
        <f ca="1"/>
        <v>8.2228321760806633</v>
      </c>
      <c r="Z332" s="20">
        <f ca="1"/>
        <v>8.2228321760806633</v>
      </c>
      <c r="AA332" s="20">
        <f ca="1"/>
        <v>8.2228321760806633</v>
      </c>
      <c r="AB332" s="20">
        <f ca="1"/>
        <v>8.2228321760806633</v>
      </c>
      <c r="AC332" s="20">
        <f ca="1"/>
        <v>8.2228321760806633</v>
      </c>
      <c r="AD332" s="20">
        <f ca="1"/>
        <v>8.2228321760806633</v>
      </c>
      <c r="AE332" s="20">
        <f ca="1"/>
        <v>8.2228321760806633</v>
      </c>
      <c r="AF332" s="20">
        <f ca="1"/>
        <v>8.2228321760806633</v>
      </c>
      <c r="AG332" s="20"/>
      <c r="AH332" s="22">
        <v>0.30000000000000099</v>
      </c>
      <c r="AI332" s="20">
        <f ca="1"/>
        <v>4067.1568796286606</v>
      </c>
      <c r="AJ332" s="20" cm="1">
        <f t="array" aca="1" ref="AJ332:BM332" ca="1">$AH332*Total_Maximum_Demand__MVA____Option_6_Summer_POE10</f>
        <v>6.7001717498282751</v>
      </c>
      <c r="AK332" s="20">
        <f ca="1"/>
        <v>7.5361570940171232</v>
      </c>
      <c r="AL332" s="20">
        <f ca="1"/>
        <v>8.6777396548002184</v>
      </c>
      <c r="AM332" s="20">
        <f ca="1"/>
        <v>8.662405448533848</v>
      </c>
      <c r="AN332" s="20">
        <f ca="1"/>
        <v>8.6724660331976349</v>
      </c>
      <c r="AO332" s="20">
        <f ca="1"/>
        <v>8.7036745962004964</v>
      </c>
      <c r="AP332" s="20">
        <f ca="1"/>
        <v>8.8097166784387078</v>
      </c>
      <c r="AQ332" s="20">
        <f ca="1"/>
        <v>8.8807449964911971</v>
      </c>
      <c r="AR332" s="20">
        <f ca="1"/>
        <v>8.93900207495515</v>
      </c>
      <c r="AS332" s="20">
        <f ca="1"/>
        <v>8.947580554093383</v>
      </c>
      <c r="AT332" s="20">
        <f ca="1"/>
        <v>9.0001214172513926</v>
      </c>
      <c r="AU332" s="20">
        <f ca="1"/>
        <v>9.0187418116209717</v>
      </c>
      <c r="AV332" s="20">
        <f ca="1"/>
        <v>9.018694712838295</v>
      </c>
      <c r="AW332" s="20">
        <f ca="1"/>
        <v>9.0066658749719366</v>
      </c>
      <c r="AX332" s="20">
        <f ca="1"/>
        <v>9.0041091412991268</v>
      </c>
      <c r="AY332" s="20">
        <f ca="1"/>
        <v>9.0041091412991268</v>
      </c>
      <c r="AZ332" s="20">
        <f ca="1"/>
        <v>9.0041091412991268</v>
      </c>
      <c r="BA332" s="20">
        <f ca="1"/>
        <v>9.0041091412991268</v>
      </c>
      <c r="BB332" s="20">
        <f ca="1"/>
        <v>9.0041091412991268</v>
      </c>
      <c r="BC332" s="20">
        <f ca="1"/>
        <v>9.0041091412991268</v>
      </c>
      <c r="BD332" s="20">
        <f ca="1"/>
        <v>9.0041091412991268</v>
      </c>
      <c r="BE332" s="20">
        <f ca="1"/>
        <v>9.0041091412991268</v>
      </c>
      <c r="BF332" s="20">
        <f ca="1"/>
        <v>9.0041091412991268</v>
      </c>
      <c r="BG332" s="20">
        <f ca="1"/>
        <v>9.0041091412991268</v>
      </c>
      <c r="BH332" s="20">
        <f ca="1"/>
        <v>9.0041091412991268</v>
      </c>
      <c r="BI332" s="20">
        <f ca="1"/>
        <v>9.0041091412991268</v>
      </c>
      <c r="BJ332" s="20">
        <f ca="1"/>
        <v>9.0041091412991268</v>
      </c>
      <c r="BK332" s="20">
        <f ca="1"/>
        <v>9.0041091412991268</v>
      </c>
      <c r="BL332" s="20">
        <f ca="1"/>
        <v>9.0041091412991268</v>
      </c>
      <c r="BM332" s="20">
        <f ca="1"/>
        <v>9.0041091412991268</v>
      </c>
    </row>
    <row r="333" spans="1:65">
      <c r="A333" s="22">
        <v>0.250000000000001</v>
      </c>
      <c r="B333" s="20">
        <f ca="1"/>
        <v>3796.3912519378255</v>
      </c>
      <c r="C333" s="20" cm="1">
        <f t="array" aca="1" ref="C333:AF333" ca="1">$A333*Total_Maximum_Demand__MVA____Option_6_Summer_POE50</f>
        <v>5.0745112494567817</v>
      </c>
      <c r="D333" s="20">
        <f ca="1"/>
        <v>5.6217497693317631</v>
      </c>
      <c r="E333" s="20">
        <f ca="1"/>
        <v>6.5749708246133185</v>
      </c>
      <c r="F333" s="20">
        <f ca="1"/>
        <v>6.5686184203683418</v>
      </c>
      <c r="G333" s="20">
        <f ca="1"/>
        <v>6.5600328534221237</v>
      </c>
      <c r="H333" s="20">
        <f ca="1"/>
        <v>6.6744366235645654</v>
      </c>
      <c r="I333" s="20">
        <f ca="1"/>
        <v>6.8351916349672175</v>
      </c>
      <c r="J333" s="20">
        <f ca="1"/>
        <v>6.9455489663350587</v>
      </c>
      <c r="K333" s="20">
        <f ca="1"/>
        <v>6.7940878777501359</v>
      </c>
      <c r="L333" s="20">
        <f ca="1"/>
        <v>6.8074280140247811</v>
      </c>
      <c r="M333" s="20">
        <f ca="1"/>
        <v>6.8699949741172048</v>
      </c>
      <c r="N333" s="20">
        <f ca="1"/>
        <v>7.1404494928893874</v>
      </c>
      <c r="O333" s="20">
        <f ca="1"/>
        <v>6.8820793693086735</v>
      </c>
      <c r="P333" s="20">
        <f ca="1"/>
        <v>6.8683419328709503</v>
      </c>
      <c r="Q333" s="20">
        <f ca="1"/>
        <v>6.8523601467338908</v>
      </c>
      <c r="R333" s="20">
        <f ca="1"/>
        <v>6.8523601467338908</v>
      </c>
      <c r="S333" s="20">
        <f ca="1"/>
        <v>6.8523601467338908</v>
      </c>
      <c r="T333" s="20">
        <f ca="1"/>
        <v>6.8523601467338908</v>
      </c>
      <c r="U333" s="20">
        <f ca="1"/>
        <v>6.8523601467338908</v>
      </c>
      <c r="V333" s="20">
        <f ca="1"/>
        <v>6.8523601467338908</v>
      </c>
      <c r="W333" s="20">
        <f ca="1"/>
        <v>6.8523601467338908</v>
      </c>
      <c r="X333" s="20">
        <f ca="1"/>
        <v>6.8523601467338908</v>
      </c>
      <c r="Y333" s="20">
        <f ca="1"/>
        <v>6.8523601467338908</v>
      </c>
      <c r="Z333" s="20">
        <f ca="1"/>
        <v>6.8523601467338908</v>
      </c>
      <c r="AA333" s="20">
        <f ca="1"/>
        <v>6.8523601467338908</v>
      </c>
      <c r="AB333" s="20">
        <f ca="1"/>
        <v>6.8523601467338908</v>
      </c>
      <c r="AC333" s="20">
        <f ca="1"/>
        <v>6.8523601467338908</v>
      </c>
      <c r="AD333" s="20">
        <f ca="1"/>
        <v>6.8523601467338908</v>
      </c>
      <c r="AE333" s="20">
        <f ca="1"/>
        <v>6.8523601467338908</v>
      </c>
      <c r="AF333" s="20">
        <f ca="1"/>
        <v>6.8523601467338908</v>
      </c>
      <c r="AG333" s="20"/>
      <c r="AH333" s="22">
        <v>0.250000000000001</v>
      </c>
      <c r="AI333" s="20">
        <f ca="1"/>
        <v>4236.9526433621595</v>
      </c>
      <c r="AJ333" s="20" cm="1">
        <f t="array" aca="1" ref="AJ333:BM333" ca="1">$AH333*Total_Maximum_Demand__MVA____Option_6_Summer_POE10</f>
        <v>5.5834764581902334</v>
      </c>
      <c r="AK333" s="20">
        <f ca="1"/>
        <v>6.2801309116809403</v>
      </c>
      <c r="AL333" s="20">
        <f ca="1"/>
        <v>7.2314497123335206</v>
      </c>
      <c r="AM333" s="20">
        <f ca="1"/>
        <v>7.2186712071115444</v>
      </c>
      <c r="AN333" s="20">
        <f ca="1"/>
        <v>7.2270550276647016</v>
      </c>
      <c r="AO333" s="20">
        <f ca="1"/>
        <v>7.2530621635004184</v>
      </c>
      <c r="AP333" s="20">
        <f ca="1"/>
        <v>7.3414305653655951</v>
      </c>
      <c r="AQ333" s="20">
        <f ca="1"/>
        <v>7.4006208304093359</v>
      </c>
      <c r="AR333" s="20">
        <f ca="1"/>
        <v>7.4491683957959633</v>
      </c>
      <c r="AS333" s="20">
        <f ca="1"/>
        <v>7.4563171284111585</v>
      </c>
      <c r="AT333" s="20">
        <f ca="1"/>
        <v>7.5001011810428322</v>
      </c>
      <c r="AU333" s="20">
        <f ca="1"/>
        <v>7.5156181763508156</v>
      </c>
      <c r="AV333" s="20">
        <f ca="1"/>
        <v>7.5155789273652518</v>
      </c>
      <c r="AW333" s="20">
        <f ca="1"/>
        <v>7.5055548958099525</v>
      </c>
      <c r="AX333" s="20">
        <f ca="1"/>
        <v>7.503424284415944</v>
      </c>
      <c r="AY333" s="20">
        <f ca="1"/>
        <v>7.503424284415944</v>
      </c>
      <c r="AZ333" s="20">
        <f ca="1"/>
        <v>7.503424284415944</v>
      </c>
      <c r="BA333" s="20">
        <f ca="1"/>
        <v>7.503424284415944</v>
      </c>
      <c r="BB333" s="20">
        <f ca="1"/>
        <v>7.503424284415944</v>
      </c>
      <c r="BC333" s="20">
        <f ca="1"/>
        <v>7.503424284415944</v>
      </c>
      <c r="BD333" s="20">
        <f ca="1"/>
        <v>7.503424284415944</v>
      </c>
      <c r="BE333" s="20">
        <f ca="1"/>
        <v>7.503424284415944</v>
      </c>
      <c r="BF333" s="20">
        <f ca="1"/>
        <v>7.503424284415944</v>
      </c>
      <c r="BG333" s="20">
        <f ca="1"/>
        <v>7.503424284415944</v>
      </c>
      <c r="BH333" s="20">
        <f ca="1"/>
        <v>7.503424284415944</v>
      </c>
      <c r="BI333" s="20">
        <f ca="1"/>
        <v>7.503424284415944</v>
      </c>
      <c r="BJ333" s="20">
        <f ca="1"/>
        <v>7.503424284415944</v>
      </c>
      <c r="BK333" s="20">
        <f ca="1"/>
        <v>7.503424284415944</v>
      </c>
      <c r="BL333" s="20">
        <f ca="1"/>
        <v>7.503424284415944</v>
      </c>
      <c r="BM333" s="20">
        <f ca="1"/>
        <v>7.503424284415944</v>
      </c>
    </row>
    <row r="334" spans="1:65">
      <c r="A334" s="22">
        <v>0.20000000000000101</v>
      </c>
      <c r="B334" s="20">
        <f ca="1"/>
        <v>3975.6411227834342</v>
      </c>
      <c r="C334" s="20" cm="1">
        <f t="array" aca="1" ref="C334:AF334" ca="1">$A334*Total_Maximum_Demand__MVA____Option_6_Summer_POE50</f>
        <v>4.0596089995654294</v>
      </c>
      <c r="D334" s="20">
        <f ca="1"/>
        <v>4.4973998154654158</v>
      </c>
      <c r="E334" s="20">
        <f ca="1"/>
        <v>5.2599766596906603</v>
      </c>
      <c r="F334" s="20">
        <f ca="1"/>
        <v>5.2548947362946787</v>
      </c>
      <c r="G334" s="20">
        <f ca="1"/>
        <v>5.2480262827377038</v>
      </c>
      <c r="H334" s="20">
        <f ca="1"/>
        <v>5.339549298851658</v>
      </c>
      <c r="I334" s="20">
        <f ca="1"/>
        <v>5.4681533079737799</v>
      </c>
      <c r="J334" s="20">
        <f ca="1"/>
        <v>5.5564391730680533</v>
      </c>
      <c r="K334" s="20">
        <f ca="1"/>
        <v>5.4352703022001139</v>
      </c>
      <c r="L334" s="20">
        <f ca="1"/>
        <v>5.4459424112198302</v>
      </c>
      <c r="M334" s="20">
        <f ca="1"/>
        <v>5.4959959792937694</v>
      </c>
      <c r="N334" s="20">
        <f ca="1"/>
        <v>5.7123595943115157</v>
      </c>
      <c r="O334" s="20">
        <f ca="1"/>
        <v>5.505663495446945</v>
      </c>
      <c r="P334" s="20">
        <f ca="1"/>
        <v>5.4946735462967657</v>
      </c>
      <c r="Q334" s="20">
        <f ca="1"/>
        <v>5.4818881173871183</v>
      </c>
      <c r="R334" s="20">
        <f ca="1"/>
        <v>5.4818881173871183</v>
      </c>
      <c r="S334" s="20">
        <f ca="1"/>
        <v>5.4818881173871183</v>
      </c>
      <c r="T334" s="20">
        <f ca="1"/>
        <v>5.4818881173871183</v>
      </c>
      <c r="U334" s="20">
        <f ca="1"/>
        <v>5.4818881173871183</v>
      </c>
      <c r="V334" s="20">
        <f ca="1"/>
        <v>5.4818881173871183</v>
      </c>
      <c r="W334" s="20">
        <f ca="1"/>
        <v>5.4818881173871183</v>
      </c>
      <c r="X334" s="20">
        <f ca="1"/>
        <v>5.4818881173871183</v>
      </c>
      <c r="Y334" s="20">
        <f ca="1"/>
        <v>5.4818881173871183</v>
      </c>
      <c r="Z334" s="20">
        <f ca="1"/>
        <v>5.4818881173871183</v>
      </c>
      <c r="AA334" s="20">
        <f ca="1"/>
        <v>5.4818881173871183</v>
      </c>
      <c r="AB334" s="20">
        <f ca="1"/>
        <v>5.4818881173871183</v>
      </c>
      <c r="AC334" s="20">
        <f ca="1"/>
        <v>5.4818881173871183</v>
      </c>
      <c r="AD334" s="20">
        <f ca="1"/>
        <v>5.4818881173871183</v>
      </c>
      <c r="AE334" s="20">
        <f ca="1"/>
        <v>5.4818881173871183</v>
      </c>
      <c r="AF334" s="20">
        <f ca="1"/>
        <v>5.4818881173871183</v>
      </c>
      <c r="AG334" s="20"/>
      <c r="AH334" s="22">
        <v>0.20000000000000101</v>
      </c>
      <c r="AI334" s="20">
        <f ca="1"/>
        <v>4332.6282073367138</v>
      </c>
      <c r="AJ334" s="20" cm="1">
        <f t="array" aca="1" ref="AJ334:BM334" ca="1">$AH334*Total_Maximum_Demand__MVA____Option_6_Summer_POE10</f>
        <v>4.4667811665521917</v>
      </c>
      <c r="AK334" s="20">
        <f ca="1"/>
        <v>5.0241047293447574</v>
      </c>
      <c r="AL334" s="20">
        <f ca="1"/>
        <v>5.785159769866822</v>
      </c>
      <c r="AM334" s="20">
        <f ca="1"/>
        <v>5.7749369656892418</v>
      </c>
      <c r="AN334" s="20">
        <f ca="1"/>
        <v>5.7816440221317666</v>
      </c>
      <c r="AO334" s="20">
        <f ca="1"/>
        <v>5.8024497308003404</v>
      </c>
      <c r="AP334" s="20">
        <f ca="1"/>
        <v>5.8731444522924825</v>
      </c>
      <c r="AQ334" s="20">
        <f ca="1"/>
        <v>5.9204966643274748</v>
      </c>
      <c r="AR334" s="20">
        <f ca="1"/>
        <v>5.9593347166367767</v>
      </c>
      <c r="AS334" s="20">
        <f ca="1"/>
        <v>5.965053702728933</v>
      </c>
      <c r="AT334" s="20">
        <f ca="1"/>
        <v>6.0000809448342718</v>
      </c>
      <c r="AU334" s="20">
        <f ca="1"/>
        <v>6.0124945410806587</v>
      </c>
      <c r="AV334" s="20">
        <f ca="1"/>
        <v>6.0124631418922077</v>
      </c>
      <c r="AW334" s="20">
        <f ca="1"/>
        <v>6.0044439166479684</v>
      </c>
      <c r="AX334" s="20">
        <f ca="1"/>
        <v>6.0027394275327612</v>
      </c>
      <c r="AY334" s="20">
        <f ca="1"/>
        <v>6.0027394275327612</v>
      </c>
      <c r="AZ334" s="20">
        <f ca="1"/>
        <v>6.0027394275327612</v>
      </c>
      <c r="BA334" s="20">
        <f ca="1"/>
        <v>6.0027394275327612</v>
      </c>
      <c r="BB334" s="20">
        <f ca="1"/>
        <v>6.0027394275327612</v>
      </c>
      <c r="BC334" s="20">
        <f ca="1"/>
        <v>6.0027394275327612</v>
      </c>
      <c r="BD334" s="20">
        <f ca="1"/>
        <v>6.0027394275327612</v>
      </c>
      <c r="BE334" s="20">
        <f ca="1"/>
        <v>6.0027394275327612</v>
      </c>
      <c r="BF334" s="20">
        <f ca="1"/>
        <v>6.0027394275327612</v>
      </c>
      <c r="BG334" s="20">
        <f ca="1"/>
        <v>6.0027394275327612</v>
      </c>
      <c r="BH334" s="20">
        <f ca="1"/>
        <v>6.0027394275327612</v>
      </c>
      <c r="BI334" s="20">
        <f ca="1"/>
        <v>6.0027394275327612</v>
      </c>
      <c r="BJ334" s="20">
        <f ca="1"/>
        <v>6.0027394275327612</v>
      </c>
      <c r="BK334" s="20">
        <f ca="1"/>
        <v>6.0027394275327612</v>
      </c>
      <c r="BL334" s="20">
        <f ca="1"/>
        <v>6.0027394275327612</v>
      </c>
      <c r="BM334" s="20">
        <f ca="1"/>
        <v>6.0027394275327612</v>
      </c>
    </row>
    <row r="335" spans="1:65">
      <c r="A335" s="22">
        <v>0.15000000000000099</v>
      </c>
      <c r="B335" s="20">
        <f ca="1"/>
        <v>4117.452729465087</v>
      </c>
      <c r="C335" s="20" cm="1">
        <f t="array" aca="1" ref="C335:AF335" ca="1">$A335*Total_Maximum_Demand__MVA____Option_6_Summer_POE50</f>
        <v>3.0447067496740767</v>
      </c>
      <c r="D335" s="20">
        <f ca="1"/>
        <v>3.3730498615990667</v>
      </c>
      <c r="E335" s="20">
        <f ca="1"/>
        <v>3.9449824947680012</v>
      </c>
      <c r="F335" s="20">
        <f ca="1"/>
        <v>3.9411710522210153</v>
      </c>
      <c r="G335" s="20">
        <f ca="1"/>
        <v>3.9360197120532843</v>
      </c>
      <c r="H335" s="20">
        <f ca="1"/>
        <v>4.0046619741387497</v>
      </c>
      <c r="I335" s="20">
        <f ca="1"/>
        <v>4.1011149809803413</v>
      </c>
      <c r="J335" s="20">
        <f ca="1"/>
        <v>4.1673293798010462</v>
      </c>
      <c r="K335" s="20">
        <f ca="1"/>
        <v>4.0764527266500918</v>
      </c>
      <c r="L335" s="20">
        <f ca="1"/>
        <v>4.0844568084148793</v>
      </c>
      <c r="M335" s="20">
        <f ca="1"/>
        <v>4.1219969844703339</v>
      </c>
      <c r="N335" s="20">
        <f ca="1"/>
        <v>4.2842696957336441</v>
      </c>
      <c r="O335" s="20">
        <f ca="1"/>
        <v>4.1292476215852147</v>
      </c>
      <c r="P335" s="20">
        <f ca="1"/>
        <v>4.1210051597225812</v>
      </c>
      <c r="Q335" s="20">
        <f ca="1"/>
        <v>4.111416088040345</v>
      </c>
      <c r="R335" s="20">
        <f ca="1"/>
        <v>4.111416088040345</v>
      </c>
      <c r="S335" s="20">
        <f ca="1"/>
        <v>4.111416088040345</v>
      </c>
      <c r="T335" s="20">
        <f ca="1"/>
        <v>4.111416088040345</v>
      </c>
      <c r="U335" s="20">
        <f ca="1"/>
        <v>4.111416088040345</v>
      </c>
      <c r="V335" s="20">
        <f ca="1"/>
        <v>4.111416088040345</v>
      </c>
      <c r="W335" s="20">
        <f ca="1"/>
        <v>4.111416088040345</v>
      </c>
      <c r="X335" s="20">
        <f ca="1"/>
        <v>4.111416088040345</v>
      </c>
      <c r="Y335" s="20">
        <f ca="1"/>
        <v>4.111416088040345</v>
      </c>
      <c r="Z335" s="20">
        <f ca="1"/>
        <v>4.111416088040345</v>
      </c>
      <c r="AA335" s="20">
        <f ca="1"/>
        <v>4.111416088040345</v>
      </c>
      <c r="AB335" s="20">
        <f ca="1"/>
        <v>4.111416088040345</v>
      </c>
      <c r="AC335" s="20">
        <f ca="1"/>
        <v>4.111416088040345</v>
      </c>
      <c r="AD335" s="20">
        <f ca="1"/>
        <v>4.111416088040345</v>
      </c>
      <c r="AE335" s="20">
        <f ca="1"/>
        <v>4.111416088040345</v>
      </c>
      <c r="AF335" s="20">
        <f ca="1"/>
        <v>4.111416088040345</v>
      </c>
      <c r="AG335" s="20"/>
      <c r="AH335" s="22">
        <v>0.15000000000000099</v>
      </c>
      <c r="AI335" s="20">
        <f ca="1"/>
        <v>4361.7468572420139</v>
      </c>
      <c r="AJ335" s="20" cm="1">
        <f t="array" aca="1" ref="AJ335:BM335" ca="1">$AH335*Total_Maximum_Demand__MVA____Option_6_Summer_POE10</f>
        <v>3.3500858749141491</v>
      </c>
      <c r="AK335" s="20">
        <f ca="1"/>
        <v>3.768078547008574</v>
      </c>
      <c r="AL335" s="20">
        <f ca="1"/>
        <v>4.3388698274001234</v>
      </c>
      <c r="AM335" s="20">
        <f ca="1"/>
        <v>4.3312027242669382</v>
      </c>
      <c r="AN335" s="20">
        <f ca="1"/>
        <v>4.3362330165988325</v>
      </c>
      <c r="AO335" s="20">
        <f ca="1"/>
        <v>4.3518372981002624</v>
      </c>
      <c r="AP335" s="20">
        <f ca="1"/>
        <v>4.404858339219369</v>
      </c>
      <c r="AQ335" s="20">
        <f ca="1"/>
        <v>4.4403724982456136</v>
      </c>
      <c r="AR335" s="20">
        <f ca="1"/>
        <v>4.4695010374775892</v>
      </c>
      <c r="AS335" s="20">
        <f ca="1"/>
        <v>4.4737902770467066</v>
      </c>
      <c r="AT335" s="20">
        <f ca="1"/>
        <v>4.5000607086257114</v>
      </c>
      <c r="AU335" s="20">
        <f ca="1"/>
        <v>4.5093709058105009</v>
      </c>
      <c r="AV335" s="20">
        <f ca="1"/>
        <v>4.5093473564191626</v>
      </c>
      <c r="AW335" s="20">
        <f ca="1"/>
        <v>4.5033329374859834</v>
      </c>
      <c r="AX335" s="20">
        <f ca="1"/>
        <v>4.5020545706495785</v>
      </c>
      <c r="AY335" s="20">
        <f ca="1"/>
        <v>4.5020545706495785</v>
      </c>
      <c r="AZ335" s="20">
        <f ca="1"/>
        <v>4.5020545706495785</v>
      </c>
      <c r="BA335" s="20">
        <f ca="1"/>
        <v>4.5020545706495785</v>
      </c>
      <c r="BB335" s="20">
        <f ca="1"/>
        <v>4.5020545706495785</v>
      </c>
      <c r="BC335" s="20">
        <f ca="1"/>
        <v>4.5020545706495785</v>
      </c>
      <c r="BD335" s="20">
        <f ca="1"/>
        <v>4.5020545706495785</v>
      </c>
      <c r="BE335" s="20">
        <f ca="1"/>
        <v>4.5020545706495785</v>
      </c>
      <c r="BF335" s="20">
        <f ca="1"/>
        <v>4.5020545706495785</v>
      </c>
      <c r="BG335" s="20">
        <f ca="1"/>
        <v>4.5020545706495785</v>
      </c>
      <c r="BH335" s="20">
        <f ca="1"/>
        <v>4.5020545706495785</v>
      </c>
      <c r="BI335" s="20">
        <f ca="1"/>
        <v>4.5020545706495785</v>
      </c>
      <c r="BJ335" s="20">
        <f ca="1"/>
        <v>4.5020545706495785</v>
      </c>
      <c r="BK335" s="20">
        <f ca="1"/>
        <v>4.5020545706495785</v>
      </c>
      <c r="BL335" s="20">
        <f ca="1"/>
        <v>4.5020545706495785</v>
      </c>
      <c r="BM335" s="20">
        <f ca="1"/>
        <v>4.5020545706495785</v>
      </c>
    </row>
    <row r="336" spans="1:65">
      <c r="A336" s="22">
        <v>0.100000000000001</v>
      </c>
      <c r="B336" s="20">
        <f ca="1"/>
        <v>4224.8513862586587</v>
      </c>
      <c r="C336" s="20" cm="1">
        <f t="array" aca="1" ref="C336:AF336" ca="1">$A336*Total_Maximum_Demand__MVA____Option_6_Summer_POE50</f>
        <v>2.0298044997827249</v>
      </c>
      <c r="D336" s="20">
        <f ca="1"/>
        <v>2.248699907732719</v>
      </c>
      <c r="E336" s="20">
        <f ca="1"/>
        <v>2.629988329845343</v>
      </c>
      <c r="F336" s="20">
        <f ca="1"/>
        <v>2.6274473681473522</v>
      </c>
      <c r="G336" s="20">
        <f ca="1"/>
        <v>2.6240131413688652</v>
      </c>
      <c r="H336" s="20">
        <f ca="1"/>
        <v>2.6697746494258423</v>
      </c>
      <c r="I336" s="20">
        <f ca="1"/>
        <v>2.7340766539869032</v>
      </c>
      <c r="J336" s="20">
        <f ca="1"/>
        <v>2.7782195865340404</v>
      </c>
      <c r="K336" s="20">
        <f ca="1"/>
        <v>2.7176351511000707</v>
      </c>
      <c r="L336" s="20">
        <f ca="1"/>
        <v>2.7229712056099289</v>
      </c>
      <c r="M336" s="20">
        <f ca="1"/>
        <v>2.7479979896468985</v>
      </c>
      <c r="N336" s="20">
        <f ca="1"/>
        <v>2.8561797971557721</v>
      </c>
      <c r="O336" s="20">
        <f ca="1"/>
        <v>2.7528317477234858</v>
      </c>
      <c r="P336" s="20">
        <f ca="1"/>
        <v>2.7473367731483966</v>
      </c>
      <c r="Q336" s="20">
        <f ca="1"/>
        <v>2.7409440586935729</v>
      </c>
      <c r="R336" s="20">
        <f ca="1"/>
        <v>2.7409440586935729</v>
      </c>
      <c r="S336" s="20">
        <f ca="1"/>
        <v>2.7409440586935729</v>
      </c>
      <c r="T336" s="20">
        <f ca="1"/>
        <v>2.7409440586935729</v>
      </c>
      <c r="U336" s="20">
        <f ca="1"/>
        <v>2.7409440586935729</v>
      </c>
      <c r="V336" s="20">
        <f ca="1"/>
        <v>2.7409440586935729</v>
      </c>
      <c r="W336" s="20">
        <f ca="1"/>
        <v>2.7409440586935729</v>
      </c>
      <c r="X336" s="20">
        <f ca="1"/>
        <v>2.7409440586935729</v>
      </c>
      <c r="Y336" s="20">
        <f ca="1"/>
        <v>2.7409440586935729</v>
      </c>
      <c r="Z336" s="20">
        <f ca="1"/>
        <v>2.7409440586935729</v>
      </c>
      <c r="AA336" s="20">
        <f ca="1"/>
        <v>2.7409440586935729</v>
      </c>
      <c r="AB336" s="20">
        <f ca="1"/>
        <v>2.7409440586935729</v>
      </c>
      <c r="AC336" s="20">
        <f ca="1"/>
        <v>2.7409440586935729</v>
      </c>
      <c r="AD336" s="20">
        <f ca="1"/>
        <v>2.7409440586935729</v>
      </c>
      <c r="AE336" s="20">
        <f ca="1"/>
        <v>2.7409440586935729</v>
      </c>
      <c r="AF336" s="20">
        <f ca="1"/>
        <v>2.7409440586935729</v>
      </c>
      <c r="AG336" s="20"/>
      <c r="AH336" s="22">
        <v>0.100000000000001</v>
      </c>
      <c r="AI336" s="20">
        <f ca="1"/>
        <v>4375.7389357679367</v>
      </c>
      <c r="AJ336" s="20" cm="1">
        <f t="array" aca="1" ref="AJ336:BM336" ca="1">$AH336*Total_Maximum_Demand__MVA____Option_6_Summer_POE10</f>
        <v>2.233390583276107</v>
      </c>
      <c r="AK336" s="20">
        <f ca="1"/>
        <v>2.5120523646723916</v>
      </c>
      <c r="AL336" s="20">
        <f ca="1"/>
        <v>2.8925798849334257</v>
      </c>
      <c r="AM336" s="20">
        <f ca="1"/>
        <v>2.8874684828446355</v>
      </c>
      <c r="AN336" s="20">
        <f ca="1"/>
        <v>2.890822011065898</v>
      </c>
      <c r="AO336" s="20">
        <f ca="1"/>
        <v>2.9012248654001849</v>
      </c>
      <c r="AP336" s="20">
        <f ca="1"/>
        <v>2.9365722261462559</v>
      </c>
      <c r="AQ336" s="20">
        <f ca="1"/>
        <v>2.9602483321637525</v>
      </c>
      <c r="AR336" s="20">
        <f ca="1"/>
        <v>2.979667358318403</v>
      </c>
      <c r="AS336" s="20">
        <f ca="1"/>
        <v>2.9825268513644811</v>
      </c>
      <c r="AT336" s="20">
        <f ca="1"/>
        <v>3.000040472417151</v>
      </c>
      <c r="AU336" s="20">
        <f ca="1"/>
        <v>3.0062472705403445</v>
      </c>
      <c r="AV336" s="20">
        <f ca="1"/>
        <v>3.0062315709461189</v>
      </c>
      <c r="AW336" s="20">
        <f ca="1"/>
        <v>3.0022219583239993</v>
      </c>
      <c r="AX336" s="20">
        <f ca="1"/>
        <v>3.0013697137663957</v>
      </c>
      <c r="AY336" s="20">
        <f ca="1"/>
        <v>3.0013697137663957</v>
      </c>
      <c r="AZ336" s="20">
        <f ca="1"/>
        <v>3.0013697137663957</v>
      </c>
      <c r="BA336" s="20">
        <f ca="1"/>
        <v>3.0013697137663957</v>
      </c>
      <c r="BB336" s="20">
        <f ca="1"/>
        <v>3.0013697137663957</v>
      </c>
      <c r="BC336" s="20">
        <f ca="1"/>
        <v>3.0013697137663957</v>
      </c>
      <c r="BD336" s="20">
        <f ca="1"/>
        <v>3.0013697137663957</v>
      </c>
      <c r="BE336" s="20">
        <f ca="1"/>
        <v>3.0013697137663957</v>
      </c>
      <c r="BF336" s="20">
        <f ca="1"/>
        <v>3.0013697137663957</v>
      </c>
      <c r="BG336" s="20">
        <f ca="1"/>
        <v>3.0013697137663957</v>
      </c>
      <c r="BH336" s="20">
        <f ca="1"/>
        <v>3.0013697137663957</v>
      </c>
      <c r="BI336" s="20">
        <f ca="1"/>
        <v>3.0013697137663957</v>
      </c>
      <c r="BJ336" s="20">
        <f ca="1"/>
        <v>3.0013697137663957</v>
      </c>
      <c r="BK336" s="20">
        <f ca="1"/>
        <v>3.0013697137663957</v>
      </c>
      <c r="BL336" s="20">
        <f ca="1"/>
        <v>3.0013697137663957</v>
      </c>
      <c r="BM336" s="20">
        <f ca="1"/>
        <v>3.0013697137663957</v>
      </c>
    </row>
    <row r="337" spans="1:65">
      <c r="A337" s="22">
        <v>5.0000000000001002E-2</v>
      </c>
      <c r="B337" s="20">
        <f ca="1"/>
        <v>4310.3165145521343</v>
      </c>
      <c r="C337" s="20" cm="1">
        <f t="array" aca="1" ref="C337:AF337" ca="1">$A337*Total_Maximum_Demand__MVA____Option_6_Summer_POE50</f>
        <v>1.0149022498913727</v>
      </c>
      <c r="D337" s="20">
        <f ca="1"/>
        <v>1.1243499538663706</v>
      </c>
      <c r="E337" s="20">
        <f ca="1"/>
        <v>1.3149941649226846</v>
      </c>
      <c r="F337" s="20">
        <f ca="1"/>
        <v>1.3137236840736894</v>
      </c>
      <c r="G337" s="20">
        <f ca="1"/>
        <v>1.3120065706844457</v>
      </c>
      <c r="H337" s="20">
        <f ca="1"/>
        <v>1.3348873247129345</v>
      </c>
      <c r="I337" s="20">
        <f ca="1"/>
        <v>1.3670383269934654</v>
      </c>
      <c r="J337" s="20">
        <f ca="1"/>
        <v>1.389109793267034</v>
      </c>
      <c r="K337" s="20">
        <f ca="1"/>
        <v>1.3588175755500489</v>
      </c>
      <c r="L337" s="20">
        <f ca="1"/>
        <v>1.361485602804978</v>
      </c>
      <c r="M337" s="20">
        <f ca="1"/>
        <v>1.373998994823463</v>
      </c>
      <c r="N337" s="20">
        <f ca="1"/>
        <v>1.4280898985779005</v>
      </c>
      <c r="O337" s="20">
        <f ca="1"/>
        <v>1.3764158738617567</v>
      </c>
      <c r="P337" s="20">
        <f ca="1"/>
        <v>1.3736683865742121</v>
      </c>
      <c r="Q337" s="20">
        <f ca="1"/>
        <v>1.3704720293468</v>
      </c>
      <c r="R337" s="20">
        <f ca="1"/>
        <v>1.3704720293468</v>
      </c>
      <c r="S337" s="20">
        <f ca="1"/>
        <v>1.3704720293468</v>
      </c>
      <c r="T337" s="20">
        <f ca="1"/>
        <v>1.3704720293468</v>
      </c>
      <c r="U337" s="20">
        <f ca="1"/>
        <v>1.3704720293468</v>
      </c>
      <c r="V337" s="20">
        <f ca="1"/>
        <v>1.3704720293468</v>
      </c>
      <c r="W337" s="20">
        <f ca="1"/>
        <v>1.3704720293468</v>
      </c>
      <c r="X337" s="20">
        <f ca="1"/>
        <v>1.3704720293468</v>
      </c>
      <c r="Y337" s="20">
        <f ca="1"/>
        <v>1.3704720293468</v>
      </c>
      <c r="Z337" s="20">
        <f ca="1"/>
        <v>1.3704720293468</v>
      </c>
      <c r="AA337" s="20">
        <f ca="1"/>
        <v>1.3704720293468</v>
      </c>
      <c r="AB337" s="20">
        <f ca="1"/>
        <v>1.3704720293468</v>
      </c>
      <c r="AC337" s="20">
        <f ca="1"/>
        <v>1.3704720293468</v>
      </c>
      <c r="AD337" s="20">
        <f ca="1"/>
        <v>1.3704720293468</v>
      </c>
      <c r="AE337" s="20">
        <f ca="1"/>
        <v>1.3704720293468</v>
      </c>
      <c r="AF337" s="20">
        <f ca="1"/>
        <v>1.3704720293468</v>
      </c>
      <c r="AG337" s="20"/>
      <c r="AH337" s="22">
        <v>5.0000000000001002E-2</v>
      </c>
      <c r="AI337" s="20">
        <f ca="1"/>
        <v>4378.007921474843</v>
      </c>
      <c r="AJ337" s="20" cm="1">
        <f t="array" aca="1" ref="AJ337:BM337" ca="1">$AH337*Total_Maximum_Demand__MVA____Option_6_Summer_POE10</f>
        <v>1.1166952916380646</v>
      </c>
      <c r="AK337" s="20">
        <f ca="1"/>
        <v>1.2560261823362082</v>
      </c>
      <c r="AL337" s="20">
        <f ca="1"/>
        <v>1.4462899424667273</v>
      </c>
      <c r="AM337" s="20">
        <f ca="1"/>
        <v>1.4437342414223322</v>
      </c>
      <c r="AN337" s="20">
        <f ca="1"/>
        <v>1.4454110055329634</v>
      </c>
      <c r="AO337" s="20">
        <f ca="1"/>
        <v>1.4506124327001069</v>
      </c>
      <c r="AP337" s="20">
        <f ca="1"/>
        <v>1.4682861130731426</v>
      </c>
      <c r="AQ337" s="20">
        <f ca="1"/>
        <v>1.4801241660818909</v>
      </c>
      <c r="AR337" s="20">
        <f ca="1"/>
        <v>1.4898336791592164</v>
      </c>
      <c r="AS337" s="20">
        <f ca="1"/>
        <v>1.4912634256822555</v>
      </c>
      <c r="AT337" s="20">
        <f ca="1"/>
        <v>1.5000202362085904</v>
      </c>
      <c r="AU337" s="20">
        <f ca="1"/>
        <v>1.5031236352701871</v>
      </c>
      <c r="AV337" s="20">
        <f ca="1"/>
        <v>1.5031157854730743</v>
      </c>
      <c r="AW337" s="20">
        <f ca="1"/>
        <v>1.5011109791620145</v>
      </c>
      <c r="AX337" s="20">
        <f ca="1"/>
        <v>1.5006848568832127</v>
      </c>
      <c r="AY337" s="20">
        <f ca="1"/>
        <v>1.5006848568832127</v>
      </c>
      <c r="AZ337" s="20">
        <f ca="1"/>
        <v>1.5006848568832127</v>
      </c>
      <c r="BA337" s="20">
        <f ca="1"/>
        <v>1.5006848568832127</v>
      </c>
      <c r="BB337" s="20">
        <f ca="1"/>
        <v>1.5006848568832127</v>
      </c>
      <c r="BC337" s="20">
        <f ca="1"/>
        <v>1.5006848568832127</v>
      </c>
      <c r="BD337" s="20">
        <f ca="1"/>
        <v>1.5006848568832127</v>
      </c>
      <c r="BE337" s="20">
        <f ca="1"/>
        <v>1.5006848568832127</v>
      </c>
      <c r="BF337" s="20">
        <f ca="1"/>
        <v>1.5006848568832127</v>
      </c>
      <c r="BG337" s="20">
        <f ca="1"/>
        <v>1.5006848568832127</v>
      </c>
      <c r="BH337" s="20">
        <f ca="1"/>
        <v>1.5006848568832127</v>
      </c>
      <c r="BI337" s="20">
        <f ca="1"/>
        <v>1.5006848568832127</v>
      </c>
      <c r="BJ337" s="20">
        <f ca="1"/>
        <v>1.5006848568832127</v>
      </c>
      <c r="BK337" s="20">
        <f ca="1"/>
        <v>1.5006848568832127</v>
      </c>
      <c r="BL337" s="20">
        <f ca="1"/>
        <v>1.5006848568832127</v>
      </c>
      <c r="BM337" s="20">
        <f ca="1"/>
        <v>1.5006848568832127</v>
      </c>
    </row>
    <row r="338" spans="1:65">
      <c r="A338" s="22">
        <v>9.9920072216264108E-16</v>
      </c>
      <c r="B338" s="20">
        <f ca="1"/>
        <v>4382.5458928886555</v>
      </c>
      <c r="C338" s="20" cm="1">
        <f t="array" aca="1" ref="C338:AF338" ca="1">$A338*Total_Maximum_Demand__MVA____Option_6_Summer_POE50</f>
        <v>2.0281821220318567E-14</v>
      </c>
      <c r="D338" s="20">
        <f ca="1"/>
        <v>2.2469025717335745E-14</v>
      </c>
      <c r="E338" s="20">
        <f ca="1"/>
        <v>2.6278862384607587E-14</v>
      </c>
      <c r="F338" s="20">
        <f ca="1"/>
        <v>2.6253473076971388E-14</v>
      </c>
      <c r="G338" s="20">
        <f ca="1"/>
        <v>2.6219158258200041E-14</v>
      </c>
      <c r="H338" s="20">
        <f ca="1"/>
        <v>2.6676407577177869E-14</v>
      </c>
      <c r="I338" s="20">
        <f ca="1"/>
        <v>2.7318913671117039E-14</v>
      </c>
      <c r="J338" s="20">
        <f ca="1"/>
        <v>2.7759990171911795E-14</v>
      </c>
      <c r="K338" s="20">
        <f ca="1"/>
        <v>2.7154630055537416E-14</v>
      </c>
      <c r="L338" s="20">
        <f ca="1"/>
        <v>2.7207947950734909E-14</v>
      </c>
      <c r="M338" s="20">
        <f ca="1"/>
        <v>2.7458015757566394E-14</v>
      </c>
      <c r="N338" s="20">
        <f ca="1"/>
        <v>2.8538969159443645E-14</v>
      </c>
      <c r="O338" s="20">
        <f ca="1"/>
        <v>2.7506314703175249E-14</v>
      </c>
      <c r="P338" s="20">
        <f ca="1"/>
        <v>2.7451408877538304E-14</v>
      </c>
      <c r="Q338" s="20">
        <f ca="1"/>
        <v>2.7387532828539908E-14</v>
      </c>
      <c r="R338" s="20">
        <f ca="1"/>
        <v>2.7387532828539908E-14</v>
      </c>
      <c r="S338" s="20">
        <f ca="1"/>
        <v>2.7387532828539908E-14</v>
      </c>
      <c r="T338" s="20">
        <f ca="1"/>
        <v>2.7387532828539908E-14</v>
      </c>
      <c r="U338" s="20">
        <f ca="1"/>
        <v>2.7387532828539908E-14</v>
      </c>
      <c r="V338" s="20">
        <f ca="1"/>
        <v>2.7387532828539908E-14</v>
      </c>
      <c r="W338" s="20">
        <f ca="1"/>
        <v>2.7387532828539908E-14</v>
      </c>
      <c r="X338" s="20">
        <f ca="1"/>
        <v>2.7387532828539908E-14</v>
      </c>
      <c r="Y338" s="20">
        <f ca="1"/>
        <v>2.7387532828539908E-14</v>
      </c>
      <c r="Z338" s="20">
        <f ca="1"/>
        <v>2.7387532828539908E-14</v>
      </c>
      <c r="AA338" s="20">
        <f ca="1"/>
        <v>2.7387532828539908E-14</v>
      </c>
      <c r="AB338" s="20">
        <f ca="1"/>
        <v>2.7387532828539908E-14</v>
      </c>
      <c r="AC338" s="20">
        <f ca="1"/>
        <v>2.7387532828539908E-14</v>
      </c>
      <c r="AD338" s="20">
        <f ca="1"/>
        <v>2.7387532828539908E-14</v>
      </c>
      <c r="AE338" s="20">
        <f ca="1"/>
        <v>2.7387532828539908E-14</v>
      </c>
      <c r="AF338" s="20">
        <f ca="1"/>
        <v>2.7387532828539908E-14</v>
      </c>
      <c r="AG338" s="20"/>
      <c r="AH338" s="22">
        <v>9.9920072216264108E-16</v>
      </c>
      <c r="AI338" s="20">
        <f ca="1"/>
        <v>4379.1424143282966</v>
      </c>
      <c r="AJ338" s="20" cm="1">
        <f t="array" aca="1" ref="AJ338:BM338" ca="1">$AH338*Total_Maximum_Demand__MVA____Option_6_Summer_POE10</f>
        <v>2.2316054836807057E-14</v>
      </c>
      <c r="AK338" s="20">
        <f ca="1"/>
        <v>2.5100445368909985E-14</v>
      </c>
      <c r="AL338" s="20">
        <f ca="1"/>
        <v>2.8902679099385789E-14</v>
      </c>
      <c r="AM338" s="20">
        <f ca="1"/>
        <v>2.8851605932801962E-14</v>
      </c>
      <c r="AN338" s="20">
        <f ca="1"/>
        <v>2.8885114411006749E-14</v>
      </c>
      <c r="AO338" s="20">
        <f ca="1"/>
        <v>2.8989059806640464E-14</v>
      </c>
      <c r="AP338" s="20">
        <f ca="1"/>
        <v>2.9342250890480638E-14</v>
      </c>
      <c r="AQ338" s="20">
        <f ca="1"/>
        <v>2.9578822712787453E-14</v>
      </c>
      <c r="AR338" s="20">
        <f ca="1"/>
        <v>2.9772857762361678E-14</v>
      </c>
      <c r="AS338" s="20">
        <f ca="1"/>
        <v>2.9801429837528276E-14</v>
      </c>
      <c r="AT338" s="20">
        <f ca="1"/>
        <v>2.997642606556338E-14</v>
      </c>
      <c r="AU338" s="20">
        <f ca="1"/>
        <v>3.0038444437233509E-14</v>
      </c>
      <c r="AV338" s="20">
        <f ca="1"/>
        <v>3.0038287566774627E-14</v>
      </c>
      <c r="AW338" s="20">
        <f ca="1"/>
        <v>2.9998223488498483E-14</v>
      </c>
      <c r="AX338" s="20">
        <f ca="1"/>
        <v>2.9989707854724318E-14</v>
      </c>
      <c r="AY338" s="20">
        <f ca="1"/>
        <v>2.9989707854724318E-14</v>
      </c>
      <c r="AZ338" s="20">
        <f ca="1"/>
        <v>2.9989707854724318E-14</v>
      </c>
      <c r="BA338" s="20">
        <f ca="1"/>
        <v>2.9989707854724318E-14</v>
      </c>
      <c r="BB338" s="20">
        <f ca="1"/>
        <v>2.9989707854724318E-14</v>
      </c>
      <c r="BC338" s="20">
        <f ca="1"/>
        <v>2.9989707854724318E-14</v>
      </c>
      <c r="BD338" s="20">
        <f ca="1"/>
        <v>2.9989707854724318E-14</v>
      </c>
      <c r="BE338" s="20">
        <f ca="1"/>
        <v>2.9989707854724318E-14</v>
      </c>
      <c r="BF338" s="20">
        <f ca="1"/>
        <v>2.9989707854724318E-14</v>
      </c>
      <c r="BG338" s="20">
        <f ca="1"/>
        <v>2.9989707854724318E-14</v>
      </c>
      <c r="BH338" s="20">
        <f ca="1"/>
        <v>2.9989707854724318E-14</v>
      </c>
      <c r="BI338" s="20">
        <f ca="1"/>
        <v>2.9989707854724318E-14</v>
      </c>
      <c r="BJ338" s="20">
        <f ca="1"/>
        <v>2.9989707854724318E-14</v>
      </c>
      <c r="BK338" s="20">
        <f ca="1"/>
        <v>2.9989707854724318E-14</v>
      </c>
      <c r="BL338" s="20">
        <f ca="1"/>
        <v>2.9989707854724318E-14</v>
      </c>
      <c r="BM338" s="20">
        <f ca="1"/>
        <v>2.9989707854724318E-14</v>
      </c>
    </row>
    <row r="339" spans="1:65">
      <c r="A339" s="25" t="s">
        <v>859</v>
      </c>
      <c r="B339" s="26"/>
      <c r="C339" s="26"/>
      <c r="D339" s="26"/>
      <c r="E339" s="26"/>
      <c r="F339" s="26"/>
      <c r="G339" s="26"/>
      <c r="H339" s="26"/>
      <c r="I339" s="26"/>
      <c r="J339" s="26"/>
      <c r="K339" s="26"/>
      <c r="L339" s="26"/>
      <c r="M339" s="26"/>
      <c r="N339" s="26"/>
      <c r="O339" s="26"/>
      <c r="P339" s="26"/>
      <c r="Q339" s="26"/>
      <c r="R339" s="26"/>
      <c r="S339" s="26"/>
      <c r="T339" s="26"/>
      <c r="U339" s="26"/>
      <c r="V339" s="26"/>
      <c r="W339" s="26"/>
      <c r="X339" s="26"/>
      <c r="Y339" s="26"/>
      <c r="Z339" s="26"/>
      <c r="AA339" s="26"/>
      <c r="AB339" s="26"/>
      <c r="AC339" s="26"/>
      <c r="AD339" s="26"/>
      <c r="AE339" s="26"/>
      <c r="AF339" s="26"/>
      <c r="AG339" s="26"/>
      <c r="AH339" s="26"/>
      <c r="AI339" s="26"/>
      <c r="AJ339" s="26"/>
      <c r="AK339" s="26"/>
      <c r="AL339" s="26"/>
      <c r="AM339" s="26"/>
      <c r="AN339" s="26"/>
      <c r="AO339" s="26"/>
      <c r="AP339" s="26"/>
      <c r="AQ339" s="26"/>
      <c r="AR339" s="26"/>
      <c r="AS339" s="26"/>
      <c r="AT339" s="26"/>
      <c r="AU339" s="26"/>
      <c r="AV339" s="26"/>
      <c r="AW339" s="26"/>
      <c r="AX339" s="26"/>
      <c r="AY339" s="26"/>
      <c r="AZ339" s="26"/>
      <c r="BA339" s="26"/>
      <c r="BB339" s="26"/>
      <c r="BC339" s="26"/>
      <c r="BD339" s="26"/>
      <c r="BE339" s="26"/>
      <c r="BF339" s="26"/>
      <c r="BG339" s="26"/>
      <c r="BH339" s="26"/>
      <c r="BI339" s="26"/>
      <c r="BJ339" s="26"/>
      <c r="BK339" s="26"/>
      <c r="BL339" s="26"/>
      <c r="BM339" s="26"/>
    </row>
    <row r="340" spans="1:65">
      <c r="A340" s="4" t="s">
        <v>809</v>
      </c>
      <c r="AH340" s="4" t="s">
        <v>809</v>
      </c>
    </row>
    <row r="341" spans="1:65">
      <c r="A341" s="4" t="s">
        <v>852</v>
      </c>
      <c r="AH341" s="4" t="s">
        <v>853</v>
      </c>
    </row>
    <row r="342" spans="1:65">
      <c r="A342" s="4" t="s">
        <v>147</v>
      </c>
      <c r="B342" s="4" t="s">
        <v>159</v>
      </c>
      <c r="C342" s="4" t="str" cm="1">
        <f t="array" ref="C342:AF342">Time_Period</f>
        <v>FY25</v>
      </c>
      <c r="D342" s="4" t="str">
        <v>FY26</v>
      </c>
      <c r="E342" s="4" t="str">
        <v>FY27</v>
      </c>
      <c r="F342" s="4" t="str">
        <v>FY28</v>
      </c>
      <c r="G342" s="4" t="str">
        <v>FY29</v>
      </c>
      <c r="H342" s="4" t="str">
        <v>FY30</v>
      </c>
      <c r="I342" s="4" t="str">
        <v>FY31</v>
      </c>
      <c r="J342" s="4" t="str">
        <v>FY32</v>
      </c>
      <c r="K342" s="4" t="str">
        <v>FY33</v>
      </c>
      <c r="L342" s="4" t="str">
        <v>FY34</v>
      </c>
      <c r="M342" s="4" t="str">
        <v>FY35</v>
      </c>
      <c r="N342" s="4" t="str">
        <v>FY36</v>
      </c>
      <c r="O342" s="4" t="str">
        <v>FY37</v>
      </c>
      <c r="P342" s="4" t="str">
        <v>FY38</v>
      </c>
      <c r="Q342" s="4" t="str">
        <v>FY39</v>
      </c>
      <c r="R342" s="4" t="str">
        <v>FY40</v>
      </c>
      <c r="S342" s="4" t="str">
        <v>FY41</v>
      </c>
      <c r="T342" s="4" t="str">
        <v>FY42</v>
      </c>
      <c r="U342" s="4" t="str">
        <v>FY43</v>
      </c>
      <c r="V342" s="4" t="str">
        <v>FY44</v>
      </c>
      <c r="W342" s="4" t="str">
        <v>FY45</v>
      </c>
      <c r="X342" s="4" t="str">
        <v>FY46</v>
      </c>
      <c r="Y342" s="4" t="str">
        <v>FY47</v>
      </c>
      <c r="Z342" s="4" t="str">
        <v>FY48</v>
      </c>
      <c r="AA342" s="4" t="str">
        <v>FY49</v>
      </c>
      <c r="AB342" s="4" t="str">
        <v>FY50</v>
      </c>
      <c r="AC342" s="4" t="str">
        <v>FY51</v>
      </c>
      <c r="AD342" s="4" t="str">
        <v>FY52</v>
      </c>
      <c r="AE342" s="4" t="str">
        <v>FY53</v>
      </c>
      <c r="AF342" s="4" t="str">
        <v>FY54</v>
      </c>
      <c r="AH342" s="4" t="s">
        <v>147</v>
      </c>
      <c r="AI342" s="4" t="s">
        <v>161</v>
      </c>
      <c r="AJ342" s="4" t="str" cm="1">
        <f t="array" ref="AJ342:BM342">Time_Period</f>
        <v>FY25</v>
      </c>
      <c r="AK342" s="4" t="str">
        <v>FY26</v>
      </c>
      <c r="AL342" s="4" t="str">
        <v>FY27</v>
      </c>
      <c r="AM342" s="4" t="str">
        <v>FY28</v>
      </c>
      <c r="AN342" s="4" t="str">
        <v>FY29</v>
      </c>
      <c r="AO342" s="4" t="str">
        <v>FY30</v>
      </c>
      <c r="AP342" s="4" t="str">
        <v>FY31</v>
      </c>
      <c r="AQ342" s="4" t="str">
        <v>FY32</v>
      </c>
      <c r="AR342" s="4" t="str">
        <v>FY33</v>
      </c>
      <c r="AS342" s="4" t="str">
        <v>FY34</v>
      </c>
      <c r="AT342" s="4" t="str">
        <v>FY35</v>
      </c>
      <c r="AU342" s="4" t="str">
        <v>FY36</v>
      </c>
      <c r="AV342" s="4" t="str">
        <v>FY37</v>
      </c>
      <c r="AW342" s="4" t="str">
        <v>FY38</v>
      </c>
      <c r="AX342" s="4" t="str">
        <v>FY39</v>
      </c>
      <c r="AY342" s="4" t="str">
        <v>FY40</v>
      </c>
      <c r="AZ342" s="4" t="str">
        <v>FY41</v>
      </c>
      <c r="BA342" s="4" t="str">
        <v>FY42</v>
      </c>
      <c r="BB342" s="4" t="str">
        <v>FY43</v>
      </c>
      <c r="BC342" s="4" t="str">
        <v>FY44</v>
      </c>
      <c r="BD342" s="4" t="str">
        <v>FY45</v>
      </c>
      <c r="BE342" s="4" t="str">
        <v>FY46</v>
      </c>
      <c r="BF342" s="4" t="str">
        <v>FY47</v>
      </c>
      <c r="BG342" s="4" t="str">
        <v>FY48</v>
      </c>
      <c r="BH342" s="4" t="str">
        <v>FY49</v>
      </c>
      <c r="BI342" s="4" t="str">
        <v>FY50</v>
      </c>
      <c r="BJ342" s="4" t="str">
        <v>FY51</v>
      </c>
      <c r="BK342" s="4" t="str">
        <v>FY52</v>
      </c>
      <c r="BL342" s="4" t="str">
        <v>FY53</v>
      </c>
      <c r="BM342" s="4" t="str">
        <v>FY54</v>
      </c>
    </row>
    <row r="343" spans="1:65">
      <c r="A343" s="22" cm="1">
        <f t="array" ref="A343:A366">Percent_MD</f>
        <v>1</v>
      </c>
      <c r="B343" s="20" cm="1">
        <f t="array" aca="1" ref="B343:B366" ca="1">Winter___AD___Hours</f>
        <v>0</v>
      </c>
      <c r="C343" s="20" cm="1">
        <f t="array" ref="C343:AF343">$A343*Total_Maximum_Demand__MVA____Option_7_Winter_POE50</f>
        <v>20.573818448019001</v>
      </c>
      <c r="D343" s="20">
        <v>23.915922076927401</v>
      </c>
      <c r="E343" s="20">
        <v>28.439775491855901</v>
      </c>
      <c r="F343" s="20">
        <v>28.840208654984</v>
      </c>
      <c r="G343" s="20">
        <v>29.108037669993699</v>
      </c>
      <c r="H343" s="20">
        <v>29.4845610756384</v>
      </c>
      <c r="I343" s="20">
        <v>30.3425786850385</v>
      </c>
      <c r="J343" s="20">
        <v>31.016298218457901</v>
      </c>
      <c r="K343" s="20">
        <v>31.6153537063973</v>
      </c>
      <c r="L343" s="20">
        <v>31.825497030378099</v>
      </c>
      <c r="M343" s="20">
        <v>32.065591290999301</v>
      </c>
      <c r="N343" s="20">
        <v>31.729922246094201</v>
      </c>
      <c r="O343" s="20">
        <v>31.906931826896798</v>
      </c>
      <c r="P343" s="20">
        <v>32.7389393182684</v>
      </c>
      <c r="Q343" s="20">
        <v>32.370932859232198</v>
      </c>
      <c r="R343" s="20">
        <v>32.370932859232198</v>
      </c>
      <c r="S343" s="20">
        <v>32.370932859232198</v>
      </c>
      <c r="T343" s="20">
        <v>32.370932859232198</v>
      </c>
      <c r="U343" s="20">
        <v>32.370932859232198</v>
      </c>
      <c r="V343" s="20">
        <v>32.370932859232198</v>
      </c>
      <c r="W343" s="20">
        <v>32.370932859232198</v>
      </c>
      <c r="X343" s="20">
        <v>32.370932859232198</v>
      </c>
      <c r="Y343" s="20">
        <v>32.370932859232198</v>
      </c>
      <c r="Z343" s="20">
        <v>32.370932859232198</v>
      </c>
      <c r="AA343" s="20">
        <v>32.370932859232198</v>
      </c>
      <c r="AB343" s="20">
        <v>32.370932859232198</v>
      </c>
      <c r="AC343" s="20">
        <v>32.370932859232198</v>
      </c>
      <c r="AD343" s="20">
        <v>32.370932859232198</v>
      </c>
      <c r="AE343" s="20">
        <v>32.370932859232198</v>
      </c>
      <c r="AF343" s="20">
        <v>32.370932859232198</v>
      </c>
      <c r="AH343" s="22" cm="1">
        <f t="array" ref="AH343:AH366">Percent_MD</f>
        <v>1</v>
      </c>
      <c r="AI343" s="20" cm="1">
        <f t="array" aca="1" ref="AI343:AI366" ca="1">Winter___MD___Hours</f>
        <v>0</v>
      </c>
      <c r="AJ343" s="20" cm="1">
        <f t="array" ref="AJ343:BM343">$AH343*Total_Maximum_Demand__MVA____Option_7_Winter_POE10</f>
        <v>22.770536100120101</v>
      </c>
      <c r="AK343" s="20">
        <v>26.122485990805</v>
      </c>
      <c r="AL343" s="20">
        <v>30.6828745017336</v>
      </c>
      <c r="AM343" s="20">
        <v>31.049022457538001</v>
      </c>
      <c r="AN343" s="20">
        <v>31.306377350824999</v>
      </c>
      <c r="AO343" s="20">
        <v>31.571364377857901</v>
      </c>
      <c r="AP343" s="20">
        <v>32.593209577405197</v>
      </c>
      <c r="AQ343" s="20">
        <v>33.190509673620802</v>
      </c>
      <c r="AR343" s="20">
        <v>33.801402479914302</v>
      </c>
      <c r="AS343" s="20">
        <v>34.079287616971399</v>
      </c>
      <c r="AT343" s="20">
        <v>34.225343157148899</v>
      </c>
      <c r="AU343" s="20">
        <v>33.718536514954799</v>
      </c>
      <c r="AV343" s="20">
        <v>33.9831581110328</v>
      </c>
      <c r="AW343" s="20">
        <v>34.998678547023502</v>
      </c>
      <c r="AX343" s="20">
        <v>34.5208789450231</v>
      </c>
      <c r="AY343" s="20">
        <v>34.5208789450231</v>
      </c>
      <c r="AZ343" s="20">
        <v>34.5208789450231</v>
      </c>
      <c r="BA343" s="20">
        <v>34.5208789450231</v>
      </c>
      <c r="BB343" s="20">
        <v>34.5208789450231</v>
      </c>
      <c r="BC343" s="20">
        <v>34.5208789450231</v>
      </c>
      <c r="BD343" s="20">
        <v>34.5208789450231</v>
      </c>
      <c r="BE343" s="20">
        <v>34.5208789450231</v>
      </c>
      <c r="BF343" s="20">
        <v>34.5208789450231</v>
      </c>
      <c r="BG343" s="20">
        <v>34.5208789450231</v>
      </c>
      <c r="BH343" s="20">
        <v>34.5208789450231</v>
      </c>
      <c r="BI343" s="20">
        <v>34.5208789450231</v>
      </c>
      <c r="BJ343" s="20">
        <v>34.5208789450231</v>
      </c>
      <c r="BK343" s="20">
        <v>34.5208789450231</v>
      </c>
      <c r="BL343" s="20">
        <v>34.5208789450231</v>
      </c>
      <c r="BM343" s="20">
        <v>34.5208789450231</v>
      </c>
    </row>
    <row r="344" spans="1:65">
      <c r="A344" s="22">
        <v>0.99</v>
      </c>
      <c r="B344" s="20">
        <f ca="1"/>
        <v>0.2971985383678441</v>
      </c>
      <c r="C344" s="20" cm="1">
        <f t="array" ref="C344:AF344">$A344*Total_Maximum_Demand__MVA____Option_7_Winter_POE50</f>
        <v>20.368080263538811</v>
      </c>
      <c r="D344" s="20">
        <v>23.676762856158128</v>
      </c>
      <c r="E344" s="20">
        <v>28.155377736937343</v>
      </c>
      <c r="F344" s="20">
        <v>28.551806568434159</v>
      </c>
      <c r="G344" s="20">
        <v>28.816957293293761</v>
      </c>
      <c r="H344" s="20">
        <v>29.189715464882017</v>
      </c>
      <c r="I344" s="20">
        <v>30.039152898188114</v>
      </c>
      <c r="J344" s="20">
        <v>30.706135236273322</v>
      </c>
      <c r="K344" s="20">
        <v>31.299200169333329</v>
      </c>
      <c r="L344" s="20">
        <v>31.507242060074319</v>
      </c>
      <c r="M344" s="20">
        <v>31.744935378089309</v>
      </c>
      <c r="N344" s="20">
        <v>31.412623023633259</v>
      </c>
      <c r="O344" s="20">
        <v>31.587862508627829</v>
      </c>
      <c r="P344" s="20">
        <v>32.411549925085716</v>
      </c>
      <c r="Q344" s="20">
        <v>32.047223530639876</v>
      </c>
      <c r="R344" s="20">
        <v>32.047223530639876</v>
      </c>
      <c r="S344" s="20">
        <v>32.047223530639876</v>
      </c>
      <c r="T344" s="20">
        <v>32.047223530639876</v>
      </c>
      <c r="U344" s="20">
        <v>32.047223530639876</v>
      </c>
      <c r="V344" s="20">
        <v>32.047223530639876</v>
      </c>
      <c r="W344" s="20">
        <v>32.047223530639876</v>
      </c>
      <c r="X344" s="20">
        <v>32.047223530639876</v>
      </c>
      <c r="Y344" s="20">
        <v>32.047223530639876</v>
      </c>
      <c r="Z344" s="20">
        <v>32.047223530639876</v>
      </c>
      <c r="AA344" s="20">
        <v>32.047223530639876</v>
      </c>
      <c r="AB344" s="20">
        <v>32.047223530639876</v>
      </c>
      <c r="AC344" s="20">
        <v>32.047223530639876</v>
      </c>
      <c r="AD344" s="20">
        <v>32.047223530639876</v>
      </c>
      <c r="AE344" s="20">
        <v>32.047223530639876</v>
      </c>
      <c r="AF344" s="20">
        <v>32.047223530639876</v>
      </c>
      <c r="AH344" s="22">
        <v>0.99</v>
      </c>
      <c r="AI344" s="20">
        <f ca="1"/>
        <v>0.2971985383678441</v>
      </c>
      <c r="AJ344" s="20" cm="1">
        <f t="array" ref="AJ344:BM344">$AH344*Total_Maximum_Demand__MVA____Option_7_Winter_POE10</f>
        <v>22.542830739118898</v>
      </c>
      <c r="AK344" s="20">
        <v>25.861261130896949</v>
      </c>
      <c r="AL344" s="20">
        <v>30.376045756716263</v>
      </c>
      <c r="AM344" s="20">
        <v>30.738532232962619</v>
      </c>
      <c r="AN344" s="20">
        <v>30.993313577316748</v>
      </c>
      <c r="AO344" s="20">
        <v>31.255650734079321</v>
      </c>
      <c r="AP344" s="20">
        <v>32.267277481631147</v>
      </c>
      <c r="AQ344" s="20">
        <v>32.858604576884595</v>
      </c>
      <c r="AR344" s="20">
        <v>33.463388455115158</v>
      </c>
      <c r="AS344" s="20">
        <v>33.738494740801684</v>
      </c>
      <c r="AT344" s="20">
        <v>33.883089725577406</v>
      </c>
      <c r="AU344" s="20">
        <v>33.381351149805248</v>
      </c>
      <c r="AV344" s="20">
        <v>33.643326529922469</v>
      </c>
      <c r="AW344" s="20">
        <v>34.648691761553266</v>
      </c>
      <c r="AX344" s="20">
        <v>34.175670155572867</v>
      </c>
      <c r="AY344" s="20">
        <v>34.175670155572867</v>
      </c>
      <c r="AZ344" s="20">
        <v>34.175670155572867</v>
      </c>
      <c r="BA344" s="20">
        <v>34.175670155572867</v>
      </c>
      <c r="BB344" s="20">
        <v>34.175670155572867</v>
      </c>
      <c r="BC344" s="20">
        <v>34.175670155572867</v>
      </c>
      <c r="BD344" s="20">
        <v>34.175670155572867</v>
      </c>
      <c r="BE344" s="20">
        <v>34.175670155572867</v>
      </c>
      <c r="BF344" s="20">
        <v>34.175670155572867</v>
      </c>
      <c r="BG344" s="20">
        <v>34.175670155572867</v>
      </c>
      <c r="BH344" s="20">
        <v>34.175670155572867</v>
      </c>
      <c r="BI344" s="20">
        <v>34.175670155572867</v>
      </c>
      <c r="BJ344" s="20">
        <v>34.175670155572867</v>
      </c>
      <c r="BK344" s="20">
        <v>34.175670155572867</v>
      </c>
      <c r="BL344" s="20">
        <v>34.175670155572867</v>
      </c>
      <c r="BM344" s="20">
        <v>34.175670155572867</v>
      </c>
    </row>
    <row r="345" spans="1:65">
      <c r="A345" s="22">
        <v>0.98</v>
      </c>
      <c r="B345" s="20">
        <f ca="1"/>
        <v>0.89159561510353225</v>
      </c>
      <c r="C345" s="20" cm="1">
        <f t="array" ref="C345:AF345">$A345*Total_Maximum_Demand__MVA____Option_7_Winter_POE50</f>
        <v>20.162342079058622</v>
      </c>
      <c r="D345" s="20">
        <v>23.437603635388854</v>
      </c>
      <c r="E345" s="20">
        <v>27.870979982018781</v>
      </c>
      <c r="F345" s="20">
        <v>28.263404481884319</v>
      </c>
      <c r="G345" s="20">
        <v>28.525876916593823</v>
      </c>
      <c r="H345" s="20">
        <v>28.894869854125631</v>
      </c>
      <c r="I345" s="20">
        <v>29.735727111337731</v>
      </c>
      <c r="J345" s="20">
        <v>30.395972254088743</v>
      </c>
      <c r="K345" s="20">
        <v>30.983046632269353</v>
      </c>
      <c r="L345" s="20">
        <v>31.188987089770535</v>
      </c>
      <c r="M345" s="20">
        <v>31.424279465179314</v>
      </c>
      <c r="N345" s="20">
        <v>31.095323801172317</v>
      </c>
      <c r="O345" s="20">
        <v>31.268793190358863</v>
      </c>
      <c r="P345" s="20">
        <v>32.084160531903031</v>
      </c>
      <c r="Q345" s="20">
        <v>31.723514202047554</v>
      </c>
      <c r="R345" s="20">
        <v>31.723514202047554</v>
      </c>
      <c r="S345" s="20">
        <v>31.723514202047554</v>
      </c>
      <c r="T345" s="20">
        <v>31.723514202047554</v>
      </c>
      <c r="U345" s="20">
        <v>31.723514202047554</v>
      </c>
      <c r="V345" s="20">
        <v>31.723514202047554</v>
      </c>
      <c r="W345" s="20">
        <v>31.723514202047554</v>
      </c>
      <c r="X345" s="20">
        <v>31.723514202047554</v>
      </c>
      <c r="Y345" s="20">
        <v>31.723514202047554</v>
      </c>
      <c r="Z345" s="20">
        <v>31.723514202047554</v>
      </c>
      <c r="AA345" s="20">
        <v>31.723514202047554</v>
      </c>
      <c r="AB345" s="20">
        <v>31.723514202047554</v>
      </c>
      <c r="AC345" s="20">
        <v>31.723514202047554</v>
      </c>
      <c r="AD345" s="20">
        <v>31.723514202047554</v>
      </c>
      <c r="AE345" s="20">
        <v>31.723514202047554</v>
      </c>
      <c r="AF345" s="20">
        <v>31.723514202047554</v>
      </c>
      <c r="AH345" s="22">
        <v>0.98</v>
      </c>
      <c r="AI345" s="20">
        <f ca="1"/>
        <v>0.89159561510353225</v>
      </c>
      <c r="AJ345" s="20" cm="1">
        <f t="array" ref="AJ345:BM345">$AH345*Total_Maximum_Demand__MVA____Option_7_Winter_POE10</f>
        <v>22.315125378117699</v>
      </c>
      <c r="AK345" s="20">
        <v>25.600036270988898</v>
      </c>
      <c r="AL345" s="20">
        <v>30.069217011698928</v>
      </c>
      <c r="AM345" s="20">
        <v>30.428042008387241</v>
      </c>
      <c r="AN345" s="20">
        <v>30.680249803808497</v>
      </c>
      <c r="AO345" s="20">
        <v>30.939937090300742</v>
      </c>
      <c r="AP345" s="20">
        <v>31.941345385857094</v>
      </c>
      <c r="AQ345" s="20">
        <v>32.526699480148388</v>
      </c>
      <c r="AR345" s="20">
        <v>33.125374430316015</v>
      </c>
      <c r="AS345" s="20">
        <v>33.397701864631969</v>
      </c>
      <c r="AT345" s="20">
        <v>33.540836294005921</v>
      </c>
      <c r="AU345" s="20">
        <v>33.044165784655704</v>
      </c>
      <c r="AV345" s="20">
        <v>33.303494948812144</v>
      </c>
      <c r="AW345" s="20">
        <v>34.29870497608303</v>
      </c>
      <c r="AX345" s="20">
        <v>33.830461366122634</v>
      </c>
      <c r="AY345" s="20">
        <v>33.830461366122634</v>
      </c>
      <c r="AZ345" s="20">
        <v>33.830461366122634</v>
      </c>
      <c r="BA345" s="20">
        <v>33.830461366122634</v>
      </c>
      <c r="BB345" s="20">
        <v>33.830461366122634</v>
      </c>
      <c r="BC345" s="20">
        <v>33.830461366122634</v>
      </c>
      <c r="BD345" s="20">
        <v>33.830461366122634</v>
      </c>
      <c r="BE345" s="20">
        <v>33.830461366122634</v>
      </c>
      <c r="BF345" s="20">
        <v>33.830461366122634</v>
      </c>
      <c r="BG345" s="20">
        <v>33.830461366122634</v>
      </c>
      <c r="BH345" s="20">
        <v>33.830461366122634</v>
      </c>
      <c r="BI345" s="20">
        <v>33.830461366122634</v>
      </c>
      <c r="BJ345" s="20">
        <v>33.830461366122634</v>
      </c>
      <c r="BK345" s="20">
        <v>33.830461366122634</v>
      </c>
      <c r="BL345" s="20">
        <v>33.830461366122634</v>
      </c>
      <c r="BM345" s="20">
        <v>33.830461366122634</v>
      </c>
    </row>
    <row r="346" spans="1:65">
      <c r="A346" s="22">
        <v>0.97</v>
      </c>
      <c r="B346" s="20">
        <f ca="1"/>
        <v>1.7831912302070643</v>
      </c>
      <c r="C346" s="20" cm="1">
        <f t="array" ref="C346:AF346">$A346*Total_Maximum_Demand__MVA____Option_7_Winter_POE50</f>
        <v>19.956603894578429</v>
      </c>
      <c r="D346" s="20">
        <v>23.19844441461958</v>
      </c>
      <c r="E346" s="20">
        <v>27.586582227100223</v>
      </c>
      <c r="F346" s="20">
        <v>27.975002395334478</v>
      </c>
      <c r="G346" s="20">
        <v>28.234796539893889</v>
      </c>
      <c r="H346" s="20">
        <v>28.600024243369248</v>
      </c>
      <c r="I346" s="20">
        <v>29.432301324487344</v>
      </c>
      <c r="J346" s="20">
        <v>30.085809271904164</v>
      </c>
      <c r="K346" s="20">
        <v>30.666893095205381</v>
      </c>
      <c r="L346" s="20">
        <v>30.870732119466755</v>
      </c>
      <c r="M346" s="20">
        <v>31.103623552269319</v>
      </c>
      <c r="N346" s="20">
        <v>30.778024578711374</v>
      </c>
      <c r="O346" s="20">
        <v>30.949723872089894</v>
      </c>
      <c r="P346" s="20">
        <v>31.756771138720346</v>
      </c>
      <c r="Q346" s="20">
        <v>31.399804873455231</v>
      </c>
      <c r="R346" s="20">
        <v>31.399804873455231</v>
      </c>
      <c r="S346" s="20">
        <v>31.399804873455231</v>
      </c>
      <c r="T346" s="20">
        <v>31.399804873455231</v>
      </c>
      <c r="U346" s="20">
        <v>31.399804873455231</v>
      </c>
      <c r="V346" s="20">
        <v>31.399804873455231</v>
      </c>
      <c r="W346" s="20">
        <v>31.399804873455231</v>
      </c>
      <c r="X346" s="20">
        <v>31.399804873455231</v>
      </c>
      <c r="Y346" s="20">
        <v>31.399804873455231</v>
      </c>
      <c r="Z346" s="20">
        <v>31.399804873455231</v>
      </c>
      <c r="AA346" s="20">
        <v>31.399804873455231</v>
      </c>
      <c r="AB346" s="20">
        <v>31.399804873455231</v>
      </c>
      <c r="AC346" s="20">
        <v>31.399804873455231</v>
      </c>
      <c r="AD346" s="20">
        <v>31.399804873455231</v>
      </c>
      <c r="AE346" s="20">
        <v>31.399804873455231</v>
      </c>
      <c r="AF346" s="20">
        <v>31.399804873455231</v>
      </c>
      <c r="AH346" s="22">
        <v>0.97</v>
      </c>
      <c r="AI346" s="20">
        <f ca="1"/>
        <v>2.0803897685749084</v>
      </c>
      <c r="AJ346" s="20" cm="1">
        <f t="array" ref="AJ346:BM346">$AH346*Total_Maximum_Demand__MVA____Option_7_Winter_POE10</f>
        <v>22.087420017116496</v>
      </c>
      <c r="AK346" s="20">
        <v>25.338811411080851</v>
      </c>
      <c r="AL346" s="20">
        <v>29.76238826668159</v>
      </c>
      <c r="AM346" s="20">
        <v>30.117551783811859</v>
      </c>
      <c r="AN346" s="20">
        <v>30.36718603030025</v>
      </c>
      <c r="AO346" s="20">
        <v>30.624223446522162</v>
      </c>
      <c r="AP346" s="20">
        <v>31.61541329008304</v>
      </c>
      <c r="AQ346" s="20">
        <v>32.19479438341218</v>
      </c>
      <c r="AR346" s="20">
        <v>32.787360405516871</v>
      </c>
      <c r="AS346" s="20">
        <v>33.056908988462254</v>
      </c>
      <c r="AT346" s="20">
        <v>33.198582862434428</v>
      </c>
      <c r="AU346" s="20">
        <v>32.706980419506152</v>
      </c>
      <c r="AV346" s="20">
        <v>32.963663367701812</v>
      </c>
      <c r="AW346" s="20">
        <v>33.948718190612794</v>
      </c>
      <c r="AX346" s="20">
        <v>33.485252576672409</v>
      </c>
      <c r="AY346" s="20">
        <v>33.485252576672409</v>
      </c>
      <c r="AZ346" s="20">
        <v>33.485252576672409</v>
      </c>
      <c r="BA346" s="20">
        <v>33.485252576672409</v>
      </c>
      <c r="BB346" s="20">
        <v>33.485252576672409</v>
      </c>
      <c r="BC346" s="20">
        <v>33.485252576672409</v>
      </c>
      <c r="BD346" s="20">
        <v>33.485252576672409</v>
      </c>
      <c r="BE346" s="20">
        <v>33.485252576672409</v>
      </c>
      <c r="BF346" s="20">
        <v>33.485252576672409</v>
      </c>
      <c r="BG346" s="20">
        <v>33.485252576672409</v>
      </c>
      <c r="BH346" s="20">
        <v>33.485252576672409</v>
      </c>
      <c r="BI346" s="20">
        <v>33.485252576672409</v>
      </c>
      <c r="BJ346" s="20">
        <v>33.485252576672409</v>
      </c>
      <c r="BK346" s="20">
        <v>33.485252576672409</v>
      </c>
      <c r="BL346" s="20">
        <v>33.485252576672409</v>
      </c>
      <c r="BM346" s="20">
        <v>33.485252576672409</v>
      </c>
    </row>
    <row r="347" spans="1:65">
      <c r="A347" s="22">
        <v>0.95</v>
      </c>
      <c r="B347" s="20">
        <f ca="1"/>
        <v>4.4579780755176603</v>
      </c>
      <c r="C347" s="20" cm="1">
        <f t="array" ref="C347:AF347">$A347*Total_Maximum_Demand__MVA____Option_7_Winter_POE50</f>
        <v>19.545127525618049</v>
      </c>
      <c r="D347" s="20">
        <v>22.720125973081032</v>
      </c>
      <c r="E347" s="20">
        <v>27.017786717263103</v>
      </c>
      <c r="F347" s="20">
        <v>27.3981982222348</v>
      </c>
      <c r="G347" s="20">
        <v>27.652635786494013</v>
      </c>
      <c r="H347" s="20">
        <v>28.010333021856479</v>
      </c>
      <c r="I347" s="20">
        <v>28.825449750786575</v>
      </c>
      <c r="J347" s="20">
        <v>29.465483307535006</v>
      </c>
      <c r="K347" s="20">
        <v>30.034586021077434</v>
      </c>
      <c r="L347" s="20">
        <v>30.234222178859191</v>
      </c>
      <c r="M347" s="20">
        <v>30.462311726449332</v>
      </c>
      <c r="N347" s="20">
        <v>30.14342613378949</v>
      </c>
      <c r="O347" s="20">
        <v>30.311585235551956</v>
      </c>
      <c r="P347" s="20">
        <v>31.10199235235498</v>
      </c>
      <c r="Q347" s="20">
        <v>30.752386216270587</v>
      </c>
      <c r="R347" s="20">
        <v>30.752386216270587</v>
      </c>
      <c r="S347" s="20">
        <v>30.752386216270587</v>
      </c>
      <c r="T347" s="20">
        <v>30.752386216270587</v>
      </c>
      <c r="U347" s="20">
        <v>30.752386216270587</v>
      </c>
      <c r="V347" s="20">
        <v>30.752386216270587</v>
      </c>
      <c r="W347" s="20">
        <v>30.752386216270587</v>
      </c>
      <c r="X347" s="20">
        <v>30.752386216270587</v>
      </c>
      <c r="Y347" s="20">
        <v>30.752386216270587</v>
      </c>
      <c r="Z347" s="20">
        <v>30.752386216270587</v>
      </c>
      <c r="AA347" s="20">
        <v>30.752386216270587</v>
      </c>
      <c r="AB347" s="20">
        <v>30.752386216270587</v>
      </c>
      <c r="AC347" s="20">
        <v>30.752386216270587</v>
      </c>
      <c r="AD347" s="20">
        <v>30.752386216270587</v>
      </c>
      <c r="AE347" s="20">
        <v>30.752386216270587</v>
      </c>
      <c r="AF347" s="20">
        <v>30.752386216270587</v>
      </c>
      <c r="AH347" s="22">
        <v>0.95</v>
      </c>
      <c r="AI347" s="20">
        <f ca="1"/>
        <v>4.160779537149816</v>
      </c>
      <c r="AJ347" s="20" cm="1">
        <f t="array" ref="AJ347:BM347">$AH347*Total_Maximum_Demand__MVA____Option_7_Winter_POE10</f>
        <v>21.632009295114095</v>
      </c>
      <c r="AK347" s="20">
        <v>24.816361691264749</v>
      </c>
      <c r="AL347" s="20">
        <v>29.148730776646918</v>
      </c>
      <c r="AM347" s="20">
        <v>29.496571334661098</v>
      </c>
      <c r="AN347" s="20">
        <v>29.741058483283748</v>
      </c>
      <c r="AO347" s="20">
        <v>29.992796158965003</v>
      </c>
      <c r="AP347" s="20">
        <v>30.963549098534937</v>
      </c>
      <c r="AQ347" s="20">
        <v>31.530984189939762</v>
      </c>
      <c r="AR347" s="20">
        <v>32.111332355918584</v>
      </c>
      <c r="AS347" s="20">
        <v>32.375323236122824</v>
      </c>
      <c r="AT347" s="20">
        <v>32.51407599929145</v>
      </c>
      <c r="AU347" s="20">
        <v>32.032609689207057</v>
      </c>
      <c r="AV347" s="20">
        <v>32.284000205481156</v>
      </c>
      <c r="AW347" s="20">
        <v>33.248744619672323</v>
      </c>
      <c r="AX347" s="20">
        <v>32.794834997771943</v>
      </c>
      <c r="AY347" s="20">
        <v>32.794834997771943</v>
      </c>
      <c r="AZ347" s="20">
        <v>32.794834997771943</v>
      </c>
      <c r="BA347" s="20">
        <v>32.794834997771943</v>
      </c>
      <c r="BB347" s="20">
        <v>32.794834997771943</v>
      </c>
      <c r="BC347" s="20">
        <v>32.794834997771943</v>
      </c>
      <c r="BD347" s="20">
        <v>32.794834997771943</v>
      </c>
      <c r="BE347" s="20">
        <v>32.794834997771943</v>
      </c>
      <c r="BF347" s="20">
        <v>32.794834997771943</v>
      </c>
      <c r="BG347" s="20">
        <v>32.794834997771943</v>
      </c>
      <c r="BH347" s="20">
        <v>32.794834997771943</v>
      </c>
      <c r="BI347" s="20">
        <v>32.794834997771943</v>
      </c>
      <c r="BJ347" s="20">
        <v>32.794834997771943</v>
      </c>
      <c r="BK347" s="20">
        <v>32.794834997771943</v>
      </c>
      <c r="BL347" s="20">
        <v>32.794834997771943</v>
      </c>
      <c r="BM347" s="20">
        <v>32.794834997771943</v>
      </c>
    </row>
    <row r="348" spans="1:65">
      <c r="A348" s="22">
        <v>0.9</v>
      </c>
      <c r="B348" s="20">
        <f ca="1"/>
        <v>15.157125456760065</v>
      </c>
      <c r="C348" s="20" cm="1">
        <f t="array" ref="C348:AF348">$A348*Total_Maximum_Demand__MVA____Option_7_Winter_POE50</f>
        <v>18.516436603217102</v>
      </c>
      <c r="D348" s="20">
        <v>21.524329869234663</v>
      </c>
      <c r="E348" s="20">
        <v>25.595797942670313</v>
      </c>
      <c r="F348" s="20">
        <v>25.9561877894856</v>
      </c>
      <c r="G348" s="20">
        <v>26.197233902994331</v>
      </c>
      <c r="H348" s="20">
        <v>26.536104968074561</v>
      </c>
      <c r="I348" s="20">
        <v>27.30832081653465</v>
      </c>
      <c r="J348" s="20">
        <v>27.914668396612111</v>
      </c>
      <c r="K348" s="20">
        <v>28.453818335757571</v>
      </c>
      <c r="L348" s="20">
        <v>28.642947327340288</v>
      </c>
      <c r="M348" s="20">
        <v>28.859032161899371</v>
      </c>
      <c r="N348" s="20">
        <v>28.556930021484781</v>
      </c>
      <c r="O348" s="20">
        <v>28.71623864420712</v>
      </c>
      <c r="P348" s="20">
        <v>29.46504538644156</v>
      </c>
      <c r="Q348" s="20">
        <v>29.133839573308979</v>
      </c>
      <c r="R348" s="20">
        <v>29.133839573308979</v>
      </c>
      <c r="S348" s="20">
        <v>29.133839573308979</v>
      </c>
      <c r="T348" s="20">
        <v>29.133839573308979</v>
      </c>
      <c r="U348" s="20">
        <v>29.133839573308979</v>
      </c>
      <c r="V348" s="20">
        <v>29.133839573308979</v>
      </c>
      <c r="W348" s="20">
        <v>29.133839573308979</v>
      </c>
      <c r="X348" s="20">
        <v>29.133839573308979</v>
      </c>
      <c r="Y348" s="20">
        <v>29.133839573308979</v>
      </c>
      <c r="Z348" s="20">
        <v>29.133839573308979</v>
      </c>
      <c r="AA348" s="20">
        <v>29.133839573308979</v>
      </c>
      <c r="AB348" s="20">
        <v>29.133839573308979</v>
      </c>
      <c r="AC348" s="20">
        <v>29.133839573308979</v>
      </c>
      <c r="AD348" s="20">
        <v>29.133839573308979</v>
      </c>
      <c r="AE348" s="20">
        <v>29.133839573308979</v>
      </c>
      <c r="AF348" s="20">
        <v>29.133839573308979</v>
      </c>
      <c r="AH348" s="22">
        <v>0.9</v>
      </c>
      <c r="AI348" s="20">
        <f ca="1"/>
        <v>11.590742996345925</v>
      </c>
      <c r="AJ348" s="20" cm="1">
        <f t="array" ref="AJ348:BM348">$AH348*Total_Maximum_Demand__MVA____Option_7_Winter_POE10</f>
        <v>20.493482490108089</v>
      </c>
      <c r="AK348" s="20">
        <v>23.510237391724502</v>
      </c>
      <c r="AL348" s="20">
        <v>27.614587051560243</v>
      </c>
      <c r="AM348" s="20">
        <v>27.944120211784202</v>
      </c>
      <c r="AN348" s="20">
        <v>28.175739615742501</v>
      </c>
      <c r="AO348" s="20">
        <v>28.414227940072109</v>
      </c>
      <c r="AP348" s="20">
        <v>29.333888619664677</v>
      </c>
      <c r="AQ348" s="20">
        <v>29.871458706258721</v>
      </c>
      <c r="AR348" s="20">
        <v>30.421262231922871</v>
      </c>
      <c r="AS348" s="20">
        <v>30.67135885527426</v>
      </c>
      <c r="AT348" s="20">
        <v>30.802808841434011</v>
      </c>
      <c r="AU348" s="20">
        <v>30.346682863459321</v>
      </c>
      <c r="AV348" s="20">
        <v>30.58484229992952</v>
      </c>
      <c r="AW348" s="20">
        <v>31.498810692321154</v>
      </c>
      <c r="AX348" s="20">
        <v>31.06879105052079</v>
      </c>
      <c r="AY348" s="20">
        <v>31.06879105052079</v>
      </c>
      <c r="AZ348" s="20">
        <v>31.06879105052079</v>
      </c>
      <c r="BA348" s="20">
        <v>31.06879105052079</v>
      </c>
      <c r="BB348" s="20">
        <v>31.06879105052079</v>
      </c>
      <c r="BC348" s="20">
        <v>31.06879105052079</v>
      </c>
      <c r="BD348" s="20">
        <v>31.06879105052079</v>
      </c>
      <c r="BE348" s="20">
        <v>31.06879105052079</v>
      </c>
      <c r="BF348" s="20">
        <v>31.06879105052079</v>
      </c>
      <c r="BG348" s="20">
        <v>31.06879105052079</v>
      </c>
      <c r="BH348" s="20">
        <v>31.06879105052079</v>
      </c>
      <c r="BI348" s="20">
        <v>31.06879105052079</v>
      </c>
      <c r="BJ348" s="20">
        <v>31.06879105052079</v>
      </c>
      <c r="BK348" s="20">
        <v>31.06879105052079</v>
      </c>
      <c r="BL348" s="20">
        <v>31.06879105052079</v>
      </c>
      <c r="BM348" s="20">
        <v>31.06879105052079</v>
      </c>
    </row>
    <row r="349" spans="1:65">
      <c r="A349" s="22">
        <v>0.85</v>
      </c>
      <c r="B349" s="20">
        <f ca="1"/>
        <v>39.527405602923203</v>
      </c>
      <c r="C349" s="20" cm="1">
        <f t="array" ref="C349:AF349">$A349*Total_Maximum_Demand__MVA____Option_7_Winter_POE50</f>
        <v>17.48774568081615</v>
      </c>
      <c r="D349" s="20">
        <v>20.32853376538829</v>
      </c>
      <c r="E349" s="20">
        <v>24.173809168077515</v>
      </c>
      <c r="F349" s="20">
        <v>24.514177356736401</v>
      </c>
      <c r="G349" s="20">
        <v>24.741832019494645</v>
      </c>
      <c r="H349" s="20">
        <v>25.06187691429264</v>
      </c>
      <c r="I349" s="20">
        <v>25.791191882282725</v>
      </c>
      <c r="J349" s="20">
        <v>26.363853485689216</v>
      </c>
      <c r="K349" s="20">
        <v>26.873050650437705</v>
      </c>
      <c r="L349" s="20">
        <v>27.051672475821384</v>
      </c>
      <c r="M349" s="20">
        <v>27.255752597349403</v>
      </c>
      <c r="N349" s="20">
        <v>26.97043390918007</v>
      </c>
      <c r="O349" s="20">
        <v>27.120892052862278</v>
      </c>
      <c r="P349" s="20">
        <v>27.828098420528139</v>
      </c>
      <c r="Q349" s="20">
        <v>27.515292930347368</v>
      </c>
      <c r="R349" s="20">
        <v>27.515292930347368</v>
      </c>
      <c r="S349" s="20">
        <v>27.515292930347368</v>
      </c>
      <c r="T349" s="20">
        <v>27.515292930347368</v>
      </c>
      <c r="U349" s="20">
        <v>27.515292930347368</v>
      </c>
      <c r="V349" s="20">
        <v>27.515292930347368</v>
      </c>
      <c r="W349" s="20">
        <v>27.515292930347368</v>
      </c>
      <c r="X349" s="20">
        <v>27.515292930347368</v>
      </c>
      <c r="Y349" s="20">
        <v>27.515292930347368</v>
      </c>
      <c r="Z349" s="20">
        <v>27.515292930347368</v>
      </c>
      <c r="AA349" s="20">
        <v>27.515292930347368</v>
      </c>
      <c r="AB349" s="20">
        <v>27.515292930347368</v>
      </c>
      <c r="AC349" s="20">
        <v>27.515292930347368</v>
      </c>
      <c r="AD349" s="20">
        <v>27.515292930347368</v>
      </c>
      <c r="AE349" s="20">
        <v>27.515292930347368</v>
      </c>
      <c r="AF349" s="20">
        <v>27.515292930347368</v>
      </c>
      <c r="AH349" s="22">
        <v>0.85</v>
      </c>
      <c r="AI349" s="20">
        <f ca="1"/>
        <v>32.691839220462818</v>
      </c>
      <c r="AJ349" s="20" cm="1">
        <f t="array" ref="AJ349:BM349">$AH349*Total_Maximum_Demand__MVA____Option_7_Winter_POE10</f>
        <v>19.354955685102084</v>
      </c>
      <c r="AK349" s="20">
        <v>22.204113092184251</v>
      </c>
      <c r="AL349" s="20">
        <v>26.08044332647356</v>
      </c>
      <c r="AM349" s="20">
        <v>26.3916690889073</v>
      </c>
      <c r="AN349" s="20">
        <v>26.61042074820125</v>
      </c>
      <c r="AO349" s="20">
        <v>26.835659721179216</v>
      </c>
      <c r="AP349" s="20">
        <v>27.704228140794417</v>
      </c>
      <c r="AQ349" s="20">
        <v>28.211933222577681</v>
      </c>
      <c r="AR349" s="20">
        <v>28.731192107927157</v>
      </c>
      <c r="AS349" s="20">
        <v>28.967394474425689</v>
      </c>
      <c r="AT349" s="20">
        <v>29.091541683576562</v>
      </c>
      <c r="AU349" s="20">
        <v>28.660756037711579</v>
      </c>
      <c r="AV349" s="20">
        <v>28.885684394377879</v>
      </c>
      <c r="AW349" s="20">
        <v>29.748876764969975</v>
      </c>
      <c r="AX349" s="20">
        <v>29.342747103269634</v>
      </c>
      <c r="AY349" s="20">
        <v>29.342747103269634</v>
      </c>
      <c r="AZ349" s="20">
        <v>29.342747103269634</v>
      </c>
      <c r="BA349" s="20">
        <v>29.342747103269634</v>
      </c>
      <c r="BB349" s="20">
        <v>29.342747103269634</v>
      </c>
      <c r="BC349" s="20">
        <v>29.342747103269634</v>
      </c>
      <c r="BD349" s="20">
        <v>29.342747103269634</v>
      </c>
      <c r="BE349" s="20">
        <v>29.342747103269634</v>
      </c>
      <c r="BF349" s="20">
        <v>29.342747103269634</v>
      </c>
      <c r="BG349" s="20">
        <v>29.342747103269634</v>
      </c>
      <c r="BH349" s="20">
        <v>29.342747103269634</v>
      </c>
      <c r="BI349" s="20">
        <v>29.342747103269634</v>
      </c>
      <c r="BJ349" s="20">
        <v>29.342747103269634</v>
      </c>
      <c r="BK349" s="20">
        <v>29.342747103269634</v>
      </c>
      <c r="BL349" s="20">
        <v>29.342747103269634</v>
      </c>
      <c r="BM349" s="20">
        <v>29.342747103269634</v>
      </c>
    </row>
    <row r="350" spans="1:65">
      <c r="A350" s="22">
        <v>0.8</v>
      </c>
      <c r="B350" s="20">
        <f ca="1"/>
        <v>110.5578562728377</v>
      </c>
      <c r="C350" s="20" cm="1">
        <f t="array" ref="C350:AF350">$A350*Total_Maximum_Demand__MVA____Option_7_Winter_POE50</f>
        <v>16.459054758415203</v>
      </c>
      <c r="D350" s="20">
        <v>19.13273766154192</v>
      </c>
      <c r="E350" s="20">
        <v>22.751820393484721</v>
      </c>
      <c r="F350" s="20">
        <v>23.072166923987201</v>
      </c>
      <c r="G350" s="20">
        <v>23.286430135994962</v>
      </c>
      <c r="H350" s="20">
        <v>23.587648860510722</v>
      </c>
      <c r="I350" s="20">
        <v>24.274062948030803</v>
      </c>
      <c r="J350" s="20">
        <v>24.813038574766324</v>
      </c>
      <c r="K350" s="20">
        <v>25.292282965117842</v>
      </c>
      <c r="L350" s="20">
        <v>25.46039762430248</v>
      </c>
      <c r="M350" s="20">
        <v>25.652473032799442</v>
      </c>
      <c r="N350" s="20">
        <v>25.383937796875362</v>
      </c>
      <c r="O350" s="20">
        <v>25.525545461517439</v>
      </c>
      <c r="P350" s="20">
        <v>26.191151454614722</v>
      </c>
      <c r="Q350" s="20">
        <v>25.89674628738576</v>
      </c>
      <c r="R350" s="20">
        <v>25.89674628738576</v>
      </c>
      <c r="S350" s="20">
        <v>25.89674628738576</v>
      </c>
      <c r="T350" s="20">
        <v>25.89674628738576</v>
      </c>
      <c r="U350" s="20">
        <v>25.89674628738576</v>
      </c>
      <c r="V350" s="20">
        <v>25.89674628738576</v>
      </c>
      <c r="W350" s="20">
        <v>25.89674628738576</v>
      </c>
      <c r="X350" s="20">
        <v>25.89674628738576</v>
      </c>
      <c r="Y350" s="20">
        <v>25.89674628738576</v>
      </c>
      <c r="Z350" s="20">
        <v>25.89674628738576</v>
      </c>
      <c r="AA350" s="20">
        <v>25.89674628738576</v>
      </c>
      <c r="AB350" s="20">
        <v>25.89674628738576</v>
      </c>
      <c r="AC350" s="20">
        <v>25.89674628738576</v>
      </c>
      <c r="AD350" s="20">
        <v>25.89674628738576</v>
      </c>
      <c r="AE350" s="20">
        <v>25.89674628738576</v>
      </c>
      <c r="AF350" s="20">
        <v>25.89674628738576</v>
      </c>
      <c r="AH350" s="22">
        <v>0.8</v>
      </c>
      <c r="AI350" s="20">
        <f ca="1"/>
        <v>84.107186358099668</v>
      </c>
      <c r="AJ350" s="20" cm="1">
        <f t="array" ref="AJ350:BM350">$AH350*Total_Maximum_Demand__MVA____Option_7_Winter_POE10</f>
        <v>18.216428880096082</v>
      </c>
      <c r="AK350" s="20">
        <v>20.897988792644</v>
      </c>
      <c r="AL350" s="20">
        <v>24.546299601386881</v>
      </c>
      <c r="AM350" s="20">
        <v>24.839217966030404</v>
      </c>
      <c r="AN350" s="20">
        <v>25.045101880659999</v>
      </c>
      <c r="AO350" s="20">
        <v>25.257091502286322</v>
      </c>
      <c r="AP350" s="20">
        <v>26.07456766192416</v>
      </c>
      <c r="AQ350" s="20">
        <v>26.552407738896644</v>
      </c>
      <c r="AR350" s="20">
        <v>27.041121983931443</v>
      </c>
      <c r="AS350" s="20">
        <v>27.263430093577121</v>
      </c>
      <c r="AT350" s="20">
        <v>27.38027452571912</v>
      </c>
      <c r="AU350" s="20">
        <v>26.97482921196384</v>
      </c>
      <c r="AV350" s="20">
        <v>27.186526488826242</v>
      </c>
      <c r="AW350" s="20">
        <v>27.998942837618802</v>
      </c>
      <c r="AX350" s="20">
        <v>27.616703156018481</v>
      </c>
      <c r="AY350" s="20">
        <v>27.616703156018481</v>
      </c>
      <c r="AZ350" s="20">
        <v>27.616703156018481</v>
      </c>
      <c r="BA350" s="20">
        <v>27.616703156018481</v>
      </c>
      <c r="BB350" s="20">
        <v>27.616703156018481</v>
      </c>
      <c r="BC350" s="20">
        <v>27.616703156018481</v>
      </c>
      <c r="BD350" s="20">
        <v>27.616703156018481</v>
      </c>
      <c r="BE350" s="20">
        <v>27.616703156018481</v>
      </c>
      <c r="BF350" s="20">
        <v>27.616703156018481</v>
      </c>
      <c r="BG350" s="20">
        <v>27.616703156018481</v>
      </c>
      <c r="BH350" s="20">
        <v>27.616703156018481</v>
      </c>
      <c r="BI350" s="20">
        <v>27.616703156018481</v>
      </c>
      <c r="BJ350" s="20">
        <v>27.616703156018481</v>
      </c>
      <c r="BK350" s="20">
        <v>27.616703156018481</v>
      </c>
      <c r="BL350" s="20">
        <v>27.616703156018481</v>
      </c>
      <c r="BM350" s="20">
        <v>27.616703156018481</v>
      </c>
    </row>
    <row r="351" spans="1:65">
      <c r="A351" s="22">
        <v>0.75</v>
      </c>
      <c r="B351" s="20">
        <f ca="1"/>
        <v>244.29719853837253</v>
      </c>
      <c r="C351" s="20" cm="1">
        <f t="array" ref="C351:AF351">$A351*Total_Maximum_Demand__MVA____Option_7_Winter_POE50</f>
        <v>15.430363836014251</v>
      </c>
      <c r="D351" s="20">
        <v>17.936941557695551</v>
      </c>
      <c r="E351" s="20">
        <v>21.329831618891927</v>
      </c>
      <c r="F351" s="20">
        <v>21.630156491238001</v>
      </c>
      <c r="G351" s="20">
        <v>21.831028252495273</v>
      </c>
      <c r="H351" s="20">
        <v>22.113420806728801</v>
      </c>
      <c r="I351" s="20">
        <v>22.756934013778874</v>
      </c>
      <c r="J351" s="20">
        <v>23.262223663843425</v>
      </c>
      <c r="K351" s="20">
        <v>23.711515279797975</v>
      </c>
      <c r="L351" s="20">
        <v>23.869122772783573</v>
      </c>
      <c r="M351" s="20">
        <v>24.049193468249477</v>
      </c>
      <c r="N351" s="20">
        <v>23.79744168457065</v>
      </c>
      <c r="O351" s="20">
        <v>23.9301988701726</v>
      </c>
      <c r="P351" s="20">
        <v>24.554204488701302</v>
      </c>
      <c r="Q351" s="20">
        <v>24.278199644424149</v>
      </c>
      <c r="R351" s="20">
        <v>24.278199644424149</v>
      </c>
      <c r="S351" s="20">
        <v>24.278199644424149</v>
      </c>
      <c r="T351" s="20">
        <v>24.278199644424149</v>
      </c>
      <c r="U351" s="20">
        <v>24.278199644424149</v>
      </c>
      <c r="V351" s="20">
        <v>24.278199644424149</v>
      </c>
      <c r="W351" s="20">
        <v>24.278199644424149</v>
      </c>
      <c r="X351" s="20">
        <v>24.278199644424149</v>
      </c>
      <c r="Y351" s="20">
        <v>24.278199644424149</v>
      </c>
      <c r="Z351" s="20">
        <v>24.278199644424149</v>
      </c>
      <c r="AA351" s="20">
        <v>24.278199644424149</v>
      </c>
      <c r="AB351" s="20">
        <v>24.278199644424149</v>
      </c>
      <c r="AC351" s="20">
        <v>24.278199644424149</v>
      </c>
      <c r="AD351" s="20">
        <v>24.278199644424149</v>
      </c>
      <c r="AE351" s="20">
        <v>24.278199644424149</v>
      </c>
      <c r="AF351" s="20">
        <v>24.278199644424149</v>
      </c>
      <c r="AH351" s="22">
        <v>0.75</v>
      </c>
      <c r="AI351" s="20">
        <f ca="1"/>
        <v>202.09500609013668</v>
      </c>
      <c r="AJ351" s="20" cm="1">
        <f t="array" ref="AJ351:BM351">$AH351*Total_Maximum_Demand__MVA____Option_7_Winter_POE10</f>
        <v>17.077902075090076</v>
      </c>
      <c r="AK351" s="20">
        <v>19.591864493103749</v>
      </c>
      <c r="AL351" s="20">
        <v>23.012155876300199</v>
      </c>
      <c r="AM351" s="20">
        <v>23.286766843153501</v>
      </c>
      <c r="AN351" s="20">
        <v>23.479783013118748</v>
      </c>
      <c r="AO351" s="20">
        <v>23.678523283393424</v>
      </c>
      <c r="AP351" s="20">
        <v>24.4449071830539</v>
      </c>
      <c r="AQ351" s="20">
        <v>24.892882255215603</v>
      </c>
      <c r="AR351" s="20">
        <v>25.351051859935726</v>
      </c>
      <c r="AS351" s="20">
        <v>25.559465712728549</v>
      </c>
      <c r="AT351" s="20">
        <v>25.669007367861674</v>
      </c>
      <c r="AU351" s="20">
        <v>25.288902386216101</v>
      </c>
      <c r="AV351" s="20">
        <v>25.487368583274602</v>
      </c>
      <c r="AW351" s="20">
        <v>26.249008910267627</v>
      </c>
      <c r="AX351" s="20">
        <v>25.890659208767325</v>
      </c>
      <c r="AY351" s="20">
        <v>25.890659208767325</v>
      </c>
      <c r="AZ351" s="20">
        <v>25.890659208767325</v>
      </c>
      <c r="BA351" s="20">
        <v>25.890659208767325</v>
      </c>
      <c r="BB351" s="20">
        <v>25.890659208767325</v>
      </c>
      <c r="BC351" s="20">
        <v>25.890659208767325</v>
      </c>
      <c r="BD351" s="20">
        <v>25.890659208767325</v>
      </c>
      <c r="BE351" s="20">
        <v>25.890659208767325</v>
      </c>
      <c r="BF351" s="20">
        <v>25.890659208767325</v>
      </c>
      <c r="BG351" s="20">
        <v>25.890659208767325</v>
      </c>
      <c r="BH351" s="20">
        <v>25.890659208767325</v>
      </c>
      <c r="BI351" s="20">
        <v>25.890659208767325</v>
      </c>
      <c r="BJ351" s="20">
        <v>25.890659208767325</v>
      </c>
      <c r="BK351" s="20">
        <v>25.890659208767325</v>
      </c>
      <c r="BL351" s="20">
        <v>25.890659208767325</v>
      </c>
      <c r="BM351" s="20">
        <v>25.890659208767325</v>
      </c>
    </row>
    <row r="352" spans="1:65">
      <c r="A352" s="22">
        <v>0.7</v>
      </c>
      <c r="B352" s="20">
        <f ca="1"/>
        <v>444.01461632157327</v>
      </c>
      <c r="C352" s="20" cm="1">
        <f t="array" ref="C352:AF352">$A352*Total_Maximum_Demand__MVA____Option_7_Winter_POE50</f>
        <v>14.4016729136133</v>
      </c>
      <c r="D352" s="20">
        <v>16.741145453849182</v>
      </c>
      <c r="E352" s="20">
        <v>19.907842844299129</v>
      </c>
      <c r="F352" s="20">
        <v>20.188146058488798</v>
      </c>
      <c r="G352" s="20">
        <v>20.375626368995587</v>
      </c>
      <c r="H352" s="20">
        <v>20.639192752946879</v>
      </c>
      <c r="I352" s="20">
        <v>21.239805079526949</v>
      </c>
      <c r="J352" s="20">
        <v>21.71140875292053</v>
      </c>
      <c r="K352" s="20">
        <v>22.130747594478109</v>
      </c>
      <c r="L352" s="20">
        <v>22.277847921264669</v>
      </c>
      <c r="M352" s="20">
        <v>22.445913903699509</v>
      </c>
      <c r="N352" s="20">
        <v>22.210945572265938</v>
      </c>
      <c r="O352" s="20">
        <v>22.334852278827757</v>
      </c>
      <c r="P352" s="20">
        <v>22.917257522787878</v>
      </c>
      <c r="Q352" s="20">
        <v>22.659653001462537</v>
      </c>
      <c r="R352" s="20">
        <v>22.659653001462537</v>
      </c>
      <c r="S352" s="20">
        <v>22.659653001462537</v>
      </c>
      <c r="T352" s="20">
        <v>22.659653001462537</v>
      </c>
      <c r="U352" s="20">
        <v>22.659653001462537</v>
      </c>
      <c r="V352" s="20">
        <v>22.659653001462537</v>
      </c>
      <c r="W352" s="20">
        <v>22.659653001462537</v>
      </c>
      <c r="X352" s="20">
        <v>22.659653001462537</v>
      </c>
      <c r="Y352" s="20">
        <v>22.659653001462537</v>
      </c>
      <c r="Z352" s="20">
        <v>22.659653001462537</v>
      </c>
      <c r="AA352" s="20">
        <v>22.659653001462537</v>
      </c>
      <c r="AB352" s="20">
        <v>22.659653001462537</v>
      </c>
      <c r="AC352" s="20">
        <v>22.659653001462537</v>
      </c>
      <c r="AD352" s="20">
        <v>22.659653001462537</v>
      </c>
      <c r="AE352" s="20">
        <v>22.659653001462537</v>
      </c>
      <c r="AF352" s="20">
        <v>22.659653001462537</v>
      </c>
      <c r="AH352" s="22">
        <v>0.7</v>
      </c>
      <c r="AI352" s="20">
        <f ca="1"/>
        <v>388.14129110841594</v>
      </c>
      <c r="AJ352" s="20" cm="1">
        <f t="array" ref="AJ352:BM352">$AH352*Total_Maximum_Demand__MVA____Option_7_Winter_POE10</f>
        <v>15.939375270084069</v>
      </c>
      <c r="AK352" s="20">
        <v>18.285740193563498</v>
      </c>
      <c r="AL352" s="20">
        <v>21.47801215121352</v>
      </c>
      <c r="AM352" s="20">
        <v>21.734315720276598</v>
      </c>
      <c r="AN352" s="20">
        <v>21.914464145577497</v>
      </c>
      <c r="AO352" s="20">
        <v>22.099955064500531</v>
      </c>
      <c r="AP352" s="20">
        <v>22.815246704183636</v>
      </c>
      <c r="AQ352" s="20">
        <v>23.233356771534559</v>
      </c>
      <c r="AR352" s="20">
        <v>23.660981735940009</v>
      </c>
      <c r="AS352" s="20">
        <v>23.855501331879978</v>
      </c>
      <c r="AT352" s="20">
        <v>23.957740210004228</v>
      </c>
      <c r="AU352" s="20">
        <v>23.602975560468359</v>
      </c>
      <c r="AV352" s="20">
        <v>23.788210677722958</v>
      </c>
      <c r="AW352" s="20">
        <v>24.499074982916451</v>
      </c>
      <c r="AX352" s="20">
        <v>24.164615261516168</v>
      </c>
      <c r="AY352" s="20">
        <v>24.164615261516168</v>
      </c>
      <c r="AZ352" s="20">
        <v>24.164615261516168</v>
      </c>
      <c r="BA352" s="20">
        <v>24.164615261516168</v>
      </c>
      <c r="BB352" s="20">
        <v>24.164615261516168</v>
      </c>
      <c r="BC352" s="20">
        <v>24.164615261516168</v>
      </c>
      <c r="BD352" s="20">
        <v>24.164615261516168</v>
      </c>
      <c r="BE352" s="20">
        <v>24.164615261516168</v>
      </c>
      <c r="BF352" s="20">
        <v>24.164615261516168</v>
      </c>
      <c r="BG352" s="20">
        <v>24.164615261516168</v>
      </c>
      <c r="BH352" s="20">
        <v>24.164615261516168</v>
      </c>
      <c r="BI352" s="20">
        <v>24.164615261516168</v>
      </c>
      <c r="BJ352" s="20">
        <v>24.164615261516168</v>
      </c>
      <c r="BK352" s="20">
        <v>24.164615261516168</v>
      </c>
      <c r="BL352" s="20">
        <v>24.164615261516168</v>
      </c>
      <c r="BM352" s="20">
        <v>24.164615261516168</v>
      </c>
    </row>
    <row r="353" spans="1:65">
      <c r="A353" s="22">
        <v>0.65</v>
      </c>
      <c r="B353" s="20">
        <f ca="1"/>
        <v>770.33861144943626</v>
      </c>
      <c r="C353" s="20" cm="1">
        <f t="array" ref="C353:AF353">$A353*Total_Maximum_Demand__MVA____Option_7_Winter_POE50</f>
        <v>13.372981991212351</v>
      </c>
      <c r="D353" s="20">
        <v>15.545349350002811</v>
      </c>
      <c r="E353" s="20">
        <v>18.485854069706335</v>
      </c>
      <c r="F353" s="20">
        <v>18.746135625739601</v>
      </c>
      <c r="G353" s="20">
        <v>18.920224485495904</v>
      </c>
      <c r="H353" s="20">
        <v>19.164964699164962</v>
      </c>
      <c r="I353" s="20">
        <v>19.722676145275027</v>
      </c>
      <c r="J353" s="20">
        <v>20.160593841997638</v>
      </c>
      <c r="K353" s="20">
        <v>20.549979909158246</v>
      </c>
      <c r="L353" s="20">
        <v>20.686573069745766</v>
      </c>
      <c r="M353" s="20">
        <v>20.842634339149548</v>
      </c>
      <c r="N353" s="20">
        <v>20.62444945996123</v>
      </c>
      <c r="O353" s="20">
        <v>20.739505687482918</v>
      </c>
      <c r="P353" s="20">
        <v>21.280310556874461</v>
      </c>
      <c r="Q353" s="20">
        <v>21.041106358500929</v>
      </c>
      <c r="R353" s="20">
        <v>21.041106358500929</v>
      </c>
      <c r="S353" s="20">
        <v>21.041106358500929</v>
      </c>
      <c r="T353" s="20">
        <v>21.041106358500929</v>
      </c>
      <c r="U353" s="20">
        <v>21.041106358500929</v>
      </c>
      <c r="V353" s="20">
        <v>21.041106358500929</v>
      </c>
      <c r="W353" s="20">
        <v>21.041106358500929</v>
      </c>
      <c r="X353" s="20">
        <v>21.041106358500929</v>
      </c>
      <c r="Y353" s="20">
        <v>21.041106358500929</v>
      </c>
      <c r="Z353" s="20">
        <v>21.041106358500929</v>
      </c>
      <c r="AA353" s="20">
        <v>21.041106358500929</v>
      </c>
      <c r="AB353" s="20">
        <v>21.041106358500929</v>
      </c>
      <c r="AC353" s="20">
        <v>21.041106358500929</v>
      </c>
      <c r="AD353" s="20">
        <v>21.041106358500929</v>
      </c>
      <c r="AE353" s="20">
        <v>21.041106358500929</v>
      </c>
      <c r="AF353" s="20">
        <v>21.041106358500929</v>
      </c>
      <c r="AH353" s="22">
        <v>0.65</v>
      </c>
      <c r="AI353" s="20">
        <f ca="1"/>
        <v>669.88550548112084</v>
      </c>
      <c r="AJ353" s="20" cm="1">
        <f t="array" ref="AJ353:BM353">$AH353*Total_Maximum_Demand__MVA____Option_7_Winter_POE10</f>
        <v>14.800848465078065</v>
      </c>
      <c r="AK353" s="20">
        <v>16.979615894023251</v>
      </c>
      <c r="AL353" s="20">
        <v>19.943868426126841</v>
      </c>
      <c r="AM353" s="20">
        <v>20.181864597399702</v>
      </c>
      <c r="AN353" s="20">
        <v>20.34914527803625</v>
      </c>
      <c r="AO353" s="20">
        <v>20.521386845607637</v>
      </c>
      <c r="AP353" s="20">
        <v>21.185586225313379</v>
      </c>
      <c r="AQ353" s="20">
        <v>21.573831287853523</v>
      </c>
      <c r="AR353" s="20">
        <v>21.970911611944295</v>
      </c>
      <c r="AS353" s="20">
        <v>22.15153695103141</v>
      </c>
      <c r="AT353" s="20">
        <v>22.246473052146786</v>
      </c>
      <c r="AU353" s="20">
        <v>21.91704873472062</v>
      </c>
      <c r="AV353" s="20">
        <v>22.089052772171321</v>
      </c>
      <c r="AW353" s="20">
        <v>22.749141055565278</v>
      </c>
      <c r="AX353" s="20">
        <v>22.438571314265015</v>
      </c>
      <c r="AY353" s="20">
        <v>22.438571314265015</v>
      </c>
      <c r="AZ353" s="20">
        <v>22.438571314265015</v>
      </c>
      <c r="BA353" s="20">
        <v>22.438571314265015</v>
      </c>
      <c r="BB353" s="20">
        <v>22.438571314265015</v>
      </c>
      <c r="BC353" s="20">
        <v>22.438571314265015</v>
      </c>
      <c r="BD353" s="20">
        <v>22.438571314265015</v>
      </c>
      <c r="BE353" s="20">
        <v>22.438571314265015</v>
      </c>
      <c r="BF353" s="20">
        <v>22.438571314265015</v>
      </c>
      <c r="BG353" s="20">
        <v>22.438571314265015</v>
      </c>
      <c r="BH353" s="20">
        <v>22.438571314265015</v>
      </c>
      <c r="BI353" s="20">
        <v>22.438571314265015</v>
      </c>
      <c r="BJ353" s="20">
        <v>22.438571314265015</v>
      </c>
      <c r="BK353" s="20">
        <v>22.438571314265015</v>
      </c>
      <c r="BL353" s="20">
        <v>22.438571314265015</v>
      </c>
      <c r="BM353" s="20">
        <v>22.438571314265015</v>
      </c>
    </row>
    <row r="354" spans="1:65">
      <c r="A354" s="22">
        <v>0.6</v>
      </c>
      <c r="B354" s="20">
        <f ca="1"/>
        <v>1209.3008526186729</v>
      </c>
      <c r="C354" s="20" cm="1">
        <f t="array" ref="C354:AF354">$A354*Total_Maximum_Demand__MVA____Option_7_Winter_POE50</f>
        <v>12.344291068811399</v>
      </c>
      <c r="D354" s="20">
        <v>14.349553246156441</v>
      </c>
      <c r="E354" s="20">
        <v>17.063865295113541</v>
      </c>
      <c r="F354" s="20">
        <v>17.304125192990398</v>
      </c>
      <c r="G354" s="20">
        <v>17.464822601996218</v>
      </c>
      <c r="H354" s="20">
        <v>17.690736645383041</v>
      </c>
      <c r="I354" s="20">
        <v>18.205547211023099</v>
      </c>
      <c r="J354" s="20">
        <v>18.609778931074739</v>
      </c>
      <c r="K354" s="20">
        <v>18.96921222383838</v>
      </c>
      <c r="L354" s="20">
        <v>19.095298218226858</v>
      </c>
      <c r="M354" s="20">
        <v>19.23935477459958</v>
      </c>
      <c r="N354" s="20">
        <v>19.037953347656519</v>
      </c>
      <c r="O354" s="20">
        <v>19.144159096138079</v>
      </c>
      <c r="P354" s="20">
        <v>19.643363590961041</v>
      </c>
      <c r="Q354" s="20">
        <v>19.422559715539318</v>
      </c>
      <c r="R354" s="20">
        <v>19.422559715539318</v>
      </c>
      <c r="S354" s="20">
        <v>19.422559715539318</v>
      </c>
      <c r="T354" s="20">
        <v>19.422559715539318</v>
      </c>
      <c r="U354" s="20">
        <v>19.422559715539318</v>
      </c>
      <c r="V354" s="20">
        <v>19.422559715539318</v>
      </c>
      <c r="W354" s="20">
        <v>19.422559715539318</v>
      </c>
      <c r="X354" s="20">
        <v>19.422559715539318</v>
      </c>
      <c r="Y354" s="20">
        <v>19.422559715539318</v>
      </c>
      <c r="Z354" s="20">
        <v>19.422559715539318</v>
      </c>
      <c r="AA354" s="20">
        <v>19.422559715539318</v>
      </c>
      <c r="AB354" s="20">
        <v>19.422559715539318</v>
      </c>
      <c r="AC354" s="20">
        <v>19.422559715539318</v>
      </c>
      <c r="AD354" s="20">
        <v>19.422559715539318</v>
      </c>
      <c r="AE354" s="20">
        <v>19.422559715539318</v>
      </c>
      <c r="AF354" s="20">
        <v>19.422559715539318</v>
      </c>
      <c r="AH354" s="22">
        <v>0.6</v>
      </c>
      <c r="AI354" s="20">
        <f ca="1"/>
        <v>1104.6869671132083</v>
      </c>
      <c r="AJ354" s="20" cm="1">
        <f t="array" ref="AJ354:BM354">$AH354*Total_Maximum_Demand__MVA____Option_7_Winter_POE10</f>
        <v>13.66232166007206</v>
      </c>
      <c r="AK354" s="20">
        <v>15.673491594483</v>
      </c>
      <c r="AL354" s="20">
        <v>18.409724701040158</v>
      </c>
      <c r="AM354" s="20">
        <v>18.629413474522799</v>
      </c>
      <c r="AN354" s="20">
        <v>18.783826410494999</v>
      </c>
      <c r="AO354" s="20">
        <v>18.94281862671474</v>
      </c>
      <c r="AP354" s="20">
        <v>19.555925746443119</v>
      </c>
      <c r="AQ354" s="20">
        <v>19.914305804172482</v>
      </c>
      <c r="AR354" s="20">
        <v>20.280841487948582</v>
      </c>
      <c r="AS354" s="20">
        <v>20.447572570182839</v>
      </c>
      <c r="AT354" s="20">
        <v>20.535205894289337</v>
      </c>
      <c r="AU354" s="20">
        <v>20.231121908972877</v>
      </c>
      <c r="AV354" s="20">
        <v>20.389894866619681</v>
      </c>
      <c r="AW354" s="20">
        <v>20.999207128214099</v>
      </c>
      <c r="AX354" s="20">
        <v>20.712527367013859</v>
      </c>
      <c r="AY354" s="20">
        <v>20.712527367013859</v>
      </c>
      <c r="AZ354" s="20">
        <v>20.712527367013859</v>
      </c>
      <c r="BA354" s="20">
        <v>20.712527367013859</v>
      </c>
      <c r="BB354" s="20">
        <v>20.712527367013859</v>
      </c>
      <c r="BC354" s="20">
        <v>20.712527367013859</v>
      </c>
      <c r="BD354" s="20">
        <v>20.712527367013859</v>
      </c>
      <c r="BE354" s="20">
        <v>20.712527367013859</v>
      </c>
      <c r="BF354" s="20">
        <v>20.712527367013859</v>
      </c>
      <c r="BG354" s="20">
        <v>20.712527367013859</v>
      </c>
      <c r="BH354" s="20">
        <v>20.712527367013859</v>
      </c>
      <c r="BI354" s="20">
        <v>20.712527367013859</v>
      </c>
      <c r="BJ354" s="20">
        <v>20.712527367013859</v>
      </c>
      <c r="BK354" s="20">
        <v>20.712527367013859</v>
      </c>
      <c r="BL354" s="20">
        <v>20.712527367013859</v>
      </c>
      <c r="BM354" s="20">
        <v>20.712527367013859</v>
      </c>
    </row>
    <row r="355" spans="1:65">
      <c r="A355" s="22">
        <v>0.55000000000000104</v>
      </c>
      <c r="B355" s="20">
        <f ca="1"/>
        <v>1757.6321559072592</v>
      </c>
      <c r="C355" s="20" cm="1">
        <f t="array" ref="C355:AF355">$A355*Total_Maximum_Demand__MVA____Option_7_Winter_POE50</f>
        <v>11.315600146410471</v>
      </c>
      <c r="D355" s="20">
        <v>13.153757142310095</v>
      </c>
      <c r="E355" s="20">
        <v>15.641876520520775</v>
      </c>
      <c r="F355" s="20">
        <v>15.86211476024123</v>
      </c>
      <c r="G355" s="20">
        <v>16.009420718496564</v>
      </c>
      <c r="H355" s="20">
        <v>16.216508591601151</v>
      </c>
      <c r="I355" s="20">
        <v>16.688418276771205</v>
      </c>
      <c r="J355" s="20">
        <v>17.05896402015188</v>
      </c>
      <c r="K355" s="20">
        <v>17.388444538518549</v>
      </c>
      <c r="L355" s="20">
        <v>17.504023366707987</v>
      </c>
      <c r="M355" s="20">
        <v>17.636075210049651</v>
      </c>
      <c r="N355" s="20">
        <v>17.451457235351842</v>
      </c>
      <c r="O355" s="20">
        <v>17.548812504793272</v>
      </c>
      <c r="P355" s="20">
        <v>18.006416625047656</v>
      </c>
      <c r="Q355" s="20">
        <v>17.804013072577742</v>
      </c>
      <c r="R355" s="20">
        <v>17.804013072577742</v>
      </c>
      <c r="S355" s="20">
        <v>17.804013072577742</v>
      </c>
      <c r="T355" s="20">
        <v>17.804013072577742</v>
      </c>
      <c r="U355" s="20">
        <v>17.804013072577742</v>
      </c>
      <c r="V355" s="20">
        <v>17.804013072577742</v>
      </c>
      <c r="W355" s="20">
        <v>17.804013072577742</v>
      </c>
      <c r="X355" s="20">
        <v>17.804013072577742</v>
      </c>
      <c r="Y355" s="20">
        <v>17.804013072577742</v>
      </c>
      <c r="Z355" s="20">
        <v>17.804013072577742</v>
      </c>
      <c r="AA355" s="20">
        <v>17.804013072577742</v>
      </c>
      <c r="AB355" s="20">
        <v>17.804013072577742</v>
      </c>
      <c r="AC355" s="20">
        <v>17.804013072577742</v>
      </c>
      <c r="AD355" s="20">
        <v>17.804013072577742</v>
      </c>
      <c r="AE355" s="20">
        <v>17.804013072577742</v>
      </c>
      <c r="AF355" s="20">
        <v>17.804013072577742</v>
      </c>
      <c r="AH355" s="22">
        <v>0.55000000000000104</v>
      </c>
      <c r="AI355" s="20">
        <f ca="1"/>
        <v>1631.619975639313</v>
      </c>
      <c r="AJ355" s="20" cm="1">
        <f t="array" ref="AJ355:BM355">$AH355*Total_Maximum_Demand__MVA____Option_7_Winter_POE10</f>
        <v>12.523794855066079</v>
      </c>
      <c r="AK355" s="20">
        <v>14.367367294942778</v>
      </c>
      <c r="AL355" s="20">
        <v>16.875580975953511</v>
      </c>
      <c r="AM355" s="20">
        <v>17.076962351645932</v>
      </c>
      <c r="AN355" s="20">
        <v>17.21850754295378</v>
      </c>
      <c r="AO355" s="20">
        <v>17.364250407821878</v>
      </c>
      <c r="AP355" s="20">
        <v>17.926265267572891</v>
      </c>
      <c r="AQ355" s="20">
        <v>18.254780320491477</v>
      </c>
      <c r="AR355" s="20">
        <v>18.5907713639529</v>
      </c>
      <c r="AS355" s="20">
        <v>18.743608189334307</v>
      </c>
      <c r="AT355" s="20">
        <v>18.823938736431931</v>
      </c>
      <c r="AU355" s="20">
        <v>18.545195083225174</v>
      </c>
      <c r="AV355" s="20">
        <v>18.690736961068076</v>
      </c>
      <c r="AW355" s="20">
        <v>19.249273200862962</v>
      </c>
      <c r="AX355" s="20">
        <v>18.986483419762742</v>
      </c>
      <c r="AY355" s="20">
        <v>18.986483419762742</v>
      </c>
      <c r="AZ355" s="20">
        <v>18.986483419762742</v>
      </c>
      <c r="BA355" s="20">
        <v>18.986483419762742</v>
      </c>
      <c r="BB355" s="20">
        <v>18.986483419762742</v>
      </c>
      <c r="BC355" s="20">
        <v>18.986483419762742</v>
      </c>
      <c r="BD355" s="20">
        <v>18.986483419762742</v>
      </c>
      <c r="BE355" s="20">
        <v>18.986483419762742</v>
      </c>
      <c r="BF355" s="20">
        <v>18.986483419762742</v>
      </c>
      <c r="BG355" s="20">
        <v>18.986483419762742</v>
      </c>
      <c r="BH355" s="20">
        <v>18.986483419762742</v>
      </c>
      <c r="BI355" s="20">
        <v>18.986483419762742</v>
      </c>
      <c r="BJ355" s="20">
        <v>18.986483419762742</v>
      </c>
      <c r="BK355" s="20">
        <v>18.986483419762742</v>
      </c>
      <c r="BL355" s="20">
        <v>18.986483419762742</v>
      </c>
      <c r="BM355" s="20">
        <v>18.986483419762742</v>
      </c>
    </row>
    <row r="356" spans="1:65">
      <c r="A356" s="22">
        <v>0.500000000000001</v>
      </c>
      <c r="B356" s="20">
        <f ca="1"/>
        <v>2378.4799025575876</v>
      </c>
      <c r="C356" s="20" cm="1">
        <f t="array" ref="C356:AF356">$A356*Total_Maximum_Demand__MVA____Option_7_Winter_POE50</f>
        <v>10.286909224009522</v>
      </c>
      <c r="D356" s="20">
        <v>11.957961038463724</v>
      </c>
      <c r="E356" s="20">
        <v>14.219887745927979</v>
      </c>
      <c r="F356" s="20">
        <v>14.420104327492028</v>
      </c>
      <c r="G356" s="20">
        <v>14.554018834996878</v>
      </c>
      <c r="H356" s="20">
        <v>14.74228053781923</v>
      </c>
      <c r="I356" s="20">
        <v>15.17128934251928</v>
      </c>
      <c r="J356" s="20">
        <v>15.508149109228981</v>
      </c>
      <c r="K356" s="20">
        <v>15.807676853198682</v>
      </c>
      <c r="L356" s="20">
        <v>15.912748515189081</v>
      </c>
      <c r="M356" s="20">
        <v>16.032795645499682</v>
      </c>
      <c r="N356" s="20">
        <v>15.864961123047133</v>
      </c>
      <c r="O356" s="20">
        <v>15.953465913448431</v>
      </c>
      <c r="P356" s="20">
        <v>16.369469659134232</v>
      </c>
      <c r="Q356" s="20">
        <v>16.185466429616131</v>
      </c>
      <c r="R356" s="20">
        <v>16.185466429616131</v>
      </c>
      <c r="S356" s="20">
        <v>16.185466429616131</v>
      </c>
      <c r="T356" s="20">
        <v>16.185466429616131</v>
      </c>
      <c r="U356" s="20">
        <v>16.185466429616131</v>
      </c>
      <c r="V356" s="20">
        <v>16.185466429616131</v>
      </c>
      <c r="W356" s="20">
        <v>16.185466429616131</v>
      </c>
      <c r="X356" s="20">
        <v>16.185466429616131</v>
      </c>
      <c r="Y356" s="20">
        <v>16.185466429616131</v>
      </c>
      <c r="Z356" s="20">
        <v>16.185466429616131</v>
      </c>
      <c r="AA356" s="20">
        <v>16.185466429616131</v>
      </c>
      <c r="AB356" s="20">
        <v>16.185466429616131</v>
      </c>
      <c r="AC356" s="20">
        <v>16.185466429616131</v>
      </c>
      <c r="AD356" s="20">
        <v>16.185466429616131</v>
      </c>
      <c r="AE356" s="20">
        <v>16.185466429616131</v>
      </c>
      <c r="AF356" s="20">
        <v>16.185466429616131</v>
      </c>
      <c r="AH356" s="22">
        <v>0.500000000000001</v>
      </c>
      <c r="AI356" s="20">
        <f ca="1"/>
        <v>2253.9537149814805</v>
      </c>
      <c r="AJ356" s="20" cm="1">
        <f t="array" ref="AJ356:BM356">$AH356*Total_Maximum_Demand__MVA____Option_7_Winter_POE10</f>
        <v>11.385268050060073</v>
      </c>
      <c r="AK356" s="20">
        <v>13.061242995402527</v>
      </c>
      <c r="AL356" s="20">
        <v>15.34143725086683</v>
      </c>
      <c r="AM356" s="20">
        <v>15.524511228769031</v>
      </c>
      <c r="AN356" s="20">
        <v>15.653188675412531</v>
      </c>
      <c r="AO356" s="20">
        <v>15.785682188928982</v>
      </c>
      <c r="AP356" s="20">
        <v>16.296604788702631</v>
      </c>
      <c r="AQ356" s="20">
        <v>16.595254836810433</v>
      </c>
      <c r="AR356" s="20">
        <v>16.900701239957186</v>
      </c>
      <c r="AS356" s="20">
        <v>17.039643808485735</v>
      </c>
      <c r="AT356" s="20">
        <v>17.112671578574485</v>
      </c>
      <c r="AU356" s="20">
        <v>16.859268257477432</v>
      </c>
      <c r="AV356" s="20">
        <v>16.991579055516436</v>
      </c>
      <c r="AW356" s="20">
        <v>17.499339273511787</v>
      </c>
      <c r="AX356" s="20">
        <v>17.260439472511585</v>
      </c>
      <c r="AY356" s="20">
        <v>17.260439472511585</v>
      </c>
      <c r="AZ356" s="20">
        <v>17.260439472511585</v>
      </c>
      <c r="BA356" s="20">
        <v>17.260439472511585</v>
      </c>
      <c r="BB356" s="20">
        <v>17.260439472511585</v>
      </c>
      <c r="BC356" s="20">
        <v>17.260439472511585</v>
      </c>
      <c r="BD356" s="20">
        <v>17.260439472511585</v>
      </c>
      <c r="BE356" s="20">
        <v>17.260439472511585</v>
      </c>
      <c r="BF356" s="20">
        <v>17.260439472511585</v>
      </c>
      <c r="BG356" s="20">
        <v>17.260439472511585</v>
      </c>
      <c r="BH356" s="20">
        <v>17.260439472511585</v>
      </c>
      <c r="BI356" s="20">
        <v>17.260439472511585</v>
      </c>
      <c r="BJ356" s="20">
        <v>17.260439472511585</v>
      </c>
      <c r="BK356" s="20">
        <v>17.260439472511585</v>
      </c>
      <c r="BL356" s="20">
        <v>17.260439472511585</v>
      </c>
      <c r="BM356" s="20">
        <v>17.260439472511585</v>
      </c>
    </row>
    <row r="357" spans="1:65">
      <c r="A357" s="22">
        <v>0.45000000000000101</v>
      </c>
      <c r="B357" s="20">
        <f ca="1"/>
        <v>3003.7856272834333</v>
      </c>
      <c r="C357" s="20" cm="1">
        <f t="array" ref="C357:AF357">$A357*Total_Maximum_Demand__MVA____Option_7_Winter_POE50</f>
        <v>9.2582183016085704</v>
      </c>
      <c r="D357" s="20">
        <v>10.762164934617354</v>
      </c>
      <c r="E357" s="20">
        <v>12.797898971335185</v>
      </c>
      <c r="F357" s="20">
        <v>12.978093894742829</v>
      </c>
      <c r="G357" s="20">
        <v>13.098616951497194</v>
      </c>
      <c r="H357" s="20">
        <v>13.268052484037309</v>
      </c>
      <c r="I357" s="20">
        <v>13.654160408267355</v>
      </c>
      <c r="J357" s="20">
        <v>13.957334198306087</v>
      </c>
      <c r="K357" s="20">
        <v>14.226909167878818</v>
      </c>
      <c r="L357" s="20">
        <v>14.321473663670176</v>
      </c>
      <c r="M357" s="20">
        <v>14.429516080949718</v>
      </c>
      <c r="N357" s="20">
        <v>14.278465010742423</v>
      </c>
      <c r="O357" s="20">
        <v>14.358119322103592</v>
      </c>
      <c r="P357" s="20">
        <v>14.732522693220814</v>
      </c>
      <c r="Q357" s="20">
        <v>14.566919786654521</v>
      </c>
      <c r="R357" s="20">
        <v>14.566919786654521</v>
      </c>
      <c r="S357" s="20">
        <v>14.566919786654521</v>
      </c>
      <c r="T357" s="20">
        <v>14.566919786654521</v>
      </c>
      <c r="U357" s="20">
        <v>14.566919786654521</v>
      </c>
      <c r="V357" s="20">
        <v>14.566919786654521</v>
      </c>
      <c r="W357" s="20">
        <v>14.566919786654521</v>
      </c>
      <c r="X357" s="20">
        <v>14.566919786654521</v>
      </c>
      <c r="Y357" s="20">
        <v>14.566919786654521</v>
      </c>
      <c r="Z357" s="20">
        <v>14.566919786654521</v>
      </c>
      <c r="AA357" s="20">
        <v>14.566919786654521</v>
      </c>
      <c r="AB357" s="20">
        <v>14.566919786654521</v>
      </c>
      <c r="AC357" s="20">
        <v>14.566919786654521</v>
      </c>
      <c r="AD357" s="20">
        <v>14.566919786654521</v>
      </c>
      <c r="AE357" s="20">
        <v>14.566919786654521</v>
      </c>
      <c r="AF357" s="20">
        <v>14.566919786654521</v>
      </c>
      <c r="AH357" s="22">
        <v>0.45000000000000101</v>
      </c>
      <c r="AI357" s="20">
        <f ca="1"/>
        <v>2892.3361753955091</v>
      </c>
      <c r="AJ357" s="20" cm="1">
        <f t="array" ref="AJ357:BM357">$AH357*Total_Maximum_Demand__MVA____Option_7_Winter_POE10</f>
        <v>10.246741245054068</v>
      </c>
      <c r="AK357" s="20">
        <v>11.755118695862276</v>
      </c>
      <c r="AL357" s="20">
        <v>13.807293525780151</v>
      </c>
      <c r="AM357" s="20">
        <v>13.972060105892131</v>
      </c>
      <c r="AN357" s="20">
        <v>14.087869807871281</v>
      </c>
      <c r="AO357" s="20">
        <v>14.207113970036087</v>
      </c>
      <c r="AP357" s="20">
        <v>14.666944309832372</v>
      </c>
      <c r="AQ357" s="20">
        <v>14.935729353129394</v>
      </c>
      <c r="AR357" s="20">
        <v>15.210631115961469</v>
      </c>
      <c r="AS357" s="20">
        <v>15.335679427637164</v>
      </c>
      <c r="AT357" s="20">
        <v>15.401404420717039</v>
      </c>
      <c r="AU357" s="20">
        <v>15.173341431729694</v>
      </c>
      <c r="AV357" s="20">
        <v>15.292421149964795</v>
      </c>
      <c r="AW357" s="20">
        <v>15.749405346160611</v>
      </c>
      <c r="AX357" s="20">
        <v>15.534395525260429</v>
      </c>
      <c r="AY357" s="20">
        <v>15.534395525260429</v>
      </c>
      <c r="AZ357" s="20">
        <v>15.534395525260429</v>
      </c>
      <c r="BA357" s="20">
        <v>15.534395525260429</v>
      </c>
      <c r="BB357" s="20">
        <v>15.534395525260429</v>
      </c>
      <c r="BC357" s="20">
        <v>15.534395525260429</v>
      </c>
      <c r="BD357" s="20">
        <v>15.534395525260429</v>
      </c>
      <c r="BE357" s="20">
        <v>15.534395525260429</v>
      </c>
      <c r="BF357" s="20">
        <v>15.534395525260429</v>
      </c>
      <c r="BG357" s="20">
        <v>15.534395525260429</v>
      </c>
      <c r="BH357" s="20">
        <v>15.534395525260429</v>
      </c>
      <c r="BI357" s="20">
        <v>15.534395525260429</v>
      </c>
      <c r="BJ357" s="20">
        <v>15.534395525260429</v>
      </c>
      <c r="BK357" s="20">
        <v>15.534395525260429</v>
      </c>
      <c r="BL357" s="20">
        <v>15.534395525260429</v>
      </c>
      <c r="BM357" s="20">
        <v>15.534395525260429</v>
      </c>
    </row>
    <row r="358" spans="1:65">
      <c r="A358" s="22">
        <v>0.40000000000000102</v>
      </c>
      <c r="B358" s="20">
        <f ca="1"/>
        <v>3548.2533495732378</v>
      </c>
      <c r="C358" s="20" cm="1">
        <f t="array" ref="C358:AF358">$A358*Total_Maximum_Demand__MVA____Option_7_Winter_POE50</f>
        <v>8.2295273792076209</v>
      </c>
      <c r="D358" s="20">
        <v>9.5663688307709851</v>
      </c>
      <c r="E358" s="20">
        <v>11.375910196742389</v>
      </c>
      <c r="F358" s="20">
        <v>11.536083461993629</v>
      </c>
      <c r="G358" s="20">
        <v>11.643215067997509</v>
      </c>
      <c r="H358" s="20">
        <v>11.793824430255389</v>
      </c>
      <c r="I358" s="20">
        <v>12.137031474015432</v>
      </c>
      <c r="J358" s="20">
        <v>12.406519287383192</v>
      </c>
      <c r="K358" s="20">
        <v>12.646141482558953</v>
      </c>
      <c r="L358" s="20">
        <v>12.730198812151272</v>
      </c>
      <c r="M358" s="20">
        <v>12.826236516399753</v>
      </c>
      <c r="N358" s="20">
        <v>12.691968898437713</v>
      </c>
      <c r="O358" s="20">
        <v>12.762772730758751</v>
      </c>
      <c r="P358" s="20">
        <v>13.095575727307393</v>
      </c>
      <c r="Q358" s="20">
        <v>12.948373143692912</v>
      </c>
      <c r="R358" s="20">
        <v>12.948373143692912</v>
      </c>
      <c r="S358" s="20">
        <v>12.948373143692912</v>
      </c>
      <c r="T358" s="20">
        <v>12.948373143692912</v>
      </c>
      <c r="U358" s="20">
        <v>12.948373143692912</v>
      </c>
      <c r="V358" s="20">
        <v>12.948373143692912</v>
      </c>
      <c r="W358" s="20">
        <v>12.948373143692912</v>
      </c>
      <c r="X358" s="20">
        <v>12.948373143692912</v>
      </c>
      <c r="Y358" s="20">
        <v>12.948373143692912</v>
      </c>
      <c r="Z358" s="20">
        <v>12.948373143692912</v>
      </c>
      <c r="AA358" s="20">
        <v>12.948373143692912</v>
      </c>
      <c r="AB358" s="20">
        <v>12.948373143692912</v>
      </c>
      <c r="AC358" s="20">
        <v>12.948373143692912</v>
      </c>
      <c r="AD358" s="20">
        <v>12.948373143692912</v>
      </c>
      <c r="AE358" s="20">
        <v>12.948373143692912</v>
      </c>
      <c r="AF358" s="20">
        <v>12.948373143692912</v>
      </c>
      <c r="AH358" s="22">
        <v>0.40000000000000102</v>
      </c>
      <c r="AI358" s="20">
        <f ca="1"/>
        <v>3473.3593179045529</v>
      </c>
      <c r="AJ358" s="20" cm="1">
        <f t="array" ref="AJ358:BM358">$AH358*Total_Maximum_Demand__MVA____Option_7_Winter_POE10</f>
        <v>9.108214440048064</v>
      </c>
      <c r="AK358" s="20">
        <v>10.448994396322027</v>
      </c>
      <c r="AL358" s="20">
        <v>12.273149800693471</v>
      </c>
      <c r="AM358" s="20">
        <v>12.419608983015232</v>
      </c>
      <c r="AN358" s="20">
        <v>12.522550940330031</v>
      </c>
      <c r="AO358" s="20">
        <v>12.628545751143193</v>
      </c>
      <c r="AP358" s="20">
        <v>13.037283830962112</v>
      </c>
      <c r="AQ358" s="20">
        <v>13.276203869448354</v>
      </c>
      <c r="AR358" s="20">
        <v>13.520560991965755</v>
      </c>
      <c r="AS358" s="20">
        <v>13.631715046788594</v>
      </c>
      <c r="AT358" s="20">
        <v>13.690137262859594</v>
      </c>
      <c r="AU358" s="20">
        <v>13.487414605981954</v>
      </c>
      <c r="AV358" s="20">
        <v>13.593263244413155</v>
      </c>
      <c r="AW358" s="20">
        <v>13.999471418809437</v>
      </c>
      <c r="AX358" s="20">
        <v>13.808351578009274</v>
      </c>
      <c r="AY358" s="20">
        <v>13.808351578009274</v>
      </c>
      <c r="AZ358" s="20">
        <v>13.808351578009274</v>
      </c>
      <c r="BA358" s="20">
        <v>13.808351578009274</v>
      </c>
      <c r="BB358" s="20">
        <v>13.808351578009274</v>
      </c>
      <c r="BC358" s="20">
        <v>13.808351578009274</v>
      </c>
      <c r="BD358" s="20">
        <v>13.808351578009274</v>
      </c>
      <c r="BE358" s="20">
        <v>13.808351578009274</v>
      </c>
      <c r="BF358" s="20">
        <v>13.808351578009274</v>
      </c>
      <c r="BG358" s="20">
        <v>13.808351578009274</v>
      </c>
      <c r="BH358" s="20">
        <v>13.808351578009274</v>
      </c>
      <c r="BI358" s="20">
        <v>13.808351578009274</v>
      </c>
      <c r="BJ358" s="20">
        <v>13.808351578009274</v>
      </c>
      <c r="BK358" s="20">
        <v>13.808351578009274</v>
      </c>
      <c r="BL358" s="20">
        <v>13.808351578009274</v>
      </c>
      <c r="BM358" s="20">
        <v>13.808351578009274</v>
      </c>
    </row>
    <row r="359" spans="1:65">
      <c r="A359" s="22">
        <v>0.35000000000000098</v>
      </c>
      <c r="B359" s="20">
        <f ca="1"/>
        <v>3927.7758830689149</v>
      </c>
      <c r="C359" s="20" cm="1">
        <f t="array" ref="C359:AF359">$A359*Total_Maximum_Demand__MVA____Option_7_Winter_POE50</f>
        <v>7.2008364568066705</v>
      </c>
      <c r="D359" s="20">
        <v>8.370572726924614</v>
      </c>
      <c r="E359" s="20">
        <v>9.9539214221495929</v>
      </c>
      <c r="F359" s="20">
        <v>10.094073029244429</v>
      </c>
      <c r="G359" s="20">
        <v>10.187813184497823</v>
      </c>
      <c r="H359" s="20">
        <v>10.319596376473468</v>
      </c>
      <c r="I359" s="20">
        <v>10.619902539763505</v>
      </c>
      <c r="J359" s="20">
        <v>10.855704376460295</v>
      </c>
      <c r="K359" s="20">
        <v>11.065373797239086</v>
      </c>
      <c r="L359" s="20">
        <v>11.138923960632365</v>
      </c>
      <c r="M359" s="20">
        <v>11.222956951849786</v>
      </c>
      <c r="N359" s="20">
        <v>11.105472786133001</v>
      </c>
      <c r="O359" s="20">
        <v>11.16742613941391</v>
      </c>
      <c r="P359" s="20">
        <v>11.458628761393973</v>
      </c>
      <c r="Q359" s="20">
        <v>11.329826500731301</v>
      </c>
      <c r="R359" s="20">
        <v>11.329826500731301</v>
      </c>
      <c r="S359" s="20">
        <v>11.329826500731301</v>
      </c>
      <c r="T359" s="20">
        <v>11.329826500731301</v>
      </c>
      <c r="U359" s="20">
        <v>11.329826500731301</v>
      </c>
      <c r="V359" s="20">
        <v>11.329826500731301</v>
      </c>
      <c r="W359" s="20">
        <v>11.329826500731301</v>
      </c>
      <c r="X359" s="20">
        <v>11.329826500731301</v>
      </c>
      <c r="Y359" s="20">
        <v>11.329826500731301</v>
      </c>
      <c r="Z359" s="20">
        <v>11.329826500731301</v>
      </c>
      <c r="AA359" s="20">
        <v>11.329826500731301</v>
      </c>
      <c r="AB359" s="20">
        <v>11.329826500731301</v>
      </c>
      <c r="AC359" s="20">
        <v>11.329826500731301</v>
      </c>
      <c r="AD359" s="20">
        <v>11.329826500731301</v>
      </c>
      <c r="AE359" s="20">
        <v>11.329826500731301</v>
      </c>
      <c r="AF359" s="20">
        <v>11.329826500731301</v>
      </c>
      <c r="AH359" s="22">
        <v>0.35000000000000098</v>
      </c>
      <c r="AI359" s="20">
        <f ca="1"/>
        <v>3882.8989037753777</v>
      </c>
      <c r="AJ359" s="20" cm="1">
        <f t="array" ref="AJ359:BM359">$AH359*Total_Maximum_Demand__MVA____Option_7_Winter_POE10</f>
        <v>7.9696876350420576</v>
      </c>
      <c r="AK359" s="20">
        <v>9.1428700967817758</v>
      </c>
      <c r="AL359" s="20">
        <v>10.73900607560679</v>
      </c>
      <c r="AM359" s="20">
        <v>10.867157860138331</v>
      </c>
      <c r="AN359" s="20">
        <v>10.957232072788781</v>
      </c>
      <c r="AO359" s="20">
        <v>11.049977532250296</v>
      </c>
      <c r="AP359" s="20">
        <v>11.407623352091852</v>
      </c>
      <c r="AQ359" s="20">
        <v>11.616678385767313</v>
      </c>
      <c r="AR359" s="20">
        <v>11.830490867970038</v>
      </c>
      <c r="AS359" s="20">
        <v>11.927750665940023</v>
      </c>
      <c r="AT359" s="20">
        <v>11.978870105002148</v>
      </c>
      <c r="AU359" s="20">
        <v>11.801487780234213</v>
      </c>
      <c r="AV359" s="20">
        <v>11.894105338861513</v>
      </c>
      <c r="AW359" s="20">
        <v>12.249537491458259</v>
      </c>
      <c r="AX359" s="20">
        <v>12.082307630758118</v>
      </c>
      <c r="AY359" s="20">
        <v>12.082307630758118</v>
      </c>
      <c r="AZ359" s="20">
        <v>12.082307630758118</v>
      </c>
      <c r="BA359" s="20">
        <v>12.082307630758118</v>
      </c>
      <c r="BB359" s="20">
        <v>12.082307630758118</v>
      </c>
      <c r="BC359" s="20">
        <v>12.082307630758118</v>
      </c>
      <c r="BD359" s="20">
        <v>12.082307630758118</v>
      </c>
      <c r="BE359" s="20">
        <v>12.082307630758118</v>
      </c>
      <c r="BF359" s="20">
        <v>12.082307630758118</v>
      </c>
      <c r="BG359" s="20">
        <v>12.082307630758118</v>
      </c>
      <c r="BH359" s="20">
        <v>12.082307630758118</v>
      </c>
      <c r="BI359" s="20">
        <v>12.082307630758118</v>
      </c>
      <c r="BJ359" s="20">
        <v>12.082307630758118</v>
      </c>
      <c r="BK359" s="20">
        <v>12.082307630758118</v>
      </c>
      <c r="BL359" s="20">
        <v>12.082307630758118</v>
      </c>
      <c r="BM359" s="20">
        <v>12.082307630758118</v>
      </c>
    </row>
    <row r="360" spans="1:65">
      <c r="A360" s="22">
        <v>0.30000000000000099</v>
      </c>
      <c r="B360" s="20">
        <f ca="1"/>
        <v>4135.8148599263732</v>
      </c>
      <c r="C360" s="20" cm="1">
        <f t="array" ref="C360:AF360">$A360*Total_Maximum_Demand__MVA____Option_7_Winter_POE50</f>
        <v>6.1721455344057201</v>
      </c>
      <c r="D360" s="20">
        <v>7.1747766230782437</v>
      </c>
      <c r="E360" s="20">
        <v>8.5319326475567987</v>
      </c>
      <c r="F360" s="20">
        <v>8.6520625964952291</v>
      </c>
      <c r="G360" s="20">
        <v>8.7324113009981392</v>
      </c>
      <c r="H360" s="20">
        <v>8.8453683226915487</v>
      </c>
      <c r="I360" s="20">
        <v>9.1027736055115795</v>
      </c>
      <c r="J360" s="20">
        <v>9.3048894655374017</v>
      </c>
      <c r="K360" s="20">
        <v>9.4846061119192218</v>
      </c>
      <c r="L360" s="20">
        <v>9.5476491091134612</v>
      </c>
      <c r="M360" s="20">
        <v>9.6196773872998218</v>
      </c>
      <c r="N360" s="20">
        <v>9.5189766738282913</v>
      </c>
      <c r="O360" s="20">
        <v>9.5720795480690715</v>
      </c>
      <c r="P360" s="20">
        <v>9.8216817954805524</v>
      </c>
      <c r="Q360" s="20">
        <v>9.711279857769691</v>
      </c>
      <c r="R360" s="20">
        <v>9.711279857769691</v>
      </c>
      <c r="S360" s="20">
        <v>9.711279857769691</v>
      </c>
      <c r="T360" s="20">
        <v>9.711279857769691</v>
      </c>
      <c r="U360" s="20">
        <v>9.711279857769691</v>
      </c>
      <c r="V360" s="20">
        <v>9.711279857769691</v>
      </c>
      <c r="W360" s="20">
        <v>9.711279857769691</v>
      </c>
      <c r="X360" s="20">
        <v>9.711279857769691</v>
      </c>
      <c r="Y360" s="20">
        <v>9.711279857769691</v>
      </c>
      <c r="Z360" s="20">
        <v>9.711279857769691</v>
      </c>
      <c r="AA360" s="20">
        <v>9.711279857769691</v>
      </c>
      <c r="AB360" s="20">
        <v>9.711279857769691</v>
      </c>
      <c r="AC360" s="20">
        <v>9.711279857769691</v>
      </c>
      <c r="AD360" s="20">
        <v>9.711279857769691</v>
      </c>
      <c r="AE360" s="20">
        <v>9.711279857769691</v>
      </c>
      <c r="AF360" s="20">
        <v>9.711279857769691</v>
      </c>
      <c r="AH360" s="22">
        <v>0.30000000000000099</v>
      </c>
      <c r="AI360" s="20">
        <f ca="1"/>
        <v>4127.1961023137073</v>
      </c>
      <c r="AJ360" s="20" cm="1">
        <f t="array" ref="AJ360:BM360">$AH360*Total_Maximum_Demand__MVA____Option_7_Winter_POE10</f>
        <v>6.8311608300360529</v>
      </c>
      <c r="AK360" s="20">
        <v>7.8367457972415258</v>
      </c>
      <c r="AL360" s="20">
        <v>9.204862350520111</v>
      </c>
      <c r="AM360" s="20">
        <v>9.3147067372614316</v>
      </c>
      <c r="AN360" s="20">
        <v>9.3919132052475298</v>
      </c>
      <c r="AO360" s="20">
        <v>9.4714093133574018</v>
      </c>
      <c r="AP360" s="20">
        <v>9.7779628732215915</v>
      </c>
      <c r="AQ360" s="20">
        <v>9.957152902086273</v>
      </c>
      <c r="AR360" s="20">
        <v>10.140420743974325</v>
      </c>
      <c r="AS360" s="20">
        <v>10.223786285091453</v>
      </c>
      <c r="AT360" s="20">
        <v>10.267602947144704</v>
      </c>
      <c r="AU360" s="20">
        <v>10.115560954486472</v>
      </c>
      <c r="AV360" s="20">
        <v>10.194947433309874</v>
      </c>
      <c r="AW360" s="20">
        <v>10.499603564107085</v>
      </c>
      <c r="AX360" s="20">
        <v>10.356263683506963</v>
      </c>
      <c r="AY360" s="20">
        <v>10.356263683506963</v>
      </c>
      <c r="AZ360" s="20">
        <v>10.356263683506963</v>
      </c>
      <c r="BA360" s="20">
        <v>10.356263683506963</v>
      </c>
      <c r="BB360" s="20">
        <v>10.356263683506963</v>
      </c>
      <c r="BC360" s="20">
        <v>10.356263683506963</v>
      </c>
      <c r="BD360" s="20">
        <v>10.356263683506963</v>
      </c>
      <c r="BE360" s="20">
        <v>10.356263683506963</v>
      </c>
      <c r="BF360" s="20">
        <v>10.356263683506963</v>
      </c>
      <c r="BG360" s="20">
        <v>10.356263683506963</v>
      </c>
      <c r="BH360" s="20">
        <v>10.356263683506963</v>
      </c>
      <c r="BI360" s="20">
        <v>10.356263683506963</v>
      </c>
      <c r="BJ360" s="20">
        <v>10.356263683506963</v>
      </c>
      <c r="BK360" s="20">
        <v>10.356263683506963</v>
      </c>
      <c r="BL360" s="20">
        <v>10.356263683506963</v>
      </c>
      <c r="BM360" s="20">
        <v>10.356263683506963</v>
      </c>
    </row>
    <row r="361" spans="1:65">
      <c r="A361" s="22">
        <v>0.250000000000001</v>
      </c>
      <c r="B361" s="20">
        <f ca="1"/>
        <v>4252.0194884281818</v>
      </c>
      <c r="C361" s="20" cm="1">
        <f t="array" ref="C361:AF361">$A361*Total_Maximum_Demand__MVA____Option_7_Winter_POE50</f>
        <v>5.1434546120047706</v>
      </c>
      <c r="D361" s="20">
        <v>5.9789805192318743</v>
      </c>
      <c r="E361" s="20">
        <v>7.1099438729640037</v>
      </c>
      <c r="F361" s="20">
        <v>7.2100521637460284</v>
      </c>
      <c r="G361" s="20">
        <v>7.2770094174984541</v>
      </c>
      <c r="H361" s="20">
        <v>7.3711402689096293</v>
      </c>
      <c r="I361" s="20">
        <v>7.5856446712596552</v>
      </c>
      <c r="J361" s="20">
        <v>7.7540745546145065</v>
      </c>
      <c r="K361" s="20">
        <v>7.9038384265993571</v>
      </c>
      <c r="L361" s="20">
        <v>7.9563742575945566</v>
      </c>
      <c r="M361" s="20">
        <v>8.0163978227498571</v>
      </c>
      <c r="N361" s="20">
        <v>7.9324805615235823</v>
      </c>
      <c r="O361" s="20">
        <v>7.9767329567242315</v>
      </c>
      <c r="P361" s="20">
        <v>8.1847348295671321</v>
      </c>
      <c r="Q361" s="20">
        <v>8.0927332148080815</v>
      </c>
      <c r="R361" s="20">
        <v>8.0927332148080815</v>
      </c>
      <c r="S361" s="20">
        <v>8.0927332148080815</v>
      </c>
      <c r="T361" s="20">
        <v>8.0927332148080815</v>
      </c>
      <c r="U361" s="20">
        <v>8.0927332148080815</v>
      </c>
      <c r="V361" s="20">
        <v>8.0927332148080815</v>
      </c>
      <c r="W361" s="20">
        <v>8.0927332148080815</v>
      </c>
      <c r="X361" s="20">
        <v>8.0927332148080815</v>
      </c>
      <c r="Y361" s="20">
        <v>8.0927332148080815</v>
      </c>
      <c r="Z361" s="20">
        <v>8.0927332148080815</v>
      </c>
      <c r="AA361" s="20">
        <v>8.0927332148080815</v>
      </c>
      <c r="AB361" s="20">
        <v>8.0927332148080815</v>
      </c>
      <c r="AC361" s="20">
        <v>8.0927332148080815</v>
      </c>
      <c r="AD361" s="20">
        <v>8.0927332148080815</v>
      </c>
      <c r="AE361" s="20">
        <v>8.0927332148080815</v>
      </c>
      <c r="AF361" s="20">
        <v>8.0927332148080815</v>
      </c>
      <c r="AH361" s="22">
        <v>0.250000000000001</v>
      </c>
      <c r="AI361" s="20">
        <f ca="1"/>
        <v>4245.1839220457223</v>
      </c>
      <c r="AJ361" s="20" cm="1">
        <f t="array" ref="AJ361:BM361">$AH361*Total_Maximum_Demand__MVA____Option_7_Winter_POE10</f>
        <v>5.6926340250300482</v>
      </c>
      <c r="AK361" s="20">
        <v>6.5306214977012758</v>
      </c>
      <c r="AL361" s="20">
        <v>7.6707186254334312</v>
      </c>
      <c r="AM361" s="20">
        <v>7.7622556143845314</v>
      </c>
      <c r="AN361" s="20">
        <v>7.8265943377062808</v>
      </c>
      <c r="AO361" s="20">
        <v>7.8928410944645071</v>
      </c>
      <c r="AP361" s="20">
        <v>8.1483023943513313</v>
      </c>
      <c r="AQ361" s="20">
        <v>8.2976274184052343</v>
      </c>
      <c r="AR361" s="20">
        <v>8.4503506199786091</v>
      </c>
      <c r="AS361" s="20">
        <v>8.5198219042428835</v>
      </c>
      <c r="AT361" s="20">
        <v>8.5563357892872585</v>
      </c>
      <c r="AU361" s="20">
        <v>8.4296341287387335</v>
      </c>
      <c r="AV361" s="20">
        <v>8.4957895277582338</v>
      </c>
      <c r="AW361" s="20">
        <v>8.749669636755911</v>
      </c>
      <c r="AX361" s="20">
        <v>8.6302197362558086</v>
      </c>
      <c r="AY361" s="20">
        <v>8.6302197362558086</v>
      </c>
      <c r="AZ361" s="20">
        <v>8.6302197362558086</v>
      </c>
      <c r="BA361" s="20">
        <v>8.6302197362558086</v>
      </c>
      <c r="BB361" s="20">
        <v>8.6302197362558086</v>
      </c>
      <c r="BC361" s="20">
        <v>8.6302197362558086</v>
      </c>
      <c r="BD361" s="20">
        <v>8.6302197362558086</v>
      </c>
      <c r="BE361" s="20">
        <v>8.6302197362558086</v>
      </c>
      <c r="BF361" s="20">
        <v>8.6302197362558086</v>
      </c>
      <c r="BG361" s="20">
        <v>8.6302197362558086</v>
      </c>
      <c r="BH361" s="20">
        <v>8.6302197362558086</v>
      </c>
      <c r="BI361" s="20">
        <v>8.6302197362558086</v>
      </c>
      <c r="BJ361" s="20">
        <v>8.6302197362558086</v>
      </c>
      <c r="BK361" s="20">
        <v>8.6302197362558086</v>
      </c>
      <c r="BL361" s="20">
        <v>8.6302197362558086</v>
      </c>
      <c r="BM361" s="20">
        <v>8.6302197362558086</v>
      </c>
    </row>
    <row r="362" spans="1:65">
      <c r="A362" s="22">
        <v>0.20000000000000101</v>
      </c>
      <c r="B362" s="20">
        <f ca="1"/>
        <v>4325.4275274050278</v>
      </c>
      <c r="C362" s="20" cm="1">
        <f t="array" ref="C362:AF362">$A362*Total_Maximum_Demand__MVA____Option_7_Winter_POE50</f>
        <v>4.1147636896038211</v>
      </c>
      <c r="D362" s="20">
        <v>4.7831844153855041</v>
      </c>
      <c r="E362" s="20">
        <v>5.6879550983712086</v>
      </c>
      <c r="F362" s="20">
        <v>5.7680417309968295</v>
      </c>
      <c r="G362" s="20">
        <v>5.821607533998769</v>
      </c>
      <c r="H362" s="20">
        <v>5.8969122151277098</v>
      </c>
      <c r="I362" s="20">
        <v>6.0685157370077309</v>
      </c>
      <c r="J362" s="20">
        <v>6.2032596436916112</v>
      </c>
      <c r="K362" s="20">
        <v>6.3230707412794924</v>
      </c>
      <c r="L362" s="20">
        <v>6.3650994060756521</v>
      </c>
      <c r="M362" s="20">
        <v>6.4131182581998925</v>
      </c>
      <c r="N362" s="20">
        <v>6.3459844492188724</v>
      </c>
      <c r="O362" s="20">
        <v>6.3813863653793916</v>
      </c>
      <c r="P362" s="20">
        <v>6.5477878636537135</v>
      </c>
      <c r="Q362" s="20">
        <v>6.4741865718464719</v>
      </c>
      <c r="R362" s="20">
        <v>6.4741865718464719</v>
      </c>
      <c r="S362" s="20">
        <v>6.4741865718464719</v>
      </c>
      <c r="T362" s="20">
        <v>6.4741865718464719</v>
      </c>
      <c r="U362" s="20">
        <v>6.4741865718464719</v>
      </c>
      <c r="V362" s="20">
        <v>6.4741865718464719</v>
      </c>
      <c r="W362" s="20">
        <v>6.4741865718464719</v>
      </c>
      <c r="X362" s="20">
        <v>6.4741865718464719</v>
      </c>
      <c r="Y362" s="20">
        <v>6.4741865718464719</v>
      </c>
      <c r="Z362" s="20">
        <v>6.4741865718464719</v>
      </c>
      <c r="AA362" s="20">
        <v>6.4741865718464719</v>
      </c>
      <c r="AB362" s="20">
        <v>6.4741865718464719</v>
      </c>
      <c r="AC362" s="20">
        <v>6.4741865718464719</v>
      </c>
      <c r="AD362" s="20">
        <v>6.4741865718464719</v>
      </c>
      <c r="AE362" s="20">
        <v>6.4741865718464719</v>
      </c>
      <c r="AF362" s="20">
        <v>6.4741865718464719</v>
      </c>
      <c r="AH362" s="22">
        <v>0.20000000000000101</v>
      </c>
      <c r="AI362" s="20">
        <f ca="1"/>
        <v>4322.1583434829818</v>
      </c>
      <c r="AJ362" s="20" cm="1">
        <f t="array" ref="AJ362:BM362">$AH362*Total_Maximum_Demand__MVA____Option_7_Winter_POE10</f>
        <v>4.5541072200240436</v>
      </c>
      <c r="AK362" s="20">
        <v>5.2244971981610266</v>
      </c>
      <c r="AL362" s="20">
        <v>6.1365749003467513</v>
      </c>
      <c r="AM362" s="20">
        <v>6.209804491507632</v>
      </c>
      <c r="AN362" s="20">
        <v>6.2612754701650317</v>
      </c>
      <c r="AO362" s="20">
        <v>6.3142728755716124</v>
      </c>
      <c r="AP362" s="20">
        <v>6.518641915481072</v>
      </c>
      <c r="AQ362" s="20">
        <v>6.6381019347241939</v>
      </c>
      <c r="AR362" s="20">
        <v>6.7602804959828946</v>
      </c>
      <c r="AS362" s="20">
        <v>6.8158575233943139</v>
      </c>
      <c r="AT362" s="20">
        <v>6.8450686314298146</v>
      </c>
      <c r="AU362" s="20">
        <v>6.7437073029909937</v>
      </c>
      <c r="AV362" s="20">
        <v>6.7966316222065943</v>
      </c>
      <c r="AW362" s="20">
        <v>6.9997357094047361</v>
      </c>
      <c r="AX362" s="20">
        <v>6.9041757890046549</v>
      </c>
      <c r="AY362" s="20">
        <v>6.9041757890046549</v>
      </c>
      <c r="AZ362" s="20">
        <v>6.9041757890046549</v>
      </c>
      <c r="BA362" s="20">
        <v>6.9041757890046549</v>
      </c>
      <c r="BB362" s="20">
        <v>6.9041757890046549</v>
      </c>
      <c r="BC362" s="20">
        <v>6.9041757890046549</v>
      </c>
      <c r="BD362" s="20">
        <v>6.9041757890046549</v>
      </c>
      <c r="BE362" s="20">
        <v>6.9041757890046549</v>
      </c>
      <c r="BF362" s="20">
        <v>6.9041757890046549</v>
      </c>
      <c r="BG362" s="20">
        <v>6.9041757890046549</v>
      </c>
      <c r="BH362" s="20">
        <v>6.9041757890046549</v>
      </c>
      <c r="BI362" s="20">
        <v>6.9041757890046549</v>
      </c>
      <c r="BJ362" s="20">
        <v>6.9041757890046549</v>
      </c>
      <c r="BK362" s="20">
        <v>6.9041757890046549</v>
      </c>
      <c r="BL362" s="20">
        <v>6.9041757890046549</v>
      </c>
      <c r="BM362" s="20">
        <v>6.9041757890046549</v>
      </c>
    </row>
    <row r="363" spans="1:65">
      <c r="A363" s="22">
        <v>0.15000000000000099</v>
      </c>
      <c r="B363" s="20">
        <f ca="1"/>
        <v>4360.4969549324278</v>
      </c>
      <c r="C363" s="20" cm="1">
        <f t="array" ref="C363:AF363">$A363*Total_Maximum_Demand__MVA____Option_7_Winter_POE50</f>
        <v>3.0860727672028707</v>
      </c>
      <c r="D363" s="20">
        <v>3.5873883115391338</v>
      </c>
      <c r="E363" s="20">
        <v>4.2659663237784136</v>
      </c>
      <c r="F363" s="20">
        <v>4.3260312982476288</v>
      </c>
      <c r="G363" s="20">
        <v>4.3662056504990838</v>
      </c>
      <c r="H363" s="20">
        <v>4.4226841613457895</v>
      </c>
      <c r="I363" s="20">
        <v>4.5513868027558049</v>
      </c>
      <c r="J363" s="20">
        <v>4.652444732768716</v>
      </c>
      <c r="K363" s="20">
        <v>4.7423030559596269</v>
      </c>
      <c r="L363" s="20">
        <v>4.7738245545567466</v>
      </c>
      <c r="M363" s="20">
        <v>4.8098386936499269</v>
      </c>
      <c r="N363" s="20">
        <v>4.7594883369141616</v>
      </c>
      <c r="O363" s="20">
        <v>4.7860397740345517</v>
      </c>
      <c r="P363" s="20">
        <v>4.9108408977402922</v>
      </c>
      <c r="Q363" s="20">
        <v>4.8556399288848615</v>
      </c>
      <c r="R363" s="20">
        <v>4.8556399288848615</v>
      </c>
      <c r="S363" s="20">
        <v>4.8556399288848615</v>
      </c>
      <c r="T363" s="20">
        <v>4.8556399288848615</v>
      </c>
      <c r="U363" s="20">
        <v>4.8556399288848615</v>
      </c>
      <c r="V363" s="20">
        <v>4.8556399288848615</v>
      </c>
      <c r="W363" s="20">
        <v>4.8556399288848615</v>
      </c>
      <c r="X363" s="20">
        <v>4.8556399288848615</v>
      </c>
      <c r="Y363" s="20">
        <v>4.8556399288848615</v>
      </c>
      <c r="Z363" s="20">
        <v>4.8556399288848615</v>
      </c>
      <c r="AA363" s="20">
        <v>4.8556399288848615</v>
      </c>
      <c r="AB363" s="20">
        <v>4.8556399288848615</v>
      </c>
      <c r="AC363" s="20">
        <v>4.8556399288848615</v>
      </c>
      <c r="AD363" s="20">
        <v>4.8556399288848615</v>
      </c>
      <c r="AE363" s="20">
        <v>4.8556399288848615</v>
      </c>
      <c r="AF363" s="20">
        <v>4.8556399288848615</v>
      </c>
      <c r="AH363" s="22">
        <v>0.15000000000000099</v>
      </c>
      <c r="AI363" s="20">
        <f ca="1"/>
        <v>4354.255785626704</v>
      </c>
      <c r="AJ363" s="20" cm="1">
        <f t="array" ref="AJ363:BM363">$AH363*Total_Maximum_Demand__MVA____Option_7_Winter_POE10</f>
        <v>3.4155804150180376</v>
      </c>
      <c r="AK363" s="20">
        <v>3.9183728986207758</v>
      </c>
      <c r="AL363" s="20">
        <v>4.6024311752600706</v>
      </c>
      <c r="AM363" s="20">
        <v>4.6573533686307309</v>
      </c>
      <c r="AN363" s="20">
        <v>4.6959566026237809</v>
      </c>
      <c r="AO363" s="20">
        <v>4.7357046566787169</v>
      </c>
      <c r="AP363" s="20">
        <v>4.8889814366108117</v>
      </c>
      <c r="AQ363" s="20">
        <v>4.9785764510431534</v>
      </c>
      <c r="AR363" s="20">
        <v>5.0702103719871792</v>
      </c>
      <c r="AS363" s="20">
        <v>5.1118931425457435</v>
      </c>
      <c r="AT363" s="20">
        <v>5.1338014735723689</v>
      </c>
      <c r="AU363" s="20">
        <v>5.0577804772432531</v>
      </c>
      <c r="AV363" s="20">
        <v>5.097473716654954</v>
      </c>
      <c r="AW363" s="20">
        <v>5.2498017820535603</v>
      </c>
      <c r="AX363" s="20">
        <v>5.1781318417534994</v>
      </c>
      <c r="AY363" s="20">
        <v>5.1781318417534994</v>
      </c>
      <c r="AZ363" s="20">
        <v>5.1781318417534994</v>
      </c>
      <c r="BA363" s="20">
        <v>5.1781318417534994</v>
      </c>
      <c r="BB363" s="20">
        <v>5.1781318417534994</v>
      </c>
      <c r="BC363" s="20">
        <v>5.1781318417534994</v>
      </c>
      <c r="BD363" s="20">
        <v>5.1781318417534994</v>
      </c>
      <c r="BE363" s="20">
        <v>5.1781318417534994</v>
      </c>
      <c r="BF363" s="20">
        <v>5.1781318417534994</v>
      </c>
      <c r="BG363" s="20">
        <v>5.1781318417534994</v>
      </c>
      <c r="BH363" s="20">
        <v>5.1781318417534994</v>
      </c>
      <c r="BI363" s="20">
        <v>5.1781318417534994</v>
      </c>
      <c r="BJ363" s="20">
        <v>5.1781318417534994</v>
      </c>
      <c r="BK363" s="20">
        <v>5.1781318417534994</v>
      </c>
      <c r="BL363" s="20">
        <v>5.1781318417534994</v>
      </c>
      <c r="BM363" s="20">
        <v>5.1781318417534994</v>
      </c>
    </row>
    <row r="364" spans="1:65">
      <c r="A364" s="22">
        <v>0.100000000000001</v>
      </c>
      <c r="B364" s="20">
        <f ca="1"/>
        <v>4373.8708891589786</v>
      </c>
      <c r="C364" s="20" cm="1">
        <f t="array" ref="C364:AF364">$A364*Total_Maximum_Demand__MVA____Option_7_Winter_POE50</f>
        <v>2.0573818448019208</v>
      </c>
      <c r="D364" s="20">
        <v>2.391592207692764</v>
      </c>
      <c r="E364" s="20">
        <v>2.8439775491856185</v>
      </c>
      <c r="F364" s="20">
        <v>2.884020865498429</v>
      </c>
      <c r="G364" s="20">
        <v>2.9108037669993991</v>
      </c>
      <c r="H364" s="20">
        <v>2.9484561075638696</v>
      </c>
      <c r="I364" s="20">
        <v>3.0342578685038806</v>
      </c>
      <c r="J364" s="20">
        <v>3.1016298218458211</v>
      </c>
      <c r="K364" s="20">
        <v>3.1615353706397618</v>
      </c>
      <c r="L364" s="20">
        <v>3.182549703037842</v>
      </c>
      <c r="M364" s="20">
        <v>3.2065591290999622</v>
      </c>
      <c r="N364" s="20">
        <v>3.1729922246094522</v>
      </c>
      <c r="O364" s="20">
        <v>3.1906931826897118</v>
      </c>
      <c r="P364" s="20">
        <v>3.2738939318268727</v>
      </c>
      <c r="Q364" s="20">
        <v>3.2370932859232524</v>
      </c>
      <c r="R364" s="20">
        <v>3.2370932859232524</v>
      </c>
      <c r="S364" s="20">
        <v>3.2370932859232524</v>
      </c>
      <c r="T364" s="20">
        <v>3.2370932859232524</v>
      </c>
      <c r="U364" s="20">
        <v>3.2370932859232524</v>
      </c>
      <c r="V364" s="20">
        <v>3.2370932859232524</v>
      </c>
      <c r="W364" s="20">
        <v>3.2370932859232524</v>
      </c>
      <c r="X364" s="20">
        <v>3.2370932859232524</v>
      </c>
      <c r="Y364" s="20">
        <v>3.2370932859232524</v>
      </c>
      <c r="Z364" s="20">
        <v>3.2370932859232524</v>
      </c>
      <c r="AA364" s="20">
        <v>3.2370932859232524</v>
      </c>
      <c r="AB364" s="20">
        <v>3.2370932859232524</v>
      </c>
      <c r="AC364" s="20">
        <v>3.2370932859232524</v>
      </c>
      <c r="AD364" s="20">
        <v>3.2370932859232524</v>
      </c>
      <c r="AE364" s="20">
        <v>3.2370932859232524</v>
      </c>
      <c r="AF364" s="20">
        <v>3.2370932859232524</v>
      </c>
      <c r="AH364" s="22">
        <v>0.100000000000001</v>
      </c>
      <c r="AI364" s="20">
        <f ca="1"/>
        <v>4366.1437271614159</v>
      </c>
      <c r="AJ364" s="20" cm="1">
        <f t="array" ref="AJ364:BM364">$AH364*Total_Maximum_Demand__MVA____Option_7_Winter_POE10</f>
        <v>2.2770536100120329</v>
      </c>
      <c r="AK364" s="20">
        <v>2.6122485990805262</v>
      </c>
      <c r="AL364" s="20">
        <v>3.0682874501733908</v>
      </c>
      <c r="AM364" s="20">
        <v>3.1049022457538311</v>
      </c>
      <c r="AN364" s="20">
        <v>3.1306377350825314</v>
      </c>
      <c r="AO364" s="20">
        <v>3.1571364377858218</v>
      </c>
      <c r="AP364" s="20">
        <v>3.2593209577405524</v>
      </c>
      <c r="AQ364" s="20">
        <v>3.3190509673621134</v>
      </c>
      <c r="AR364" s="20">
        <v>3.3801402479914642</v>
      </c>
      <c r="AS364" s="20">
        <v>3.4079287616971743</v>
      </c>
      <c r="AT364" s="20">
        <v>3.4225343157149242</v>
      </c>
      <c r="AU364" s="20">
        <v>3.3718536514955137</v>
      </c>
      <c r="AV364" s="20">
        <v>3.398315811103314</v>
      </c>
      <c r="AW364" s="20">
        <v>3.4998678547023854</v>
      </c>
      <c r="AX364" s="20">
        <v>3.4520878945023448</v>
      </c>
      <c r="AY364" s="20">
        <v>3.4520878945023448</v>
      </c>
      <c r="AZ364" s="20">
        <v>3.4520878945023448</v>
      </c>
      <c r="BA364" s="20">
        <v>3.4520878945023448</v>
      </c>
      <c r="BB364" s="20">
        <v>3.4520878945023448</v>
      </c>
      <c r="BC364" s="20">
        <v>3.4520878945023448</v>
      </c>
      <c r="BD364" s="20">
        <v>3.4520878945023448</v>
      </c>
      <c r="BE364" s="20">
        <v>3.4520878945023448</v>
      </c>
      <c r="BF364" s="20">
        <v>3.4520878945023448</v>
      </c>
      <c r="BG364" s="20">
        <v>3.4520878945023448</v>
      </c>
      <c r="BH364" s="20">
        <v>3.4520878945023448</v>
      </c>
      <c r="BI364" s="20">
        <v>3.4520878945023448</v>
      </c>
      <c r="BJ364" s="20">
        <v>3.4520878945023448</v>
      </c>
      <c r="BK364" s="20">
        <v>3.4520878945023448</v>
      </c>
      <c r="BL364" s="20">
        <v>3.4520878945023448</v>
      </c>
      <c r="BM364" s="20">
        <v>3.4520878945023448</v>
      </c>
    </row>
    <row r="365" spans="1:65">
      <c r="A365" s="22">
        <v>5.0000000000001002E-2</v>
      </c>
      <c r="B365" s="20">
        <f ca="1"/>
        <v>4381.8952496949096</v>
      </c>
      <c r="C365" s="20" cm="1">
        <f t="array" ref="C365:AF365">$A365*Total_Maximum_Demand__MVA____Option_7_Winter_POE50</f>
        <v>1.0286909224009706</v>
      </c>
      <c r="D365" s="20">
        <v>1.195796103846394</v>
      </c>
      <c r="E365" s="20">
        <v>1.4219887745928235</v>
      </c>
      <c r="F365" s="20">
        <v>1.4420104327492289</v>
      </c>
      <c r="G365" s="20">
        <v>1.4554018834997142</v>
      </c>
      <c r="H365" s="20">
        <v>1.4742280537819494</v>
      </c>
      <c r="I365" s="20">
        <v>1.5171289342519554</v>
      </c>
      <c r="J365" s="20">
        <v>1.5508149109229261</v>
      </c>
      <c r="K365" s="20">
        <v>1.5807676853198966</v>
      </c>
      <c r="L365" s="20">
        <v>1.5912748515189368</v>
      </c>
      <c r="M365" s="20">
        <v>1.6032795645499971</v>
      </c>
      <c r="N365" s="20">
        <v>1.5864961123047419</v>
      </c>
      <c r="O365" s="20">
        <v>1.5953465913448719</v>
      </c>
      <c r="P365" s="20">
        <v>1.6369469659134528</v>
      </c>
      <c r="Q365" s="20">
        <v>1.6185466429616424</v>
      </c>
      <c r="R365" s="20">
        <v>1.6185466429616424</v>
      </c>
      <c r="S365" s="20">
        <v>1.6185466429616424</v>
      </c>
      <c r="T365" s="20">
        <v>1.6185466429616424</v>
      </c>
      <c r="U365" s="20">
        <v>1.6185466429616424</v>
      </c>
      <c r="V365" s="20">
        <v>1.6185466429616424</v>
      </c>
      <c r="W365" s="20">
        <v>1.6185466429616424</v>
      </c>
      <c r="X365" s="20">
        <v>1.6185466429616424</v>
      </c>
      <c r="Y365" s="20">
        <v>1.6185466429616424</v>
      </c>
      <c r="Z365" s="20">
        <v>1.6185466429616424</v>
      </c>
      <c r="AA365" s="20">
        <v>1.6185466429616424</v>
      </c>
      <c r="AB365" s="20">
        <v>1.6185466429616424</v>
      </c>
      <c r="AC365" s="20">
        <v>1.6185466429616424</v>
      </c>
      <c r="AD365" s="20">
        <v>1.6185466429616424</v>
      </c>
      <c r="AE365" s="20">
        <v>1.6185466429616424</v>
      </c>
      <c r="AF365" s="20">
        <v>1.6185466429616424</v>
      </c>
      <c r="AH365" s="22">
        <v>5.0000000000001002E-2</v>
      </c>
      <c r="AI365" s="20">
        <f ca="1"/>
        <v>4374.4652862357143</v>
      </c>
      <c r="AJ365" s="20" cm="1">
        <f t="array" ref="AJ365:BM365">$AH365*Total_Maximum_Demand__MVA____Option_7_Winter_POE10</f>
        <v>1.1385268050060278</v>
      </c>
      <c r="AK365" s="20">
        <v>1.3061242995402762</v>
      </c>
      <c r="AL365" s="20">
        <v>1.5341437250867107</v>
      </c>
      <c r="AM365" s="20">
        <v>1.5524511228769311</v>
      </c>
      <c r="AN365" s="20">
        <v>1.5653188675412812</v>
      </c>
      <c r="AO365" s="20">
        <v>1.5785682188929266</v>
      </c>
      <c r="AP365" s="20">
        <v>1.6296604788702924</v>
      </c>
      <c r="AQ365" s="20">
        <v>1.6595254836810733</v>
      </c>
      <c r="AR365" s="20">
        <v>1.690070123995749</v>
      </c>
      <c r="AS365" s="20">
        <v>1.703964380848604</v>
      </c>
      <c r="AT365" s="20">
        <v>1.7112671578574792</v>
      </c>
      <c r="AU365" s="20">
        <v>1.6859268257477737</v>
      </c>
      <c r="AV365" s="20">
        <v>1.6991579055516741</v>
      </c>
      <c r="AW365" s="20">
        <v>1.7499339273512102</v>
      </c>
      <c r="AX365" s="20">
        <v>1.7260439472511895</v>
      </c>
      <c r="AY365" s="20">
        <v>1.7260439472511895</v>
      </c>
      <c r="AZ365" s="20">
        <v>1.7260439472511895</v>
      </c>
      <c r="BA365" s="20">
        <v>1.7260439472511895</v>
      </c>
      <c r="BB365" s="20">
        <v>1.7260439472511895</v>
      </c>
      <c r="BC365" s="20">
        <v>1.7260439472511895</v>
      </c>
      <c r="BD365" s="20">
        <v>1.7260439472511895</v>
      </c>
      <c r="BE365" s="20">
        <v>1.7260439472511895</v>
      </c>
      <c r="BF365" s="20">
        <v>1.7260439472511895</v>
      </c>
      <c r="BG365" s="20">
        <v>1.7260439472511895</v>
      </c>
      <c r="BH365" s="20">
        <v>1.7260439472511895</v>
      </c>
      <c r="BI365" s="20">
        <v>1.7260439472511895</v>
      </c>
      <c r="BJ365" s="20">
        <v>1.7260439472511895</v>
      </c>
      <c r="BK365" s="20">
        <v>1.7260439472511895</v>
      </c>
      <c r="BL365" s="20">
        <v>1.7260439472511895</v>
      </c>
      <c r="BM365" s="20">
        <v>1.7260439472511895</v>
      </c>
    </row>
    <row r="366" spans="1:65">
      <c r="A366" s="22">
        <v>9.9920072216264108E-16</v>
      </c>
      <c r="B366" s="20">
        <f ca="1"/>
        <v>4391.7028014610469</v>
      </c>
      <c r="C366" s="20" cm="1">
        <f t="array" ref="C366:AF366">$A366*Total_Maximum_Demand__MVA____Option_7_Winter_POE50</f>
        <v>2.0557374250903653E-14</v>
      </c>
      <c r="D366" s="20">
        <v>2.3896806610451311E-14</v>
      </c>
      <c r="E366" s="20">
        <v>2.8417044209605798E-14</v>
      </c>
      <c r="F366" s="20">
        <v>2.8817157315381262E-14</v>
      </c>
      <c r="G366" s="20">
        <v>2.9084772260595063E-14</v>
      </c>
      <c r="H366" s="20">
        <v>2.9460994719426384E-14</v>
      </c>
      <c r="I366" s="20">
        <v>3.0318326534367229E-14</v>
      </c>
      <c r="J366" s="20">
        <v>3.0991507578694971E-14</v>
      </c>
      <c r="K366" s="20">
        <v>3.1590084254859513E-14</v>
      </c>
      <c r="L366" s="20">
        <v>3.1800059615938786E-14</v>
      </c>
      <c r="M366" s="20">
        <v>3.2039961974538595E-14</v>
      </c>
      <c r="N366" s="20">
        <v>3.1704561222461778E-14</v>
      </c>
      <c r="O366" s="20">
        <v>3.1881429323429437E-14</v>
      </c>
      <c r="P366" s="20">
        <v>3.2712771809652672E-14</v>
      </c>
      <c r="Q366" s="20">
        <v>3.234505949002318E-14</v>
      </c>
      <c r="R366" s="20">
        <v>3.234505949002318E-14</v>
      </c>
      <c r="S366" s="20">
        <v>3.234505949002318E-14</v>
      </c>
      <c r="T366" s="20">
        <v>3.234505949002318E-14</v>
      </c>
      <c r="U366" s="20">
        <v>3.234505949002318E-14</v>
      </c>
      <c r="V366" s="20">
        <v>3.234505949002318E-14</v>
      </c>
      <c r="W366" s="20">
        <v>3.234505949002318E-14</v>
      </c>
      <c r="X366" s="20">
        <v>3.234505949002318E-14</v>
      </c>
      <c r="Y366" s="20">
        <v>3.234505949002318E-14</v>
      </c>
      <c r="Z366" s="20">
        <v>3.234505949002318E-14</v>
      </c>
      <c r="AA366" s="20">
        <v>3.234505949002318E-14</v>
      </c>
      <c r="AB366" s="20">
        <v>3.234505949002318E-14</v>
      </c>
      <c r="AC366" s="20">
        <v>3.234505949002318E-14</v>
      </c>
      <c r="AD366" s="20">
        <v>3.234505949002318E-14</v>
      </c>
      <c r="AE366" s="20">
        <v>3.234505949002318E-14</v>
      </c>
      <c r="AF366" s="20">
        <v>3.234505949002318E-14</v>
      </c>
      <c r="AH366" s="22">
        <v>9.9920072216264108E-16</v>
      </c>
      <c r="AI366" s="20">
        <f ca="1"/>
        <v>4375.9512789275532</v>
      </c>
      <c r="AJ366" s="20" cm="1">
        <f t="array" ref="AJ366:BM366">$AH366*Total_Maximum_Demand__MVA____Option_7_Winter_POE10</f>
        <v>2.2752336115270495E-14</v>
      </c>
      <c r="AK366" s="20">
        <v>2.6101606866695831E-14</v>
      </c>
      <c r="AL366" s="20">
        <v>3.0658350360157898E-14</v>
      </c>
      <c r="AM366" s="20">
        <v>3.1024205662016032E-14</v>
      </c>
      <c r="AN366" s="20">
        <v>3.1281354857240488E-14</v>
      </c>
      <c r="AO366" s="20">
        <v>3.1546130086015498E-14</v>
      </c>
      <c r="AP366" s="20">
        <v>3.2567158547341585E-14</v>
      </c>
      <c r="AQ366" s="20">
        <v>3.3163981234828029E-14</v>
      </c>
      <c r="AR366" s="20">
        <v>3.3774385768040459E-14</v>
      </c>
      <c r="AS366" s="20">
        <v>3.4052048797666172E-14</v>
      </c>
      <c r="AT366" s="20">
        <v>3.4197987598887389E-14</v>
      </c>
      <c r="AU366" s="20">
        <v>3.3691586036010217E-14</v>
      </c>
      <c r="AV366" s="20">
        <v>3.395599612591119E-14</v>
      </c>
      <c r="AW366" s="20">
        <v>3.497070487892402E-14</v>
      </c>
      <c r="AX366" s="20">
        <v>3.4493287171556195E-14</v>
      </c>
      <c r="AY366" s="20">
        <v>3.4493287171556195E-14</v>
      </c>
      <c r="AZ366" s="20">
        <v>3.4493287171556195E-14</v>
      </c>
      <c r="BA366" s="20">
        <v>3.4493287171556195E-14</v>
      </c>
      <c r="BB366" s="20">
        <v>3.4493287171556195E-14</v>
      </c>
      <c r="BC366" s="20">
        <v>3.4493287171556195E-14</v>
      </c>
      <c r="BD366" s="20">
        <v>3.4493287171556195E-14</v>
      </c>
      <c r="BE366" s="20">
        <v>3.4493287171556195E-14</v>
      </c>
      <c r="BF366" s="20">
        <v>3.4493287171556195E-14</v>
      </c>
      <c r="BG366" s="20">
        <v>3.4493287171556195E-14</v>
      </c>
      <c r="BH366" s="20">
        <v>3.4493287171556195E-14</v>
      </c>
      <c r="BI366" s="20">
        <v>3.4493287171556195E-14</v>
      </c>
      <c r="BJ366" s="20">
        <v>3.4493287171556195E-14</v>
      </c>
      <c r="BK366" s="20">
        <v>3.4493287171556195E-14</v>
      </c>
      <c r="BL366" s="20">
        <v>3.4493287171556195E-14</v>
      </c>
      <c r="BM366" s="20">
        <v>3.4493287171556195E-14</v>
      </c>
    </row>
    <row r="367" spans="1:65">
      <c r="A367" s="22"/>
    </row>
    <row r="368" spans="1:65">
      <c r="A368" s="19" t="s">
        <v>818</v>
      </c>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c r="AC368" s="21"/>
      <c r="AD368" s="21"/>
      <c r="AE368" s="21"/>
      <c r="AF368" s="21"/>
      <c r="AG368" s="21"/>
      <c r="AH368" s="19" t="s">
        <v>818</v>
      </c>
      <c r="AI368" s="21"/>
      <c r="AJ368" s="21"/>
      <c r="AK368" s="21"/>
      <c r="AL368" s="21"/>
      <c r="AM368" s="21"/>
      <c r="AN368" s="21"/>
      <c r="AO368" s="21"/>
      <c r="AP368" s="21"/>
      <c r="AQ368" s="21"/>
      <c r="AR368" s="21"/>
      <c r="AS368" s="21"/>
      <c r="AT368" s="21"/>
      <c r="AU368" s="21"/>
      <c r="AV368" s="21"/>
      <c r="AW368" s="21"/>
      <c r="AX368" s="21"/>
      <c r="AY368" s="21"/>
      <c r="AZ368" s="21"/>
      <c r="BA368" s="21"/>
      <c r="BB368" s="21"/>
      <c r="BC368" s="21"/>
      <c r="BD368" s="21"/>
      <c r="BE368" s="21"/>
      <c r="BF368" s="21"/>
      <c r="BG368" s="21"/>
      <c r="BH368" s="21"/>
      <c r="BI368" s="21"/>
      <c r="BJ368" s="21"/>
      <c r="BK368" s="21"/>
      <c r="BL368" s="21"/>
      <c r="BM368" s="21"/>
    </row>
    <row r="369" spans="1:65">
      <c r="A369" s="4" t="s">
        <v>852</v>
      </c>
      <c r="AH369" s="4" t="s">
        <v>853</v>
      </c>
    </row>
    <row r="370" spans="1:65">
      <c r="A370" s="4" t="s">
        <v>147</v>
      </c>
      <c r="B370" s="4" t="s">
        <v>148</v>
      </c>
      <c r="C370" s="4" t="str" cm="1">
        <f t="array" ref="C370:AF370">Time_Period</f>
        <v>FY25</v>
      </c>
      <c r="D370" s="4" t="str">
        <v>FY26</v>
      </c>
      <c r="E370" s="4" t="str">
        <v>FY27</v>
      </c>
      <c r="F370" s="4" t="str">
        <v>FY28</v>
      </c>
      <c r="G370" s="4" t="str">
        <v>FY29</v>
      </c>
      <c r="H370" s="4" t="str">
        <v>FY30</v>
      </c>
      <c r="I370" s="4" t="str">
        <v>FY31</v>
      </c>
      <c r="J370" s="4" t="str">
        <v>FY32</v>
      </c>
      <c r="K370" s="4" t="str">
        <v>FY33</v>
      </c>
      <c r="L370" s="4" t="str">
        <v>FY34</v>
      </c>
      <c r="M370" s="4" t="str">
        <v>FY35</v>
      </c>
      <c r="N370" s="4" t="str">
        <v>FY36</v>
      </c>
      <c r="O370" s="4" t="str">
        <v>FY37</v>
      </c>
      <c r="P370" s="4" t="str">
        <v>FY38</v>
      </c>
      <c r="Q370" s="4" t="str">
        <v>FY39</v>
      </c>
      <c r="R370" s="4" t="str">
        <v>FY40</v>
      </c>
      <c r="S370" s="4" t="str">
        <v>FY41</v>
      </c>
      <c r="T370" s="4" t="str">
        <v>FY42</v>
      </c>
      <c r="U370" s="4" t="str">
        <v>FY43</v>
      </c>
      <c r="V370" s="4" t="str">
        <v>FY44</v>
      </c>
      <c r="W370" s="4" t="str">
        <v>FY45</v>
      </c>
      <c r="X370" s="4" t="str">
        <v>FY46</v>
      </c>
      <c r="Y370" s="4" t="str">
        <v>FY47</v>
      </c>
      <c r="Z370" s="4" t="str">
        <v>FY48</v>
      </c>
      <c r="AA370" s="4" t="str">
        <v>FY49</v>
      </c>
      <c r="AB370" s="4" t="str">
        <v>FY50</v>
      </c>
      <c r="AC370" s="4" t="str">
        <v>FY51</v>
      </c>
      <c r="AD370" s="4" t="str">
        <v>FY52</v>
      </c>
      <c r="AE370" s="4" t="str">
        <v>FY53</v>
      </c>
      <c r="AF370" s="4" t="str">
        <v>FY54</v>
      </c>
      <c r="AH370" s="4" t="s">
        <v>147</v>
      </c>
      <c r="AI370" s="4" t="s">
        <v>157</v>
      </c>
      <c r="AJ370" s="4" t="str" cm="1">
        <f t="array" ref="AJ370:BM370">Time_Period</f>
        <v>FY25</v>
      </c>
      <c r="AK370" s="4" t="str">
        <v>FY26</v>
      </c>
      <c r="AL370" s="4" t="str">
        <v>FY27</v>
      </c>
      <c r="AM370" s="4" t="str">
        <v>FY28</v>
      </c>
      <c r="AN370" s="4" t="str">
        <v>FY29</v>
      </c>
      <c r="AO370" s="4" t="str">
        <v>FY30</v>
      </c>
      <c r="AP370" s="4" t="str">
        <v>FY31</v>
      </c>
      <c r="AQ370" s="4" t="str">
        <v>FY32</v>
      </c>
      <c r="AR370" s="4" t="str">
        <v>FY33</v>
      </c>
      <c r="AS370" s="4" t="str">
        <v>FY34</v>
      </c>
      <c r="AT370" s="4" t="str">
        <v>FY35</v>
      </c>
      <c r="AU370" s="4" t="str">
        <v>FY36</v>
      </c>
      <c r="AV370" s="4" t="str">
        <v>FY37</v>
      </c>
      <c r="AW370" s="4" t="str">
        <v>FY38</v>
      </c>
      <c r="AX370" s="4" t="str">
        <v>FY39</v>
      </c>
      <c r="AY370" s="4" t="str">
        <v>FY40</v>
      </c>
      <c r="AZ370" s="4" t="str">
        <v>FY41</v>
      </c>
      <c r="BA370" s="4" t="str">
        <v>FY42</v>
      </c>
      <c r="BB370" s="4" t="str">
        <v>FY43</v>
      </c>
      <c r="BC370" s="4" t="str">
        <v>FY44</v>
      </c>
      <c r="BD370" s="4" t="str">
        <v>FY45</v>
      </c>
      <c r="BE370" s="4" t="str">
        <v>FY46</v>
      </c>
      <c r="BF370" s="4" t="str">
        <v>FY47</v>
      </c>
      <c r="BG370" s="4" t="str">
        <v>FY48</v>
      </c>
      <c r="BH370" s="4" t="str">
        <v>FY49</v>
      </c>
      <c r="BI370" s="4" t="str">
        <v>FY50</v>
      </c>
      <c r="BJ370" s="4" t="str">
        <v>FY51</v>
      </c>
      <c r="BK370" s="4" t="str">
        <v>FY52</v>
      </c>
      <c r="BL370" s="4" t="str">
        <v>FY53</v>
      </c>
      <c r="BM370" s="4" t="str">
        <v>FY54</v>
      </c>
    </row>
    <row r="371" spans="1:65">
      <c r="A371" s="22" cm="1">
        <f t="array" ref="A371:A394">Percent_MD</f>
        <v>1</v>
      </c>
      <c r="B371" s="20" cm="1">
        <f t="array" aca="1" ref="B371:B394" ca="1">Summer___AD___Hours</f>
        <v>0</v>
      </c>
      <c r="C371" s="20" cm="1">
        <f t="array" ref="C371:AF371">$A371*Total_Maximum_Demand__MVA____Option_7_Summer_POE50</f>
        <v>23.5081455320943</v>
      </c>
      <c r="D371" s="20">
        <v>26.097626210048801</v>
      </c>
      <c r="E371" s="20">
        <v>30.457450856750501</v>
      </c>
      <c r="F371" s="20">
        <v>30.4246945111245</v>
      </c>
      <c r="G371" s="20">
        <v>30.395172341899801</v>
      </c>
      <c r="H371" s="20">
        <v>30.867739669741699</v>
      </c>
      <c r="I371" s="20">
        <v>31.561565240577298</v>
      </c>
      <c r="J371" s="20">
        <v>32.037024744713001</v>
      </c>
      <c r="K371" s="20">
        <v>31.4590917761832</v>
      </c>
      <c r="L371" s="20">
        <v>31.516562332411802</v>
      </c>
      <c r="M371" s="20">
        <v>31.792002878675</v>
      </c>
      <c r="N371" s="20">
        <v>32.882742118794397</v>
      </c>
      <c r="O371" s="20">
        <v>31.849239059105599</v>
      </c>
      <c r="P371" s="20">
        <v>31.788526210511499</v>
      </c>
      <c r="Q371" s="20">
        <v>31.7233741164492</v>
      </c>
      <c r="R371" s="20">
        <v>31.7233741164492</v>
      </c>
      <c r="S371" s="20">
        <v>31.7233741164492</v>
      </c>
      <c r="T371" s="20">
        <v>31.7233741164492</v>
      </c>
      <c r="U371" s="20">
        <v>31.7233741164492</v>
      </c>
      <c r="V371" s="20">
        <v>31.7233741164492</v>
      </c>
      <c r="W371" s="20">
        <v>31.7233741164492</v>
      </c>
      <c r="X371" s="20">
        <v>31.7233741164492</v>
      </c>
      <c r="Y371" s="20">
        <v>31.7233741164492</v>
      </c>
      <c r="Z371" s="20">
        <v>31.7233741164492</v>
      </c>
      <c r="AA371" s="20">
        <v>31.7233741164492</v>
      </c>
      <c r="AB371" s="20">
        <v>31.7233741164492</v>
      </c>
      <c r="AC371" s="20">
        <v>31.7233741164492</v>
      </c>
      <c r="AD371" s="20">
        <v>31.7233741164492</v>
      </c>
      <c r="AE371" s="20">
        <v>31.7233741164492</v>
      </c>
      <c r="AF371" s="20">
        <v>31.7233741164492</v>
      </c>
      <c r="AG371" s="20"/>
      <c r="AH371" s="22" cm="1">
        <f t="array" ref="AH371:AH394">Percent_MD</f>
        <v>1</v>
      </c>
      <c r="AI371" s="20" cm="1">
        <f t="array" aca="1" ref="AI371:AI394" ca="1">Summer___MD___Hours</f>
        <v>0</v>
      </c>
      <c r="AJ371" s="20" cm="1">
        <f t="array" ref="AJ371:BM371">$AH371*Total_Maximum_Demand__MVA____Option_7_Summer_POE10</f>
        <v>25.5440063670281</v>
      </c>
      <c r="AK371" s="20">
        <v>28.7311507794455</v>
      </c>
      <c r="AL371" s="20">
        <v>33.083366407631303</v>
      </c>
      <c r="AM371" s="20">
        <v>33.024905658097303</v>
      </c>
      <c r="AN371" s="20">
        <v>33.063261038870102</v>
      </c>
      <c r="AO371" s="20">
        <v>33.1822418294851</v>
      </c>
      <c r="AP371" s="20">
        <v>33.586520962170802</v>
      </c>
      <c r="AQ371" s="20">
        <v>33.857312201010103</v>
      </c>
      <c r="AR371" s="20">
        <v>34.079413848366499</v>
      </c>
      <c r="AS371" s="20">
        <v>34.1121187899573</v>
      </c>
      <c r="AT371" s="20">
        <v>34.312427706377498</v>
      </c>
      <c r="AU371" s="20">
        <v>34.383416852640103</v>
      </c>
      <c r="AV371" s="20">
        <v>34.383237291331902</v>
      </c>
      <c r="AW371" s="20">
        <v>34.337378062267497</v>
      </c>
      <c r="AX371" s="20">
        <v>34.327630667177402</v>
      </c>
      <c r="AY371" s="20">
        <v>34.327630667177402</v>
      </c>
      <c r="AZ371" s="20">
        <v>34.327630667177402</v>
      </c>
      <c r="BA371" s="20">
        <v>34.327630667177402</v>
      </c>
      <c r="BB371" s="20">
        <v>34.327630667177402</v>
      </c>
      <c r="BC371" s="20">
        <v>34.327630667177402</v>
      </c>
      <c r="BD371" s="20">
        <v>34.327630667177402</v>
      </c>
      <c r="BE371" s="20">
        <v>34.327630667177402</v>
      </c>
      <c r="BF371" s="20">
        <v>34.327630667177402</v>
      </c>
      <c r="BG371" s="20">
        <v>34.327630667177402</v>
      </c>
      <c r="BH371" s="20">
        <v>34.327630667177402</v>
      </c>
      <c r="BI371" s="20">
        <v>34.327630667177402</v>
      </c>
      <c r="BJ371" s="20">
        <v>34.327630667177402</v>
      </c>
      <c r="BK371" s="20">
        <v>34.327630667177402</v>
      </c>
      <c r="BL371" s="20">
        <v>34.327630667177402</v>
      </c>
      <c r="BM371" s="20">
        <v>34.327630667177402</v>
      </c>
    </row>
    <row r="372" spans="1:65">
      <c r="A372" s="22">
        <v>0.99</v>
      </c>
      <c r="B372" s="20">
        <f ca="1"/>
        <v>0.37816428448424311</v>
      </c>
      <c r="C372" s="20" cm="1">
        <f t="array" ref="C372:AF372">$A372*Total_Maximum_Demand__MVA____Option_7_Summer_POE50</f>
        <v>23.273064076773355</v>
      </c>
      <c r="D372" s="20">
        <v>25.836649947948313</v>
      </c>
      <c r="E372" s="20">
        <v>30.152876348182996</v>
      </c>
      <c r="F372" s="20">
        <v>30.120447566013254</v>
      </c>
      <c r="G372" s="20">
        <v>30.091220618480804</v>
      </c>
      <c r="H372" s="20">
        <v>30.559062273044283</v>
      </c>
      <c r="I372" s="20">
        <v>31.245949588171523</v>
      </c>
      <c r="J372" s="20">
        <v>31.716654497265871</v>
      </c>
      <c r="K372" s="20">
        <v>31.144500858421367</v>
      </c>
      <c r="L372" s="20">
        <v>31.201396709087682</v>
      </c>
      <c r="M372" s="20">
        <v>31.474082849888248</v>
      </c>
      <c r="N372" s="20">
        <v>32.553914697606452</v>
      </c>
      <c r="O372" s="20">
        <v>31.530746668514542</v>
      </c>
      <c r="P372" s="20">
        <v>31.470640948406384</v>
      </c>
      <c r="Q372" s="20">
        <v>31.406140375284707</v>
      </c>
      <c r="R372" s="20">
        <v>31.406140375284707</v>
      </c>
      <c r="S372" s="20">
        <v>31.406140375284707</v>
      </c>
      <c r="T372" s="20">
        <v>31.406140375284707</v>
      </c>
      <c r="U372" s="20">
        <v>31.406140375284707</v>
      </c>
      <c r="V372" s="20">
        <v>31.406140375284707</v>
      </c>
      <c r="W372" s="20">
        <v>31.406140375284707</v>
      </c>
      <c r="X372" s="20">
        <v>31.406140375284707</v>
      </c>
      <c r="Y372" s="20">
        <v>31.406140375284707</v>
      </c>
      <c r="Z372" s="20">
        <v>31.406140375284707</v>
      </c>
      <c r="AA372" s="20">
        <v>31.406140375284707</v>
      </c>
      <c r="AB372" s="20">
        <v>31.406140375284707</v>
      </c>
      <c r="AC372" s="20">
        <v>31.406140375284707</v>
      </c>
      <c r="AD372" s="20">
        <v>31.406140375284707</v>
      </c>
      <c r="AE372" s="20">
        <v>31.406140375284707</v>
      </c>
      <c r="AF372" s="20">
        <v>31.406140375284707</v>
      </c>
      <c r="AG372" s="20"/>
      <c r="AH372" s="22">
        <v>0.99</v>
      </c>
      <c r="AI372" s="20">
        <f ca="1"/>
        <v>1.1344928534527294</v>
      </c>
      <c r="AJ372" s="20" cm="1">
        <f t="array" ref="AJ372:BM372">$AH372*Total_Maximum_Demand__MVA____Option_7_Summer_POE10</f>
        <v>25.288566303357818</v>
      </c>
      <c r="AK372" s="20">
        <v>28.443839271651044</v>
      </c>
      <c r="AL372" s="20">
        <v>32.752532743554987</v>
      </c>
      <c r="AM372" s="20">
        <v>32.694656601516328</v>
      </c>
      <c r="AN372" s="20">
        <v>32.732628428481398</v>
      </c>
      <c r="AO372" s="20">
        <v>32.850419411190252</v>
      </c>
      <c r="AP372" s="20">
        <v>33.250655752549093</v>
      </c>
      <c r="AQ372" s="20">
        <v>33.518739078999999</v>
      </c>
      <c r="AR372" s="20">
        <v>33.738619709882833</v>
      </c>
      <c r="AS372" s="20">
        <v>33.770997602057726</v>
      </c>
      <c r="AT372" s="20">
        <v>33.969303429313726</v>
      </c>
      <c r="AU372" s="20">
        <v>34.039582684113704</v>
      </c>
      <c r="AV372" s="20">
        <v>34.039404918418583</v>
      </c>
      <c r="AW372" s="20">
        <v>33.99400428164482</v>
      </c>
      <c r="AX372" s="20">
        <v>33.984354360505627</v>
      </c>
      <c r="AY372" s="20">
        <v>33.984354360505627</v>
      </c>
      <c r="AZ372" s="20">
        <v>33.984354360505627</v>
      </c>
      <c r="BA372" s="20">
        <v>33.984354360505627</v>
      </c>
      <c r="BB372" s="20">
        <v>33.984354360505627</v>
      </c>
      <c r="BC372" s="20">
        <v>33.984354360505627</v>
      </c>
      <c r="BD372" s="20">
        <v>33.984354360505627</v>
      </c>
      <c r="BE372" s="20">
        <v>33.984354360505627</v>
      </c>
      <c r="BF372" s="20">
        <v>33.984354360505627</v>
      </c>
      <c r="BG372" s="20">
        <v>33.984354360505627</v>
      </c>
      <c r="BH372" s="20">
        <v>33.984354360505627</v>
      </c>
      <c r="BI372" s="20">
        <v>33.984354360505627</v>
      </c>
      <c r="BJ372" s="20">
        <v>33.984354360505627</v>
      </c>
      <c r="BK372" s="20">
        <v>33.984354360505627</v>
      </c>
      <c r="BL372" s="20">
        <v>33.984354360505627</v>
      </c>
      <c r="BM372" s="20">
        <v>33.984354360505627</v>
      </c>
    </row>
    <row r="373" spans="1:65">
      <c r="A373" s="22">
        <v>0.98</v>
      </c>
      <c r="B373" s="20">
        <f ca="1"/>
        <v>0.37816428448424311</v>
      </c>
      <c r="C373" s="20" cm="1">
        <f t="array" ref="C373:AF373">$A373*Total_Maximum_Demand__MVA____Option_7_Summer_POE50</f>
        <v>23.037982621452414</v>
      </c>
      <c r="D373" s="20">
        <v>25.575673685847825</v>
      </c>
      <c r="E373" s="20">
        <v>29.848301839615491</v>
      </c>
      <c r="F373" s="20">
        <v>29.816200620902009</v>
      </c>
      <c r="G373" s="20">
        <v>29.787268895061803</v>
      </c>
      <c r="H373" s="20">
        <v>30.250384876346864</v>
      </c>
      <c r="I373" s="20">
        <v>30.930333935765752</v>
      </c>
      <c r="J373" s="20">
        <v>31.396284249818741</v>
      </c>
      <c r="K373" s="20">
        <v>30.829909940659537</v>
      </c>
      <c r="L373" s="20">
        <v>30.886231085763566</v>
      </c>
      <c r="M373" s="20">
        <v>31.1561628211015</v>
      </c>
      <c r="N373" s="20">
        <v>32.225087276418506</v>
      </c>
      <c r="O373" s="20">
        <v>31.212254277923488</v>
      </c>
      <c r="P373" s="20">
        <v>31.152755686301269</v>
      </c>
      <c r="Q373" s="20">
        <v>31.088906634120217</v>
      </c>
      <c r="R373" s="20">
        <v>31.088906634120217</v>
      </c>
      <c r="S373" s="20">
        <v>31.088906634120217</v>
      </c>
      <c r="T373" s="20">
        <v>31.088906634120217</v>
      </c>
      <c r="U373" s="20">
        <v>31.088906634120217</v>
      </c>
      <c r="V373" s="20">
        <v>31.088906634120217</v>
      </c>
      <c r="W373" s="20">
        <v>31.088906634120217</v>
      </c>
      <c r="X373" s="20">
        <v>31.088906634120217</v>
      </c>
      <c r="Y373" s="20">
        <v>31.088906634120217</v>
      </c>
      <c r="Z373" s="20">
        <v>31.088906634120217</v>
      </c>
      <c r="AA373" s="20">
        <v>31.088906634120217</v>
      </c>
      <c r="AB373" s="20">
        <v>31.088906634120217</v>
      </c>
      <c r="AC373" s="20">
        <v>31.088906634120217</v>
      </c>
      <c r="AD373" s="20">
        <v>31.088906634120217</v>
      </c>
      <c r="AE373" s="20">
        <v>31.088906634120217</v>
      </c>
      <c r="AF373" s="20">
        <v>31.088906634120217</v>
      </c>
      <c r="AG373" s="20"/>
      <c r="AH373" s="22">
        <v>0.98</v>
      </c>
      <c r="AI373" s="20">
        <f ca="1"/>
        <v>1.8908214224212156</v>
      </c>
      <c r="AJ373" s="20" cm="1">
        <f t="array" ref="AJ373:BM373">$AH373*Total_Maximum_Demand__MVA____Option_7_Summer_POE10</f>
        <v>25.033126239687537</v>
      </c>
      <c r="AK373" s="20">
        <v>28.156527763856587</v>
      </c>
      <c r="AL373" s="20">
        <v>32.421699079478678</v>
      </c>
      <c r="AM373" s="20">
        <v>32.364407544935354</v>
      </c>
      <c r="AN373" s="20">
        <v>32.401995818092701</v>
      </c>
      <c r="AO373" s="20">
        <v>32.518596992895397</v>
      </c>
      <c r="AP373" s="20">
        <v>32.914790542927385</v>
      </c>
      <c r="AQ373" s="20">
        <v>33.180165956989903</v>
      </c>
      <c r="AR373" s="20">
        <v>33.397825571399167</v>
      </c>
      <c r="AS373" s="20">
        <v>33.429876414158151</v>
      </c>
      <c r="AT373" s="20">
        <v>33.626179152249946</v>
      </c>
      <c r="AU373" s="20">
        <v>33.695748515587297</v>
      </c>
      <c r="AV373" s="20">
        <v>33.695572545505264</v>
      </c>
      <c r="AW373" s="20">
        <v>33.65063050102215</v>
      </c>
      <c r="AX373" s="20">
        <v>33.641078053833851</v>
      </c>
      <c r="AY373" s="20">
        <v>33.641078053833851</v>
      </c>
      <c r="AZ373" s="20">
        <v>33.641078053833851</v>
      </c>
      <c r="BA373" s="20">
        <v>33.641078053833851</v>
      </c>
      <c r="BB373" s="20">
        <v>33.641078053833851</v>
      </c>
      <c r="BC373" s="20">
        <v>33.641078053833851</v>
      </c>
      <c r="BD373" s="20">
        <v>33.641078053833851</v>
      </c>
      <c r="BE373" s="20">
        <v>33.641078053833851</v>
      </c>
      <c r="BF373" s="20">
        <v>33.641078053833851</v>
      </c>
      <c r="BG373" s="20">
        <v>33.641078053833851</v>
      </c>
      <c r="BH373" s="20">
        <v>33.641078053833851</v>
      </c>
      <c r="BI373" s="20">
        <v>33.641078053833851</v>
      </c>
      <c r="BJ373" s="20">
        <v>33.641078053833851</v>
      </c>
      <c r="BK373" s="20">
        <v>33.641078053833851</v>
      </c>
      <c r="BL373" s="20">
        <v>33.641078053833851</v>
      </c>
      <c r="BM373" s="20">
        <v>33.641078053833851</v>
      </c>
    </row>
    <row r="374" spans="1:65">
      <c r="A374" s="22">
        <v>0.97</v>
      </c>
      <c r="B374" s="20">
        <f ca="1"/>
        <v>0.75632856896848621</v>
      </c>
      <c r="C374" s="20" cm="1">
        <f t="array" ref="C374:AF374">$A374*Total_Maximum_Demand__MVA____Option_7_Summer_POE50</f>
        <v>22.80290116613147</v>
      </c>
      <c r="D374" s="20">
        <v>25.314697423747337</v>
      </c>
      <c r="E374" s="20">
        <v>29.543727331047986</v>
      </c>
      <c r="F374" s="20">
        <v>29.511953675790764</v>
      </c>
      <c r="G374" s="20">
        <v>29.483317171642806</v>
      </c>
      <c r="H374" s="20">
        <v>29.941707479649448</v>
      </c>
      <c r="I374" s="20">
        <v>30.614718283359977</v>
      </c>
      <c r="J374" s="20">
        <v>31.075914002371611</v>
      </c>
      <c r="K374" s="20">
        <v>30.515319022897703</v>
      </c>
      <c r="L374" s="20">
        <v>30.571065462439446</v>
      </c>
      <c r="M374" s="20">
        <v>30.838242792314748</v>
      </c>
      <c r="N374" s="20">
        <v>31.896259855230564</v>
      </c>
      <c r="O374" s="20">
        <v>30.893761887332431</v>
      </c>
      <c r="P374" s="20">
        <v>30.834870424196154</v>
      </c>
      <c r="Q374" s="20">
        <v>30.771672892955724</v>
      </c>
      <c r="R374" s="20">
        <v>30.771672892955724</v>
      </c>
      <c r="S374" s="20">
        <v>30.771672892955724</v>
      </c>
      <c r="T374" s="20">
        <v>30.771672892955724</v>
      </c>
      <c r="U374" s="20">
        <v>30.771672892955724</v>
      </c>
      <c r="V374" s="20">
        <v>30.771672892955724</v>
      </c>
      <c r="W374" s="20">
        <v>30.771672892955724</v>
      </c>
      <c r="X374" s="20">
        <v>30.771672892955724</v>
      </c>
      <c r="Y374" s="20">
        <v>30.771672892955724</v>
      </c>
      <c r="Z374" s="20">
        <v>30.771672892955724</v>
      </c>
      <c r="AA374" s="20">
        <v>30.771672892955724</v>
      </c>
      <c r="AB374" s="20">
        <v>30.771672892955724</v>
      </c>
      <c r="AC374" s="20">
        <v>30.771672892955724</v>
      </c>
      <c r="AD374" s="20">
        <v>30.771672892955724</v>
      </c>
      <c r="AE374" s="20">
        <v>30.771672892955724</v>
      </c>
      <c r="AF374" s="20">
        <v>30.771672892955724</v>
      </c>
      <c r="AG374" s="20"/>
      <c r="AH374" s="22">
        <v>0.97</v>
      </c>
      <c r="AI374" s="20">
        <f ca="1"/>
        <v>2.2689857069054589</v>
      </c>
      <c r="AJ374" s="20" cm="1">
        <f t="array" ref="AJ374:BM374">$AH374*Total_Maximum_Demand__MVA____Option_7_Summer_POE10</f>
        <v>24.777686176017255</v>
      </c>
      <c r="AK374" s="20">
        <v>27.869216256062135</v>
      </c>
      <c r="AL374" s="20">
        <v>32.090865415402362</v>
      </c>
      <c r="AM374" s="20">
        <v>32.034158488354386</v>
      </c>
      <c r="AN374" s="20">
        <v>32.071363207703996</v>
      </c>
      <c r="AO374" s="20">
        <v>32.186774574600548</v>
      </c>
      <c r="AP374" s="20">
        <v>32.578925333305676</v>
      </c>
      <c r="AQ374" s="20">
        <v>32.841592834979799</v>
      </c>
      <c r="AR374" s="20">
        <v>33.057031432915501</v>
      </c>
      <c r="AS374" s="20">
        <v>33.088755226258577</v>
      </c>
      <c r="AT374" s="20">
        <v>33.283054875186174</v>
      </c>
      <c r="AU374" s="20">
        <v>33.351914347060898</v>
      </c>
      <c r="AV374" s="20">
        <v>33.351740172591946</v>
      </c>
      <c r="AW374" s="20">
        <v>33.307256720399472</v>
      </c>
      <c r="AX374" s="20">
        <v>33.297801747162076</v>
      </c>
      <c r="AY374" s="20">
        <v>33.297801747162076</v>
      </c>
      <c r="AZ374" s="20">
        <v>33.297801747162076</v>
      </c>
      <c r="BA374" s="20">
        <v>33.297801747162076</v>
      </c>
      <c r="BB374" s="20">
        <v>33.297801747162076</v>
      </c>
      <c r="BC374" s="20">
        <v>33.297801747162076</v>
      </c>
      <c r="BD374" s="20">
        <v>33.297801747162076</v>
      </c>
      <c r="BE374" s="20">
        <v>33.297801747162076</v>
      </c>
      <c r="BF374" s="20">
        <v>33.297801747162076</v>
      </c>
      <c r="BG374" s="20">
        <v>33.297801747162076</v>
      </c>
      <c r="BH374" s="20">
        <v>33.297801747162076</v>
      </c>
      <c r="BI374" s="20">
        <v>33.297801747162076</v>
      </c>
      <c r="BJ374" s="20">
        <v>33.297801747162076</v>
      </c>
      <c r="BK374" s="20">
        <v>33.297801747162076</v>
      </c>
      <c r="BL374" s="20">
        <v>33.297801747162076</v>
      </c>
      <c r="BM374" s="20">
        <v>33.297801747162076</v>
      </c>
    </row>
    <row r="375" spans="1:65">
      <c r="A375" s="22">
        <v>0.95</v>
      </c>
      <c r="B375" s="20">
        <f ca="1"/>
        <v>0.75632856896848621</v>
      </c>
      <c r="C375" s="20" cm="1">
        <f t="array" ref="C375:AF375">$A375*Total_Maximum_Demand__MVA____Option_7_Summer_POE50</f>
        <v>22.332738255489584</v>
      </c>
      <c r="D375" s="20">
        <v>24.79274489954636</v>
      </c>
      <c r="E375" s="20">
        <v>28.934578313912976</v>
      </c>
      <c r="F375" s="20">
        <v>28.903459785568273</v>
      </c>
      <c r="G375" s="20">
        <v>28.875413724804812</v>
      </c>
      <c r="H375" s="20">
        <v>29.324352686254613</v>
      </c>
      <c r="I375" s="20">
        <v>29.983486978548431</v>
      </c>
      <c r="J375" s="20">
        <v>30.435173507477348</v>
      </c>
      <c r="K375" s="20">
        <v>29.88613718737404</v>
      </c>
      <c r="L375" s="20">
        <v>29.94073421579121</v>
      </c>
      <c r="M375" s="20">
        <v>30.202402734741248</v>
      </c>
      <c r="N375" s="20">
        <v>31.238605012854677</v>
      </c>
      <c r="O375" s="20">
        <v>30.256777106150317</v>
      </c>
      <c r="P375" s="20">
        <v>30.199099899985924</v>
      </c>
      <c r="Q375" s="20">
        <v>30.137205410626738</v>
      </c>
      <c r="R375" s="20">
        <v>30.137205410626738</v>
      </c>
      <c r="S375" s="20">
        <v>30.137205410626738</v>
      </c>
      <c r="T375" s="20">
        <v>30.137205410626738</v>
      </c>
      <c r="U375" s="20">
        <v>30.137205410626738</v>
      </c>
      <c r="V375" s="20">
        <v>30.137205410626738</v>
      </c>
      <c r="W375" s="20">
        <v>30.137205410626738</v>
      </c>
      <c r="X375" s="20">
        <v>30.137205410626738</v>
      </c>
      <c r="Y375" s="20">
        <v>30.137205410626738</v>
      </c>
      <c r="Z375" s="20">
        <v>30.137205410626738</v>
      </c>
      <c r="AA375" s="20">
        <v>30.137205410626738</v>
      </c>
      <c r="AB375" s="20">
        <v>30.137205410626738</v>
      </c>
      <c r="AC375" s="20">
        <v>30.137205410626738</v>
      </c>
      <c r="AD375" s="20">
        <v>30.137205410626738</v>
      </c>
      <c r="AE375" s="20">
        <v>30.137205410626738</v>
      </c>
      <c r="AF375" s="20">
        <v>30.137205410626738</v>
      </c>
      <c r="AG375" s="20"/>
      <c r="AH375" s="22">
        <v>0.95</v>
      </c>
      <c r="AI375" s="20">
        <f ca="1"/>
        <v>4.1598071293266754</v>
      </c>
      <c r="AJ375" s="20" cm="1">
        <f t="array" ref="AJ375:BM375">$AH375*Total_Maximum_Demand__MVA____Option_7_Summer_POE10</f>
        <v>24.266806048676695</v>
      </c>
      <c r="AK375" s="20">
        <v>27.294593240473223</v>
      </c>
      <c r="AL375" s="20">
        <v>31.429198087249738</v>
      </c>
      <c r="AM375" s="20">
        <v>31.373660375192436</v>
      </c>
      <c r="AN375" s="20">
        <v>31.410097986926594</v>
      </c>
      <c r="AO375" s="20">
        <v>31.523129738010844</v>
      </c>
      <c r="AP375" s="20">
        <v>31.907194914062259</v>
      </c>
      <c r="AQ375" s="20">
        <v>32.164446590959599</v>
      </c>
      <c r="AR375" s="20">
        <v>32.375443155948176</v>
      </c>
      <c r="AS375" s="20">
        <v>32.406512850459436</v>
      </c>
      <c r="AT375" s="20">
        <v>32.596806321058622</v>
      </c>
      <c r="AU375" s="20">
        <v>32.6642460100081</v>
      </c>
      <c r="AV375" s="20">
        <v>32.664075426765308</v>
      </c>
      <c r="AW375" s="20">
        <v>32.620509159154118</v>
      </c>
      <c r="AX375" s="20">
        <v>32.611249133818532</v>
      </c>
      <c r="AY375" s="20">
        <v>32.611249133818532</v>
      </c>
      <c r="AZ375" s="20">
        <v>32.611249133818532</v>
      </c>
      <c r="BA375" s="20">
        <v>32.611249133818532</v>
      </c>
      <c r="BB375" s="20">
        <v>32.611249133818532</v>
      </c>
      <c r="BC375" s="20">
        <v>32.611249133818532</v>
      </c>
      <c r="BD375" s="20">
        <v>32.611249133818532</v>
      </c>
      <c r="BE375" s="20">
        <v>32.611249133818532</v>
      </c>
      <c r="BF375" s="20">
        <v>32.611249133818532</v>
      </c>
      <c r="BG375" s="20">
        <v>32.611249133818532</v>
      </c>
      <c r="BH375" s="20">
        <v>32.611249133818532</v>
      </c>
      <c r="BI375" s="20">
        <v>32.611249133818532</v>
      </c>
      <c r="BJ375" s="20">
        <v>32.611249133818532</v>
      </c>
      <c r="BK375" s="20">
        <v>32.611249133818532</v>
      </c>
      <c r="BL375" s="20">
        <v>32.611249133818532</v>
      </c>
      <c r="BM375" s="20">
        <v>32.611249133818532</v>
      </c>
    </row>
    <row r="376" spans="1:65">
      <c r="A376" s="22">
        <v>0.9</v>
      </c>
      <c r="B376" s="20">
        <f ca="1"/>
        <v>3.7816428448424322</v>
      </c>
      <c r="C376" s="20" cm="1">
        <f t="array" ref="C376:AF376">$A376*Total_Maximum_Demand__MVA____Option_7_Summer_POE50</f>
        <v>21.157330978884872</v>
      </c>
      <c r="D376" s="20">
        <v>23.487863589043922</v>
      </c>
      <c r="E376" s="20">
        <v>27.41170577107545</v>
      </c>
      <c r="F376" s="20">
        <v>27.38222506001205</v>
      </c>
      <c r="G376" s="20">
        <v>27.355655107709822</v>
      </c>
      <c r="H376" s="20">
        <v>27.780965702767528</v>
      </c>
      <c r="I376" s="20">
        <v>28.40540871651957</v>
      </c>
      <c r="J376" s="20">
        <v>28.833322270241702</v>
      </c>
      <c r="K376" s="20">
        <v>28.313182598564882</v>
      </c>
      <c r="L376" s="20">
        <v>28.364906099170621</v>
      </c>
      <c r="M376" s="20">
        <v>28.612802590807501</v>
      </c>
      <c r="N376" s="20">
        <v>29.594467906914957</v>
      </c>
      <c r="O376" s="20">
        <v>28.664315153195041</v>
      </c>
      <c r="P376" s="20">
        <v>28.60967358946035</v>
      </c>
      <c r="Q376" s="20">
        <v>28.551036704804282</v>
      </c>
      <c r="R376" s="20">
        <v>28.551036704804282</v>
      </c>
      <c r="S376" s="20">
        <v>28.551036704804282</v>
      </c>
      <c r="T376" s="20">
        <v>28.551036704804282</v>
      </c>
      <c r="U376" s="20">
        <v>28.551036704804282</v>
      </c>
      <c r="V376" s="20">
        <v>28.551036704804282</v>
      </c>
      <c r="W376" s="20">
        <v>28.551036704804282</v>
      </c>
      <c r="X376" s="20">
        <v>28.551036704804282</v>
      </c>
      <c r="Y376" s="20">
        <v>28.551036704804282</v>
      </c>
      <c r="Z376" s="20">
        <v>28.551036704804282</v>
      </c>
      <c r="AA376" s="20">
        <v>28.551036704804282</v>
      </c>
      <c r="AB376" s="20">
        <v>28.551036704804282</v>
      </c>
      <c r="AC376" s="20">
        <v>28.551036704804282</v>
      </c>
      <c r="AD376" s="20">
        <v>28.551036704804282</v>
      </c>
      <c r="AE376" s="20">
        <v>28.551036704804282</v>
      </c>
      <c r="AF376" s="20">
        <v>28.551036704804282</v>
      </c>
      <c r="AG376" s="20"/>
      <c r="AH376" s="22">
        <v>0.9</v>
      </c>
      <c r="AI376" s="20">
        <f ca="1"/>
        <v>15.504735663853962</v>
      </c>
      <c r="AJ376" s="20" cm="1">
        <f t="array" ref="AJ376:BM376">$AH376*Total_Maximum_Demand__MVA____Option_7_Summer_POE10</f>
        <v>22.989605730325291</v>
      </c>
      <c r="AK376" s="20">
        <v>25.858035701500949</v>
      </c>
      <c r="AL376" s="20">
        <v>29.775029766868172</v>
      </c>
      <c r="AM376" s="20">
        <v>29.722415092287573</v>
      </c>
      <c r="AN376" s="20">
        <v>29.756934934983093</v>
      </c>
      <c r="AO376" s="20">
        <v>29.864017646536592</v>
      </c>
      <c r="AP376" s="20">
        <v>30.227868865953724</v>
      </c>
      <c r="AQ376" s="20">
        <v>30.471580980909092</v>
      </c>
      <c r="AR376" s="20">
        <v>30.671472463529849</v>
      </c>
      <c r="AS376" s="20">
        <v>30.700906910961571</v>
      </c>
      <c r="AT376" s="20">
        <v>30.88118493573975</v>
      </c>
      <c r="AU376" s="20">
        <v>30.945075167376093</v>
      </c>
      <c r="AV376" s="20">
        <v>30.944913562198714</v>
      </c>
      <c r="AW376" s="20">
        <v>30.903640256040749</v>
      </c>
      <c r="AX376" s="20">
        <v>30.894867600459662</v>
      </c>
      <c r="AY376" s="20">
        <v>30.894867600459662</v>
      </c>
      <c r="AZ376" s="20">
        <v>30.894867600459662</v>
      </c>
      <c r="BA376" s="20">
        <v>30.894867600459662</v>
      </c>
      <c r="BB376" s="20">
        <v>30.894867600459662</v>
      </c>
      <c r="BC376" s="20">
        <v>30.894867600459662</v>
      </c>
      <c r="BD376" s="20">
        <v>30.894867600459662</v>
      </c>
      <c r="BE376" s="20">
        <v>30.894867600459662</v>
      </c>
      <c r="BF376" s="20">
        <v>30.894867600459662</v>
      </c>
      <c r="BG376" s="20">
        <v>30.894867600459662</v>
      </c>
      <c r="BH376" s="20">
        <v>30.894867600459662</v>
      </c>
      <c r="BI376" s="20">
        <v>30.894867600459662</v>
      </c>
      <c r="BJ376" s="20">
        <v>30.894867600459662</v>
      </c>
      <c r="BK376" s="20">
        <v>30.894867600459662</v>
      </c>
      <c r="BL376" s="20">
        <v>30.894867600459662</v>
      </c>
      <c r="BM376" s="20">
        <v>30.894867600459662</v>
      </c>
    </row>
    <row r="377" spans="1:65">
      <c r="A377" s="22">
        <v>0.85</v>
      </c>
      <c r="B377" s="20">
        <f ca="1"/>
        <v>13.613914241432747</v>
      </c>
      <c r="C377" s="20" cm="1">
        <f t="array" ref="C377:AF377">$A377*Total_Maximum_Demand__MVA____Option_7_Summer_POE50</f>
        <v>19.981923702280156</v>
      </c>
      <c r="D377" s="20">
        <v>22.182982278541481</v>
      </c>
      <c r="E377" s="20">
        <v>25.888833228237925</v>
      </c>
      <c r="F377" s="20">
        <v>25.860990334455824</v>
      </c>
      <c r="G377" s="20">
        <v>25.835896490614832</v>
      </c>
      <c r="H377" s="20">
        <v>26.237578719280442</v>
      </c>
      <c r="I377" s="20">
        <v>26.827330454490703</v>
      </c>
      <c r="J377" s="20">
        <v>27.231471033006052</v>
      </c>
      <c r="K377" s="20">
        <v>26.740228009755718</v>
      </c>
      <c r="L377" s="20">
        <v>26.78907798255003</v>
      </c>
      <c r="M377" s="20">
        <v>27.02320244687375</v>
      </c>
      <c r="N377" s="20">
        <v>27.950330800975237</v>
      </c>
      <c r="O377" s="20">
        <v>27.071853200239758</v>
      </c>
      <c r="P377" s="20">
        <v>27.020247278934775</v>
      </c>
      <c r="Q377" s="20">
        <v>26.96486799898182</v>
      </c>
      <c r="R377" s="20">
        <v>26.96486799898182</v>
      </c>
      <c r="S377" s="20">
        <v>26.96486799898182</v>
      </c>
      <c r="T377" s="20">
        <v>26.96486799898182</v>
      </c>
      <c r="U377" s="20">
        <v>26.96486799898182</v>
      </c>
      <c r="V377" s="20">
        <v>26.96486799898182</v>
      </c>
      <c r="W377" s="20">
        <v>26.96486799898182</v>
      </c>
      <c r="X377" s="20">
        <v>26.96486799898182</v>
      </c>
      <c r="Y377" s="20">
        <v>26.96486799898182</v>
      </c>
      <c r="Z377" s="20">
        <v>26.96486799898182</v>
      </c>
      <c r="AA377" s="20">
        <v>26.96486799898182</v>
      </c>
      <c r="AB377" s="20">
        <v>26.96486799898182</v>
      </c>
      <c r="AC377" s="20">
        <v>26.96486799898182</v>
      </c>
      <c r="AD377" s="20">
        <v>26.96486799898182</v>
      </c>
      <c r="AE377" s="20">
        <v>26.96486799898182</v>
      </c>
      <c r="AF377" s="20">
        <v>26.96486799898182</v>
      </c>
      <c r="AG377" s="20"/>
      <c r="AH377" s="22">
        <v>0.85</v>
      </c>
      <c r="AI377" s="20">
        <f ca="1"/>
        <v>31.387635612192163</v>
      </c>
      <c r="AJ377" s="20" cm="1">
        <f t="array" ref="AJ377:BM377">$AH377*Total_Maximum_Demand__MVA____Option_7_Summer_POE10</f>
        <v>21.712405411973883</v>
      </c>
      <c r="AK377" s="20">
        <v>24.421478162528675</v>
      </c>
      <c r="AL377" s="20">
        <v>28.120861446486607</v>
      </c>
      <c r="AM377" s="20">
        <v>28.071169809382706</v>
      </c>
      <c r="AN377" s="20">
        <v>28.103771883039585</v>
      </c>
      <c r="AO377" s="20">
        <v>28.204905555062336</v>
      </c>
      <c r="AP377" s="20">
        <v>28.548542817845181</v>
      </c>
      <c r="AQ377" s="20">
        <v>28.778715370858588</v>
      </c>
      <c r="AR377" s="20">
        <v>28.967501771111525</v>
      </c>
      <c r="AS377" s="20">
        <v>28.995300971463703</v>
      </c>
      <c r="AT377" s="20">
        <v>29.165563550420874</v>
      </c>
      <c r="AU377" s="20">
        <v>29.225904324744086</v>
      </c>
      <c r="AV377" s="20">
        <v>29.225751697632116</v>
      </c>
      <c r="AW377" s="20">
        <v>29.186771352927373</v>
      </c>
      <c r="AX377" s="20">
        <v>29.178486067100792</v>
      </c>
      <c r="AY377" s="20">
        <v>29.178486067100792</v>
      </c>
      <c r="AZ377" s="20">
        <v>29.178486067100792</v>
      </c>
      <c r="BA377" s="20">
        <v>29.178486067100792</v>
      </c>
      <c r="BB377" s="20">
        <v>29.178486067100792</v>
      </c>
      <c r="BC377" s="20">
        <v>29.178486067100792</v>
      </c>
      <c r="BD377" s="20">
        <v>29.178486067100792</v>
      </c>
      <c r="BE377" s="20">
        <v>29.178486067100792</v>
      </c>
      <c r="BF377" s="20">
        <v>29.178486067100792</v>
      </c>
      <c r="BG377" s="20">
        <v>29.178486067100792</v>
      </c>
      <c r="BH377" s="20">
        <v>29.178486067100792</v>
      </c>
      <c r="BI377" s="20">
        <v>29.178486067100792</v>
      </c>
      <c r="BJ377" s="20">
        <v>29.178486067100792</v>
      </c>
      <c r="BK377" s="20">
        <v>29.178486067100792</v>
      </c>
      <c r="BL377" s="20">
        <v>29.178486067100792</v>
      </c>
      <c r="BM377" s="20">
        <v>29.178486067100792</v>
      </c>
    </row>
    <row r="378" spans="1:65">
      <c r="A378" s="22">
        <v>0.8</v>
      </c>
      <c r="B378" s="20">
        <f ca="1"/>
        <v>35.169278457034601</v>
      </c>
      <c r="C378" s="20" cm="1">
        <f t="array" ref="C378:AF378">$A378*Total_Maximum_Demand__MVA____Option_7_Summer_POE50</f>
        <v>18.80651642567544</v>
      </c>
      <c r="D378" s="20">
        <v>20.878100968039043</v>
      </c>
      <c r="E378" s="20">
        <v>24.365960685400402</v>
      </c>
      <c r="F378" s="20">
        <v>24.339755608899601</v>
      </c>
      <c r="G378" s="20">
        <v>24.316137873519843</v>
      </c>
      <c r="H378" s="20">
        <v>24.69419173579336</v>
      </c>
      <c r="I378" s="20">
        <v>25.249252192461839</v>
      </c>
      <c r="J378" s="20">
        <v>25.629619795770402</v>
      </c>
      <c r="K378" s="20">
        <v>25.167273420946561</v>
      </c>
      <c r="L378" s="20">
        <v>25.213249865929441</v>
      </c>
      <c r="M378" s="20">
        <v>25.433602302940002</v>
      </c>
      <c r="N378" s="20">
        <v>26.306193695035518</v>
      </c>
      <c r="O378" s="20">
        <v>25.479391247284482</v>
      </c>
      <c r="P378" s="20">
        <v>25.430820968409201</v>
      </c>
      <c r="Q378" s="20">
        <v>25.378699293159361</v>
      </c>
      <c r="R378" s="20">
        <v>25.378699293159361</v>
      </c>
      <c r="S378" s="20">
        <v>25.378699293159361</v>
      </c>
      <c r="T378" s="20">
        <v>25.378699293159361</v>
      </c>
      <c r="U378" s="20">
        <v>25.378699293159361</v>
      </c>
      <c r="V378" s="20">
        <v>25.378699293159361</v>
      </c>
      <c r="W378" s="20">
        <v>25.378699293159361</v>
      </c>
      <c r="X378" s="20">
        <v>25.378699293159361</v>
      </c>
      <c r="Y378" s="20">
        <v>25.378699293159361</v>
      </c>
      <c r="Z378" s="20">
        <v>25.378699293159361</v>
      </c>
      <c r="AA378" s="20">
        <v>25.378699293159361</v>
      </c>
      <c r="AB378" s="20">
        <v>25.378699293159361</v>
      </c>
      <c r="AC378" s="20">
        <v>25.378699293159361</v>
      </c>
      <c r="AD378" s="20">
        <v>25.378699293159361</v>
      </c>
      <c r="AE378" s="20">
        <v>25.378699293159361</v>
      </c>
      <c r="AF378" s="20">
        <v>25.378699293159361</v>
      </c>
      <c r="AG378" s="20"/>
      <c r="AH378" s="22">
        <v>0.8</v>
      </c>
      <c r="AI378" s="20">
        <f ca="1"/>
        <v>57.859135526089403</v>
      </c>
      <c r="AJ378" s="20" cm="1">
        <f t="array" ref="AJ378:BM378">$AH378*Total_Maximum_Demand__MVA____Option_7_Summer_POE10</f>
        <v>20.435205093622482</v>
      </c>
      <c r="AK378" s="20">
        <v>22.984920623556402</v>
      </c>
      <c r="AL378" s="20">
        <v>26.466693126105042</v>
      </c>
      <c r="AM378" s="20">
        <v>26.419924526477843</v>
      </c>
      <c r="AN378" s="20">
        <v>26.450608831096083</v>
      </c>
      <c r="AO378" s="20">
        <v>26.545793463588083</v>
      </c>
      <c r="AP378" s="20">
        <v>26.869216769736642</v>
      </c>
      <c r="AQ378" s="20">
        <v>27.085849760808085</v>
      </c>
      <c r="AR378" s="20">
        <v>27.263531078693202</v>
      </c>
      <c r="AS378" s="20">
        <v>27.289695031965842</v>
      </c>
      <c r="AT378" s="20">
        <v>27.449942165102001</v>
      </c>
      <c r="AU378" s="20">
        <v>27.506733482112082</v>
      </c>
      <c r="AV378" s="20">
        <v>27.506589833065522</v>
      </c>
      <c r="AW378" s="20">
        <v>27.469902449814001</v>
      </c>
      <c r="AX378" s="20">
        <v>27.462104533741922</v>
      </c>
      <c r="AY378" s="20">
        <v>27.462104533741922</v>
      </c>
      <c r="AZ378" s="20">
        <v>27.462104533741922</v>
      </c>
      <c r="BA378" s="20">
        <v>27.462104533741922</v>
      </c>
      <c r="BB378" s="20">
        <v>27.462104533741922</v>
      </c>
      <c r="BC378" s="20">
        <v>27.462104533741922</v>
      </c>
      <c r="BD378" s="20">
        <v>27.462104533741922</v>
      </c>
      <c r="BE378" s="20">
        <v>27.462104533741922</v>
      </c>
      <c r="BF378" s="20">
        <v>27.462104533741922</v>
      </c>
      <c r="BG378" s="20">
        <v>27.462104533741922</v>
      </c>
      <c r="BH378" s="20">
        <v>27.462104533741922</v>
      </c>
      <c r="BI378" s="20">
        <v>27.462104533741922</v>
      </c>
      <c r="BJ378" s="20">
        <v>27.462104533741922</v>
      </c>
      <c r="BK378" s="20">
        <v>27.462104533741922</v>
      </c>
      <c r="BL378" s="20">
        <v>27.462104533741922</v>
      </c>
      <c r="BM378" s="20">
        <v>27.462104533741922</v>
      </c>
    </row>
    <row r="379" spans="1:65">
      <c r="A379" s="22">
        <v>0.75</v>
      </c>
      <c r="B379" s="20">
        <f ca="1"/>
        <v>80.548992595143957</v>
      </c>
      <c r="C379" s="20" cm="1">
        <f t="array" ref="C379:AF379">$A379*Total_Maximum_Demand__MVA____Option_7_Summer_POE50</f>
        <v>17.631109149070724</v>
      </c>
      <c r="D379" s="20">
        <v>19.573219657536601</v>
      </c>
      <c r="E379" s="20">
        <v>22.843088142562877</v>
      </c>
      <c r="F379" s="20">
        <v>22.818520883343375</v>
      </c>
      <c r="G379" s="20">
        <v>22.796379256424849</v>
      </c>
      <c r="H379" s="20">
        <v>23.150804752306275</v>
      </c>
      <c r="I379" s="20">
        <v>23.671173930432975</v>
      </c>
      <c r="J379" s="20">
        <v>24.027768558534753</v>
      </c>
      <c r="K379" s="20">
        <v>23.5943188321374</v>
      </c>
      <c r="L379" s="20">
        <v>23.637421749308849</v>
      </c>
      <c r="M379" s="20">
        <v>23.844002159006251</v>
      </c>
      <c r="N379" s="20">
        <v>24.662056589095798</v>
      </c>
      <c r="O379" s="20">
        <v>23.8869292943292</v>
      </c>
      <c r="P379" s="20">
        <v>23.841394657883626</v>
      </c>
      <c r="Q379" s="20">
        <v>23.792530587336898</v>
      </c>
      <c r="R379" s="20">
        <v>23.792530587336898</v>
      </c>
      <c r="S379" s="20">
        <v>23.792530587336898</v>
      </c>
      <c r="T379" s="20">
        <v>23.792530587336898</v>
      </c>
      <c r="U379" s="20">
        <v>23.792530587336898</v>
      </c>
      <c r="V379" s="20">
        <v>23.792530587336898</v>
      </c>
      <c r="W379" s="20">
        <v>23.792530587336898</v>
      </c>
      <c r="X379" s="20">
        <v>23.792530587336898</v>
      </c>
      <c r="Y379" s="20">
        <v>23.792530587336898</v>
      </c>
      <c r="Z379" s="20">
        <v>23.792530587336898</v>
      </c>
      <c r="AA379" s="20">
        <v>23.792530587336898</v>
      </c>
      <c r="AB379" s="20">
        <v>23.792530587336898</v>
      </c>
      <c r="AC379" s="20">
        <v>23.792530587336898</v>
      </c>
      <c r="AD379" s="20">
        <v>23.792530587336898</v>
      </c>
      <c r="AE379" s="20">
        <v>23.792530587336898</v>
      </c>
      <c r="AF379" s="20">
        <v>23.792530587336898</v>
      </c>
      <c r="AG379" s="20"/>
      <c r="AH379" s="22">
        <v>0.75</v>
      </c>
      <c r="AI379" s="20">
        <f ca="1"/>
        <v>121.39073531944177</v>
      </c>
      <c r="AJ379" s="20" cm="1">
        <f t="array" ref="AJ379:BM379">$AH379*Total_Maximum_Demand__MVA____Option_7_Summer_POE10</f>
        <v>19.158004775271074</v>
      </c>
      <c r="AK379" s="20">
        <v>21.548363084584125</v>
      </c>
      <c r="AL379" s="20">
        <v>24.812524805723477</v>
      </c>
      <c r="AM379" s="20">
        <v>24.768679243572976</v>
      </c>
      <c r="AN379" s="20">
        <v>24.797445779152575</v>
      </c>
      <c r="AO379" s="20">
        <v>24.886681372113827</v>
      </c>
      <c r="AP379" s="20">
        <v>25.189890721628103</v>
      </c>
      <c r="AQ379" s="20">
        <v>25.392984150757577</v>
      </c>
      <c r="AR379" s="20">
        <v>25.559560386274875</v>
      </c>
      <c r="AS379" s="20">
        <v>25.584089092467977</v>
      </c>
      <c r="AT379" s="20">
        <v>25.734320779783125</v>
      </c>
      <c r="AU379" s="20">
        <v>25.787562639480079</v>
      </c>
      <c r="AV379" s="20">
        <v>25.787427968498925</v>
      </c>
      <c r="AW379" s="20">
        <v>25.753033546700621</v>
      </c>
      <c r="AX379" s="20">
        <v>25.745723000383052</v>
      </c>
      <c r="AY379" s="20">
        <v>25.745723000383052</v>
      </c>
      <c r="AZ379" s="20">
        <v>25.745723000383052</v>
      </c>
      <c r="BA379" s="20">
        <v>25.745723000383052</v>
      </c>
      <c r="BB379" s="20">
        <v>25.745723000383052</v>
      </c>
      <c r="BC379" s="20">
        <v>25.745723000383052</v>
      </c>
      <c r="BD379" s="20">
        <v>25.745723000383052</v>
      </c>
      <c r="BE379" s="20">
        <v>25.745723000383052</v>
      </c>
      <c r="BF379" s="20">
        <v>25.745723000383052</v>
      </c>
      <c r="BG379" s="20">
        <v>25.745723000383052</v>
      </c>
      <c r="BH379" s="20">
        <v>25.745723000383052</v>
      </c>
      <c r="BI379" s="20">
        <v>25.745723000383052</v>
      </c>
      <c r="BJ379" s="20">
        <v>25.745723000383052</v>
      </c>
      <c r="BK379" s="20">
        <v>25.745723000383052</v>
      </c>
      <c r="BL379" s="20">
        <v>25.745723000383052</v>
      </c>
      <c r="BM379" s="20">
        <v>25.745723000383052</v>
      </c>
    </row>
    <row r="380" spans="1:65">
      <c r="A380" s="22">
        <v>0.7</v>
      </c>
      <c r="B380" s="20">
        <f ca="1"/>
        <v>192.1074565179967</v>
      </c>
      <c r="C380" s="20" cm="1">
        <f t="array" ref="C380:AF380">$A380*Total_Maximum_Demand__MVA____Option_7_Summer_POE50</f>
        <v>16.455701872466008</v>
      </c>
      <c r="D380" s="20">
        <v>18.26833834703416</v>
      </c>
      <c r="E380" s="20">
        <v>21.320215599725351</v>
      </c>
      <c r="F380" s="20">
        <v>21.297286157787148</v>
      </c>
      <c r="G380" s="20">
        <v>21.27662063932986</v>
      </c>
      <c r="H380" s="20">
        <v>21.60741776881919</v>
      </c>
      <c r="I380" s="20">
        <v>22.093095668404107</v>
      </c>
      <c r="J380" s="20">
        <v>22.425917321299099</v>
      </c>
      <c r="K380" s="20">
        <v>22.021364243328239</v>
      </c>
      <c r="L380" s="20">
        <v>22.061593632688261</v>
      </c>
      <c r="M380" s="20">
        <v>22.254402015072497</v>
      </c>
      <c r="N380" s="20">
        <v>23.017919483156078</v>
      </c>
      <c r="O380" s="20">
        <v>22.294467341373917</v>
      </c>
      <c r="P380" s="20">
        <v>22.251968347358048</v>
      </c>
      <c r="Q380" s="20">
        <v>22.206361881514439</v>
      </c>
      <c r="R380" s="20">
        <v>22.206361881514439</v>
      </c>
      <c r="S380" s="20">
        <v>22.206361881514439</v>
      </c>
      <c r="T380" s="20">
        <v>22.206361881514439</v>
      </c>
      <c r="U380" s="20">
        <v>22.206361881514439</v>
      </c>
      <c r="V380" s="20">
        <v>22.206361881514439</v>
      </c>
      <c r="W380" s="20">
        <v>22.206361881514439</v>
      </c>
      <c r="X380" s="20">
        <v>22.206361881514439</v>
      </c>
      <c r="Y380" s="20">
        <v>22.206361881514439</v>
      </c>
      <c r="Z380" s="20">
        <v>22.206361881514439</v>
      </c>
      <c r="AA380" s="20">
        <v>22.206361881514439</v>
      </c>
      <c r="AB380" s="20">
        <v>22.206361881514439</v>
      </c>
      <c r="AC380" s="20">
        <v>22.206361881514439</v>
      </c>
      <c r="AD380" s="20">
        <v>22.206361881514439</v>
      </c>
      <c r="AE380" s="20">
        <v>22.206361881514439</v>
      </c>
      <c r="AF380" s="20">
        <v>22.206361881514439</v>
      </c>
      <c r="AG380" s="20"/>
      <c r="AH380" s="22">
        <v>0.7</v>
      </c>
      <c r="AI380" s="20">
        <f ca="1"/>
        <v>273.41277768211137</v>
      </c>
      <c r="AJ380" s="20" cm="1">
        <f t="array" ref="AJ380:BM380">$AH380*Total_Maximum_Demand__MVA____Option_7_Summer_POE10</f>
        <v>17.88080445691967</v>
      </c>
      <c r="AK380" s="20">
        <v>20.111805545611848</v>
      </c>
      <c r="AL380" s="20">
        <v>23.158356485341912</v>
      </c>
      <c r="AM380" s="20">
        <v>23.117433960668112</v>
      </c>
      <c r="AN380" s="20">
        <v>23.14428272720907</v>
      </c>
      <c r="AO380" s="20">
        <v>23.227569280639567</v>
      </c>
      <c r="AP380" s="20">
        <v>23.510564673519561</v>
      </c>
      <c r="AQ380" s="20">
        <v>23.70011854070707</v>
      </c>
      <c r="AR380" s="20">
        <v>23.855589693856547</v>
      </c>
      <c r="AS380" s="20">
        <v>23.878483152970109</v>
      </c>
      <c r="AT380" s="20">
        <v>24.018699394464246</v>
      </c>
      <c r="AU380" s="20">
        <v>24.068391796848072</v>
      </c>
      <c r="AV380" s="20">
        <v>24.068266103932331</v>
      </c>
      <c r="AW380" s="20">
        <v>24.036164643587245</v>
      </c>
      <c r="AX380" s="20">
        <v>24.029341467024182</v>
      </c>
      <c r="AY380" s="20">
        <v>24.029341467024182</v>
      </c>
      <c r="AZ380" s="20">
        <v>24.029341467024182</v>
      </c>
      <c r="BA380" s="20">
        <v>24.029341467024182</v>
      </c>
      <c r="BB380" s="20">
        <v>24.029341467024182</v>
      </c>
      <c r="BC380" s="20">
        <v>24.029341467024182</v>
      </c>
      <c r="BD380" s="20">
        <v>24.029341467024182</v>
      </c>
      <c r="BE380" s="20">
        <v>24.029341467024182</v>
      </c>
      <c r="BF380" s="20">
        <v>24.029341467024182</v>
      </c>
      <c r="BG380" s="20">
        <v>24.029341467024182</v>
      </c>
      <c r="BH380" s="20">
        <v>24.029341467024182</v>
      </c>
      <c r="BI380" s="20">
        <v>24.029341467024182</v>
      </c>
      <c r="BJ380" s="20">
        <v>24.029341467024182</v>
      </c>
      <c r="BK380" s="20">
        <v>24.029341467024182</v>
      </c>
      <c r="BL380" s="20">
        <v>24.029341467024182</v>
      </c>
      <c r="BM380" s="20">
        <v>24.029341467024182</v>
      </c>
    </row>
    <row r="381" spans="1:65">
      <c r="A381" s="22">
        <v>0.65</v>
      </c>
      <c r="B381" s="20">
        <f ca="1"/>
        <v>403.12312726020019</v>
      </c>
      <c r="C381" s="20" cm="1">
        <f t="array" ref="C381:AF381">$A381*Total_Maximum_Demand__MVA____Option_7_Summer_POE50</f>
        <v>15.280294595861296</v>
      </c>
      <c r="D381" s="20">
        <v>16.963457036531722</v>
      </c>
      <c r="E381" s="20">
        <v>19.797343056887826</v>
      </c>
      <c r="F381" s="20">
        <v>19.776051432230926</v>
      </c>
      <c r="G381" s="20">
        <v>19.75686202223487</v>
      </c>
      <c r="H381" s="20">
        <v>20.064030785332104</v>
      </c>
      <c r="I381" s="20">
        <v>20.515017406375243</v>
      </c>
      <c r="J381" s="20">
        <v>20.824066084063453</v>
      </c>
      <c r="K381" s="20">
        <v>20.448409654519082</v>
      </c>
      <c r="L381" s="20">
        <v>20.485765516067673</v>
      </c>
      <c r="M381" s="20">
        <v>20.664801871138749</v>
      </c>
      <c r="N381" s="20">
        <v>21.373782377216358</v>
      </c>
      <c r="O381" s="20">
        <v>20.702005388418641</v>
      </c>
      <c r="P381" s="20">
        <v>20.662542036832473</v>
      </c>
      <c r="Q381" s="20">
        <v>20.620193175691981</v>
      </c>
      <c r="R381" s="20">
        <v>20.620193175691981</v>
      </c>
      <c r="S381" s="20">
        <v>20.620193175691981</v>
      </c>
      <c r="T381" s="20">
        <v>20.620193175691981</v>
      </c>
      <c r="U381" s="20">
        <v>20.620193175691981</v>
      </c>
      <c r="V381" s="20">
        <v>20.620193175691981</v>
      </c>
      <c r="W381" s="20">
        <v>20.620193175691981</v>
      </c>
      <c r="X381" s="20">
        <v>20.620193175691981</v>
      </c>
      <c r="Y381" s="20">
        <v>20.620193175691981</v>
      </c>
      <c r="Z381" s="20">
        <v>20.620193175691981</v>
      </c>
      <c r="AA381" s="20">
        <v>20.620193175691981</v>
      </c>
      <c r="AB381" s="20">
        <v>20.620193175691981</v>
      </c>
      <c r="AC381" s="20">
        <v>20.620193175691981</v>
      </c>
      <c r="AD381" s="20">
        <v>20.620193175691981</v>
      </c>
      <c r="AE381" s="20">
        <v>20.620193175691981</v>
      </c>
      <c r="AF381" s="20">
        <v>20.620193175691981</v>
      </c>
      <c r="AG381" s="20"/>
      <c r="AH381" s="22">
        <v>0.65</v>
      </c>
      <c r="AI381" s="20">
        <f ca="1"/>
        <v>529.42999827793096</v>
      </c>
      <c r="AJ381" s="20" cm="1">
        <f t="array" ref="AJ381:BM381">$AH381*Total_Maximum_Demand__MVA____Option_7_Summer_POE10</f>
        <v>16.603604138568265</v>
      </c>
      <c r="AK381" s="20">
        <v>18.675248006639574</v>
      </c>
      <c r="AL381" s="20">
        <v>21.504188164960347</v>
      </c>
      <c r="AM381" s="20">
        <v>21.466188677763249</v>
      </c>
      <c r="AN381" s="20">
        <v>21.491119675265569</v>
      </c>
      <c r="AO381" s="20">
        <v>21.568457189165315</v>
      </c>
      <c r="AP381" s="20">
        <v>21.831238625411022</v>
      </c>
      <c r="AQ381" s="20">
        <v>22.007252930656566</v>
      </c>
      <c r="AR381" s="20">
        <v>22.151619001438224</v>
      </c>
      <c r="AS381" s="20">
        <v>22.172877213472248</v>
      </c>
      <c r="AT381" s="20">
        <v>22.303078009145374</v>
      </c>
      <c r="AU381" s="20">
        <v>22.349220954216069</v>
      </c>
      <c r="AV381" s="20">
        <v>22.349104239365737</v>
      </c>
      <c r="AW381" s="20">
        <v>22.319295740473873</v>
      </c>
      <c r="AX381" s="20">
        <v>22.312959933665311</v>
      </c>
      <c r="AY381" s="20">
        <v>22.312959933665311</v>
      </c>
      <c r="AZ381" s="20">
        <v>22.312959933665311</v>
      </c>
      <c r="BA381" s="20">
        <v>22.312959933665311</v>
      </c>
      <c r="BB381" s="20">
        <v>22.312959933665311</v>
      </c>
      <c r="BC381" s="20">
        <v>22.312959933665311</v>
      </c>
      <c r="BD381" s="20">
        <v>22.312959933665311</v>
      </c>
      <c r="BE381" s="20">
        <v>22.312959933665311</v>
      </c>
      <c r="BF381" s="20">
        <v>22.312959933665311</v>
      </c>
      <c r="BG381" s="20">
        <v>22.312959933665311</v>
      </c>
      <c r="BH381" s="20">
        <v>22.312959933665311</v>
      </c>
      <c r="BI381" s="20">
        <v>22.312959933665311</v>
      </c>
      <c r="BJ381" s="20">
        <v>22.312959933665311</v>
      </c>
      <c r="BK381" s="20">
        <v>22.312959933665311</v>
      </c>
      <c r="BL381" s="20">
        <v>22.312959933665311</v>
      </c>
      <c r="BM381" s="20">
        <v>22.312959933665311</v>
      </c>
    </row>
    <row r="382" spans="1:65">
      <c r="A382" s="22">
        <v>0.6</v>
      </c>
      <c r="B382" s="20">
        <f ca="1"/>
        <v>739.31117616670588</v>
      </c>
      <c r="C382" s="20" cm="1">
        <f t="array" ref="C382:AF382">$A382*Total_Maximum_Demand__MVA____Option_7_Summer_POE50</f>
        <v>14.10488731925658</v>
      </c>
      <c r="D382" s="20">
        <v>15.65857572602928</v>
      </c>
      <c r="E382" s="20">
        <v>18.2744705140503</v>
      </c>
      <c r="F382" s="20">
        <v>18.254816706674699</v>
      </c>
      <c r="G382" s="20">
        <v>18.23710340513988</v>
      </c>
      <c r="H382" s="20">
        <v>18.520643801845019</v>
      </c>
      <c r="I382" s="20">
        <v>18.936939144346379</v>
      </c>
      <c r="J382" s="20">
        <v>19.2222148468278</v>
      </c>
      <c r="K382" s="20">
        <v>18.875455065709918</v>
      </c>
      <c r="L382" s="20">
        <v>18.909937399447081</v>
      </c>
      <c r="M382" s="20">
        <v>19.075201727204998</v>
      </c>
      <c r="N382" s="20">
        <v>19.729645271276638</v>
      </c>
      <c r="O382" s="20">
        <v>19.109543435463358</v>
      </c>
      <c r="P382" s="20">
        <v>19.073115726306899</v>
      </c>
      <c r="Q382" s="20">
        <v>19.034024469869518</v>
      </c>
      <c r="R382" s="20">
        <v>19.034024469869518</v>
      </c>
      <c r="S382" s="20">
        <v>19.034024469869518</v>
      </c>
      <c r="T382" s="20">
        <v>19.034024469869518</v>
      </c>
      <c r="U382" s="20">
        <v>19.034024469869518</v>
      </c>
      <c r="V382" s="20">
        <v>19.034024469869518</v>
      </c>
      <c r="W382" s="20">
        <v>19.034024469869518</v>
      </c>
      <c r="X382" s="20">
        <v>19.034024469869518</v>
      </c>
      <c r="Y382" s="20">
        <v>19.034024469869518</v>
      </c>
      <c r="Z382" s="20">
        <v>19.034024469869518</v>
      </c>
      <c r="AA382" s="20">
        <v>19.034024469869518</v>
      </c>
      <c r="AB382" s="20">
        <v>19.034024469869518</v>
      </c>
      <c r="AC382" s="20">
        <v>19.034024469869518</v>
      </c>
      <c r="AD382" s="20">
        <v>19.034024469869518</v>
      </c>
      <c r="AE382" s="20">
        <v>19.034024469869518</v>
      </c>
      <c r="AF382" s="20">
        <v>19.034024469869518</v>
      </c>
      <c r="AG382" s="20"/>
      <c r="AH382" s="22">
        <v>0.6</v>
      </c>
      <c r="AI382" s="20">
        <f ca="1"/>
        <v>918.93921129674106</v>
      </c>
      <c r="AJ382" s="20" cm="1">
        <f t="array" ref="AJ382:BM382">$AH382*Total_Maximum_Demand__MVA____Option_7_Summer_POE10</f>
        <v>15.326403820216859</v>
      </c>
      <c r="AK382" s="20">
        <v>17.238690467667301</v>
      </c>
      <c r="AL382" s="20">
        <v>19.850019844578782</v>
      </c>
      <c r="AM382" s="20">
        <v>19.814943394858382</v>
      </c>
      <c r="AN382" s="20">
        <v>19.837956623322061</v>
      </c>
      <c r="AO382" s="20">
        <v>19.909345097691059</v>
      </c>
      <c r="AP382" s="20">
        <v>20.151912577302479</v>
      </c>
      <c r="AQ382" s="20">
        <v>20.314387320606063</v>
      </c>
      <c r="AR382" s="20">
        <v>20.4476483090199</v>
      </c>
      <c r="AS382" s="20">
        <v>20.467271273974379</v>
      </c>
      <c r="AT382" s="20">
        <v>20.587456623826498</v>
      </c>
      <c r="AU382" s="20">
        <v>20.630050111584062</v>
      </c>
      <c r="AV382" s="20">
        <v>20.629942374799139</v>
      </c>
      <c r="AW382" s="20">
        <v>20.602426837360497</v>
      </c>
      <c r="AX382" s="20">
        <v>20.596578400306441</v>
      </c>
      <c r="AY382" s="20">
        <v>20.596578400306441</v>
      </c>
      <c r="AZ382" s="20">
        <v>20.596578400306441</v>
      </c>
      <c r="BA382" s="20">
        <v>20.596578400306441</v>
      </c>
      <c r="BB382" s="20">
        <v>20.596578400306441</v>
      </c>
      <c r="BC382" s="20">
        <v>20.596578400306441</v>
      </c>
      <c r="BD382" s="20">
        <v>20.596578400306441</v>
      </c>
      <c r="BE382" s="20">
        <v>20.596578400306441</v>
      </c>
      <c r="BF382" s="20">
        <v>20.596578400306441</v>
      </c>
      <c r="BG382" s="20">
        <v>20.596578400306441</v>
      </c>
      <c r="BH382" s="20">
        <v>20.596578400306441</v>
      </c>
      <c r="BI382" s="20">
        <v>20.596578400306441</v>
      </c>
      <c r="BJ382" s="20">
        <v>20.596578400306441</v>
      </c>
      <c r="BK382" s="20">
        <v>20.596578400306441</v>
      </c>
      <c r="BL382" s="20">
        <v>20.596578400306441</v>
      </c>
      <c r="BM382" s="20">
        <v>20.596578400306441</v>
      </c>
    </row>
    <row r="383" spans="1:65">
      <c r="A383" s="22">
        <v>0.55000000000000104</v>
      </c>
      <c r="B383" s="20">
        <f ca="1"/>
        <v>1204.8314103668258</v>
      </c>
      <c r="C383" s="20" cm="1">
        <f t="array" ref="C383:AF383">$A383*Total_Maximum_Demand__MVA____Option_7_Summer_POE50</f>
        <v>12.929480042651889</v>
      </c>
      <c r="D383" s="20">
        <v>14.353694415526869</v>
      </c>
      <c r="E383" s="20">
        <v>16.751597971212806</v>
      </c>
      <c r="F383" s="20">
        <v>16.733581981118508</v>
      </c>
      <c r="G383" s="20">
        <v>16.717344788044922</v>
      </c>
      <c r="H383" s="20">
        <v>16.977256818357965</v>
      </c>
      <c r="I383" s="20">
        <v>17.358860882317547</v>
      </c>
      <c r="J383" s="20">
        <v>17.620363609592186</v>
      </c>
      <c r="K383" s="20">
        <v>17.302500476900793</v>
      </c>
      <c r="L383" s="20">
        <v>17.334109282826525</v>
      </c>
      <c r="M383" s="20">
        <v>17.485601583271283</v>
      </c>
      <c r="N383" s="20">
        <v>18.085508165336954</v>
      </c>
      <c r="O383" s="20">
        <v>17.517081482508114</v>
      </c>
      <c r="P383" s="20">
        <v>17.483689415781356</v>
      </c>
      <c r="Q383" s="20">
        <v>17.447855764047095</v>
      </c>
      <c r="R383" s="20">
        <v>17.447855764047095</v>
      </c>
      <c r="S383" s="20">
        <v>17.447855764047095</v>
      </c>
      <c r="T383" s="20">
        <v>17.447855764047095</v>
      </c>
      <c r="U383" s="20">
        <v>17.447855764047095</v>
      </c>
      <c r="V383" s="20">
        <v>17.447855764047095</v>
      </c>
      <c r="W383" s="20">
        <v>17.447855764047095</v>
      </c>
      <c r="X383" s="20">
        <v>17.447855764047095</v>
      </c>
      <c r="Y383" s="20">
        <v>17.447855764047095</v>
      </c>
      <c r="Z383" s="20">
        <v>17.447855764047095</v>
      </c>
      <c r="AA383" s="20">
        <v>17.447855764047095</v>
      </c>
      <c r="AB383" s="20">
        <v>17.447855764047095</v>
      </c>
      <c r="AC383" s="20">
        <v>17.447855764047095</v>
      </c>
      <c r="AD383" s="20">
        <v>17.447855764047095</v>
      </c>
      <c r="AE383" s="20">
        <v>17.447855764047095</v>
      </c>
      <c r="AF383" s="20">
        <v>17.447855764047095</v>
      </c>
      <c r="AG383" s="20"/>
      <c r="AH383" s="22">
        <v>0.55000000000000104</v>
      </c>
      <c r="AI383" s="20">
        <f ca="1"/>
        <v>1454.0416738418892</v>
      </c>
      <c r="AJ383" s="20" cm="1">
        <f t="array" ref="AJ383:BM383">$AH383*Total_Maximum_Demand__MVA____Option_7_Summer_POE10</f>
        <v>14.049203501865481</v>
      </c>
      <c r="AK383" s="20">
        <v>15.802132928695055</v>
      </c>
      <c r="AL383" s="20">
        <v>18.195851524197252</v>
      </c>
      <c r="AM383" s="20">
        <v>18.163698111953551</v>
      </c>
      <c r="AN383" s="20">
        <v>18.184793571378592</v>
      </c>
      <c r="AO383" s="20">
        <v>18.250233006216838</v>
      </c>
      <c r="AP383" s="20">
        <v>18.472586529193975</v>
      </c>
      <c r="AQ383" s="20">
        <v>18.621521710555591</v>
      </c>
      <c r="AR383" s="20">
        <v>18.743677616601609</v>
      </c>
      <c r="AS383" s="20">
        <v>18.76166533447655</v>
      </c>
      <c r="AT383" s="20">
        <v>18.871835238507661</v>
      </c>
      <c r="AU383" s="20">
        <v>18.910879268952094</v>
      </c>
      <c r="AV383" s="20">
        <v>18.910780510232581</v>
      </c>
      <c r="AW383" s="20">
        <v>18.88555793424716</v>
      </c>
      <c r="AX383" s="20">
        <v>18.880196866947607</v>
      </c>
      <c r="AY383" s="20">
        <v>18.880196866947607</v>
      </c>
      <c r="AZ383" s="20">
        <v>18.880196866947607</v>
      </c>
      <c r="BA383" s="20">
        <v>18.880196866947607</v>
      </c>
      <c r="BB383" s="20">
        <v>18.880196866947607</v>
      </c>
      <c r="BC383" s="20">
        <v>18.880196866947607</v>
      </c>
      <c r="BD383" s="20">
        <v>18.880196866947607</v>
      </c>
      <c r="BE383" s="20">
        <v>18.880196866947607</v>
      </c>
      <c r="BF383" s="20">
        <v>18.880196866947607</v>
      </c>
      <c r="BG383" s="20">
        <v>18.880196866947607</v>
      </c>
      <c r="BH383" s="20">
        <v>18.880196866947607</v>
      </c>
      <c r="BI383" s="20">
        <v>18.880196866947607</v>
      </c>
      <c r="BJ383" s="20">
        <v>18.880196866947607</v>
      </c>
      <c r="BK383" s="20">
        <v>18.880196866947607</v>
      </c>
      <c r="BL383" s="20">
        <v>18.880196866947607</v>
      </c>
      <c r="BM383" s="20">
        <v>18.880196866947607</v>
      </c>
    </row>
    <row r="384" spans="1:65">
      <c r="A384" s="22">
        <v>0.500000000000001</v>
      </c>
      <c r="B384" s="20">
        <f ca="1"/>
        <v>1783.0446013431108</v>
      </c>
      <c r="C384" s="20" cm="1">
        <f t="array" ref="C384:AF384">$A384*Total_Maximum_Demand__MVA____Option_7_Summer_POE50</f>
        <v>11.754072766047173</v>
      </c>
      <c r="D384" s="20">
        <v>13.048813105024427</v>
      </c>
      <c r="E384" s="20">
        <v>15.228725428375281</v>
      </c>
      <c r="F384" s="20">
        <v>15.21234725556228</v>
      </c>
      <c r="G384" s="20">
        <v>15.197586170949931</v>
      </c>
      <c r="H384" s="20">
        <v>15.43386983487088</v>
      </c>
      <c r="I384" s="20">
        <v>15.780782620288681</v>
      </c>
      <c r="J384" s="20">
        <v>16.018512372356533</v>
      </c>
      <c r="K384" s="20">
        <v>15.729545888091632</v>
      </c>
      <c r="L384" s="20">
        <v>15.758281166205933</v>
      </c>
      <c r="M384" s="20">
        <v>15.896001439337532</v>
      </c>
      <c r="N384" s="20">
        <v>16.44137105939723</v>
      </c>
      <c r="O384" s="20">
        <v>15.924619529552832</v>
      </c>
      <c r="P384" s="20">
        <v>15.894263105255781</v>
      </c>
      <c r="Q384" s="20">
        <v>15.861687058224632</v>
      </c>
      <c r="R384" s="20">
        <v>15.861687058224632</v>
      </c>
      <c r="S384" s="20">
        <v>15.861687058224632</v>
      </c>
      <c r="T384" s="20">
        <v>15.861687058224632</v>
      </c>
      <c r="U384" s="20">
        <v>15.861687058224632</v>
      </c>
      <c r="V384" s="20">
        <v>15.861687058224632</v>
      </c>
      <c r="W384" s="20">
        <v>15.861687058224632</v>
      </c>
      <c r="X384" s="20">
        <v>15.861687058224632</v>
      </c>
      <c r="Y384" s="20">
        <v>15.861687058224632</v>
      </c>
      <c r="Z384" s="20">
        <v>15.861687058224632</v>
      </c>
      <c r="AA384" s="20">
        <v>15.861687058224632</v>
      </c>
      <c r="AB384" s="20">
        <v>15.861687058224632</v>
      </c>
      <c r="AC384" s="20">
        <v>15.861687058224632</v>
      </c>
      <c r="AD384" s="20">
        <v>15.861687058224632</v>
      </c>
      <c r="AE384" s="20">
        <v>15.861687058224632</v>
      </c>
      <c r="AF384" s="20">
        <v>15.861687058224632</v>
      </c>
      <c r="AG384" s="20"/>
      <c r="AH384" s="22">
        <v>0.500000000000001</v>
      </c>
      <c r="AI384" s="20">
        <f ca="1"/>
        <v>2105.2405717236174</v>
      </c>
      <c r="AJ384" s="20" cm="1">
        <f t="array" ref="AJ384:BM384">$AH384*Total_Maximum_Demand__MVA____Option_7_Summer_POE10</f>
        <v>12.772003183514075</v>
      </c>
      <c r="AK384" s="20">
        <v>14.365575389722778</v>
      </c>
      <c r="AL384" s="20">
        <v>16.541683203815683</v>
      </c>
      <c r="AM384" s="20">
        <v>16.512452829048684</v>
      </c>
      <c r="AN384" s="20">
        <v>16.531630519435083</v>
      </c>
      <c r="AO384" s="20">
        <v>16.591120914742582</v>
      </c>
      <c r="AP384" s="20">
        <v>16.793260481085433</v>
      </c>
      <c r="AQ384" s="20">
        <v>16.928656100505087</v>
      </c>
      <c r="AR384" s="20">
        <v>17.039706924183285</v>
      </c>
      <c r="AS384" s="20">
        <v>17.056059394978686</v>
      </c>
      <c r="AT384" s="20">
        <v>17.156213853188785</v>
      </c>
      <c r="AU384" s="20">
        <v>17.191708426320087</v>
      </c>
      <c r="AV384" s="20">
        <v>17.191618645665987</v>
      </c>
      <c r="AW384" s="20">
        <v>17.168689031133784</v>
      </c>
      <c r="AX384" s="20">
        <v>17.163815333588737</v>
      </c>
      <c r="AY384" s="20">
        <v>17.163815333588737</v>
      </c>
      <c r="AZ384" s="20">
        <v>17.163815333588737</v>
      </c>
      <c r="BA384" s="20">
        <v>17.163815333588737</v>
      </c>
      <c r="BB384" s="20">
        <v>17.163815333588737</v>
      </c>
      <c r="BC384" s="20">
        <v>17.163815333588737</v>
      </c>
      <c r="BD384" s="20">
        <v>17.163815333588737</v>
      </c>
      <c r="BE384" s="20">
        <v>17.163815333588737</v>
      </c>
      <c r="BF384" s="20">
        <v>17.163815333588737</v>
      </c>
      <c r="BG384" s="20">
        <v>17.163815333588737</v>
      </c>
      <c r="BH384" s="20">
        <v>17.163815333588737</v>
      </c>
      <c r="BI384" s="20">
        <v>17.163815333588737</v>
      </c>
      <c r="BJ384" s="20">
        <v>17.163815333588737</v>
      </c>
      <c r="BK384" s="20">
        <v>17.163815333588737</v>
      </c>
      <c r="BL384" s="20">
        <v>17.163815333588737</v>
      </c>
      <c r="BM384" s="20">
        <v>17.163815333588737</v>
      </c>
    </row>
    <row r="385" spans="1:65">
      <c r="A385" s="22">
        <v>0.45000000000000101</v>
      </c>
      <c r="B385" s="20">
        <f ca="1"/>
        <v>2370.3337351471282</v>
      </c>
      <c r="C385" s="20" cm="1">
        <f t="array" ref="C385:AF385">$A385*Total_Maximum_Demand__MVA____Option_7_Summer_POE50</f>
        <v>10.578665489442459</v>
      </c>
      <c r="D385" s="20">
        <v>11.743931794521988</v>
      </c>
      <c r="E385" s="20">
        <v>13.705852885537757</v>
      </c>
      <c r="F385" s="20">
        <v>13.691112530006055</v>
      </c>
      <c r="G385" s="20">
        <v>13.677827553854941</v>
      </c>
      <c r="H385" s="20">
        <v>13.890482851383796</v>
      </c>
      <c r="I385" s="20">
        <v>14.202704358259815</v>
      </c>
      <c r="J385" s="20">
        <v>14.416661135120883</v>
      </c>
      <c r="K385" s="20">
        <v>14.156591299282471</v>
      </c>
      <c r="L385" s="20">
        <v>14.182453049585343</v>
      </c>
      <c r="M385" s="20">
        <v>14.306401295403782</v>
      </c>
      <c r="N385" s="20">
        <v>14.797233953457512</v>
      </c>
      <c r="O385" s="20">
        <v>14.332157576597552</v>
      </c>
      <c r="P385" s="20">
        <v>14.304836794730207</v>
      </c>
      <c r="Q385" s="20">
        <v>14.275518352402171</v>
      </c>
      <c r="R385" s="20">
        <v>14.275518352402171</v>
      </c>
      <c r="S385" s="20">
        <v>14.275518352402171</v>
      </c>
      <c r="T385" s="20">
        <v>14.275518352402171</v>
      </c>
      <c r="U385" s="20">
        <v>14.275518352402171</v>
      </c>
      <c r="V385" s="20">
        <v>14.275518352402171</v>
      </c>
      <c r="W385" s="20">
        <v>14.275518352402171</v>
      </c>
      <c r="X385" s="20">
        <v>14.275518352402171</v>
      </c>
      <c r="Y385" s="20">
        <v>14.275518352402171</v>
      </c>
      <c r="Z385" s="20">
        <v>14.275518352402171</v>
      </c>
      <c r="AA385" s="20">
        <v>14.275518352402171</v>
      </c>
      <c r="AB385" s="20">
        <v>14.275518352402171</v>
      </c>
      <c r="AC385" s="20">
        <v>14.275518352402171</v>
      </c>
      <c r="AD385" s="20">
        <v>14.275518352402171</v>
      </c>
      <c r="AE385" s="20">
        <v>14.275518352402171</v>
      </c>
      <c r="AF385" s="20">
        <v>14.275518352402171</v>
      </c>
      <c r="AG385" s="20"/>
      <c r="AH385" s="22">
        <v>0.45000000000000101</v>
      </c>
      <c r="AI385" s="20">
        <f ca="1"/>
        <v>2758.3302910281295</v>
      </c>
      <c r="AJ385" s="20" cm="1">
        <f t="array" ref="AJ385:BM385">$AH385*Total_Maximum_Demand__MVA____Option_7_Summer_POE10</f>
        <v>11.49480286516267</v>
      </c>
      <c r="AK385" s="20">
        <v>12.929017850750505</v>
      </c>
      <c r="AL385" s="20">
        <v>14.88751488343412</v>
      </c>
      <c r="AM385" s="20">
        <v>14.86120754614382</v>
      </c>
      <c r="AN385" s="20">
        <v>14.87846746749158</v>
      </c>
      <c r="AO385" s="20">
        <v>14.932008823268328</v>
      </c>
      <c r="AP385" s="20">
        <v>15.113934432976896</v>
      </c>
      <c r="AQ385" s="20">
        <v>15.23579049045458</v>
      </c>
      <c r="AR385" s="20">
        <v>15.33573623176496</v>
      </c>
      <c r="AS385" s="20">
        <v>15.350453455480819</v>
      </c>
      <c r="AT385" s="20">
        <v>15.440592467869909</v>
      </c>
      <c r="AU385" s="20">
        <v>15.472537583688082</v>
      </c>
      <c r="AV385" s="20">
        <v>15.472456781099391</v>
      </c>
      <c r="AW385" s="20">
        <v>15.451820128020408</v>
      </c>
      <c r="AX385" s="20">
        <v>15.447433800229867</v>
      </c>
      <c r="AY385" s="20">
        <v>15.447433800229867</v>
      </c>
      <c r="AZ385" s="20">
        <v>15.447433800229867</v>
      </c>
      <c r="BA385" s="20">
        <v>15.447433800229867</v>
      </c>
      <c r="BB385" s="20">
        <v>15.447433800229867</v>
      </c>
      <c r="BC385" s="20">
        <v>15.447433800229867</v>
      </c>
      <c r="BD385" s="20">
        <v>15.447433800229867</v>
      </c>
      <c r="BE385" s="20">
        <v>15.447433800229867</v>
      </c>
      <c r="BF385" s="20">
        <v>15.447433800229867</v>
      </c>
      <c r="BG385" s="20">
        <v>15.447433800229867</v>
      </c>
      <c r="BH385" s="20">
        <v>15.447433800229867</v>
      </c>
      <c r="BI385" s="20">
        <v>15.447433800229867</v>
      </c>
      <c r="BJ385" s="20">
        <v>15.447433800229867</v>
      </c>
      <c r="BK385" s="20">
        <v>15.447433800229867</v>
      </c>
      <c r="BL385" s="20">
        <v>15.447433800229867</v>
      </c>
      <c r="BM385" s="20">
        <v>15.447433800229867</v>
      </c>
    </row>
    <row r="386" spans="1:65">
      <c r="A386" s="22">
        <v>0.40000000000000102</v>
      </c>
      <c r="B386" s="20">
        <f ca="1"/>
        <v>2864.2162906837634</v>
      </c>
      <c r="C386" s="20" cm="1">
        <f t="array" ref="C386:AF386">$A386*Total_Maximum_Demand__MVA____Option_7_Summer_POE50</f>
        <v>9.4032582128377449</v>
      </c>
      <c r="D386" s="20">
        <v>10.439050484019548</v>
      </c>
      <c r="E386" s="20">
        <v>12.182980342700231</v>
      </c>
      <c r="F386" s="20">
        <v>12.169877804449831</v>
      </c>
      <c r="G386" s="20">
        <v>12.158068936759951</v>
      </c>
      <c r="H386" s="20">
        <v>12.34709586789671</v>
      </c>
      <c r="I386" s="20">
        <v>12.624626096230951</v>
      </c>
      <c r="J386" s="20">
        <v>12.814809897885233</v>
      </c>
      <c r="K386" s="20">
        <v>12.583636710473312</v>
      </c>
      <c r="L386" s="20">
        <v>12.606624932964753</v>
      </c>
      <c r="M386" s="20">
        <v>12.716801151470031</v>
      </c>
      <c r="N386" s="20">
        <v>13.153096847517793</v>
      </c>
      <c r="O386" s="20">
        <v>12.739695623642273</v>
      </c>
      <c r="P386" s="20">
        <v>12.715410484204632</v>
      </c>
      <c r="Q386" s="20">
        <v>12.689349646579712</v>
      </c>
      <c r="R386" s="20">
        <v>12.689349646579712</v>
      </c>
      <c r="S386" s="20">
        <v>12.689349646579712</v>
      </c>
      <c r="T386" s="20">
        <v>12.689349646579712</v>
      </c>
      <c r="U386" s="20">
        <v>12.689349646579712</v>
      </c>
      <c r="V386" s="20">
        <v>12.689349646579712</v>
      </c>
      <c r="W386" s="20">
        <v>12.689349646579712</v>
      </c>
      <c r="X386" s="20">
        <v>12.689349646579712</v>
      </c>
      <c r="Y386" s="20">
        <v>12.689349646579712</v>
      </c>
      <c r="Z386" s="20">
        <v>12.689349646579712</v>
      </c>
      <c r="AA386" s="20">
        <v>12.689349646579712</v>
      </c>
      <c r="AB386" s="20">
        <v>12.689349646579712</v>
      </c>
      <c r="AC386" s="20">
        <v>12.689349646579712</v>
      </c>
      <c r="AD386" s="20">
        <v>12.689349646579712</v>
      </c>
      <c r="AE386" s="20">
        <v>12.689349646579712</v>
      </c>
      <c r="AF386" s="20">
        <v>12.689349646579712</v>
      </c>
      <c r="AG386" s="20"/>
      <c r="AH386" s="22">
        <v>0.40000000000000102</v>
      </c>
      <c r="AI386" s="20">
        <f ca="1"/>
        <v>3348.2665748238037</v>
      </c>
      <c r="AJ386" s="20" cm="1">
        <f t="array" ref="AJ386:BM386">$AH386*Total_Maximum_Demand__MVA____Option_7_Summer_POE10</f>
        <v>10.217602546811266</v>
      </c>
      <c r="AK386" s="20">
        <v>11.492460311778229</v>
      </c>
      <c r="AL386" s="20">
        <v>13.233346563052555</v>
      </c>
      <c r="AM386" s="20">
        <v>13.209962263238955</v>
      </c>
      <c r="AN386" s="20">
        <v>13.225304415548075</v>
      </c>
      <c r="AO386" s="20">
        <v>13.272896731794074</v>
      </c>
      <c r="AP386" s="20">
        <v>13.434608384868355</v>
      </c>
      <c r="AQ386" s="20">
        <v>13.542924880404076</v>
      </c>
      <c r="AR386" s="20">
        <v>13.631765539346635</v>
      </c>
      <c r="AS386" s="20">
        <v>13.644847515982955</v>
      </c>
      <c r="AT386" s="20">
        <v>13.724971082551034</v>
      </c>
      <c r="AU386" s="20">
        <v>13.753366741056077</v>
      </c>
      <c r="AV386" s="20">
        <v>13.753294916532797</v>
      </c>
      <c r="AW386" s="20">
        <v>13.734951224907034</v>
      </c>
      <c r="AX386" s="20">
        <v>13.731052266870996</v>
      </c>
      <c r="AY386" s="20">
        <v>13.731052266870996</v>
      </c>
      <c r="AZ386" s="20">
        <v>13.731052266870996</v>
      </c>
      <c r="BA386" s="20">
        <v>13.731052266870996</v>
      </c>
      <c r="BB386" s="20">
        <v>13.731052266870996</v>
      </c>
      <c r="BC386" s="20">
        <v>13.731052266870996</v>
      </c>
      <c r="BD386" s="20">
        <v>13.731052266870996</v>
      </c>
      <c r="BE386" s="20">
        <v>13.731052266870996</v>
      </c>
      <c r="BF386" s="20">
        <v>13.731052266870996</v>
      </c>
      <c r="BG386" s="20">
        <v>13.731052266870996</v>
      </c>
      <c r="BH386" s="20">
        <v>13.731052266870996</v>
      </c>
      <c r="BI386" s="20">
        <v>13.731052266870996</v>
      </c>
      <c r="BJ386" s="20">
        <v>13.731052266870996</v>
      </c>
      <c r="BK386" s="20">
        <v>13.731052266870996</v>
      </c>
      <c r="BL386" s="20">
        <v>13.731052266870996</v>
      </c>
      <c r="BM386" s="20">
        <v>13.731052266870996</v>
      </c>
    </row>
    <row r="387" spans="1:65">
      <c r="A387" s="22">
        <v>0.35000000000000098</v>
      </c>
      <c r="B387" s="20">
        <f ca="1"/>
        <v>3297.9707249873777</v>
      </c>
      <c r="C387" s="20" cm="1">
        <f t="array" ref="C387:AF387">$A387*Total_Maximum_Demand__MVA____Option_7_Summer_POE50</f>
        <v>8.2278509362330272</v>
      </c>
      <c r="D387" s="20">
        <v>9.1341691735171064</v>
      </c>
      <c r="E387" s="20">
        <v>10.660107799862706</v>
      </c>
      <c r="F387" s="20">
        <v>10.648643078893604</v>
      </c>
      <c r="G387" s="20">
        <v>10.63831031966496</v>
      </c>
      <c r="H387" s="20">
        <v>10.803708884409625</v>
      </c>
      <c r="I387" s="20">
        <v>11.046547834202086</v>
      </c>
      <c r="J387" s="20">
        <v>11.212958660649582</v>
      </c>
      <c r="K387" s="20">
        <v>11.010682121664152</v>
      </c>
      <c r="L387" s="20">
        <v>11.030796816344161</v>
      </c>
      <c r="M387" s="20">
        <v>11.12720100753628</v>
      </c>
      <c r="N387" s="20">
        <v>11.508959741578071</v>
      </c>
      <c r="O387" s="20">
        <v>11.14723367068699</v>
      </c>
      <c r="P387" s="20">
        <v>11.125984173679056</v>
      </c>
      <c r="Q387" s="20">
        <v>11.103180940757252</v>
      </c>
      <c r="R387" s="20">
        <v>11.103180940757252</v>
      </c>
      <c r="S387" s="20">
        <v>11.103180940757252</v>
      </c>
      <c r="T387" s="20">
        <v>11.103180940757252</v>
      </c>
      <c r="U387" s="20">
        <v>11.103180940757252</v>
      </c>
      <c r="V387" s="20">
        <v>11.103180940757252</v>
      </c>
      <c r="W387" s="20">
        <v>11.103180940757252</v>
      </c>
      <c r="X387" s="20">
        <v>11.103180940757252</v>
      </c>
      <c r="Y387" s="20">
        <v>11.103180940757252</v>
      </c>
      <c r="Z387" s="20">
        <v>11.103180940757252</v>
      </c>
      <c r="AA387" s="20">
        <v>11.103180940757252</v>
      </c>
      <c r="AB387" s="20">
        <v>11.103180940757252</v>
      </c>
      <c r="AC387" s="20">
        <v>11.103180940757252</v>
      </c>
      <c r="AD387" s="20">
        <v>11.103180940757252</v>
      </c>
      <c r="AE387" s="20">
        <v>11.103180940757252</v>
      </c>
      <c r="AF387" s="20">
        <v>11.103180940757252</v>
      </c>
      <c r="AG387" s="20"/>
      <c r="AH387" s="22">
        <v>0.35000000000000098</v>
      </c>
      <c r="AI387" s="20">
        <f ca="1"/>
        <v>3816.4339590154991</v>
      </c>
      <c r="AJ387" s="20" cm="1">
        <f t="array" ref="AJ387:BM387">$AH387*Total_Maximum_Demand__MVA____Option_7_Summer_POE10</f>
        <v>8.9404022284598597</v>
      </c>
      <c r="AK387" s="20">
        <v>10.055902772805952</v>
      </c>
      <c r="AL387" s="20">
        <v>11.579178242670988</v>
      </c>
      <c r="AM387" s="20">
        <v>11.558716980334088</v>
      </c>
      <c r="AN387" s="20">
        <v>11.572141363604569</v>
      </c>
      <c r="AO387" s="20">
        <v>11.613784640319817</v>
      </c>
      <c r="AP387" s="20">
        <v>11.755282336759814</v>
      </c>
      <c r="AQ387" s="20">
        <v>11.850059270353569</v>
      </c>
      <c r="AR387" s="20">
        <v>11.927794846928307</v>
      </c>
      <c r="AS387" s="20">
        <v>11.939241576485088</v>
      </c>
      <c r="AT387" s="20">
        <v>12.009349697232159</v>
      </c>
      <c r="AU387" s="20">
        <v>12.03419589842407</v>
      </c>
      <c r="AV387" s="20">
        <v>12.034133051966199</v>
      </c>
      <c r="AW387" s="20">
        <v>12.018082321793658</v>
      </c>
      <c r="AX387" s="20">
        <v>12.014670733512125</v>
      </c>
      <c r="AY387" s="20">
        <v>12.014670733512125</v>
      </c>
      <c r="AZ387" s="20">
        <v>12.014670733512125</v>
      </c>
      <c r="BA387" s="20">
        <v>12.014670733512125</v>
      </c>
      <c r="BB387" s="20">
        <v>12.014670733512125</v>
      </c>
      <c r="BC387" s="20">
        <v>12.014670733512125</v>
      </c>
      <c r="BD387" s="20">
        <v>12.014670733512125</v>
      </c>
      <c r="BE387" s="20">
        <v>12.014670733512125</v>
      </c>
      <c r="BF387" s="20">
        <v>12.014670733512125</v>
      </c>
      <c r="BG387" s="20">
        <v>12.014670733512125</v>
      </c>
      <c r="BH387" s="20">
        <v>12.014670733512125</v>
      </c>
      <c r="BI387" s="20">
        <v>12.014670733512125</v>
      </c>
      <c r="BJ387" s="20">
        <v>12.014670733512125</v>
      </c>
      <c r="BK387" s="20">
        <v>12.014670733512125</v>
      </c>
      <c r="BL387" s="20">
        <v>12.014670733512125</v>
      </c>
      <c r="BM387" s="20">
        <v>12.014670733512125</v>
      </c>
    </row>
    <row r="388" spans="1:65">
      <c r="A388" s="22">
        <v>0.30000000000000099</v>
      </c>
      <c r="B388" s="20">
        <f ca="1"/>
        <v>3579.7031169282604</v>
      </c>
      <c r="C388" s="20" cm="1">
        <f t="array" ref="C388:AF388">$A388*Total_Maximum_Demand__MVA____Option_7_Summer_POE50</f>
        <v>7.0524436596283131</v>
      </c>
      <c r="D388" s="20">
        <v>7.8292878630146658</v>
      </c>
      <c r="E388" s="20">
        <v>9.1372352570251802</v>
      </c>
      <c r="F388" s="20">
        <v>9.1274083533373798</v>
      </c>
      <c r="G388" s="20">
        <v>9.1185517025699703</v>
      </c>
      <c r="H388" s="20">
        <v>9.2603219009225395</v>
      </c>
      <c r="I388" s="20">
        <v>9.4684695721732215</v>
      </c>
      <c r="J388" s="20">
        <v>9.611107423413932</v>
      </c>
      <c r="K388" s="20">
        <v>9.437727532854991</v>
      </c>
      <c r="L388" s="20">
        <v>9.4549686997235725</v>
      </c>
      <c r="M388" s="20">
        <v>9.5376008636025311</v>
      </c>
      <c r="N388" s="20">
        <v>9.864822635638351</v>
      </c>
      <c r="O388" s="20">
        <v>9.5547717177317111</v>
      </c>
      <c r="P388" s="20">
        <v>9.5365578631534813</v>
      </c>
      <c r="Q388" s="20">
        <v>9.517012234934791</v>
      </c>
      <c r="R388" s="20">
        <v>9.517012234934791</v>
      </c>
      <c r="S388" s="20">
        <v>9.517012234934791</v>
      </c>
      <c r="T388" s="20">
        <v>9.517012234934791</v>
      </c>
      <c r="U388" s="20">
        <v>9.517012234934791</v>
      </c>
      <c r="V388" s="20">
        <v>9.517012234934791</v>
      </c>
      <c r="W388" s="20">
        <v>9.517012234934791</v>
      </c>
      <c r="X388" s="20">
        <v>9.517012234934791</v>
      </c>
      <c r="Y388" s="20">
        <v>9.517012234934791</v>
      </c>
      <c r="Z388" s="20">
        <v>9.517012234934791</v>
      </c>
      <c r="AA388" s="20">
        <v>9.517012234934791</v>
      </c>
      <c r="AB388" s="20">
        <v>9.517012234934791</v>
      </c>
      <c r="AC388" s="20">
        <v>9.517012234934791</v>
      </c>
      <c r="AD388" s="20">
        <v>9.517012234934791</v>
      </c>
      <c r="AE388" s="20">
        <v>9.517012234934791</v>
      </c>
      <c r="AF388" s="20">
        <v>9.517012234934791</v>
      </c>
      <c r="AG388" s="20"/>
      <c r="AH388" s="22">
        <v>0.30000000000000099</v>
      </c>
      <c r="AI388" s="20">
        <f ca="1"/>
        <v>4067.1568796286606</v>
      </c>
      <c r="AJ388" s="20" cm="1">
        <f t="array" ref="AJ388:BM388">$AH388*Total_Maximum_Demand__MVA____Option_7_Summer_POE10</f>
        <v>7.6632019101084552</v>
      </c>
      <c r="AK388" s="20">
        <v>8.6193452338336787</v>
      </c>
      <c r="AL388" s="20">
        <v>9.9250099222894228</v>
      </c>
      <c r="AM388" s="20">
        <v>9.907471697429223</v>
      </c>
      <c r="AN388" s="20">
        <v>9.9189783116610641</v>
      </c>
      <c r="AO388" s="20">
        <v>9.9546725488455632</v>
      </c>
      <c r="AP388" s="20">
        <v>10.075956288651273</v>
      </c>
      <c r="AQ388" s="20">
        <v>10.157193660303065</v>
      </c>
      <c r="AR388" s="20">
        <v>10.223824154509984</v>
      </c>
      <c r="AS388" s="20">
        <v>10.233635636987223</v>
      </c>
      <c r="AT388" s="20">
        <v>10.293728311913283</v>
      </c>
      <c r="AU388" s="20">
        <v>10.315025055792065</v>
      </c>
      <c r="AV388" s="20">
        <v>10.314971187399605</v>
      </c>
      <c r="AW388" s="20">
        <v>10.301213418680284</v>
      </c>
      <c r="AX388" s="20">
        <v>10.298289200153254</v>
      </c>
      <c r="AY388" s="20">
        <v>10.298289200153254</v>
      </c>
      <c r="AZ388" s="20">
        <v>10.298289200153254</v>
      </c>
      <c r="BA388" s="20">
        <v>10.298289200153254</v>
      </c>
      <c r="BB388" s="20">
        <v>10.298289200153254</v>
      </c>
      <c r="BC388" s="20">
        <v>10.298289200153254</v>
      </c>
      <c r="BD388" s="20">
        <v>10.298289200153254</v>
      </c>
      <c r="BE388" s="20">
        <v>10.298289200153254</v>
      </c>
      <c r="BF388" s="20">
        <v>10.298289200153254</v>
      </c>
      <c r="BG388" s="20">
        <v>10.298289200153254</v>
      </c>
      <c r="BH388" s="20">
        <v>10.298289200153254</v>
      </c>
      <c r="BI388" s="20">
        <v>10.298289200153254</v>
      </c>
      <c r="BJ388" s="20">
        <v>10.298289200153254</v>
      </c>
      <c r="BK388" s="20">
        <v>10.298289200153254</v>
      </c>
      <c r="BL388" s="20">
        <v>10.298289200153254</v>
      </c>
      <c r="BM388" s="20">
        <v>10.298289200153254</v>
      </c>
    </row>
    <row r="389" spans="1:65">
      <c r="A389" s="22">
        <v>0.250000000000001</v>
      </c>
      <c r="B389" s="20">
        <f ca="1"/>
        <v>3796.3912519378255</v>
      </c>
      <c r="C389" s="20" cm="1">
        <f t="array" ref="C389:AF389">$A389*Total_Maximum_Demand__MVA____Option_7_Summer_POE50</f>
        <v>5.8770363830235981</v>
      </c>
      <c r="D389" s="20">
        <v>6.5244065525122261</v>
      </c>
      <c r="E389" s="20">
        <v>7.6143627141876555</v>
      </c>
      <c r="F389" s="20">
        <v>7.6061736277811551</v>
      </c>
      <c r="G389" s="20">
        <v>7.5987930854749806</v>
      </c>
      <c r="H389" s="20">
        <v>7.7169349174354558</v>
      </c>
      <c r="I389" s="20">
        <v>7.8903913101443566</v>
      </c>
      <c r="J389" s="20">
        <v>8.0092561861782823</v>
      </c>
      <c r="K389" s="20">
        <v>7.8647729440458312</v>
      </c>
      <c r="L389" s="20">
        <v>7.8791405831029815</v>
      </c>
      <c r="M389" s="20">
        <v>7.9480007196687819</v>
      </c>
      <c r="N389" s="20">
        <v>8.2206855296986312</v>
      </c>
      <c r="O389" s="20">
        <v>7.9623097647764318</v>
      </c>
      <c r="P389" s="20">
        <v>7.9471315526279067</v>
      </c>
      <c r="Q389" s="20">
        <v>7.930843529112332</v>
      </c>
      <c r="R389" s="20">
        <v>7.930843529112332</v>
      </c>
      <c r="S389" s="20">
        <v>7.930843529112332</v>
      </c>
      <c r="T389" s="20">
        <v>7.930843529112332</v>
      </c>
      <c r="U389" s="20">
        <v>7.930843529112332</v>
      </c>
      <c r="V389" s="20">
        <v>7.930843529112332</v>
      </c>
      <c r="W389" s="20">
        <v>7.930843529112332</v>
      </c>
      <c r="X389" s="20">
        <v>7.930843529112332</v>
      </c>
      <c r="Y389" s="20">
        <v>7.930843529112332</v>
      </c>
      <c r="Z389" s="20">
        <v>7.930843529112332</v>
      </c>
      <c r="AA389" s="20">
        <v>7.930843529112332</v>
      </c>
      <c r="AB389" s="20">
        <v>7.930843529112332</v>
      </c>
      <c r="AC389" s="20">
        <v>7.930843529112332</v>
      </c>
      <c r="AD389" s="20">
        <v>7.930843529112332</v>
      </c>
      <c r="AE389" s="20">
        <v>7.930843529112332</v>
      </c>
      <c r="AF389" s="20">
        <v>7.930843529112332</v>
      </c>
      <c r="AG389" s="20"/>
      <c r="AH389" s="22">
        <v>0.250000000000001</v>
      </c>
      <c r="AI389" s="20">
        <f ca="1"/>
        <v>4236.9526433621595</v>
      </c>
      <c r="AJ389" s="20" cm="1">
        <f t="array" ref="AJ389:BM389">$AH389*Total_Maximum_Demand__MVA____Option_7_Summer_POE10</f>
        <v>6.3860015917570507</v>
      </c>
      <c r="AK389" s="20">
        <v>7.1827876948614033</v>
      </c>
      <c r="AL389" s="20">
        <v>8.2708416019078594</v>
      </c>
      <c r="AM389" s="20">
        <v>8.2562264145243596</v>
      </c>
      <c r="AN389" s="20">
        <v>8.2658152597175594</v>
      </c>
      <c r="AO389" s="20">
        <v>8.2955604573713089</v>
      </c>
      <c r="AP389" s="20">
        <v>8.3966302405427342</v>
      </c>
      <c r="AQ389" s="20">
        <v>8.4643280502525595</v>
      </c>
      <c r="AR389" s="20">
        <v>8.5198534620916586</v>
      </c>
      <c r="AS389" s="20">
        <v>8.5280296974893588</v>
      </c>
      <c r="AT389" s="20">
        <v>8.5781069265944083</v>
      </c>
      <c r="AU389" s="20">
        <v>8.5958542131600595</v>
      </c>
      <c r="AV389" s="20">
        <v>8.5958093228330092</v>
      </c>
      <c r="AW389" s="20">
        <v>8.584344515566908</v>
      </c>
      <c r="AX389" s="20">
        <v>8.5819076667943843</v>
      </c>
      <c r="AY389" s="20">
        <v>8.5819076667943843</v>
      </c>
      <c r="AZ389" s="20">
        <v>8.5819076667943843</v>
      </c>
      <c r="BA389" s="20">
        <v>8.5819076667943843</v>
      </c>
      <c r="BB389" s="20">
        <v>8.5819076667943843</v>
      </c>
      <c r="BC389" s="20">
        <v>8.5819076667943843</v>
      </c>
      <c r="BD389" s="20">
        <v>8.5819076667943843</v>
      </c>
      <c r="BE389" s="20">
        <v>8.5819076667943843</v>
      </c>
      <c r="BF389" s="20">
        <v>8.5819076667943843</v>
      </c>
      <c r="BG389" s="20">
        <v>8.5819076667943843</v>
      </c>
      <c r="BH389" s="20">
        <v>8.5819076667943843</v>
      </c>
      <c r="BI389" s="20">
        <v>8.5819076667943843</v>
      </c>
      <c r="BJ389" s="20">
        <v>8.5819076667943843</v>
      </c>
      <c r="BK389" s="20">
        <v>8.5819076667943843</v>
      </c>
      <c r="BL389" s="20">
        <v>8.5819076667943843</v>
      </c>
      <c r="BM389" s="20">
        <v>8.5819076667943843</v>
      </c>
    </row>
    <row r="390" spans="1:65">
      <c r="A390" s="22">
        <v>0.20000000000000101</v>
      </c>
      <c r="B390" s="20">
        <f ca="1"/>
        <v>3975.6411227834342</v>
      </c>
      <c r="C390" s="20" cm="1">
        <f t="array" ref="C390:AF390">$A390*Total_Maximum_Demand__MVA____Option_7_Summer_POE50</f>
        <v>4.701629106418884</v>
      </c>
      <c r="D390" s="20">
        <v>5.2195252420097864</v>
      </c>
      <c r="E390" s="20">
        <v>6.0914901713501308</v>
      </c>
      <c r="F390" s="20">
        <v>6.0849389022249305</v>
      </c>
      <c r="G390" s="20">
        <v>6.0790344683799908</v>
      </c>
      <c r="H390" s="20">
        <v>6.1735479339483712</v>
      </c>
      <c r="I390" s="20">
        <v>6.3123130481154917</v>
      </c>
      <c r="J390" s="20">
        <v>6.4074049489426326</v>
      </c>
      <c r="K390" s="20">
        <v>6.2918183552366722</v>
      </c>
      <c r="L390" s="20">
        <v>6.3033124664823923</v>
      </c>
      <c r="M390" s="20">
        <v>6.3584005757350317</v>
      </c>
      <c r="N390" s="20">
        <v>6.5765484237589122</v>
      </c>
      <c r="O390" s="20">
        <v>6.3698478118211517</v>
      </c>
      <c r="P390" s="20">
        <v>6.3577052421023321</v>
      </c>
      <c r="Q390" s="20">
        <v>6.3446748232898722</v>
      </c>
      <c r="R390" s="20">
        <v>6.3446748232898722</v>
      </c>
      <c r="S390" s="20">
        <v>6.3446748232898722</v>
      </c>
      <c r="T390" s="20">
        <v>6.3446748232898722</v>
      </c>
      <c r="U390" s="20">
        <v>6.3446748232898722</v>
      </c>
      <c r="V390" s="20">
        <v>6.3446748232898722</v>
      </c>
      <c r="W390" s="20">
        <v>6.3446748232898722</v>
      </c>
      <c r="X390" s="20">
        <v>6.3446748232898722</v>
      </c>
      <c r="Y390" s="20">
        <v>6.3446748232898722</v>
      </c>
      <c r="Z390" s="20">
        <v>6.3446748232898722</v>
      </c>
      <c r="AA390" s="20">
        <v>6.3446748232898722</v>
      </c>
      <c r="AB390" s="20">
        <v>6.3446748232898722</v>
      </c>
      <c r="AC390" s="20">
        <v>6.3446748232898722</v>
      </c>
      <c r="AD390" s="20">
        <v>6.3446748232898722</v>
      </c>
      <c r="AE390" s="20">
        <v>6.3446748232898722</v>
      </c>
      <c r="AF390" s="20">
        <v>6.3446748232898722</v>
      </c>
      <c r="AG390" s="20"/>
      <c r="AH390" s="22">
        <v>0.20000000000000101</v>
      </c>
      <c r="AI390" s="20">
        <f ca="1"/>
        <v>4332.6282073367138</v>
      </c>
      <c r="AJ390" s="20" cm="1">
        <f t="array" ref="AJ390:BM390">$AH390*Total_Maximum_Demand__MVA____Option_7_Summer_POE10</f>
        <v>5.1088012734056454</v>
      </c>
      <c r="AK390" s="20">
        <v>5.7462301558891289</v>
      </c>
      <c r="AL390" s="20">
        <v>6.6166732815262943</v>
      </c>
      <c r="AM390" s="20">
        <v>6.6049811316194944</v>
      </c>
      <c r="AN390" s="20">
        <v>6.6126522077740537</v>
      </c>
      <c r="AO390" s="20">
        <v>6.6364483658970537</v>
      </c>
      <c r="AP390" s="20">
        <v>6.7173041924341943</v>
      </c>
      <c r="AQ390" s="20">
        <v>6.7714624402020549</v>
      </c>
      <c r="AR390" s="20">
        <v>6.8158827696733342</v>
      </c>
      <c r="AS390" s="20">
        <v>6.8224237579914941</v>
      </c>
      <c r="AT390" s="20">
        <v>6.8624855412755341</v>
      </c>
      <c r="AU390" s="20">
        <v>6.8766833705280552</v>
      </c>
      <c r="AV390" s="20">
        <v>6.8766474582664152</v>
      </c>
      <c r="AW390" s="20">
        <v>6.8674756124535339</v>
      </c>
      <c r="AX390" s="20">
        <v>6.8655261334355151</v>
      </c>
      <c r="AY390" s="20">
        <v>6.8655261334355151</v>
      </c>
      <c r="AZ390" s="20">
        <v>6.8655261334355151</v>
      </c>
      <c r="BA390" s="20">
        <v>6.8655261334355151</v>
      </c>
      <c r="BB390" s="20">
        <v>6.8655261334355151</v>
      </c>
      <c r="BC390" s="20">
        <v>6.8655261334355151</v>
      </c>
      <c r="BD390" s="20">
        <v>6.8655261334355151</v>
      </c>
      <c r="BE390" s="20">
        <v>6.8655261334355151</v>
      </c>
      <c r="BF390" s="20">
        <v>6.8655261334355151</v>
      </c>
      <c r="BG390" s="20">
        <v>6.8655261334355151</v>
      </c>
      <c r="BH390" s="20">
        <v>6.8655261334355151</v>
      </c>
      <c r="BI390" s="20">
        <v>6.8655261334355151</v>
      </c>
      <c r="BJ390" s="20">
        <v>6.8655261334355151</v>
      </c>
      <c r="BK390" s="20">
        <v>6.8655261334355151</v>
      </c>
      <c r="BL390" s="20">
        <v>6.8655261334355151</v>
      </c>
      <c r="BM390" s="20">
        <v>6.8655261334355151</v>
      </c>
    </row>
    <row r="391" spans="1:65">
      <c r="A391" s="22">
        <v>0.15000000000000099</v>
      </c>
      <c r="B391" s="20">
        <f ca="1"/>
        <v>4117.452729465087</v>
      </c>
      <c r="C391" s="20" cm="1">
        <f t="array" ref="C391:AF391">$A391*Total_Maximum_Demand__MVA____Option_7_Summer_POE50</f>
        <v>3.5262218298141685</v>
      </c>
      <c r="D391" s="20">
        <v>3.9146439315073462</v>
      </c>
      <c r="E391" s="20">
        <v>4.5686176285126052</v>
      </c>
      <c r="F391" s="20">
        <v>4.563704176668705</v>
      </c>
      <c r="G391" s="20">
        <v>4.5592758512850002</v>
      </c>
      <c r="H391" s="20">
        <v>4.6301609504612857</v>
      </c>
      <c r="I391" s="20">
        <v>4.7342347860866258</v>
      </c>
      <c r="J391" s="20">
        <v>4.805553711706982</v>
      </c>
      <c r="K391" s="20">
        <v>4.7188637664275115</v>
      </c>
      <c r="L391" s="20">
        <v>4.7274843498618013</v>
      </c>
      <c r="M391" s="20">
        <v>4.7688004318012815</v>
      </c>
      <c r="N391" s="20">
        <v>4.9324113178191924</v>
      </c>
      <c r="O391" s="20">
        <v>4.7773858588658715</v>
      </c>
      <c r="P391" s="20">
        <v>4.7682789315767566</v>
      </c>
      <c r="Q391" s="20">
        <v>4.7585061174674115</v>
      </c>
      <c r="R391" s="20">
        <v>4.7585061174674115</v>
      </c>
      <c r="S391" s="20">
        <v>4.7585061174674115</v>
      </c>
      <c r="T391" s="20">
        <v>4.7585061174674115</v>
      </c>
      <c r="U391" s="20">
        <v>4.7585061174674115</v>
      </c>
      <c r="V391" s="20">
        <v>4.7585061174674115</v>
      </c>
      <c r="W391" s="20">
        <v>4.7585061174674115</v>
      </c>
      <c r="X391" s="20">
        <v>4.7585061174674115</v>
      </c>
      <c r="Y391" s="20">
        <v>4.7585061174674115</v>
      </c>
      <c r="Z391" s="20">
        <v>4.7585061174674115</v>
      </c>
      <c r="AA391" s="20">
        <v>4.7585061174674115</v>
      </c>
      <c r="AB391" s="20">
        <v>4.7585061174674115</v>
      </c>
      <c r="AC391" s="20">
        <v>4.7585061174674115</v>
      </c>
      <c r="AD391" s="20">
        <v>4.7585061174674115</v>
      </c>
      <c r="AE391" s="20">
        <v>4.7585061174674115</v>
      </c>
      <c r="AF391" s="20">
        <v>4.7585061174674115</v>
      </c>
      <c r="AG391" s="20"/>
      <c r="AH391" s="22">
        <v>0.15000000000000099</v>
      </c>
      <c r="AI391" s="20">
        <f ca="1"/>
        <v>4361.7468572420139</v>
      </c>
      <c r="AJ391" s="20" cm="1">
        <f t="array" ref="AJ391:BM391">$AH391*Total_Maximum_Demand__MVA____Option_7_Summer_POE10</f>
        <v>3.8316009550542405</v>
      </c>
      <c r="AK391" s="20">
        <v>4.3096726169168535</v>
      </c>
      <c r="AL391" s="20">
        <v>4.9625049611447283</v>
      </c>
      <c r="AM391" s="20">
        <v>4.9537358487146284</v>
      </c>
      <c r="AN391" s="20">
        <v>4.9594891558305481</v>
      </c>
      <c r="AO391" s="20">
        <v>4.9773362744227985</v>
      </c>
      <c r="AP391" s="20">
        <v>5.0379781443256535</v>
      </c>
      <c r="AQ391" s="20">
        <v>5.0785968301515494</v>
      </c>
      <c r="AR391" s="20">
        <v>5.1119120772550088</v>
      </c>
      <c r="AS391" s="20">
        <v>5.1168178184936286</v>
      </c>
      <c r="AT391" s="20">
        <v>5.146864155956659</v>
      </c>
      <c r="AU391" s="20">
        <v>5.1575125278960492</v>
      </c>
      <c r="AV391" s="20">
        <v>5.1574855936998194</v>
      </c>
      <c r="AW391" s="20">
        <v>5.1506067093401589</v>
      </c>
      <c r="AX391" s="20">
        <v>5.1491446000766441</v>
      </c>
      <c r="AY391" s="20">
        <v>5.1491446000766441</v>
      </c>
      <c r="AZ391" s="20">
        <v>5.1491446000766441</v>
      </c>
      <c r="BA391" s="20">
        <v>5.1491446000766441</v>
      </c>
      <c r="BB391" s="20">
        <v>5.1491446000766441</v>
      </c>
      <c r="BC391" s="20">
        <v>5.1491446000766441</v>
      </c>
      <c r="BD391" s="20">
        <v>5.1491446000766441</v>
      </c>
      <c r="BE391" s="20">
        <v>5.1491446000766441</v>
      </c>
      <c r="BF391" s="20">
        <v>5.1491446000766441</v>
      </c>
      <c r="BG391" s="20">
        <v>5.1491446000766441</v>
      </c>
      <c r="BH391" s="20">
        <v>5.1491446000766441</v>
      </c>
      <c r="BI391" s="20">
        <v>5.1491446000766441</v>
      </c>
      <c r="BJ391" s="20">
        <v>5.1491446000766441</v>
      </c>
      <c r="BK391" s="20">
        <v>5.1491446000766441</v>
      </c>
      <c r="BL391" s="20">
        <v>5.1491446000766441</v>
      </c>
      <c r="BM391" s="20">
        <v>5.1491446000766441</v>
      </c>
    </row>
    <row r="392" spans="1:65">
      <c r="A392" s="22">
        <v>0.100000000000001</v>
      </c>
      <c r="B392" s="20">
        <f ca="1"/>
        <v>4224.8513862586587</v>
      </c>
      <c r="C392" s="20" cm="1">
        <f t="array" ref="C392:AF392">$A392*Total_Maximum_Demand__MVA____Option_7_Summer_POE50</f>
        <v>2.3508145532094535</v>
      </c>
      <c r="D392" s="20">
        <v>2.6097626210049065</v>
      </c>
      <c r="E392" s="20">
        <v>3.045745085675081</v>
      </c>
      <c r="F392" s="20">
        <v>3.0424694511124803</v>
      </c>
      <c r="G392" s="20">
        <v>3.0395172341900105</v>
      </c>
      <c r="H392" s="20">
        <v>3.0867739669742007</v>
      </c>
      <c r="I392" s="20">
        <v>3.1561565240577614</v>
      </c>
      <c r="J392" s="20">
        <v>3.2037024744713323</v>
      </c>
      <c r="K392" s="20">
        <v>3.1459091776183516</v>
      </c>
      <c r="L392" s="20">
        <v>3.1516562332412117</v>
      </c>
      <c r="M392" s="20">
        <v>3.1792002878675318</v>
      </c>
      <c r="N392" s="20">
        <v>3.2882742118794726</v>
      </c>
      <c r="O392" s="20">
        <v>3.1849239059105918</v>
      </c>
      <c r="P392" s="20">
        <v>3.178852621051182</v>
      </c>
      <c r="Q392" s="20">
        <v>3.1723374116449521</v>
      </c>
      <c r="R392" s="20">
        <v>3.1723374116449521</v>
      </c>
      <c r="S392" s="20">
        <v>3.1723374116449521</v>
      </c>
      <c r="T392" s="20">
        <v>3.1723374116449521</v>
      </c>
      <c r="U392" s="20">
        <v>3.1723374116449521</v>
      </c>
      <c r="V392" s="20">
        <v>3.1723374116449521</v>
      </c>
      <c r="W392" s="20">
        <v>3.1723374116449521</v>
      </c>
      <c r="X392" s="20">
        <v>3.1723374116449521</v>
      </c>
      <c r="Y392" s="20">
        <v>3.1723374116449521</v>
      </c>
      <c r="Z392" s="20">
        <v>3.1723374116449521</v>
      </c>
      <c r="AA392" s="20">
        <v>3.1723374116449521</v>
      </c>
      <c r="AB392" s="20">
        <v>3.1723374116449521</v>
      </c>
      <c r="AC392" s="20">
        <v>3.1723374116449521</v>
      </c>
      <c r="AD392" s="20">
        <v>3.1723374116449521</v>
      </c>
      <c r="AE392" s="20">
        <v>3.1723374116449521</v>
      </c>
      <c r="AF392" s="20">
        <v>3.1723374116449521</v>
      </c>
      <c r="AG392" s="20"/>
      <c r="AH392" s="22">
        <v>0.100000000000001</v>
      </c>
      <c r="AI392" s="20">
        <f ca="1"/>
        <v>4375.7389357679367</v>
      </c>
      <c r="AJ392" s="20" cm="1">
        <f t="array" ref="AJ392:BM392">$AH392*Total_Maximum_Demand__MVA____Option_7_Summer_POE10</f>
        <v>2.5544006367028356</v>
      </c>
      <c r="AK392" s="20">
        <v>2.8731150779445787</v>
      </c>
      <c r="AL392" s="20">
        <v>3.3083366407631636</v>
      </c>
      <c r="AM392" s="20">
        <v>3.3024905658097636</v>
      </c>
      <c r="AN392" s="20">
        <v>3.3063261038870433</v>
      </c>
      <c r="AO392" s="20">
        <v>3.3182241829485433</v>
      </c>
      <c r="AP392" s="20">
        <v>3.358652096217114</v>
      </c>
      <c r="AQ392" s="20">
        <v>3.3857312201010443</v>
      </c>
      <c r="AR392" s="20">
        <v>3.4079413848366844</v>
      </c>
      <c r="AS392" s="20">
        <v>3.4112118789957644</v>
      </c>
      <c r="AT392" s="20">
        <v>3.4312427706377844</v>
      </c>
      <c r="AU392" s="20">
        <v>3.4383416852640449</v>
      </c>
      <c r="AV392" s="20">
        <v>3.4383237291332249</v>
      </c>
      <c r="AW392" s="20">
        <v>3.4337378062267843</v>
      </c>
      <c r="AX392" s="20">
        <v>3.4327630667177749</v>
      </c>
      <c r="AY392" s="20">
        <v>3.4327630667177749</v>
      </c>
      <c r="AZ392" s="20">
        <v>3.4327630667177749</v>
      </c>
      <c r="BA392" s="20">
        <v>3.4327630667177749</v>
      </c>
      <c r="BB392" s="20">
        <v>3.4327630667177749</v>
      </c>
      <c r="BC392" s="20">
        <v>3.4327630667177749</v>
      </c>
      <c r="BD392" s="20">
        <v>3.4327630667177749</v>
      </c>
      <c r="BE392" s="20">
        <v>3.4327630667177749</v>
      </c>
      <c r="BF392" s="20">
        <v>3.4327630667177749</v>
      </c>
      <c r="BG392" s="20">
        <v>3.4327630667177749</v>
      </c>
      <c r="BH392" s="20">
        <v>3.4327630667177749</v>
      </c>
      <c r="BI392" s="20">
        <v>3.4327630667177749</v>
      </c>
      <c r="BJ392" s="20">
        <v>3.4327630667177749</v>
      </c>
      <c r="BK392" s="20">
        <v>3.4327630667177749</v>
      </c>
      <c r="BL392" s="20">
        <v>3.4327630667177749</v>
      </c>
      <c r="BM392" s="20">
        <v>3.4327630667177749</v>
      </c>
    </row>
    <row r="393" spans="1:65">
      <c r="A393" s="22">
        <v>5.0000000000001002E-2</v>
      </c>
      <c r="B393" s="20">
        <f ca="1"/>
        <v>4310.3165145521343</v>
      </c>
      <c r="C393" s="20" cm="1">
        <f t="array" ref="C393:AF393">$A393*Total_Maximum_Demand__MVA____Option_7_Summer_POE50</f>
        <v>1.1754072766047385</v>
      </c>
      <c r="D393" s="20">
        <v>1.3048813105024661</v>
      </c>
      <c r="E393" s="20">
        <v>1.5228725428375556</v>
      </c>
      <c r="F393" s="20">
        <v>1.5212347255562555</v>
      </c>
      <c r="G393" s="20">
        <v>1.5197586170950206</v>
      </c>
      <c r="H393" s="20">
        <v>1.5433869834871159</v>
      </c>
      <c r="I393" s="20">
        <v>1.5780782620288965</v>
      </c>
      <c r="J393" s="20">
        <v>1.6018512372356821</v>
      </c>
      <c r="K393" s="20">
        <v>1.5729545888091916</v>
      </c>
      <c r="L393" s="20">
        <v>1.5758281166206216</v>
      </c>
      <c r="M393" s="20">
        <v>1.5896001439337819</v>
      </c>
      <c r="N393" s="20">
        <v>1.6441371059397527</v>
      </c>
      <c r="O393" s="20">
        <v>1.5924619529553119</v>
      </c>
      <c r="P393" s="20">
        <v>1.5894263105256068</v>
      </c>
      <c r="Q393" s="20">
        <v>1.5861687058224918</v>
      </c>
      <c r="R393" s="20">
        <v>1.5861687058224918</v>
      </c>
      <c r="S393" s="20">
        <v>1.5861687058224918</v>
      </c>
      <c r="T393" s="20">
        <v>1.5861687058224918</v>
      </c>
      <c r="U393" s="20">
        <v>1.5861687058224918</v>
      </c>
      <c r="V393" s="20">
        <v>1.5861687058224918</v>
      </c>
      <c r="W393" s="20">
        <v>1.5861687058224918</v>
      </c>
      <c r="X393" s="20">
        <v>1.5861687058224918</v>
      </c>
      <c r="Y393" s="20">
        <v>1.5861687058224918</v>
      </c>
      <c r="Z393" s="20">
        <v>1.5861687058224918</v>
      </c>
      <c r="AA393" s="20">
        <v>1.5861687058224918</v>
      </c>
      <c r="AB393" s="20">
        <v>1.5861687058224918</v>
      </c>
      <c r="AC393" s="20">
        <v>1.5861687058224918</v>
      </c>
      <c r="AD393" s="20">
        <v>1.5861687058224918</v>
      </c>
      <c r="AE393" s="20">
        <v>1.5861687058224918</v>
      </c>
      <c r="AF393" s="20">
        <v>1.5861687058224918</v>
      </c>
      <c r="AG393" s="20"/>
      <c r="AH393" s="22">
        <v>5.0000000000001002E-2</v>
      </c>
      <c r="AI393" s="20">
        <f ca="1"/>
        <v>4378.007921474843</v>
      </c>
      <c r="AJ393" s="20" cm="1">
        <f t="array" ref="AJ393:BM393">$AH393*Total_Maximum_Demand__MVA____Option_7_Summer_POE10</f>
        <v>1.2772003183514307</v>
      </c>
      <c r="AK393" s="20">
        <v>1.4365575389723038</v>
      </c>
      <c r="AL393" s="20">
        <v>1.6541683203815982</v>
      </c>
      <c r="AM393" s="20">
        <v>1.6512452829048982</v>
      </c>
      <c r="AN393" s="20">
        <v>1.6531630519435383</v>
      </c>
      <c r="AO393" s="20">
        <v>1.6591120914742883</v>
      </c>
      <c r="AP393" s="20">
        <v>1.6793260481085737</v>
      </c>
      <c r="AQ393" s="20">
        <v>1.692865610050539</v>
      </c>
      <c r="AR393" s="20">
        <v>1.7039706924183591</v>
      </c>
      <c r="AS393" s="20">
        <v>1.7056059394978993</v>
      </c>
      <c r="AT393" s="20">
        <v>1.7156213853189093</v>
      </c>
      <c r="AU393" s="20">
        <v>1.7191708426320396</v>
      </c>
      <c r="AV393" s="20">
        <v>1.7191618645666296</v>
      </c>
      <c r="AW393" s="20">
        <v>1.7168689031134092</v>
      </c>
      <c r="AX393" s="20">
        <v>1.7163815333589045</v>
      </c>
      <c r="AY393" s="20">
        <v>1.7163815333589045</v>
      </c>
      <c r="AZ393" s="20">
        <v>1.7163815333589045</v>
      </c>
      <c r="BA393" s="20">
        <v>1.7163815333589045</v>
      </c>
      <c r="BB393" s="20">
        <v>1.7163815333589045</v>
      </c>
      <c r="BC393" s="20">
        <v>1.7163815333589045</v>
      </c>
      <c r="BD393" s="20">
        <v>1.7163815333589045</v>
      </c>
      <c r="BE393" s="20">
        <v>1.7163815333589045</v>
      </c>
      <c r="BF393" s="20">
        <v>1.7163815333589045</v>
      </c>
      <c r="BG393" s="20">
        <v>1.7163815333589045</v>
      </c>
      <c r="BH393" s="20">
        <v>1.7163815333589045</v>
      </c>
      <c r="BI393" s="20">
        <v>1.7163815333589045</v>
      </c>
      <c r="BJ393" s="20">
        <v>1.7163815333589045</v>
      </c>
      <c r="BK393" s="20">
        <v>1.7163815333589045</v>
      </c>
      <c r="BL393" s="20">
        <v>1.7163815333589045</v>
      </c>
      <c r="BM393" s="20">
        <v>1.7163815333589045</v>
      </c>
    </row>
    <row r="394" spans="1:65">
      <c r="A394" s="22">
        <v>9.9920072216264108E-16</v>
      </c>
      <c r="B394" s="20">
        <f ca="1"/>
        <v>4382.5458928886555</v>
      </c>
      <c r="C394" s="20" cm="1">
        <f t="array" ref="C394:AF394">$A394*Total_Maximum_Demand__MVA____Option_7_Summer_POE50</f>
        <v>2.348935599237309E-14</v>
      </c>
      <c r="D394" s="20">
        <v>2.6076766955811432E-14</v>
      </c>
      <c r="E394" s="20">
        <v>3.0433106891298254E-14</v>
      </c>
      <c r="F394" s="20">
        <v>3.040037672709334E-14</v>
      </c>
      <c r="G394" s="20">
        <v>3.0370878154284217E-14</v>
      </c>
      <c r="H394" s="20">
        <v>3.0843067769534313E-14</v>
      </c>
      <c r="I394" s="20">
        <v>3.153633878096815E-14</v>
      </c>
      <c r="J394" s="20">
        <v>3.2011418260859632E-14</v>
      </c>
      <c r="K394" s="20">
        <v>3.1433947221343055E-14</v>
      </c>
      <c r="L394" s="20">
        <v>3.1491371842629765E-14</v>
      </c>
      <c r="M394" s="20">
        <v>3.1766592235368826E-14</v>
      </c>
      <c r="N394" s="20">
        <v>3.2856459671787256E-14</v>
      </c>
      <c r="O394" s="20">
        <v>3.1823782668188907E-14</v>
      </c>
      <c r="P394" s="20">
        <v>3.1763118346029137E-14</v>
      </c>
      <c r="Q394" s="20">
        <v>3.1698018326591675E-14</v>
      </c>
      <c r="R394" s="20">
        <v>3.1698018326591675E-14</v>
      </c>
      <c r="S394" s="20">
        <v>3.1698018326591675E-14</v>
      </c>
      <c r="T394" s="20">
        <v>3.1698018326591675E-14</v>
      </c>
      <c r="U394" s="20">
        <v>3.1698018326591675E-14</v>
      </c>
      <c r="V394" s="20">
        <v>3.1698018326591675E-14</v>
      </c>
      <c r="W394" s="20">
        <v>3.1698018326591675E-14</v>
      </c>
      <c r="X394" s="20">
        <v>3.1698018326591675E-14</v>
      </c>
      <c r="Y394" s="20">
        <v>3.1698018326591675E-14</v>
      </c>
      <c r="Z394" s="20">
        <v>3.1698018326591675E-14</v>
      </c>
      <c r="AA394" s="20">
        <v>3.1698018326591675E-14</v>
      </c>
      <c r="AB394" s="20">
        <v>3.1698018326591675E-14</v>
      </c>
      <c r="AC394" s="20">
        <v>3.1698018326591675E-14</v>
      </c>
      <c r="AD394" s="20">
        <v>3.1698018326591675E-14</v>
      </c>
      <c r="AE394" s="20">
        <v>3.1698018326591675E-14</v>
      </c>
      <c r="AF394" s="20">
        <v>3.1698018326591675E-14</v>
      </c>
      <c r="AG394" s="20"/>
      <c r="AH394" s="22">
        <v>9.9920072216264108E-16</v>
      </c>
      <c r="AI394" s="20">
        <f ca="1"/>
        <v>4379.1424143282966</v>
      </c>
      <c r="AJ394" s="20" cm="1">
        <f t="array" ref="AJ394:BM394">$AH394*Total_Maximum_Demand__MVA____Option_7_Summer_POE10</f>
        <v>2.5523589608861579E-14</v>
      </c>
      <c r="AK394" s="20">
        <v>2.8708186607385672E-14</v>
      </c>
      <c r="AL394" s="20">
        <v>3.3056923606076462E-14</v>
      </c>
      <c r="AM394" s="20">
        <v>3.2998509582923914E-14</v>
      </c>
      <c r="AN394" s="20">
        <v>3.3036834307090922E-14</v>
      </c>
      <c r="AO394" s="20">
        <v>3.3155719998996911E-14</v>
      </c>
      <c r="AP394" s="20">
        <v>3.355967600033175E-14</v>
      </c>
      <c r="AQ394" s="20">
        <v>3.3830250801735297E-14</v>
      </c>
      <c r="AR394" s="20">
        <v>3.405217492816732E-14</v>
      </c>
      <c r="AS394" s="20">
        <v>3.4084853729423135E-14</v>
      </c>
      <c r="AT394" s="20">
        <v>3.4285002543365809E-14</v>
      </c>
      <c r="AU394" s="20">
        <v>3.4355934949577113E-14</v>
      </c>
      <c r="AV394" s="20">
        <v>3.4355755531788288E-14</v>
      </c>
      <c r="AW394" s="20">
        <v>3.430993295698931E-14</v>
      </c>
      <c r="AX394" s="20">
        <v>3.4300193352776085E-14</v>
      </c>
      <c r="AY394" s="20">
        <v>3.4300193352776085E-14</v>
      </c>
      <c r="AZ394" s="20">
        <v>3.4300193352776085E-14</v>
      </c>
      <c r="BA394" s="20">
        <v>3.4300193352776085E-14</v>
      </c>
      <c r="BB394" s="20">
        <v>3.4300193352776085E-14</v>
      </c>
      <c r="BC394" s="20">
        <v>3.4300193352776085E-14</v>
      </c>
      <c r="BD394" s="20">
        <v>3.4300193352776085E-14</v>
      </c>
      <c r="BE394" s="20">
        <v>3.4300193352776085E-14</v>
      </c>
      <c r="BF394" s="20">
        <v>3.4300193352776085E-14</v>
      </c>
      <c r="BG394" s="20">
        <v>3.4300193352776085E-14</v>
      </c>
      <c r="BH394" s="20">
        <v>3.4300193352776085E-14</v>
      </c>
      <c r="BI394" s="20">
        <v>3.4300193352776085E-14</v>
      </c>
      <c r="BJ394" s="20">
        <v>3.4300193352776085E-14</v>
      </c>
      <c r="BK394" s="20">
        <v>3.4300193352776085E-14</v>
      </c>
      <c r="BL394" s="20">
        <v>3.4300193352776085E-14</v>
      </c>
      <c r="BM394" s="20">
        <v>3.4300193352776085E-14</v>
      </c>
    </row>
    <row r="395" spans="1:65">
      <c r="A395" s="25" t="s">
        <v>860</v>
      </c>
      <c r="B395" s="26"/>
      <c r="C395" s="26"/>
      <c r="D395" s="26"/>
      <c r="E395" s="26"/>
      <c r="F395" s="26"/>
      <c r="G395" s="26"/>
      <c r="H395" s="26"/>
      <c r="I395" s="26"/>
      <c r="J395" s="26"/>
      <c r="K395" s="26"/>
      <c r="L395" s="26"/>
      <c r="M395" s="26"/>
      <c r="N395" s="26"/>
      <c r="O395" s="26"/>
      <c r="P395" s="26"/>
      <c r="Q395" s="26"/>
      <c r="R395" s="26"/>
      <c r="S395" s="26"/>
      <c r="T395" s="26"/>
      <c r="U395" s="26"/>
      <c r="V395" s="26"/>
      <c r="W395" s="26"/>
      <c r="X395" s="26"/>
      <c r="Y395" s="26"/>
      <c r="Z395" s="26"/>
      <c r="AA395" s="26"/>
      <c r="AB395" s="26"/>
      <c r="AC395" s="26"/>
      <c r="AD395" s="26"/>
      <c r="AE395" s="26"/>
      <c r="AF395" s="26"/>
      <c r="AG395" s="26"/>
      <c r="AH395" s="26"/>
      <c r="AI395" s="26"/>
      <c r="AJ395" s="26"/>
      <c r="AK395" s="26"/>
      <c r="AL395" s="26"/>
      <c r="AM395" s="26"/>
      <c r="AN395" s="26"/>
      <c r="AO395" s="26"/>
      <c r="AP395" s="26"/>
      <c r="AQ395" s="26"/>
      <c r="AR395" s="26"/>
      <c r="AS395" s="26"/>
      <c r="AT395" s="26"/>
      <c r="AU395" s="26"/>
      <c r="AV395" s="26"/>
      <c r="AW395" s="26"/>
      <c r="AX395" s="26"/>
      <c r="AY395" s="26"/>
      <c r="AZ395" s="26"/>
      <c r="BA395" s="26"/>
      <c r="BB395" s="26"/>
      <c r="BC395" s="26"/>
      <c r="BD395" s="26"/>
      <c r="BE395" s="26"/>
      <c r="BF395" s="26"/>
      <c r="BG395" s="26"/>
      <c r="BH395" s="26"/>
      <c r="BI395" s="26"/>
      <c r="BJ395" s="26"/>
      <c r="BK395" s="26"/>
      <c r="BL395" s="26"/>
      <c r="BM395" s="26"/>
    </row>
    <row r="396" spans="1:65">
      <c r="A396" s="4" t="s">
        <v>809</v>
      </c>
      <c r="AH396" s="4" t="s">
        <v>809</v>
      </c>
    </row>
    <row r="397" spans="1:65">
      <c r="A397" s="4" t="s">
        <v>852</v>
      </c>
      <c r="AH397" s="4" t="s">
        <v>853</v>
      </c>
    </row>
    <row r="398" spans="1:65">
      <c r="A398" s="4" t="s">
        <v>147</v>
      </c>
      <c r="B398" s="4" t="s">
        <v>159</v>
      </c>
      <c r="C398" s="4" t="str" cm="1">
        <f t="array" ref="C398:AF398">Time_Period</f>
        <v>FY25</v>
      </c>
      <c r="D398" s="4" t="str">
        <v>FY26</v>
      </c>
      <c r="E398" s="4" t="str">
        <v>FY27</v>
      </c>
      <c r="F398" s="4" t="str">
        <v>FY28</v>
      </c>
      <c r="G398" s="4" t="str">
        <v>FY29</v>
      </c>
      <c r="H398" s="4" t="str">
        <v>FY30</v>
      </c>
      <c r="I398" s="4" t="str">
        <v>FY31</v>
      </c>
      <c r="J398" s="4" t="str">
        <v>FY32</v>
      </c>
      <c r="K398" s="4" t="str">
        <v>FY33</v>
      </c>
      <c r="L398" s="4" t="str">
        <v>FY34</v>
      </c>
      <c r="M398" s="4" t="str">
        <v>FY35</v>
      </c>
      <c r="N398" s="4" t="str">
        <v>FY36</v>
      </c>
      <c r="O398" s="4" t="str">
        <v>FY37</v>
      </c>
      <c r="P398" s="4" t="str">
        <v>FY38</v>
      </c>
      <c r="Q398" s="4" t="str">
        <v>FY39</v>
      </c>
      <c r="R398" s="4" t="str">
        <v>FY40</v>
      </c>
      <c r="S398" s="4" t="str">
        <v>FY41</v>
      </c>
      <c r="T398" s="4" t="str">
        <v>FY42</v>
      </c>
      <c r="U398" s="4" t="str">
        <v>FY43</v>
      </c>
      <c r="V398" s="4" t="str">
        <v>FY44</v>
      </c>
      <c r="W398" s="4" t="str">
        <v>FY45</v>
      </c>
      <c r="X398" s="4" t="str">
        <v>FY46</v>
      </c>
      <c r="Y398" s="4" t="str">
        <v>FY47</v>
      </c>
      <c r="Z398" s="4" t="str">
        <v>FY48</v>
      </c>
      <c r="AA398" s="4" t="str">
        <v>FY49</v>
      </c>
      <c r="AB398" s="4" t="str">
        <v>FY50</v>
      </c>
      <c r="AC398" s="4" t="str">
        <v>FY51</v>
      </c>
      <c r="AD398" s="4" t="str">
        <v>FY52</v>
      </c>
      <c r="AE398" s="4" t="str">
        <v>FY53</v>
      </c>
      <c r="AF398" s="4" t="str">
        <v>FY54</v>
      </c>
      <c r="AH398" s="4" t="s">
        <v>147</v>
      </c>
      <c r="AI398" s="4" t="s">
        <v>161</v>
      </c>
      <c r="AJ398" s="4" t="str" cm="1">
        <f t="array" ref="AJ398:BM398">Time_Period</f>
        <v>FY25</v>
      </c>
      <c r="AK398" s="4" t="str">
        <v>FY26</v>
      </c>
      <c r="AL398" s="4" t="str">
        <v>FY27</v>
      </c>
      <c r="AM398" s="4" t="str">
        <v>FY28</v>
      </c>
      <c r="AN398" s="4" t="str">
        <v>FY29</v>
      </c>
      <c r="AO398" s="4" t="str">
        <v>FY30</v>
      </c>
      <c r="AP398" s="4" t="str">
        <v>FY31</v>
      </c>
      <c r="AQ398" s="4" t="str">
        <v>FY32</v>
      </c>
      <c r="AR398" s="4" t="str">
        <v>FY33</v>
      </c>
      <c r="AS398" s="4" t="str">
        <v>FY34</v>
      </c>
      <c r="AT398" s="4" t="str">
        <v>FY35</v>
      </c>
      <c r="AU398" s="4" t="str">
        <v>FY36</v>
      </c>
      <c r="AV398" s="4" t="str">
        <v>FY37</v>
      </c>
      <c r="AW398" s="4" t="str">
        <v>FY38</v>
      </c>
      <c r="AX398" s="4" t="str">
        <v>FY39</v>
      </c>
      <c r="AY398" s="4" t="str">
        <v>FY40</v>
      </c>
      <c r="AZ398" s="4" t="str">
        <v>FY41</v>
      </c>
      <c r="BA398" s="4" t="str">
        <v>FY42</v>
      </c>
      <c r="BB398" s="4" t="str">
        <v>FY43</v>
      </c>
      <c r="BC398" s="4" t="str">
        <v>FY44</v>
      </c>
      <c r="BD398" s="4" t="str">
        <v>FY45</v>
      </c>
      <c r="BE398" s="4" t="str">
        <v>FY46</v>
      </c>
      <c r="BF398" s="4" t="str">
        <v>FY47</v>
      </c>
      <c r="BG398" s="4" t="str">
        <v>FY48</v>
      </c>
      <c r="BH398" s="4" t="str">
        <v>FY49</v>
      </c>
      <c r="BI398" s="4" t="str">
        <v>FY50</v>
      </c>
      <c r="BJ398" s="4" t="str">
        <v>FY51</v>
      </c>
      <c r="BK398" s="4" t="str">
        <v>FY52</v>
      </c>
      <c r="BL398" s="4" t="str">
        <v>FY53</v>
      </c>
      <c r="BM398" s="4" t="str">
        <v>FY54</v>
      </c>
    </row>
    <row r="399" spans="1:65">
      <c r="A399" s="22" cm="1">
        <f t="array" ref="A399:A422">Percent_MD</f>
        <v>1</v>
      </c>
      <c r="B399" s="20" cm="1">
        <f t="array" aca="1" ref="B399:B422" ca="1">Winter___AD___Hours</f>
        <v>0</v>
      </c>
      <c r="C399" s="20" cm="1">
        <f t="array" ref="C399:AF399">$A399*Total_Maximum_Demand__MVA____Option_8_Winter_POE50</f>
        <v>20.573818448019001</v>
      </c>
      <c r="D399" s="20">
        <v>23.915922076927401</v>
      </c>
      <c r="E399" s="20">
        <v>28.439775491855901</v>
      </c>
      <c r="F399" s="20">
        <v>28.840208654984</v>
      </c>
      <c r="G399" s="20">
        <v>29.108037669993699</v>
      </c>
      <c r="H399" s="20">
        <v>29.4845610756384</v>
      </c>
      <c r="I399" s="20">
        <v>30.3425786850385</v>
      </c>
      <c r="J399" s="20">
        <v>31.016298218457901</v>
      </c>
      <c r="K399" s="20">
        <v>31.6153537063973</v>
      </c>
      <c r="L399" s="20">
        <v>31.825497030378099</v>
      </c>
      <c r="M399" s="20">
        <v>32.065591290999301</v>
      </c>
      <c r="N399" s="20">
        <v>31.729922246094201</v>
      </c>
      <c r="O399" s="20">
        <v>31.906931826896798</v>
      </c>
      <c r="P399" s="20">
        <v>32.7389393182684</v>
      </c>
      <c r="Q399" s="20">
        <v>32.370932859232198</v>
      </c>
      <c r="R399" s="20">
        <v>32.370932859232198</v>
      </c>
      <c r="S399" s="20">
        <v>32.370932859232198</v>
      </c>
      <c r="T399" s="20">
        <v>32.370932859232198</v>
      </c>
      <c r="U399" s="20">
        <v>32.370932859232198</v>
      </c>
      <c r="V399" s="20">
        <v>32.370932859232198</v>
      </c>
      <c r="W399" s="20">
        <v>32.370932859232198</v>
      </c>
      <c r="X399" s="20">
        <v>32.370932859232198</v>
      </c>
      <c r="Y399" s="20">
        <v>32.370932859232198</v>
      </c>
      <c r="Z399" s="20">
        <v>32.370932859232198</v>
      </c>
      <c r="AA399" s="20">
        <v>32.370932859232198</v>
      </c>
      <c r="AB399" s="20">
        <v>32.370932859232198</v>
      </c>
      <c r="AC399" s="20">
        <v>32.370932859232198</v>
      </c>
      <c r="AD399" s="20">
        <v>32.370932859232198</v>
      </c>
      <c r="AE399" s="20">
        <v>32.370932859232198</v>
      </c>
      <c r="AF399" s="20">
        <v>32.370932859232198</v>
      </c>
      <c r="AH399" s="22" cm="1">
        <f t="array" ref="AH399:AH422">Percent_MD</f>
        <v>1</v>
      </c>
      <c r="AI399" s="20" cm="1">
        <f t="array" aca="1" ref="AI399:AI422" ca="1">Winter___MD___Hours</f>
        <v>0</v>
      </c>
      <c r="AJ399" s="20" cm="1">
        <f t="array" ref="AJ399:BM399">$AH399*Total_Maximum_Demand__MVA____Option_8_Winter_POE10</f>
        <v>22.770536100120101</v>
      </c>
      <c r="AK399" s="20">
        <v>26.122485990805</v>
      </c>
      <c r="AL399" s="20">
        <v>30.6828745017336</v>
      </c>
      <c r="AM399" s="20">
        <v>31.049022457538001</v>
      </c>
      <c r="AN399" s="20">
        <v>31.306377350824999</v>
      </c>
      <c r="AO399" s="20">
        <v>31.571364377857901</v>
      </c>
      <c r="AP399" s="20">
        <v>32.593209577405197</v>
      </c>
      <c r="AQ399" s="20">
        <v>33.190509673620802</v>
      </c>
      <c r="AR399" s="20">
        <v>33.801402479914302</v>
      </c>
      <c r="AS399" s="20">
        <v>34.079287616971399</v>
      </c>
      <c r="AT399" s="20">
        <v>34.225343157148899</v>
      </c>
      <c r="AU399" s="20">
        <v>33.718536514954799</v>
      </c>
      <c r="AV399" s="20">
        <v>33.9831581110328</v>
      </c>
      <c r="AW399" s="20">
        <v>34.998678547023502</v>
      </c>
      <c r="AX399" s="20">
        <v>34.5208789450231</v>
      </c>
      <c r="AY399" s="20">
        <v>34.5208789450231</v>
      </c>
      <c r="AZ399" s="20">
        <v>34.5208789450231</v>
      </c>
      <c r="BA399" s="20">
        <v>34.5208789450231</v>
      </c>
      <c r="BB399" s="20">
        <v>34.5208789450231</v>
      </c>
      <c r="BC399" s="20">
        <v>34.5208789450231</v>
      </c>
      <c r="BD399" s="20">
        <v>34.5208789450231</v>
      </c>
      <c r="BE399" s="20">
        <v>34.5208789450231</v>
      </c>
      <c r="BF399" s="20">
        <v>34.5208789450231</v>
      </c>
      <c r="BG399" s="20">
        <v>34.5208789450231</v>
      </c>
      <c r="BH399" s="20">
        <v>34.5208789450231</v>
      </c>
      <c r="BI399" s="20">
        <v>34.5208789450231</v>
      </c>
      <c r="BJ399" s="20">
        <v>34.5208789450231</v>
      </c>
      <c r="BK399" s="20">
        <v>34.5208789450231</v>
      </c>
      <c r="BL399" s="20">
        <v>34.5208789450231</v>
      </c>
      <c r="BM399" s="20">
        <v>34.5208789450231</v>
      </c>
    </row>
    <row r="400" spans="1:65">
      <c r="A400" s="22">
        <v>0.99</v>
      </c>
      <c r="B400" s="20">
        <f ca="1"/>
        <v>0.2971985383678441</v>
      </c>
      <c r="C400" s="20" cm="1">
        <f t="array" ref="C400:AF400">$A400*Total_Maximum_Demand__MVA____Option_8_Winter_POE50</f>
        <v>20.368080263538811</v>
      </c>
      <c r="D400" s="20">
        <v>23.676762856158128</v>
      </c>
      <c r="E400" s="20">
        <v>28.155377736937343</v>
      </c>
      <c r="F400" s="20">
        <v>28.551806568434159</v>
      </c>
      <c r="G400" s="20">
        <v>28.816957293293761</v>
      </c>
      <c r="H400" s="20">
        <v>29.189715464882017</v>
      </c>
      <c r="I400" s="20">
        <v>30.039152898188114</v>
      </c>
      <c r="J400" s="20">
        <v>30.706135236273322</v>
      </c>
      <c r="K400" s="20">
        <v>31.299200169333329</v>
      </c>
      <c r="L400" s="20">
        <v>31.507242060074319</v>
      </c>
      <c r="M400" s="20">
        <v>31.744935378089309</v>
      </c>
      <c r="N400" s="20">
        <v>31.412623023633259</v>
      </c>
      <c r="O400" s="20">
        <v>31.587862508627829</v>
      </c>
      <c r="P400" s="20">
        <v>32.411549925085716</v>
      </c>
      <c r="Q400" s="20">
        <v>32.047223530639876</v>
      </c>
      <c r="R400" s="20">
        <v>32.047223530639876</v>
      </c>
      <c r="S400" s="20">
        <v>32.047223530639876</v>
      </c>
      <c r="T400" s="20">
        <v>32.047223530639876</v>
      </c>
      <c r="U400" s="20">
        <v>32.047223530639876</v>
      </c>
      <c r="V400" s="20">
        <v>32.047223530639876</v>
      </c>
      <c r="W400" s="20">
        <v>32.047223530639876</v>
      </c>
      <c r="X400" s="20">
        <v>32.047223530639876</v>
      </c>
      <c r="Y400" s="20">
        <v>32.047223530639876</v>
      </c>
      <c r="Z400" s="20">
        <v>32.047223530639876</v>
      </c>
      <c r="AA400" s="20">
        <v>32.047223530639876</v>
      </c>
      <c r="AB400" s="20">
        <v>32.047223530639876</v>
      </c>
      <c r="AC400" s="20">
        <v>32.047223530639876</v>
      </c>
      <c r="AD400" s="20">
        <v>32.047223530639876</v>
      </c>
      <c r="AE400" s="20">
        <v>32.047223530639876</v>
      </c>
      <c r="AF400" s="20">
        <v>32.047223530639876</v>
      </c>
      <c r="AH400" s="22">
        <v>0.99</v>
      </c>
      <c r="AI400" s="20">
        <f ca="1"/>
        <v>0.2971985383678441</v>
      </c>
      <c r="AJ400" s="20" cm="1">
        <f t="array" ref="AJ400:BM400">$AH400*Total_Maximum_Demand__MVA____Option_8_Winter_POE10</f>
        <v>22.542830739118898</v>
      </c>
      <c r="AK400" s="20">
        <v>25.861261130896949</v>
      </c>
      <c r="AL400" s="20">
        <v>30.376045756716263</v>
      </c>
      <c r="AM400" s="20">
        <v>30.738532232962619</v>
      </c>
      <c r="AN400" s="20">
        <v>30.993313577316748</v>
      </c>
      <c r="AO400" s="20">
        <v>31.255650734079321</v>
      </c>
      <c r="AP400" s="20">
        <v>32.267277481631147</v>
      </c>
      <c r="AQ400" s="20">
        <v>32.858604576884595</v>
      </c>
      <c r="AR400" s="20">
        <v>33.463388455115158</v>
      </c>
      <c r="AS400" s="20">
        <v>33.738494740801684</v>
      </c>
      <c r="AT400" s="20">
        <v>33.883089725577406</v>
      </c>
      <c r="AU400" s="20">
        <v>33.381351149805248</v>
      </c>
      <c r="AV400" s="20">
        <v>33.643326529922469</v>
      </c>
      <c r="AW400" s="20">
        <v>34.648691761553266</v>
      </c>
      <c r="AX400" s="20">
        <v>34.175670155572867</v>
      </c>
      <c r="AY400" s="20">
        <v>34.175670155572867</v>
      </c>
      <c r="AZ400" s="20">
        <v>34.175670155572867</v>
      </c>
      <c r="BA400" s="20">
        <v>34.175670155572867</v>
      </c>
      <c r="BB400" s="20">
        <v>34.175670155572867</v>
      </c>
      <c r="BC400" s="20">
        <v>34.175670155572867</v>
      </c>
      <c r="BD400" s="20">
        <v>34.175670155572867</v>
      </c>
      <c r="BE400" s="20">
        <v>34.175670155572867</v>
      </c>
      <c r="BF400" s="20">
        <v>34.175670155572867</v>
      </c>
      <c r="BG400" s="20">
        <v>34.175670155572867</v>
      </c>
      <c r="BH400" s="20">
        <v>34.175670155572867</v>
      </c>
      <c r="BI400" s="20">
        <v>34.175670155572867</v>
      </c>
      <c r="BJ400" s="20">
        <v>34.175670155572867</v>
      </c>
      <c r="BK400" s="20">
        <v>34.175670155572867</v>
      </c>
      <c r="BL400" s="20">
        <v>34.175670155572867</v>
      </c>
      <c r="BM400" s="20">
        <v>34.175670155572867</v>
      </c>
    </row>
    <row r="401" spans="1:65">
      <c r="A401" s="22">
        <v>0.98</v>
      </c>
      <c r="B401" s="20">
        <f ca="1"/>
        <v>0.89159561510353225</v>
      </c>
      <c r="C401" s="20" cm="1">
        <f t="array" ref="C401:AF401">$A401*Total_Maximum_Demand__MVA____Option_8_Winter_POE50</f>
        <v>20.162342079058622</v>
      </c>
      <c r="D401" s="20">
        <v>23.437603635388854</v>
      </c>
      <c r="E401" s="20">
        <v>27.870979982018781</v>
      </c>
      <c r="F401" s="20">
        <v>28.263404481884319</v>
      </c>
      <c r="G401" s="20">
        <v>28.525876916593823</v>
      </c>
      <c r="H401" s="20">
        <v>28.894869854125631</v>
      </c>
      <c r="I401" s="20">
        <v>29.735727111337731</v>
      </c>
      <c r="J401" s="20">
        <v>30.395972254088743</v>
      </c>
      <c r="K401" s="20">
        <v>30.983046632269353</v>
      </c>
      <c r="L401" s="20">
        <v>31.188987089770535</v>
      </c>
      <c r="M401" s="20">
        <v>31.424279465179314</v>
      </c>
      <c r="N401" s="20">
        <v>31.095323801172317</v>
      </c>
      <c r="O401" s="20">
        <v>31.268793190358863</v>
      </c>
      <c r="P401" s="20">
        <v>32.084160531903031</v>
      </c>
      <c r="Q401" s="20">
        <v>31.723514202047554</v>
      </c>
      <c r="R401" s="20">
        <v>31.723514202047554</v>
      </c>
      <c r="S401" s="20">
        <v>31.723514202047554</v>
      </c>
      <c r="T401" s="20">
        <v>31.723514202047554</v>
      </c>
      <c r="U401" s="20">
        <v>31.723514202047554</v>
      </c>
      <c r="V401" s="20">
        <v>31.723514202047554</v>
      </c>
      <c r="W401" s="20">
        <v>31.723514202047554</v>
      </c>
      <c r="X401" s="20">
        <v>31.723514202047554</v>
      </c>
      <c r="Y401" s="20">
        <v>31.723514202047554</v>
      </c>
      <c r="Z401" s="20">
        <v>31.723514202047554</v>
      </c>
      <c r="AA401" s="20">
        <v>31.723514202047554</v>
      </c>
      <c r="AB401" s="20">
        <v>31.723514202047554</v>
      </c>
      <c r="AC401" s="20">
        <v>31.723514202047554</v>
      </c>
      <c r="AD401" s="20">
        <v>31.723514202047554</v>
      </c>
      <c r="AE401" s="20">
        <v>31.723514202047554</v>
      </c>
      <c r="AF401" s="20">
        <v>31.723514202047554</v>
      </c>
      <c r="AH401" s="22">
        <v>0.98</v>
      </c>
      <c r="AI401" s="20">
        <f ca="1"/>
        <v>0.89159561510353225</v>
      </c>
      <c r="AJ401" s="20" cm="1">
        <f t="array" ref="AJ401:BM401">$AH401*Total_Maximum_Demand__MVA____Option_8_Winter_POE10</f>
        <v>22.315125378117699</v>
      </c>
      <c r="AK401" s="20">
        <v>25.600036270988898</v>
      </c>
      <c r="AL401" s="20">
        <v>30.069217011698928</v>
      </c>
      <c r="AM401" s="20">
        <v>30.428042008387241</v>
      </c>
      <c r="AN401" s="20">
        <v>30.680249803808497</v>
      </c>
      <c r="AO401" s="20">
        <v>30.939937090300742</v>
      </c>
      <c r="AP401" s="20">
        <v>31.941345385857094</v>
      </c>
      <c r="AQ401" s="20">
        <v>32.526699480148388</v>
      </c>
      <c r="AR401" s="20">
        <v>33.125374430316015</v>
      </c>
      <c r="AS401" s="20">
        <v>33.397701864631969</v>
      </c>
      <c r="AT401" s="20">
        <v>33.540836294005921</v>
      </c>
      <c r="AU401" s="20">
        <v>33.044165784655704</v>
      </c>
      <c r="AV401" s="20">
        <v>33.303494948812144</v>
      </c>
      <c r="AW401" s="20">
        <v>34.29870497608303</v>
      </c>
      <c r="AX401" s="20">
        <v>33.830461366122634</v>
      </c>
      <c r="AY401" s="20">
        <v>33.830461366122634</v>
      </c>
      <c r="AZ401" s="20">
        <v>33.830461366122634</v>
      </c>
      <c r="BA401" s="20">
        <v>33.830461366122634</v>
      </c>
      <c r="BB401" s="20">
        <v>33.830461366122634</v>
      </c>
      <c r="BC401" s="20">
        <v>33.830461366122634</v>
      </c>
      <c r="BD401" s="20">
        <v>33.830461366122634</v>
      </c>
      <c r="BE401" s="20">
        <v>33.830461366122634</v>
      </c>
      <c r="BF401" s="20">
        <v>33.830461366122634</v>
      </c>
      <c r="BG401" s="20">
        <v>33.830461366122634</v>
      </c>
      <c r="BH401" s="20">
        <v>33.830461366122634</v>
      </c>
      <c r="BI401" s="20">
        <v>33.830461366122634</v>
      </c>
      <c r="BJ401" s="20">
        <v>33.830461366122634</v>
      </c>
      <c r="BK401" s="20">
        <v>33.830461366122634</v>
      </c>
      <c r="BL401" s="20">
        <v>33.830461366122634</v>
      </c>
      <c r="BM401" s="20">
        <v>33.830461366122634</v>
      </c>
    </row>
    <row r="402" spans="1:65">
      <c r="A402" s="22">
        <v>0.97</v>
      </c>
      <c r="B402" s="20">
        <f ca="1"/>
        <v>1.7831912302070643</v>
      </c>
      <c r="C402" s="20" cm="1">
        <f t="array" ref="C402:AF402">$A402*Total_Maximum_Demand__MVA____Option_8_Winter_POE50</f>
        <v>19.956603894578429</v>
      </c>
      <c r="D402" s="20">
        <v>23.19844441461958</v>
      </c>
      <c r="E402" s="20">
        <v>27.586582227100223</v>
      </c>
      <c r="F402" s="20">
        <v>27.975002395334478</v>
      </c>
      <c r="G402" s="20">
        <v>28.234796539893889</v>
      </c>
      <c r="H402" s="20">
        <v>28.600024243369248</v>
      </c>
      <c r="I402" s="20">
        <v>29.432301324487344</v>
      </c>
      <c r="J402" s="20">
        <v>30.085809271904164</v>
      </c>
      <c r="K402" s="20">
        <v>30.666893095205381</v>
      </c>
      <c r="L402" s="20">
        <v>30.870732119466755</v>
      </c>
      <c r="M402" s="20">
        <v>31.103623552269319</v>
      </c>
      <c r="N402" s="20">
        <v>30.778024578711374</v>
      </c>
      <c r="O402" s="20">
        <v>30.949723872089894</v>
      </c>
      <c r="P402" s="20">
        <v>31.756771138720346</v>
      </c>
      <c r="Q402" s="20">
        <v>31.399804873455231</v>
      </c>
      <c r="R402" s="20">
        <v>31.399804873455231</v>
      </c>
      <c r="S402" s="20">
        <v>31.399804873455231</v>
      </c>
      <c r="T402" s="20">
        <v>31.399804873455231</v>
      </c>
      <c r="U402" s="20">
        <v>31.399804873455231</v>
      </c>
      <c r="V402" s="20">
        <v>31.399804873455231</v>
      </c>
      <c r="W402" s="20">
        <v>31.399804873455231</v>
      </c>
      <c r="X402" s="20">
        <v>31.399804873455231</v>
      </c>
      <c r="Y402" s="20">
        <v>31.399804873455231</v>
      </c>
      <c r="Z402" s="20">
        <v>31.399804873455231</v>
      </c>
      <c r="AA402" s="20">
        <v>31.399804873455231</v>
      </c>
      <c r="AB402" s="20">
        <v>31.399804873455231</v>
      </c>
      <c r="AC402" s="20">
        <v>31.399804873455231</v>
      </c>
      <c r="AD402" s="20">
        <v>31.399804873455231</v>
      </c>
      <c r="AE402" s="20">
        <v>31.399804873455231</v>
      </c>
      <c r="AF402" s="20">
        <v>31.399804873455231</v>
      </c>
      <c r="AH402" s="22">
        <v>0.97</v>
      </c>
      <c r="AI402" s="20">
        <f ca="1"/>
        <v>2.0803897685749084</v>
      </c>
      <c r="AJ402" s="20" cm="1">
        <f t="array" ref="AJ402:BM402">$AH402*Total_Maximum_Demand__MVA____Option_8_Winter_POE10</f>
        <v>22.087420017116496</v>
      </c>
      <c r="AK402" s="20">
        <v>25.338811411080851</v>
      </c>
      <c r="AL402" s="20">
        <v>29.76238826668159</v>
      </c>
      <c r="AM402" s="20">
        <v>30.117551783811859</v>
      </c>
      <c r="AN402" s="20">
        <v>30.36718603030025</v>
      </c>
      <c r="AO402" s="20">
        <v>30.624223446522162</v>
      </c>
      <c r="AP402" s="20">
        <v>31.61541329008304</v>
      </c>
      <c r="AQ402" s="20">
        <v>32.19479438341218</v>
      </c>
      <c r="AR402" s="20">
        <v>32.787360405516871</v>
      </c>
      <c r="AS402" s="20">
        <v>33.056908988462254</v>
      </c>
      <c r="AT402" s="20">
        <v>33.198582862434428</v>
      </c>
      <c r="AU402" s="20">
        <v>32.706980419506152</v>
      </c>
      <c r="AV402" s="20">
        <v>32.963663367701812</v>
      </c>
      <c r="AW402" s="20">
        <v>33.948718190612794</v>
      </c>
      <c r="AX402" s="20">
        <v>33.485252576672409</v>
      </c>
      <c r="AY402" s="20">
        <v>33.485252576672409</v>
      </c>
      <c r="AZ402" s="20">
        <v>33.485252576672409</v>
      </c>
      <c r="BA402" s="20">
        <v>33.485252576672409</v>
      </c>
      <c r="BB402" s="20">
        <v>33.485252576672409</v>
      </c>
      <c r="BC402" s="20">
        <v>33.485252576672409</v>
      </c>
      <c r="BD402" s="20">
        <v>33.485252576672409</v>
      </c>
      <c r="BE402" s="20">
        <v>33.485252576672409</v>
      </c>
      <c r="BF402" s="20">
        <v>33.485252576672409</v>
      </c>
      <c r="BG402" s="20">
        <v>33.485252576672409</v>
      </c>
      <c r="BH402" s="20">
        <v>33.485252576672409</v>
      </c>
      <c r="BI402" s="20">
        <v>33.485252576672409</v>
      </c>
      <c r="BJ402" s="20">
        <v>33.485252576672409</v>
      </c>
      <c r="BK402" s="20">
        <v>33.485252576672409</v>
      </c>
      <c r="BL402" s="20">
        <v>33.485252576672409</v>
      </c>
      <c r="BM402" s="20">
        <v>33.485252576672409</v>
      </c>
    </row>
    <row r="403" spans="1:65">
      <c r="A403" s="22">
        <v>0.95</v>
      </c>
      <c r="B403" s="20">
        <f ca="1"/>
        <v>4.4579780755176603</v>
      </c>
      <c r="C403" s="20" cm="1">
        <f t="array" ref="C403:AF403">$A403*Total_Maximum_Demand__MVA____Option_8_Winter_POE50</f>
        <v>19.545127525618049</v>
      </c>
      <c r="D403" s="20">
        <v>22.720125973081032</v>
      </c>
      <c r="E403" s="20">
        <v>27.017786717263103</v>
      </c>
      <c r="F403" s="20">
        <v>27.3981982222348</v>
      </c>
      <c r="G403" s="20">
        <v>27.652635786494013</v>
      </c>
      <c r="H403" s="20">
        <v>28.010333021856479</v>
      </c>
      <c r="I403" s="20">
        <v>28.825449750786575</v>
      </c>
      <c r="J403" s="20">
        <v>29.465483307535006</v>
      </c>
      <c r="K403" s="20">
        <v>30.034586021077434</v>
      </c>
      <c r="L403" s="20">
        <v>30.234222178859191</v>
      </c>
      <c r="M403" s="20">
        <v>30.462311726449332</v>
      </c>
      <c r="N403" s="20">
        <v>30.14342613378949</v>
      </c>
      <c r="O403" s="20">
        <v>30.311585235551956</v>
      </c>
      <c r="P403" s="20">
        <v>31.10199235235498</v>
      </c>
      <c r="Q403" s="20">
        <v>30.752386216270587</v>
      </c>
      <c r="R403" s="20">
        <v>30.752386216270587</v>
      </c>
      <c r="S403" s="20">
        <v>30.752386216270587</v>
      </c>
      <c r="T403" s="20">
        <v>30.752386216270587</v>
      </c>
      <c r="U403" s="20">
        <v>30.752386216270587</v>
      </c>
      <c r="V403" s="20">
        <v>30.752386216270587</v>
      </c>
      <c r="W403" s="20">
        <v>30.752386216270587</v>
      </c>
      <c r="X403" s="20">
        <v>30.752386216270587</v>
      </c>
      <c r="Y403" s="20">
        <v>30.752386216270587</v>
      </c>
      <c r="Z403" s="20">
        <v>30.752386216270587</v>
      </c>
      <c r="AA403" s="20">
        <v>30.752386216270587</v>
      </c>
      <c r="AB403" s="20">
        <v>30.752386216270587</v>
      </c>
      <c r="AC403" s="20">
        <v>30.752386216270587</v>
      </c>
      <c r="AD403" s="20">
        <v>30.752386216270587</v>
      </c>
      <c r="AE403" s="20">
        <v>30.752386216270587</v>
      </c>
      <c r="AF403" s="20">
        <v>30.752386216270587</v>
      </c>
      <c r="AH403" s="22">
        <v>0.95</v>
      </c>
      <c r="AI403" s="20">
        <f ca="1"/>
        <v>4.160779537149816</v>
      </c>
      <c r="AJ403" s="20" cm="1">
        <f t="array" ref="AJ403:BM403">$AH403*Total_Maximum_Demand__MVA____Option_8_Winter_POE10</f>
        <v>21.632009295114095</v>
      </c>
      <c r="AK403" s="20">
        <v>24.816361691264749</v>
      </c>
      <c r="AL403" s="20">
        <v>29.148730776646918</v>
      </c>
      <c r="AM403" s="20">
        <v>29.496571334661098</v>
      </c>
      <c r="AN403" s="20">
        <v>29.741058483283748</v>
      </c>
      <c r="AO403" s="20">
        <v>29.992796158965003</v>
      </c>
      <c r="AP403" s="20">
        <v>30.963549098534937</v>
      </c>
      <c r="AQ403" s="20">
        <v>31.530984189939762</v>
      </c>
      <c r="AR403" s="20">
        <v>32.111332355918584</v>
      </c>
      <c r="AS403" s="20">
        <v>32.375323236122824</v>
      </c>
      <c r="AT403" s="20">
        <v>32.51407599929145</v>
      </c>
      <c r="AU403" s="20">
        <v>32.032609689207057</v>
      </c>
      <c r="AV403" s="20">
        <v>32.284000205481156</v>
      </c>
      <c r="AW403" s="20">
        <v>33.248744619672323</v>
      </c>
      <c r="AX403" s="20">
        <v>32.794834997771943</v>
      </c>
      <c r="AY403" s="20">
        <v>32.794834997771943</v>
      </c>
      <c r="AZ403" s="20">
        <v>32.794834997771943</v>
      </c>
      <c r="BA403" s="20">
        <v>32.794834997771943</v>
      </c>
      <c r="BB403" s="20">
        <v>32.794834997771943</v>
      </c>
      <c r="BC403" s="20">
        <v>32.794834997771943</v>
      </c>
      <c r="BD403" s="20">
        <v>32.794834997771943</v>
      </c>
      <c r="BE403" s="20">
        <v>32.794834997771943</v>
      </c>
      <c r="BF403" s="20">
        <v>32.794834997771943</v>
      </c>
      <c r="BG403" s="20">
        <v>32.794834997771943</v>
      </c>
      <c r="BH403" s="20">
        <v>32.794834997771943</v>
      </c>
      <c r="BI403" s="20">
        <v>32.794834997771943</v>
      </c>
      <c r="BJ403" s="20">
        <v>32.794834997771943</v>
      </c>
      <c r="BK403" s="20">
        <v>32.794834997771943</v>
      </c>
      <c r="BL403" s="20">
        <v>32.794834997771943</v>
      </c>
      <c r="BM403" s="20">
        <v>32.794834997771943</v>
      </c>
    </row>
    <row r="404" spans="1:65">
      <c r="A404" s="22">
        <v>0.9</v>
      </c>
      <c r="B404" s="20">
        <f ca="1"/>
        <v>15.157125456760065</v>
      </c>
      <c r="C404" s="20" cm="1">
        <f t="array" ref="C404:AF404">$A404*Total_Maximum_Demand__MVA____Option_8_Winter_POE50</f>
        <v>18.516436603217102</v>
      </c>
      <c r="D404" s="20">
        <v>21.524329869234663</v>
      </c>
      <c r="E404" s="20">
        <v>25.595797942670313</v>
      </c>
      <c r="F404" s="20">
        <v>25.9561877894856</v>
      </c>
      <c r="G404" s="20">
        <v>26.197233902994331</v>
      </c>
      <c r="H404" s="20">
        <v>26.536104968074561</v>
      </c>
      <c r="I404" s="20">
        <v>27.30832081653465</v>
      </c>
      <c r="J404" s="20">
        <v>27.914668396612111</v>
      </c>
      <c r="K404" s="20">
        <v>28.453818335757571</v>
      </c>
      <c r="L404" s="20">
        <v>28.642947327340288</v>
      </c>
      <c r="M404" s="20">
        <v>28.859032161899371</v>
      </c>
      <c r="N404" s="20">
        <v>28.556930021484781</v>
      </c>
      <c r="O404" s="20">
        <v>28.71623864420712</v>
      </c>
      <c r="P404" s="20">
        <v>29.46504538644156</v>
      </c>
      <c r="Q404" s="20">
        <v>29.133839573308979</v>
      </c>
      <c r="R404" s="20">
        <v>29.133839573308979</v>
      </c>
      <c r="S404" s="20">
        <v>29.133839573308979</v>
      </c>
      <c r="T404" s="20">
        <v>29.133839573308979</v>
      </c>
      <c r="U404" s="20">
        <v>29.133839573308979</v>
      </c>
      <c r="V404" s="20">
        <v>29.133839573308979</v>
      </c>
      <c r="W404" s="20">
        <v>29.133839573308979</v>
      </c>
      <c r="X404" s="20">
        <v>29.133839573308979</v>
      </c>
      <c r="Y404" s="20">
        <v>29.133839573308979</v>
      </c>
      <c r="Z404" s="20">
        <v>29.133839573308979</v>
      </c>
      <c r="AA404" s="20">
        <v>29.133839573308979</v>
      </c>
      <c r="AB404" s="20">
        <v>29.133839573308979</v>
      </c>
      <c r="AC404" s="20">
        <v>29.133839573308979</v>
      </c>
      <c r="AD404" s="20">
        <v>29.133839573308979</v>
      </c>
      <c r="AE404" s="20">
        <v>29.133839573308979</v>
      </c>
      <c r="AF404" s="20">
        <v>29.133839573308979</v>
      </c>
      <c r="AH404" s="22">
        <v>0.9</v>
      </c>
      <c r="AI404" s="20">
        <f ca="1"/>
        <v>11.590742996345925</v>
      </c>
      <c r="AJ404" s="20" cm="1">
        <f t="array" ref="AJ404:BM404">$AH404*Total_Maximum_Demand__MVA____Option_8_Winter_POE10</f>
        <v>20.493482490108089</v>
      </c>
      <c r="AK404" s="20">
        <v>23.510237391724502</v>
      </c>
      <c r="AL404" s="20">
        <v>27.614587051560243</v>
      </c>
      <c r="AM404" s="20">
        <v>27.944120211784202</v>
      </c>
      <c r="AN404" s="20">
        <v>28.175739615742501</v>
      </c>
      <c r="AO404" s="20">
        <v>28.414227940072109</v>
      </c>
      <c r="AP404" s="20">
        <v>29.333888619664677</v>
      </c>
      <c r="AQ404" s="20">
        <v>29.871458706258721</v>
      </c>
      <c r="AR404" s="20">
        <v>30.421262231922871</v>
      </c>
      <c r="AS404" s="20">
        <v>30.67135885527426</v>
      </c>
      <c r="AT404" s="20">
        <v>30.802808841434011</v>
      </c>
      <c r="AU404" s="20">
        <v>30.346682863459321</v>
      </c>
      <c r="AV404" s="20">
        <v>30.58484229992952</v>
      </c>
      <c r="AW404" s="20">
        <v>31.498810692321154</v>
      </c>
      <c r="AX404" s="20">
        <v>31.06879105052079</v>
      </c>
      <c r="AY404" s="20">
        <v>31.06879105052079</v>
      </c>
      <c r="AZ404" s="20">
        <v>31.06879105052079</v>
      </c>
      <c r="BA404" s="20">
        <v>31.06879105052079</v>
      </c>
      <c r="BB404" s="20">
        <v>31.06879105052079</v>
      </c>
      <c r="BC404" s="20">
        <v>31.06879105052079</v>
      </c>
      <c r="BD404" s="20">
        <v>31.06879105052079</v>
      </c>
      <c r="BE404" s="20">
        <v>31.06879105052079</v>
      </c>
      <c r="BF404" s="20">
        <v>31.06879105052079</v>
      </c>
      <c r="BG404" s="20">
        <v>31.06879105052079</v>
      </c>
      <c r="BH404" s="20">
        <v>31.06879105052079</v>
      </c>
      <c r="BI404" s="20">
        <v>31.06879105052079</v>
      </c>
      <c r="BJ404" s="20">
        <v>31.06879105052079</v>
      </c>
      <c r="BK404" s="20">
        <v>31.06879105052079</v>
      </c>
      <c r="BL404" s="20">
        <v>31.06879105052079</v>
      </c>
      <c r="BM404" s="20">
        <v>31.06879105052079</v>
      </c>
    </row>
    <row r="405" spans="1:65">
      <c r="A405" s="22">
        <v>0.85</v>
      </c>
      <c r="B405" s="20">
        <f ca="1"/>
        <v>39.527405602923203</v>
      </c>
      <c r="C405" s="20" cm="1">
        <f t="array" ref="C405:AF405">$A405*Total_Maximum_Demand__MVA____Option_8_Winter_POE50</f>
        <v>17.48774568081615</v>
      </c>
      <c r="D405" s="20">
        <v>20.32853376538829</v>
      </c>
      <c r="E405" s="20">
        <v>24.173809168077515</v>
      </c>
      <c r="F405" s="20">
        <v>24.514177356736401</v>
      </c>
      <c r="G405" s="20">
        <v>24.741832019494645</v>
      </c>
      <c r="H405" s="20">
        <v>25.06187691429264</v>
      </c>
      <c r="I405" s="20">
        <v>25.791191882282725</v>
      </c>
      <c r="J405" s="20">
        <v>26.363853485689216</v>
      </c>
      <c r="K405" s="20">
        <v>26.873050650437705</v>
      </c>
      <c r="L405" s="20">
        <v>27.051672475821384</v>
      </c>
      <c r="M405" s="20">
        <v>27.255752597349403</v>
      </c>
      <c r="N405" s="20">
        <v>26.97043390918007</v>
      </c>
      <c r="O405" s="20">
        <v>27.120892052862278</v>
      </c>
      <c r="P405" s="20">
        <v>27.828098420528139</v>
      </c>
      <c r="Q405" s="20">
        <v>27.515292930347368</v>
      </c>
      <c r="R405" s="20">
        <v>27.515292930347368</v>
      </c>
      <c r="S405" s="20">
        <v>27.515292930347368</v>
      </c>
      <c r="T405" s="20">
        <v>27.515292930347368</v>
      </c>
      <c r="U405" s="20">
        <v>27.515292930347368</v>
      </c>
      <c r="V405" s="20">
        <v>27.515292930347368</v>
      </c>
      <c r="W405" s="20">
        <v>27.515292930347368</v>
      </c>
      <c r="X405" s="20">
        <v>27.515292930347368</v>
      </c>
      <c r="Y405" s="20">
        <v>27.515292930347368</v>
      </c>
      <c r="Z405" s="20">
        <v>27.515292930347368</v>
      </c>
      <c r="AA405" s="20">
        <v>27.515292930347368</v>
      </c>
      <c r="AB405" s="20">
        <v>27.515292930347368</v>
      </c>
      <c r="AC405" s="20">
        <v>27.515292930347368</v>
      </c>
      <c r="AD405" s="20">
        <v>27.515292930347368</v>
      </c>
      <c r="AE405" s="20">
        <v>27.515292930347368</v>
      </c>
      <c r="AF405" s="20">
        <v>27.515292930347368</v>
      </c>
      <c r="AH405" s="22">
        <v>0.85</v>
      </c>
      <c r="AI405" s="20">
        <f ca="1"/>
        <v>32.691839220462818</v>
      </c>
      <c r="AJ405" s="20" cm="1">
        <f t="array" ref="AJ405:BM405">$AH405*Total_Maximum_Demand__MVA____Option_8_Winter_POE10</f>
        <v>19.354955685102084</v>
      </c>
      <c r="AK405" s="20">
        <v>22.204113092184251</v>
      </c>
      <c r="AL405" s="20">
        <v>26.08044332647356</v>
      </c>
      <c r="AM405" s="20">
        <v>26.3916690889073</v>
      </c>
      <c r="AN405" s="20">
        <v>26.61042074820125</v>
      </c>
      <c r="AO405" s="20">
        <v>26.835659721179216</v>
      </c>
      <c r="AP405" s="20">
        <v>27.704228140794417</v>
      </c>
      <c r="AQ405" s="20">
        <v>28.211933222577681</v>
      </c>
      <c r="AR405" s="20">
        <v>28.731192107927157</v>
      </c>
      <c r="AS405" s="20">
        <v>28.967394474425689</v>
      </c>
      <c r="AT405" s="20">
        <v>29.091541683576562</v>
      </c>
      <c r="AU405" s="20">
        <v>28.660756037711579</v>
      </c>
      <c r="AV405" s="20">
        <v>28.885684394377879</v>
      </c>
      <c r="AW405" s="20">
        <v>29.748876764969975</v>
      </c>
      <c r="AX405" s="20">
        <v>29.342747103269634</v>
      </c>
      <c r="AY405" s="20">
        <v>29.342747103269634</v>
      </c>
      <c r="AZ405" s="20">
        <v>29.342747103269634</v>
      </c>
      <c r="BA405" s="20">
        <v>29.342747103269634</v>
      </c>
      <c r="BB405" s="20">
        <v>29.342747103269634</v>
      </c>
      <c r="BC405" s="20">
        <v>29.342747103269634</v>
      </c>
      <c r="BD405" s="20">
        <v>29.342747103269634</v>
      </c>
      <c r="BE405" s="20">
        <v>29.342747103269634</v>
      </c>
      <c r="BF405" s="20">
        <v>29.342747103269634</v>
      </c>
      <c r="BG405" s="20">
        <v>29.342747103269634</v>
      </c>
      <c r="BH405" s="20">
        <v>29.342747103269634</v>
      </c>
      <c r="BI405" s="20">
        <v>29.342747103269634</v>
      </c>
      <c r="BJ405" s="20">
        <v>29.342747103269634</v>
      </c>
      <c r="BK405" s="20">
        <v>29.342747103269634</v>
      </c>
      <c r="BL405" s="20">
        <v>29.342747103269634</v>
      </c>
      <c r="BM405" s="20">
        <v>29.342747103269634</v>
      </c>
    </row>
    <row r="406" spans="1:65">
      <c r="A406" s="22">
        <v>0.8</v>
      </c>
      <c r="B406" s="20">
        <f ca="1"/>
        <v>110.5578562728377</v>
      </c>
      <c r="C406" s="20" cm="1">
        <f t="array" ref="C406:AF406">$A406*Total_Maximum_Demand__MVA____Option_8_Winter_POE50</f>
        <v>16.459054758415203</v>
      </c>
      <c r="D406" s="20">
        <v>19.13273766154192</v>
      </c>
      <c r="E406" s="20">
        <v>22.751820393484721</v>
      </c>
      <c r="F406" s="20">
        <v>23.072166923987201</v>
      </c>
      <c r="G406" s="20">
        <v>23.286430135994962</v>
      </c>
      <c r="H406" s="20">
        <v>23.587648860510722</v>
      </c>
      <c r="I406" s="20">
        <v>24.274062948030803</v>
      </c>
      <c r="J406" s="20">
        <v>24.813038574766324</v>
      </c>
      <c r="K406" s="20">
        <v>25.292282965117842</v>
      </c>
      <c r="L406" s="20">
        <v>25.46039762430248</v>
      </c>
      <c r="M406" s="20">
        <v>25.652473032799442</v>
      </c>
      <c r="N406" s="20">
        <v>25.383937796875362</v>
      </c>
      <c r="O406" s="20">
        <v>25.525545461517439</v>
      </c>
      <c r="P406" s="20">
        <v>26.191151454614722</v>
      </c>
      <c r="Q406" s="20">
        <v>25.89674628738576</v>
      </c>
      <c r="R406" s="20">
        <v>25.89674628738576</v>
      </c>
      <c r="S406" s="20">
        <v>25.89674628738576</v>
      </c>
      <c r="T406" s="20">
        <v>25.89674628738576</v>
      </c>
      <c r="U406" s="20">
        <v>25.89674628738576</v>
      </c>
      <c r="V406" s="20">
        <v>25.89674628738576</v>
      </c>
      <c r="W406" s="20">
        <v>25.89674628738576</v>
      </c>
      <c r="X406" s="20">
        <v>25.89674628738576</v>
      </c>
      <c r="Y406" s="20">
        <v>25.89674628738576</v>
      </c>
      <c r="Z406" s="20">
        <v>25.89674628738576</v>
      </c>
      <c r="AA406" s="20">
        <v>25.89674628738576</v>
      </c>
      <c r="AB406" s="20">
        <v>25.89674628738576</v>
      </c>
      <c r="AC406" s="20">
        <v>25.89674628738576</v>
      </c>
      <c r="AD406" s="20">
        <v>25.89674628738576</v>
      </c>
      <c r="AE406" s="20">
        <v>25.89674628738576</v>
      </c>
      <c r="AF406" s="20">
        <v>25.89674628738576</v>
      </c>
      <c r="AH406" s="22">
        <v>0.8</v>
      </c>
      <c r="AI406" s="20">
        <f ca="1"/>
        <v>84.107186358099668</v>
      </c>
      <c r="AJ406" s="20" cm="1">
        <f t="array" ref="AJ406:BM406">$AH406*Total_Maximum_Demand__MVA____Option_8_Winter_POE10</f>
        <v>18.216428880096082</v>
      </c>
      <c r="AK406" s="20">
        <v>20.897988792644</v>
      </c>
      <c r="AL406" s="20">
        <v>24.546299601386881</v>
      </c>
      <c r="AM406" s="20">
        <v>24.839217966030404</v>
      </c>
      <c r="AN406" s="20">
        <v>25.045101880659999</v>
      </c>
      <c r="AO406" s="20">
        <v>25.257091502286322</v>
      </c>
      <c r="AP406" s="20">
        <v>26.07456766192416</v>
      </c>
      <c r="AQ406" s="20">
        <v>26.552407738896644</v>
      </c>
      <c r="AR406" s="20">
        <v>27.041121983931443</v>
      </c>
      <c r="AS406" s="20">
        <v>27.263430093577121</v>
      </c>
      <c r="AT406" s="20">
        <v>27.38027452571912</v>
      </c>
      <c r="AU406" s="20">
        <v>26.97482921196384</v>
      </c>
      <c r="AV406" s="20">
        <v>27.186526488826242</v>
      </c>
      <c r="AW406" s="20">
        <v>27.998942837618802</v>
      </c>
      <c r="AX406" s="20">
        <v>27.616703156018481</v>
      </c>
      <c r="AY406" s="20">
        <v>27.616703156018481</v>
      </c>
      <c r="AZ406" s="20">
        <v>27.616703156018481</v>
      </c>
      <c r="BA406" s="20">
        <v>27.616703156018481</v>
      </c>
      <c r="BB406" s="20">
        <v>27.616703156018481</v>
      </c>
      <c r="BC406" s="20">
        <v>27.616703156018481</v>
      </c>
      <c r="BD406" s="20">
        <v>27.616703156018481</v>
      </c>
      <c r="BE406" s="20">
        <v>27.616703156018481</v>
      </c>
      <c r="BF406" s="20">
        <v>27.616703156018481</v>
      </c>
      <c r="BG406" s="20">
        <v>27.616703156018481</v>
      </c>
      <c r="BH406" s="20">
        <v>27.616703156018481</v>
      </c>
      <c r="BI406" s="20">
        <v>27.616703156018481</v>
      </c>
      <c r="BJ406" s="20">
        <v>27.616703156018481</v>
      </c>
      <c r="BK406" s="20">
        <v>27.616703156018481</v>
      </c>
      <c r="BL406" s="20">
        <v>27.616703156018481</v>
      </c>
      <c r="BM406" s="20">
        <v>27.616703156018481</v>
      </c>
    </row>
    <row r="407" spans="1:65">
      <c r="A407" s="22">
        <v>0.75</v>
      </c>
      <c r="B407" s="20">
        <f ca="1"/>
        <v>244.29719853837253</v>
      </c>
      <c r="C407" s="20" cm="1">
        <f t="array" ref="C407:AF407">$A407*Total_Maximum_Demand__MVA____Option_8_Winter_POE50</f>
        <v>15.430363836014251</v>
      </c>
      <c r="D407" s="20">
        <v>17.936941557695551</v>
      </c>
      <c r="E407" s="20">
        <v>21.329831618891927</v>
      </c>
      <c r="F407" s="20">
        <v>21.630156491238001</v>
      </c>
      <c r="G407" s="20">
        <v>21.831028252495273</v>
      </c>
      <c r="H407" s="20">
        <v>22.113420806728801</v>
      </c>
      <c r="I407" s="20">
        <v>22.756934013778874</v>
      </c>
      <c r="J407" s="20">
        <v>23.262223663843425</v>
      </c>
      <c r="K407" s="20">
        <v>23.711515279797975</v>
      </c>
      <c r="L407" s="20">
        <v>23.869122772783573</v>
      </c>
      <c r="M407" s="20">
        <v>24.049193468249477</v>
      </c>
      <c r="N407" s="20">
        <v>23.79744168457065</v>
      </c>
      <c r="O407" s="20">
        <v>23.9301988701726</v>
      </c>
      <c r="P407" s="20">
        <v>24.554204488701302</v>
      </c>
      <c r="Q407" s="20">
        <v>24.278199644424149</v>
      </c>
      <c r="R407" s="20">
        <v>24.278199644424149</v>
      </c>
      <c r="S407" s="20">
        <v>24.278199644424149</v>
      </c>
      <c r="T407" s="20">
        <v>24.278199644424149</v>
      </c>
      <c r="U407" s="20">
        <v>24.278199644424149</v>
      </c>
      <c r="V407" s="20">
        <v>24.278199644424149</v>
      </c>
      <c r="W407" s="20">
        <v>24.278199644424149</v>
      </c>
      <c r="X407" s="20">
        <v>24.278199644424149</v>
      </c>
      <c r="Y407" s="20">
        <v>24.278199644424149</v>
      </c>
      <c r="Z407" s="20">
        <v>24.278199644424149</v>
      </c>
      <c r="AA407" s="20">
        <v>24.278199644424149</v>
      </c>
      <c r="AB407" s="20">
        <v>24.278199644424149</v>
      </c>
      <c r="AC407" s="20">
        <v>24.278199644424149</v>
      </c>
      <c r="AD407" s="20">
        <v>24.278199644424149</v>
      </c>
      <c r="AE407" s="20">
        <v>24.278199644424149</v>
      </c>
      <c r="AF407" s="20">
        <v>24.278199644424149</v>
      </c>
      <c r="AH407" s="22">
        <v>0.75</v>
      </c>
      <c r="AI407" s="20">
        <f ca="1"/>
        <v>202.09500609013668</v>
      </c>
      <c r="AJ407" s="20" cm="1">
        <f t="array" ref="AJ407:BM407">$AH407*Total_Maximum_Demand__MVA____Option_8_Winter_POE10</f>
        <v>17.077902075090076</v>
      </c>
      <c r="AK407" s="20">
        <v>19.591864493103749</v>
      </c>
      <c r="AL407" s="20">
        <v>23.012155876300199</v>
      </c>
      <c r="AM407" s="20">
        <v>23.286766843153501</v>
      </c>
      <c r="AN407" s="20">
        <v>23.479783013118748</v>
      </c>
      <c r="AO407" s="20">
        <v>23.678523283393424</v>
      </c>
      <c r="AP407" s="20">
        <v>24.4449071830539</v>
      </c>
      <c r="AQ407" s="20">
        <v>24.892882255215603</v>
      </c>
      <c r="AR407" s="20">
        <v>25.351051859935726</v>
      </c>
      <c r="AS407" s="20">
        <v>25.559465712728549</v>
      </c>
      <c r="AT407" s="20">
        <v>25.669007367861674</v>
      </c>
      <c r="AU407" s="20">
        <v>25.288902386216101</v>
      </c>
      <c r="AV407" s="20">
        <v>25.487368583274602</v>
      </c>
      <c r="AW407" s="20">
        <v>26.249008910267627</v>
      </c>
      <c r="AX407" s="20">
        <v>25.890659208767325</v>
      </c>
      <c r="AY407" s="20">
        <v>25.890659208767325</v>
      </c>
      <c r="AZ407" s="20">
        <v>25.890659208767325</v>
      </c>
      <c r="BA407" s="20">
        <v>25.890659208767325</v>
      </c>
      <c r="BB407" s="20">
        <v>25.890659208767325</v>
      </c>
      <c r="BC407" s="20">
        <v>25.890659208767325</v>
      </c>
      <c r="BD407" s="20">
        <v>25.890659208767325</v>
      </c>
      <c r="BE407" s="20">
        <v>25.890659208767325</v>
      </c>
      <c r="BF407" s="20">
        <v>25.890659208767325</v>
      </c>
      <c r="BG407" s="20">
        <v>25.890659208767325</v>
      </c>
      <c r="BH407" s="20">
        <v>25.890659208767325</v>
      </c>
      <c r="BI407" s="20">
        <v>25.890659208767325</v>
      </c>
      <c r="BJ407" s="20">
        <v>25.890659208767325</v>
      </c>
      <c r="BK407" s="20">
        <v>25.890659208767325</v>
      </c>
      <c r="BL407" s="20">
        <v>25.890659208767325</v>
      </c>
      <c r="BM407" s="20">
        <v>25.890659208767325</v>
      </c>
    </row>
    <row r="408" spans="1:65">
      <c r="A408" s="22">
        <v>0.7</v>
      </c>
      <c r="B408" s="20">
        <f ca="1"/>
        <v>444.01461632157327</v>
      </c>
      <c r="C408" s="20" cm="1">
        <f t="array" ref="C408:AF408">$A408*Total_Maximum_Demand__MVA____Option_8_Winter_POE50</f>
        <v>14.4016729136133</v>
      </c>
      <c r="D408" s="20">
        <v>16.741145453849182</v>
      </c>
      <c r="E408" s="20">
        <v>19.907842844299129</v>
      </c>
      <c r="F408" s="20">
        <v>20.188146058488798</v>
      </c>
      <c r="G408" s="20">
        <v>20.375626368995587</v>
      </c>
      <c r="H408" s="20">
        <v>20.639192752946879</v>
      </c>
      <c r="I408" s="20">
        <v>21.239805079526949</v>
      </c>
      <c r="J408" s="20">
        <v>21.71140875292053</v>
      </c>
      <c r="K408" s="20">
        <v>22.130747594478109</v>
      </c>
      <c r="L408" s="20">
        <v>22.277847921264669</v>
      </c>
      <c r="M408" s="20">
        <v>22.445913903699509</v>
      </c>
      <c r="N408" s="20">
        <v>22.210945572265938</v>
      </c>
      <c r="O408" s="20">
        <v>22.334852278827757</v>
      </c>
      <c r="P408" s="20">
        <v>22.917257522787878</v>
      </c>
      <c r="Q408" s="20">
        <v>22.659653001462537</v>
      </c>
      <c r="R408" s="20">
        <v>22.659653001462537</v>
      </c>
      <c r="S408" s="20">
        <v>22.659653001462537</v>
      </c>
      <c r="T408" s="20">
        <v>22.659653001462537</v>
      </c>
      <c r="U408" s="20">
        <v>22.659653001462537</v>
      </c>
      <c r="V408" s="20">
        <v>22.659653001462537</v>
      </c>
      <c r="W408" s="20">
        <v>22.659653001462537</v>
      </c>
      <c r="X408" s="20">
        <v>22.659653001462537</v>
      </c>
      <c r="Y408" s="20">
        <v>22.659653001462537</v>
      </c>
      <c r="Z408" s="20">
        <v>22.659653001462537</v>
      </c>
      <c r="AA408" s="20">
        <v>22.659653001462537</v>
      </c>
      <c r="AB408" s="20">
        <v>22.659653001462537</v>
      </c>
      <c r="AC408" s="20">
        <v>22.659653001462537</v>
      </c>
      <c r="AD408" s="20">
        <v>22.659653001462537</v>
      </c>
      <c r="AE408" s="20">
        <v>22.659653001462537</v>
      </c>
      <c r="AF408" s="20">
        <v>22.659653001462537</v>
      </c>
      <c r="AH408" s="22">
        <v>0.7</v>
      </c>
      <c r="AI408" s="20">
        <f ca="1"/>
        <v>388.14129110841594</v>
      </c>
      <c r="AJ408" s="20" cm="1">
        <f t="array" ref="AJ408:BM408">$AH408*Total_Maximum_Demand__MVA____Option_8_Winter_POE10</f>
        <v>15.939375270084069</v>
      </c>
      <c r="AK408" s="20">
        <v>18.285740193563498</v>
      </c>
      <c r="AL408" s="20">
        <v>21.47801215121352</v>
      </c>
      <c r="AM408" s="20">
        <v>21.734315720276598</v>
      </c>
      <c r="AN408" s="20">
        <v>21.914464145577497</v>
      </c>
      <c r="AO408" s="20">
        <v>22.099955064500531</v>
      </c>
      <c r="AP408" s="20">
        <v>22.815246704183636</v>
      </c>
      <c r="AQ408" s="20">
        <v>23.233356771534559</v>
      </c>
      <c r="AR408" s="20">
        <v>23.660981735940009</v>
      </c>
      <c r="AS408" s="20">
        <v>23.855501331879978</v>
      </c>
      <c r="AT408" s="20">
        <v>23.957740210004228</v>
      </c>
      <c r="AU408" s="20">
        <v>23.602975560468359</v>
      </c>
      <c r="AV408" s="20">
        <v>23.788210677722958</v>
      </c>
      <c r="AW408" s="20">
        <v>24.499074982916451</v>
      </c>
      <c r="AX408" s="20">
        <v>24.164615261516168</v>
      </c>
      <c r="AY408" s="20">
        <v>24.164615261516168</v>
      </c>
      <c r="AZ408" s="20">
        <v>24.164615261516168</v>
      </c>
      <c r="BA408" s="20">
        <v>24.164615261516168</v>
      </c>
      <c r="BB408" s="20">
        <v>24.164615261516168</v>
      </c>
      <c r="BC408" s="20">
        <v>24.164615261516168</v>
      </c>
      <c r="BD408" s="20">
        <v>24.164615261516168</v>
      </c>
      <c r="BE408" s="20">
        <v>24.164615261516168</v>
      </c>
      <c r="BF408" s="20">
        <v>24.164615261516168</v>
      </c>
      <c r="BG408" s="20">
        <v>24.164615261516168</v>
      </c>
      <c r="BH408" s="20">
        <v>24.164615261516168</v>
      </c>
      <c r="BI408" s="20">
        <v>24.164615261516168</v>
      </c>
      <c r="BJ408" s="20">
        <v>24.164615261516168</v>
      </c>
      <c r="BK408" s="20">
        <v>24.164615261516168</v>
      </c>
      <c r="BL408" s="20">
        <v>24.164615261516168</v>
      </c>
      <c r="BM408" s="20">
        <v>24.164615261516168</v>
      </c>
    </row>
    <row r="409" spans="1:65">
      <c r="A409" s="22">
        <v>0.65</v>
      </c>
      <c r="B409" s="20">
        <f ca="1"/>
        <v>770.33861144943626</v>
      </c>
      <c r="C409" s="20" cm="1">
        <f t="array" ref="C409:AF409">$A409*Total_Maximum_Demand__MVA____Option_8_Winter_POE50</f>
        <v>13.372981991212351</v>
      </c>
      <c r="D409" s="20">
        <v>15.545349350002811</v>
      </c>
      <c r="E409" s="20">
        <v>18.485854069706335</v>
      </c>
      <c r="F409" s="20">
        <v>18.746135625739601</v>
      </c>
      <c r="G409" s="20">
        <v>18.920224485495904</v>
      </c>
      <c r="H409" s="20">
        <v>19.164964699164962</v>
      </c>
      <c r="I409" s="20">
        <v>19.722676145275027</v>
      </c>
      <c r="J409" s="20">
        <v>20.160593841997638</v>
      </c>
      <c r="K409" s="20">
        <v>20.549979909158246</v>
      </c>
      <c r="L409" s="20">
        <v>20.686573069745766</v>
      </c>
      <c r="M409" s="20">
        <v>20.842634339149548</v>
      </c>
      <c r="N409" s="20">
        <v>20.62444945996123</v>
      </c>
      <c r="O409" s="20">
        <v>20.739505687482918</v>
      </c>
      <c r="P409" s="20">
        <v>21.280310556874461</v>
      </c>
      <c r="Q409" s="20">
        <v>21.041106358500929</v>
      </c>
      <c r="R409" s="20">
        <v>21.041106358500929</v>
      </c>
      <c r="S409" s="20">
        <v>21.041106358500929</v>
      </c>
      <c r="T409" s="20">
        <v>21.041106358500929</v>
      </c>
      <c r="U409" s="20">
        <v>21.041106358500929</v>
      </c>
      <c r="V409" s="20">
        <v>21.041106358500929</v>
      </c>
      <c r="W409" s="20">
        <v>21.041106358500929</v>
      </c>
      <c r="X409" s="20">
        <v>21.041106358500929</v>
      </c>
      <c r="Y409" s="20">
        <v>21.041106358500929</v>
      </c>
      <c r="Z409" s="20">
        <v>21.041106358500929</v>
      </c>
      <c r="AA409" s="20">
        <v>21.041106358500929</v>
      </c>
      <c r="AB409" s="20">
        <v>21.041106358500929</v>
      </c>
      <c r="AC409" s="20">
        <v>21.041106358500929</v>
      </c>
      <c r="AD409" s="20">
        <v>21.041106358500929</v>
      </c>
      <c r="AE409" s="20">
        <v>21.041106358500929</v>
      </c>
      <c r="AF409" s="20">
        <v>21.041106358500929</v>
      </c>
      <c r="AH409" s="22">
        <v>0.65</v>
      </c>
      <c r="AI409" s="20">
        <f ca="1"/>
        <v>669.88550548112084</v>
      </c>
      <c r="AJ409" s="20" cm="1">
        <f t="array" ref="AJ409:BM409">$AH409*Total_Maximum_Demand__MVA____Option_8_Winter_POE10</f>
        <v>14.800848465078065</v>
      </c>
      <c r="AK409" s="20">
        <v>16.979615894023251</v>
      </c>
      <c r="AL409" s="20">
        <v>19.943868426126841</v>
      </c>
      <c r="AM409" s="20">
        <v>20.181864597399702</v>
      </c>
      <c r="AN409" s="20">
        <v>20.34914527803625</v>
      </c>
      <c r="AO409" s="20">
        <v>20.521386845607637</v>
      </c>
      <c r="AP409" s="20">
        <v>21.185586225313379</v>
      </c>
      <c r="AQ409" s="20">
        <v>21.573831287853523</v>
      </c>
      <c r="AR409" s="20">
        <v>21.970911611944295</v>
      </c>
      <c r="AS409" s="20">
        <v>22.15153695103141</v>
      </c>
      <c r="AT409" s="20">
        <v>22.246473052146786</v>
      </c>
      <c r="AU409" s="20">
        <v>21.91704873472062</v>
      </c>
      <c r="AV409" s="20">
        <v>22.089052772171321</v>
      </c>
      <c r="AW409" s="20">
        <v>22.749141055565278</v>
      </c>
      <c r="AX409" s="20">
        <v>22.438571314265015</v>
      </c>
      <c r="AY409" s="20">
        <v>22.438571314265015</v>
      </c>
      <c r="AZ409" s="20">
        <v>22.438571314265015</v>
      </c>
      <c r="BA409" s="20">
        <v>22.438571314265015</v>
      </c>
      <c r="BB409" s="20">
        <v>22.438571314265015</v>
      </c>
      <c r="BC409" s="20">
        <v>22.438571314265015</v>
      </c>
      <c r="BD409" s="20">
        <v>22.438571314265015</v>
      </c>
      <c r="BE409" s="20">
        <v>22.438571314265015</v>
      </c>
      <c r="BF409" s="20">
        <v>22.438571314265015</v>
      </c>
      <c r="BG409" s="20">
        <v>22.438571314265015</v>
      </c>
      <c r="BH409" s="20">
        <v>22.438571314265015</v>
      </c>
      <c r="BI409" s="20">
        <v>22.438571314265015</v>
      </c>
      <c r="BJ409" s="20">
        <v>22.438571314265015</v>
      </c>
      <c r="BK409" s="20">
        <v>22.438571314265015</v>
      </c>
      <c r="BL409" s="20">
        <v>22.438571314265015</v>
      </c>
      <c r="BM409" s="20">
        <v>22.438571314265015</v>
      </c>
    </row>
    <row r="410" spans="1:65">
      <c r="A410" s="22">
        <v>0.6</v>
      </c>
      <c r="B410" s="20">
        <f ca="1"/>
        <v>1209.3008526186729</v>
      </c>
      <c r="C410" s="20" cm="1">
        <f t="array" ref="C410:AF410">$A410*Total_Maximum_Demand__MVA____Option_8_Winter_POE50</f>
        <v>12.344291068811399</v>
      </c>
      <c r="D410" s="20">
        <v>14.349553246156441</v>
      </c>
      <c r="E410" s="20">
        <v>17.063865295113541</v>
      </c>
      <c r="F410" s="20">
        <v>17.304125192990398</v>
      </c>
      <c r="G410" s="20">
        <v>17.464822601996218</v>
      </c>
      <c r="H410" s="20">
        <v>17.690736645383041</v>
      </c>
      <c r="I410" s="20">
        <v>18.205547211023099</v>
      </c>
      <c r="J410" s="20">
        <v>18.609778931074739</v>
      </c>
      <c r="K410" s="20">
        <v>18.96921222383838</v>
      </c>
      <c r="L410" s="20">
        <v>19.095298218226858</v>
      </c>
      <c r="M410" s="20">
        <v>19.23935477459958</v>
      </c>
      <c r="N410" s="20">
        <v>19.037953347656519</v>
      </c>
      <c r="O410" s="20">
        <v>19.144159096138079</v>
      </c>
      <c r="P410" s="20">
        <v>19.643363590961041</v>
      </c>
      <c r="Q410" s="20">
        <v>19.422559715539318</v>
      </c>
      <c r="R410" s="20">
        <v>19.422559715539318</v>
      </c>
      <c r="S410" s="20">
        <v>19.422559715539318</v>
      </c>
      <c r="T410" s="20">
        <v>19.422559715539318</v>
      </c>
      <c r="U410" s="20">
        <v>19.422559715539318</v>
      </c>
      <c r="V410" s="20">
        <v>19.422559715539318</v>
      </c>
      <c r="W410" s="20">
        <v>19.422559715539318</v>
      </c>
      <c r="X410" s="20">
        <v>19.422559715539318</v>
      </c>
      <c r="Y410" s="20">
        <v>19.422559715539318</v>
      </c>
      <c r="Z410" s="20">
        <v>19.422559715539318</v>
      </c>
      <c r="AA410" s="20">
        <v>19.422559715539318</v>
      </c>
      <c r="AB410" s="20">
        <v>19.422559715539318</v>
      </c>
      <c r="AC410" s="20">
        <v>19.422559715539318</v>
      </c>
      <c r="AD410" s="20">
        <v>19.422559715539318</v>
      </c>
      <c r="AE410" s="20">
        <v>19.422559715539318</v>
      </c>
      <c r="AF410" s="20">
        <v>19.422559715539318</v>
      </c>
      <c r="AH410" s="22">
        <v>0.6</v>
      </c>
      <c r="AI410" s="20">
        <f ca="1"/>
        <v>1104.6869671132083</v>
      </c>
      <c r="AJ410" s="20" cm="1">
        <f t="array" ref="AJ410:BM410">$AH410*Total_Maximum_Demand__MVA____Option_8_Winter_POE10</f>
        <v>13.66232166007206</v>
      </c>
      <c r="AK410" s="20">
        <v>15.673491594483</v>
      </c>
      <c r="AL410" s="20">
        <v>18.409724701040158</v>
      </c>
      <c r="AM410" s="20">
        <v>18.629413474522799</v>
      </c>
      <c r="AN410" s="20">
        <v>18.783826410494999</v>
      </c>
      <c r="AO410" s="20">
        <v>18.94281862671474</v>
      </c>
      <c r="AP410" s="20">
        <v>19.555925746443119</v>
      </c>
      <c r="AQ410" s="20">
        <v>19.914305804172482</v>
      </c>
      <c r="AR410" s="20">
        <v>20.280841487948582</v>
      </c>
      <c r="AS410" s="20">
        <v>20.447572570182839</v>
      </c>
      <c r="AT410" s="20">
        <v>20.535205894289337</v>
      </c>
      <c r="AU410" s="20">
        <v>20.231121908972877</v>
      </c>
      <c r="AV410" s="20">
        <v>20.389894866619681</v>
      </c>
      <c r="AW410" s="20">
        <v>20.999207128214099</v>
      </c>
      <c r="AX410" s="20">
        <v>20.712527367013859</v>
      </c>
      <c r="AY410" s="20">
        <v>20.712527367013859</v>
      </c>
      <c r="AZ410" s="20">
        <v>20.712527367013859</v>
      </c>
      <c r="BA410" s="20">
        <v>20.712527367013859</v>
      </c>
      <c r="BB410" s="20">
        <v>20.712527367013859</v>
      </c>
      <c r="BC410" s="20">
        <v>20.712527367013859</v>
      </c>
      <c r="BD410" s="20">
        <v>20.712527367013859</v>
      </c>
      <c r="BE410" s="20">
        <v>20.712527367013859</v>
      </c>
      <c r="BF410" s="20">
        <v>20.712527367013859</v>
      </c>
      <c r="BG410" s="20">
        <v>20.712527367013859</v>
      </c>
      <c r="BH410" s="20">
        <v>20.712527367013859</v>
      </c>
      <c r="BI410" s="20">
        <v>20.712527367013859</v>
      </c>
      <c r="BJ410" s="20">
        <v>20.712527367013859</v>
      </c>
      <c r="BK410" s="20">
        <v>20.712527367013859</v>
      </c>
      <c r="BL410" s="20">
        <v>20.712527367013859</v>
      </c>
      <c r="BM410" s="20">
        <v>20.712527367013859</v>
      </c>
    </row>
    <row r="411" spans="1:65">
      <c r="A411" s="22">
        <v>0.55000000000000104</v>
      </c>
      <c r="B411" s="20">
        <f ca="1"/>
        <v>1757.6321559072592</v>
      </c>
      <c r="C411" s="20" cm="1">
        <f t="array" ref="C411:AF411">$A411*Total_Maximum_Demand__MVA____Option_8_Winter_POE50</f>
        <v>11.315600146410471</v>
      </c>
      <c r="D411" s="20">
        <v>13.153757142310095</v>
      </c>
      <c r="E411" s="20">
        <v>15.641876520520775</v>
      </c>
      <c r="F411" s="20">
        <v>15.86211476024123</v>
      </c>
      <c r="G411" s="20">
        <v>16.009420718496564</v>
      </c>
      <c r="H411" s="20">
        <v>16.216508591601151</v>
      </c>
      <c r="I411" s="20">
        <v>16.688418276771205</v>
      </c>
      <c r="J411" s="20">
        <v>17.05896402015188</v>
      </c>
      <c r="K411" s="20">
        <v>17.388444538518549</v>
      </c>
      <c r="L411" s="20">
        <v>17.504023366707987</v>
      </c>
      <c r="M411" s="20">
        <v>17.636075210049651</v>
      </c>
      <c r="N411" s="20">
        <v>17.451457235351842</v>
      </c>
      <c r="O411" s="20">
        <v>17.548812504793272</v>
      </c>
      <c r="P411" s="20">
        <v>18.006416625047656</v>
      </c>
      <c r="Q411" s="20">
        <v>17.804013072577742</v>
      </c>
      <c r="R411" s="20">
        <v>17.804013072577742</v>
      </c>
      <c r="S411" s="20">
        <v>17.804013072577742</v>
      </c>
      <c r="T411" s="20">
        <v>17.804013072577742</v>
      </c>
      <c r="U411" s="20">
        <v>17.804013072577742</v>
      </c>
      <c r="V411" s="20">
        <v>17.804013072577742</v>
      </c>
      <c r="W411" s="20">
        <v>17.804013072577742</v>
      </c>
      <c r="X411" s="20">
        <v>17.804013072577742</v>
      </c>
      <c r="Y411" s="20">
        <v>17.804013072577742</v>
      </c>
      <c r="Z411" s="20">
        <v>17.804013072577742</v>
      </c>
      <c r="AA411" s="20">
        <v>17.804013072577742</v>
      </c>
      <c r="AB411" s="20">
        <v>17.804013072577742</v>
      </c>
      <c r="AC411" s="20">
        <v>17.804013072577742</v>
      </c>
      <c r="AD411" s="20">
        <v>17.804013072577742</v>
      </c>
      <c r="AE411" s="20">
        <v>17.804013072577742</v>
      </c>
      <c r="AF411" s="20">
        <v>17.804013072577742</v>
      </c>
      <c r="AH411" s="22">
        <v>0.55000000000000104</v>
      </c>
      <c r="AI411" s="20">
        <f ca="1"/>
        <v>1631.619975639313</v>
      </c>
      <c r="AJ411" s="20" cm="1">
        <f t="array" ref="AJ411:BM411">$AH411*Total_Maximum_Demand__MVA____Option_8_Winter_POE10</f>
        <v>12.523794855066079</v>
      </c>
      <c r="AK411" s="20">
        <v>14.367367294942778</v>
      </c>
      <c r="AL411" s="20">
        <v>16.875580975953511</v>
      </c>
      <c r="AM411" s="20">
        <v>17.076962351645932</v>
      </c>
      <c r="AN411" s="20">
        <v>17.21850754295378</v>
      </c>
      <c r="AO411" s="20">
        <v>17.364250407821878</v>
      </c>
      <c r="AP411" s="20">
        <v>17.926265267572891</v>
      </c>
      <c r="AQ411" s="20">
        <v>18.254780320491477</v>
      </c>
      <c r="AR411" s="20">
        <v>18.5907713639529</v>
      </c>
      <c r="AS411" s="20">
        <v>18.743608189334307</v>
      </c>
      <c r="AT411" s="20">
        <v>18.823938736431931</v>
      </c>
      <c r="AU411" s="20">
        <v>18.545195083225174</v>
      </c>
      <c r="AV411" s="20">
        <v>18.690736961068076</v>
      </c>
      <c r="AW411" s="20">
        <v>19.249273200862962</v>
      </c>
      <c r="AX411" s="20">
        <v>18.986483419762742</v>
      </c>
      <c r="AY411" s="20">
        <v>18.986483419762742</v>
      </c>
      <c r="AZ411" s="20">
        <v>18.986483419762742</v>
      </c>
      <c r="BA411" s="20">
        <v>18.986483419762742</v>
      </c>
      <c r="BB411" s="20">
        <v>18.986483419762742</v>
      </c>
      <c r="BC411" s="20">
        <v>18.986483419762742</v>
      </c>
      <c r="BD411" s="20">
        <v>18.986483419762742</v>
      </c>
      <c r="BE411" s="20">
        <v>18.986483419762742</v>
      </c>
      <c r="BF411" s="20">
        <v>18.986483419762742</v>
      </c>
      <c r="BG411" s="20">
        <v>18.986483419762742</v>
      </c>
      <c r="BH411" s="20">
        <v>18.986483419762742</v>
      </c>
      <c r="BI411" s="20">
        <v>18.986483419762742</v>
      </c>
      <c r="BJ411" s="20">
        <v>18.986483419762742</v>
      </c>
      <c r="BK411" s="20">
        <v>18.986483419762742</v>
      </c>
      <c r="BL411" s="20">
        <v>18.986483419762742</v>
      </c>
      <c r="BM411" s="20">
        <v>18.986483419762742</v>
      </c>
    </row>
    <row r="412" spans="1:65">
      <c r="A412" s="22">
        <v>0.500000000000001</v>
      </c>
      <c r="B412" s="20">
        <f ca="1"/>
        <v>2378.4799025575876</v>
      </c>
      <c r="C412" s="20" cm="1">
        <f t="array" ref="C412:AF412">$A412*Total_Maximum_Demand__MVA____Option_8_Winter_POE50</f>
        <v>10.286909224009522</v>
      </c>
      <c r="D412" s="20">
        <v>11.957961038463724</v>
      </c>
      <c r="E412" s="20">
        <v>14.219887745927979</v>
      </c>
      <c r="F412" s="20">
        <v>14.420104327492028</v>
      </c>
      <c r="G412" s="20">
        <v>14.554018834996878</v>
      </c>
      <c r="H412" s="20">
        <v>14.74228053781923</v>
      </c>
      <c r="I412" s="20">
        <v>15.17128934251928</v>
      </c>
      <c r="J412" s="20">
        <v>15.508149109228981</v>
      </c>
      <c r="K412" s="20">
        <v>15.807676853198682</v>
      </c>
      <c r="L412" s="20">
        <v>15.912748515189081</v>
      </c>
      <c r="M412" s="20">
        <v>16.032795645499682</v>
      </c>
      <c r="N412" s="20">
        <v>15.864961123047133</v>
      </c>
      <c r="O412" s="20">
        <v>15.953465913448431</v>
      </c>
      <c r="P412" s="20">
        <v>16.369469659134232</v>
      </c>
      <c r="Q412" s="20">
        <v>16.185466429616131</v>
      </c>
      <c r="R412" s="20">
        <v>16.185466429616131</v>
      </c>
      <c r="S412" s="20">
        <v>16.185466429616131</v>
      </c>
      <c r="T412" s="20">
        <v>16.185466429616131</v>
      </c>
      <c r="U412" s="20">
        <v>16.185466429616131</v>
      </c>
      <c r="V412" s="20">
        <v>16.185466429616131</v>
      </c>
      <c r="W412" s="20">
        <v>16.185466429616131</v>
      </c>
      <c r="X412" s="20">
        <v>16.185466429616131</v>
      </c>
      <c r="Y412" s="20">
        <v>16.185466429616131</v>
      </c>
      <c r="Z412" s="20">
        <v>16.185466429616131</v>
      </c>
      <c r="AA412" s="20">
        <v>16.185466429616131</v>
      </c>
      <c r="AB412" s="20">
        <v>16.185466429616131</v>
      </c>
      <c r="AC412" s="20">
        <v>16.185466429616131</v>
      </c>
      <c r="AD412" s="20">
        <v>16.185466429616131</v>
      </c>
      <c r="AE412" s="20">
        <v>16.185466429616131</v>
      </c>
      <c r="AF412" s="20">
        <v>16.185466429616131</v>
      </c>
      <c r="AH412" s="22">
        <v>0.500000000000001</v>
      </c>
      <c r="AI412" s="20">
        <f ca="1"/>
        <v>2253.9537149814805</v>
      </c>
      <c r="AJ412" s="20" cm="1">
        <f t="array" ref="AJ412:BM412">$AH412*Total_Maximum_Demand__MVA____Option_8_Winter_POE10</f>
        <v>11.385268050060073</v>
      </c>
      <c r="AK412" s="20">
        <v>13.061242995402527</v>
      </c>
      <c r="AL412" s="20">
        <v>15.34143725086683</v>
      </c>
      <c r="AM412" s="20">
        <v>15.524511228769031</v>
      </c>
      <c r="AN412" s="20">
        <v>15.653188675412531</v>
      </c>
      <c r="AO412" s="20">
        <v>15.785682188928982</v>
      </c>
      <c r="AP412" s="20">
        <v>16.296604788702631</v>
      </c>
      <c r="AQ412" s="20">
        <v>16.595254836810433</v>
      </c>
      <c r="AR412" s="20">
        <v>16.900701239957186</v>
      </c>
      <c r="AS412" s="20">
        <v>17.039643808485735</v>
      </c>
      <c r="AT412" s="20">
        <v>17.112671578574485</v>
      </c>
      <c r="AU412" s="20">
        <v>16.859268257477432</v>
      </c>
      <c r="AV412" s="20">
        <v>16.991579055516436</v>
      </c>
      <c r="AW412" s="20">
        <v>17.499339273511787</v>
      </c>
      <c r="AX412" s="20">
        <v>17.260439472511585</v>
      </c>
      <c r="AY412" s="20">
        <v>17.260439472511585</v>
      </c>
      <c r="AZ412" s="20">
        <v>17.260439472511585</v>
      </c>
      <c r="BA412" s="20">
        <v>17.260439472511585</v>
      </c>
      <c r="BB412" s="20">
        <v>17.260439472511585</v>
      </c>
      <c r="BC412" s="20">
        <v>17.260439472511585</v>
      </c>
      <c r="BD412" s="20">
        <v>17.260439472511585</v>
      </c>
      <c r="BE412" s="20">
        <v>17.260439472511585</v>
      </c>
      <c r="BF412" s="20">
        <v>17.260439472511585</v>
      </c>
      <c r="BG412" s="20">
        <v>17.260439472511585</v>
      </c>
      <c r="BH412" s="20">
        <v>17.260439472511585</v>
      </c>
      <c r="BI412" s="20">
        <v>17.260439472511585</v>
      </c>
      <c r="BJ412" s="20">
        <v>17.260439472511585</v>
      </c>
      <c r="BK412" s="20">
        <v>17.260439472511585</v>
      </c>
      <c r="BL412" s="20">
        <v>17.260439472511585</v>
      </c>
      <c r="BM412" s="20">
        <v>17.260439472511585</v>
      </c>
    </row>
    <row r="413" spans="1:65">
      <c r="A413" s="22">
        <v>0.45000000000000101</v>
      </c>
      <c r="B413" s="20">
        <f ca="1"/>
        <v>3003.7856272834333</v>
      </c>
      <c r="C413" s="20" cm="1">
        <f t="array" ref="C413:AF413">$A413*Total_Maximum_Demand__MVA____Option_8_Winter_POE50</f>
        <v>9.2582183016085704</v>
      </c>
      <c r="D413" s="20">
        <v>10.762164934617354</v>
      </c>
      <c r="E413" s="20">
        <v>12.797898971335185</v>
      </c>
      <c r="F413" s="20">
        <v>12.978093894742829</v>
      </c>
      <c r="G413" s="20">
        <v>13.098616951497194</v>
      </c>
      <c r="H413" s="20">
        <v>13.268052484037309</v>
      </c>
      <c r="I413" s="20">
        <v>13.654160408267355</v>
      </c>
      <c r="J413" s="20">
        <v>13.957334198306087</v>
      </c>
      <c r="K413" s="20">
        <v>14.226909167878818</v>
      </c>
      <c r="L413" s="20">
        <v>14.321473663670176</v>
      </c>
      <c r="M413" s="20">
        <v>14.429516080949718</v>
      </c>
      <c r="N413" s="20">
        <v>14.278465010742423</v>
      </c>
      <c r="O413" s="20">
        <v>14.358119322103592</v>
      </c>
      <c r="P413" s="20">
        <v>14.732522693220814</v>
      </c>
      <c r="Q413" s="20">
        <v>14.566919786654521</v>
      </c>
      <c r="R413" s="20">
        <v>14.566919786654521</v>
      </c>
      <c r="S413" s="20">
        <v>14.566919786654521</v>
      </c>
      <c r="T413" s="20">
        <v>14.566919786654521</v>
      </c>
      <c r="U413" s="20">
        <v>14.566919786654521</v>
      </c>
      <c r="V413" s="20">
        <v>14.566919786654521</v>
      </c>
      <c r="W413" s="20">
        <v>14.566919786654521</v>
      </c>
      <c r="X413" s="20">
        <v>14.566919786654521</v>
      </c>
      <c r="Y413" s="20">
        <v>14.566919786654521</v>
      </c>
      <c r="Z413" s="20">
        <v>14.566919786654521</v>
      </c>
      <c r="AA413" s="20">
        <v>14.566919786654521</v>
      </c>
      <c r="AB413" s="20">
        <v>14.566919786654521</v>
      </c>
      <c r="AC413" s="20">
        <v>14.566919786654521</v>
      </c>
      <c r="AD413" s="20">
        <v>14.566919786654521</v>
      </c>
      <c r="AE413" s="20">
        <v>14.566919786654521</v>
      </c>
      <c r="AF413" s="20">
        <v>14.566919786654521</v>
      </c>
      <c r="AH413" s="22">
        <v>0.45000000000000101</v>
      </c>
      <c r="AI413" s="20">
        <f ca="1"/>
        <v>2892.3361753955091</v>
      </c>
      <c r="AJ413" s="20" cm="1">
        <f t="array" ref="AJ413:BM413">$AH413*Total_Maximum_Demand__MVA____Option_8_Winter_POE10</f>
        <v>10.246741245054068</v>
      </c>
      <c r="AK413" s="20">
        <v>11.755118695862276</v>
      </c>
      <c r="AL413" s="20">
        <v>13.807293525780151</v>
      </c>
      <c r="AM413" s="20">
        <v>13.972060105892131</v>
      </c>
      <c r="AN413" s="20">
        <v>14.087869807871281</v>
      </c>
      <c r="AO413" s="20">
        <v>14.207113970036087</v>
      </c>
      <c r="AP413" s="20">
        <v>14.666944309832372</v>
      </c>
      <c r="AQ413" s="20">
        <v>14.935729353129394</v>
      </c>
      <c r="AR413" s="20">
        <v>15.210631115961469</v>
      </c>
      <c r="AS413" s="20">
        <v>15.335679427637164</v>
      </c>
      <c r="AT413" s="20">
        <v>15.401404420717039</v>
      </c>
      <c r="AU413" s="20">
        <v>15.173341431729694</v>
      </c>
      <c r="AV413" s="20">
        <v>15.292421149964795</v>
      </c>
      <c r="AW413" s="20">
        <v>15.749405346160611</v>
      </c>
      <c r="AX413" s="20">
        <v>15.534395525260429</v>
      </c>
      <c r="AY413" s="20">
        <v>15.534395525260429</v>
      </c>
      <c r="AZ413" s="20">
        <v>15.534395525260429</v>
      </c>
      <c r="BA413" s="20">
        <v>15.534395525260429</v>
      </c>
      <c r="BB413" s="20">
        <v>15.534395525260429</v>
      </c>
      <c r="BC413" s="20">
        <v>15.534395525260429</v>
      </c>
      <c r="BD413" s="20">
        <v>15.534395525260429</v>
      </c>
      <c r="BE413" s="20">
        <v>15.534395525260429</v>
      </c>
      <c r="BF413" s="20">
        <v>15.534395525260429</v>
      </c>
      <c r="BG413" s="20">
        <v>15.534395525260429</v>
      </c>
      <c r="BH413" s="20">
        <v>15.534395525260429</v>
      </c>
      <c r="BI413" s="20">
        <v>15.534395525260429</v>
      </c>
      <c r="BJ413" s="20">
        <v>15.534395525260429</v>
      </c>
      <c r="BK413" s="20">
        <v>15.534395525260429</v>
      </c>
      <c r="BL413" s="20">
        <v>15.534395525260429</v>
      </c>
      <c r="BM413" s="20">
        <v>15.534395525260429</v>
      </c>
    </row>
    <row r="414" spans="1:65">
      <c r="A414" s="22">
        <v>0.40000000000000102</v>
      </c>
      <c r="B414" s="20">
        <f ca="1"/>
        <v>3548.2533495732378</v>
      </c>
      <c r="C414" s="20" cm="1">
        <f t="array" ref="C414:AF414">$A414*Total_Maximum_Demand__MVA____Option_8_Winter_POE50</f>
        <v>8.2295273792076209</v>
      </c>
      <c r="D414" s="20">
        <v>9.5663688307709851</v>
      </c>
      <c r="E414" s="20">
        <v>11.375910196742389</v>
      </c>
      <c r="F414" s="20">
        <v>11.536083461993629</v>
      </c>
      <c r="G414" s="20">
        <v>11.643215067997509</v>
      </c>
      <c r="H414" s="20">
        <v>11.793824430255389</v>
      </c>
      <c r="I414" s="20">
        <v>12.137031474015432</v>
      </c>
      <c r="J414" s="20">
        <v>12.406519287383192</v>
      </c>
      <c r="K414" s="20">
        <v>12.646141482558953</v>
      </c>
      <c r="L414" s="20">
        <v>12.730198812151272</v>
      </c>
      <c r="M414" s="20">
        <v>12.826236516399753</v>
      </c>
      <c r="N414" s="20">
        <v>12.691968898437713</v>
      </c>
      <c r="O414" s="20">
        <v>12.762772730758751</v>
      </c>
      <c r="P414" s="20">
        <v>13.095575727307393</v>
      </c>
      <c r="Q414" s="20">
        <v>12.948373143692912</v>
      </c>
      <c r="R414" s="20">
        <v>12.948373143692912</v>
      </c>
      <c r="S414" s="20">
        <v>12.948373143692912</v>
      </c>
      <c r="T414" s="20">
        <v>12.948373143692912</v>
      </c>
      <c r="U414" s="20">
        <v>12.948373143692912</v>
      </c>
      <c r="V414" s="20">
        <v>12.948373143692912</v>
      </c>
      <c r="W414" s="20">
        <v>12.948373143692912</v>
      </c>
      <c r="X414" s="20">
        <v>12.948373143692912</v>
      </c>
      <c r="Y414" s="20">
        <v>12.948373143692912</v>
      </c>
      <c r="Z414" s="20">
        <v>12.948373143692912</v>
      </c>
      <c r="AA414" s="20">
        <v>12.948373143692912</v>
      </c>
      <c r="AB414" s="20">
        <v>12.948373143692912</v>
      </c>
      <c r="AC414" s="20">
        <v>12.948373143692912</v>
      </c>
      <c r="AD414" s="20">
        <v>12.948373143692912</v>
      </c>
      <c r="AE414" s="20">
        <v>12.948373143692912</v>
      </c>
      <c r="AF414" s="20">
        <v>12.948373143692912</v>
      </c>
      <c r="AH414" s="22">
        <v>0.40000000000000102</v>
      </c>
      <c r="AI414" s="20">
        <f ca="1"/>
        <v>3473.3593179045529</v>
      </c>
      <c r="AJ414" s="20" cm="1">
        <f t="array" ref="AJ414:BM414">$AH414*Total_Maximum_Demand__MVA____Option_8_Winter_POE10</f>
        <v>9.108214440048064</v>
      </c>
      <c r="AK414" s="20">
        <v>10.448994396322027</v>
      </c>
      <c r="AL414" s="20">
        <v>12.273149800693471</v>
      </c>
      <c r="AM414" s="20">
        <v>12.419608983015232</v>
      </c>
      <c r="AN414" s="20">
        <v>12.522550940330031</v>
      </c>
      <c r="AO414" s="20">
        <v>12.628545751143193</v>
      </c>
      <c r="AP414" s="20">
        <v>13.037283830962112</v>
      </c>
      <c r="AQ414" s="20">
        <v>13.276203869448354</v>
      </c>
      <c r="AR414" s="20">
        <v>13.520560991965755</v>
      </c>
      <c r="AS414" s="20">
        <v>13.631715046788594</v>
      </c>
      <c r="AT414" s="20">
        <v>13.690137262859594</v>
      </c>
      <c r="AU414" s="20">
        <v>13.487414605981954</v>
      </c>
      <c r="AV414" s="20">
        <v>13.593263244413155</v>
      </c>
      <c r="AW414" s="20">
        <v>13.999471418809437</v>
      </c>
      <c r="AX414" s="20">
        <v>13.808351578009274</v>
      </c>
      <c r="AY414" s="20">
        <v>13.808351578009274</v>
      </c>
      <c r="AZ414" s="20">
        <v>13.808351578009274</v>
      </c>
      <c r="BA414" s="20">
        <v>13.808351578009274</v>
      </c>
      <c r="BB414" s="20">
        <v>13.808351578009274</v>
      </c>
      <c r="BC414" s="20">
        <v>13.808351578009274</v>
      </c>
      <c r="BD414" s="20">
        <v>13.808351578009274</v>
      </c>
      <c r="BE414" s="20">
        <v>13.808351578009274</v>
      </c>
      <c r="BF414" s="20">
        <v>13.808351578009274</v>
      </c>
      <c r="BG414" s="20">
        <v>13.808351578009274</v>
      </c>
      <c r="BH414" s="20">
        <v>13.808351578009274</v>
      </c>
      <c r="BI414" s="20">
        <v>13.808351578009274</v>
      </c>
      <c r="BJ414" s="20">
        <v>13.808351578009274</v>
      </c>
      <c r="BK414" s="20">
        <v>13.808351578009274</v>
      </c>
      <c r="BL414" s="20">
        <v>13.808351578009274</v>
      </c>
      <c r="BM414" s="20">
        <v>13.808351578009274</v>
      </c>
    </row>
    <row r="415" spans="1:65">
      <c r="A415" s="22">
        <v>0.35000000000000098</v>
      </c>
      <c r="B415" s="20">
        <f ca="1"/>
        <v>3927.7758830689149</v>
      </c>
      <c r="C415" s="20" cm="1">
        <f t="array" ref="C415:AF415">$A415*Total_Maximum_Demand__MVA____Option_8_Winter_POE50</f>
        <v>7.2008364568066705</v>
      </c>
      <c r="D415" s="20">
        <v>8.370572726924614</v>
      </c>
      <c r="E415" s="20">
        <v>9.9539214221495929</v>
      </c>
      <c r="F415" s="20">
        <v>10.094073029244429</v>
      </c>
      <c r="G415" s="20">
        <v>10.187813184497823</v>
      </c>
      <c r="H415" s="20">
        <v>10.319596376473468</v>
      </c>
      <c r="I415" s="20">
        <v>10.619902539763505</v>
      </c>
      <c r="J415" s="20">
        <v>10.855704376460295</v>
      </c>
      <c r="K415" s="20">
        <v>11.065373797239086</v>
      </c>
      <c r="L415" s="20">
        <v>11.138923960632365</v>
      </c>
      <c r="M415" s="20">
        <v>11.222956951849786</v>
      </c>
      <c r="N415" s="20">
        <v>11.105472786133001</v>
      </c>
      <c r="O415" s="20">
        <v>11.16742613941391</v>
      </c>
      <c r="P415" s="20">
        <v>11.458628761393973</v>
      </c>
      <c r="Q415" s="20">
        <v>11.329826500731301</v>
      </c>
      <c r="R415" s="20">
        <v>11.329826500731301</v>
      </c>
      <c r="S415" s="20">
        <v>11.329826500731301</v>
      </c>
      <c r="T415" s="20">
        <v>11.329826500731301</v>
      </c>
      <c r="U415" s="20">
        <v>11.329826500731301</v>
      </c>
      <c r="V415" s="20">
        <v>11.329826500731301</v>
      </c>
      <c r="W415" s="20">
        <v>11.329826500731301</v>
      </c>
      <c r="X415" s="20">
        <v>11.329826500731301</v>
      </c>
      <c r="Y415" s="20">
        <v>11.329826500731301</v>
      </c>
      <c r="Z415" s="20">
        <v>11.329826500731301</v>
      </c>
      <c r="AA415" s="20">
        <v>11.329826500731301</v>
      </c>
      <c r="AB415" s="20">
        <v>11.329826500731301</v>
      </c>
      <c r="AC415" s="20">
        <v>11.329826500731301</v>
      </c>
      <c r="AD415" s="20">
        <v>11.329826500731301</v>
      </c>
      <c r="AE415" s="20">
        <v>11.329826500731301</v>
      </c>
      <c r="AF415" s="20">
        <v>11.329826500731301</v>
      </c>
      <c r="AH415" s="22">
        <v>0.35000000000000098</v>
      </c>
      <c r="AI415" s="20">
        <f ca="1"/>
        <v>3882.8989037753777</v>
      </c>
      <c r="AJ415" s="20" cm="1">
        <f t="array" ref="AJ415:BM415">$AH415*Total_Maximum_Demand__MVA____Option_8_Winter_POE10</f>
        <v>7.9696876350420576</v>
      </c>
      <c r="AK415" s="20">
        <v>9.1428700967817758</v>
      </c>
      <c r="AL415" s="20">
        <v>10.73900607560679</v>
      </c>
      <c r="AM415" s="20">
        <v>10.867157860138331</v>
      </c>
      <c r="AN415" s="20">
        <v>10.957232072788781</v>
      </c>
      <c r="AO415" s="20">
        <v>11.049977532250296</v>
      </c>
      <c r="AP415" s="20">
        <v>11.407623352091852</v>
      </c>
      <c r="AQ415" s="20">
        <v>11.616678385767313</v>
      </c>
      <c r="AR415" s="20">
        <v>11.830490867970038</v>
      </c>
      <c r="AS415" s="20">
        <v>11.927750665940023</v>
      </c>
      <c r="AT415" s="20">
        <v>11.978870105002148</v>
      </c>
      <c r="AU415" s="20">
        <v>11.801487780234213</v>
      </c>
      <c r="AV415" s="20">
        <v>11.894105338861513</v>
      </c>
      <c r="AW415" s="20">
        <v>12.249537491458259</v>
      </c>
      <c r="AX415" s="20">
        <v>12.082307630758118</v>
      </c>
      <c r="AY415" s="20">
        <v>12.082307630758118</v>
      </c>
      <c r="AZ415" s="20">
        <v>12.082307630758118</v>
      </c>
      <c r="BA415" s="20">
        <v>12.082307630758118</v>
      </c>
      <c r="BB415" s="20">
        <v>12.082307630758118</v>
      </c>
      <c r="BC415" s="20">
        <v>12.082307630758118</v>
      </c>
      <c r="BD415" s="20">
        <v>12.082307630758118</v>
      </c>
      <c r="BE415" s="20">
        <v>12.082307630758118</v>
      </c>
      <c r="BF415" s="20">
        <v>12.082307630758118</v>
      </c>
      <c r="BG415" s="20">
        <v>12.082307630758118</v>
      </c>
      <c r="BH415" s="20">
        <v>12.082307630758118</v>
      </c>
      <c r="BI415" s="20">
        <v>12.082307630758118</v>
      </c>
      <c r="BJ415" s="20">
        <v>12.082307630758118</v>
      </c>
      <c r="BK415" s="20">
        <v>12.082307630758118</v>
      </c>
      <c r="BL415" s="20">
        <v>12.082307630758118</v>
      </c>
      <c r="BM415" s="20">
        <v>12.082307630758118</v>
      </c>
    </row>
    <row r="416" spans="1:65">
      <c r="A416" s="22">
        <v>0.30000000000000099</v>
      </c>
      <c r="B416" s="20">
        <f ca="1"/>
        <v>4135.8148599263732</v>
      </c>
      <c r="C416" s="20" cm="1">
        <f t="array" ref="C416:AF416">$A416*Total_Maximum_Demand__MVA____Option_8_Winter_POE50</f>
        <v>6.1721455344057201</v>
      </c>
      <c r="D416" s="20">
        <v>7.1747766230782437</v>
      </c>
      <c r="E416" s="20">
        <v>8.5319326475567987</v>
      </c>
      <c r="F416" s="20">
        <v>8.6520625964952291</v>
      </c>
      <c r="G416" s="20">
        <v>8.7324113009981392</v>
      </c>
      <c r="H416" s="20">
        <v>8.8453683226915487</v>
      </c>
      <c r="I416" s="20">
        <v>9.1027736055115795</v>
      </c>
      <c r="J416" s="20">
        <v>9.3048894655374017</v>
      </c>
      <c r="K416" s="20">
        <v>9.4846061119192218</v>
      </c>
      <c r="L416" s="20">
        <v>9.5476491091134612</v>
      </c>
      <c r="M416" s="20">
        <v>9.6196773872998218</v>
      </c>
      <c r="N416" s="20">
        <v>9.5189766738282913</v>
      </c>
      <c r="O416" s="20">
        <v>9.5720795480690715</v>
      </c>
      <c r="P416" s="20">
        <v>9.8216817954805524</v>
      </c>
      <c r="Q416" s="20">
        <v>9.711279857769691</v>
      </c>
      <c r="R416" s="20">
        <v>9.711279857769691</v>
      </c>
      <c r="S416" s="20">
        <v>9.711279857769691</v>
      </c>
      <c r="T416" s="20">
        <v>9.711279857769691</v>
      </c>
      <c r="U416" s="20">
        <v>9.711279857769691</v>
      </c>
      <c r="V416" s="20">
        <v>9.711279857769691</v>
      </c>
      <c r="W416" s="20">
        <v>9.711279857769691</v>
      </c>
      <c r="X416" s="20">
        <v>9.711279857769691</v>
      </c>
      <c r="Y416" s="20">
        <v>9.711279857769691</v>
      </c>
      <c r="Z416" s="20">
        <v>9.711279857769691</v>
      </c>
      <c r="AA416" s="20">
        <v>9.711279857769691</v>
      </c>
      <c r="AB416" s="20">
        <v>9.711279857769691</v>
      </c>
      <c r="AC416" s="20">
        <v>9.711279857769691</v>
      </c>
      <c r="AD416" s="20">
        <v>9.711279857769691</v>
      </c>
      <c r="AE416" s="20">
        <v>9.711279857769691</v>
      </c>
      <c r="AF416" s="20">
        <v>9.711279857769691</v>
      </c>
      <c r="AH416" s="22">
        <v>0.30000000000000099</v>
      </c>
      <c r="AI416" s="20">
        <f ca="1"/>
        <v>4127.1961023137073</v>
      </c>
      <c r="AJ416" s="20" cm="1">
        <f t="array" ref="AJ416:BM416">$AH416*Total_Maximum_Demand__MVA____Option_8_Winter_POE10</f>
        <v>6.8311608300360529</v>
      </c>
      <c r="AK416" s="20">
        <v>7.8367457972415258</v>
      </c>
      <c r="AL416" s="20">
        <v>9.204862350520111</v>
      </c>
      <c r="AM416" s="20">
        <v>9.3147067372614316</v>
      </c>
      <c r="AN416" s="20">
        <v>9.3919132052475298</v>
      </c>
      <c r="AO416" s="20">
        <v>9.4714093133574018</v>
      </c>
      <c r="AP416" s="20">
        <v>9.7779628732215915</v>
      </c>
      <c r="AQ416" s="20">
        <v>9.957152902086273</v>
      </c>
      <c r="AR416" s="20">
        <v>10.140420743974325</v>
      </c>
      <c r="AS416" s="20">
        <v>10.223786285091453</v>
      </c>
      <c r="AT416" s="20">
        <v>10.267602947144704</v>
      </c>
      <c r="AU416" s="20">
        <v>10.115560954486472</v>
      </c>
      <c r="AV416" s="20">
        <v>10.194947433309874</v>
      </c>
      <c r="AW416" s="20">
        <v>10.499603564107085</v>
      </c>
      <c r="AX416" s="20">
        <v>10.356263683506963</v>
      </c>
      <c r="AY416" s="20">
        <v>10.356263683506963</v>
      </c>
      <c r="AZ416" s="20">
        <v>10.356263683506963</v>
      </c>
      <c r="BA416" s="20">
        <v>10.356263683506963</v>
      </c>
      <c r="BB416" s="20">
        <v>10.356263683506963</v>
      </c>
      <c r="BC416" s="20">
        <v>10.356263683506963</v>
      </c>
      <c r="BD416" s="20">
        <v>10.356263683506963</v>
      </c>
      <c r="BE416" s="20">
        <v>10.356263683506963</v>
      </c>
      <c r="BF416" s="20">
        <v>10.356263683506963</v>
      </c>
      <c r="BG416" s="20">
        <v>10.356263683506963</v>
      </c>
      <c r="BH416" s="20">
        <v>10.356263683506963</v>
      </c>
      <c r="BI416" s="20">
        <v>10.356263683506963</v>
      </c>
      <c r="BJ416" s="20">
        <v>10.356263683506963</v>
      </c>
      <c r="BK416" s="20">
        <v>10.356263683506963</v>
      </c>
      <c r="BL416" s="20">
        <v>10.356263683506963</v>
      </c>
      <c r="BM416" s="20">
        <v>10.356263683506963</v>
      </c>
    </row>
    <row r="417" spans="1:65">
      <c r="A417" s="22">
        <v>0.250000000000001</v>
      </c>
      <c r="B417" s="20">
        <f ca="1"/>
        <v>4252.0194884281818</v>
      </c>
      <c r="C417" s="20" cm="1">
        <f t="array" ref="C417:AF417">$A417*Total_Maximum_Demand__MVA____Option_8_Winter_POE50</f>
        <v>5.1434546120047706</v>
      </c>
      <c r="D417" s="20">
        <v>5.9789805192318743</v>
      </c>
      <c r="E417" s="20">
        <v>7.1099438729640037</v>
      </c>
      <c r="F417" s="20">
        <v>7.2100521637460284</v>
      </c>
      <c r="G417" s="20">
        <v>7.2770094174984541</v>
      </c>
      <c r="H417" s="20">
        <v>7.3711402689096293</v>
      </c>
      <c r="I417" s="20">
        <v>7.5856446712596552</v>
      </c>
      <c r="J417" s="20">
        <v>7.7540745546145065</v>
      </c>
      <c r="K417" s="20">
        <v>7.9038384265993571</v>
      </c>
      <c r="L417" s="20">
        <v>7.9563742575945566</v>
      </c>
      <c r="M417" s="20">
        <v>8.0163978227498571</v>
      </c>
      <c r="N417" s="20">
        <v>7.9324805615235823</v>
      </c>
      <c r="O417" s="20">
        <v>7.9767329567242315</v>
      </c>
      <c r="P417" s="20">
        <v>8.1847348295671321</v>
      </c>
      <c r="Q417" s="20">
        <v>8.0927332148080815</v>
      </c>
      <c r="R417" s="20">
        <v>8.0927332148080815</v>
      </c>
      <c r="S417" s="20">
        <v>8.0927332148080815</v>
      </c>
      <c r="T417" s="20">
        <v>8.0927332148080815</v>
      </c>
      <c r="U417" s="20">
        <v>8.0927332148080815</v>
      </c>
      <c r="V417" s="20">
        <v>8.0927332148080815</v>
      </c>
      <c r="W417" s="20">
        <v>8.0927332148080815</v>
      </c>
      <c r="X417" s="20">
        <v>8.0927332148080815</v>
      </c>
      <c r="Y417" s="20">
        <v>8.0927332148080815</v>
      </c>
      <c r="Z417" s="20">
        <v>8.0927332148080815</v>
      </c>
      <c r="AA417" s="20">
        <v>8.0927332148080815</v>
      </c>
      <c r="AB417" s="20">
        <v>8.0927332148080815</v>
      </c>
      <c r="AC417" s="20">
        <v>8.0927332148080815</v>
      </c>
      <c r="AD417" s="20">
        <v>8.0927332148080815</v>
      </c>
      <c r="AE417" s="20">
        <v>8.0927332148080815</v>
      </c>
      <c r="AF417" s="20">
        <v>8.0927332148080815</v>
      </c>
      <c r="AH417" s="22">
        <v>0.250000000000001</v>
      </c>
      <c r="AI417" s="20">
        <f ca="1"/>
        <v>4245.1839220457223</v>
      </c>
      <c r="AJ417" s="20" cm="1">
        <f t="array" ref="AJ417:BM417">$AH417*Total_Maximum_Demand__MVA____Option_8_Winter_POE10</f>
        <v>5.6926340250300482</v>
      </c>
      <c r="AK417" s="20">
        <v>6.5306214977012758</v>
      </c>
      <c r="AL417" s="20">
        <v>7.6707186254334312</v>
      </c>
      <c r="AM417" s="20">
        <v>7.7622556143845314</v>
      </c>
      <c r="AN417" s="20">
        <v>7.8265943377062808</v>
      </c>
      <c r="AO417" s="20">
        <v>7.8928410944645071</v>
      </c>
      <c r="AP417" s="20">
        <v>8.1483023943513313</v>
      </c>
      <c r="AQ417" s="20">
        <v>8.2976274184052343</v>
      </c>
      <c r="AR417" s="20">
        <v>8.4503506199786091</v>
      </c>
      <c r="AS417" s="20">
        <v>8.5198219042428835</v>
      </c>
      <c r="AT417" s="20">
        <v>8.5563357892872585</v>
      </c>
      <c r="AU417" s="20">
        <v>8.4296341287387335</v>
      </c>
      <c r="AV417" s="20">
        <v>8.4957895277582338</v>
      </c>
      <c r="AW417" s="20">
        <v>8.749669636755911</v>
      </c>
      <c r="AX417" s="20">
        <v>8.6302197362558086</v>
      </c>
      <c r="AY417" s="20">
        <v>8.6302197362558086</v>
      </c>
      <c r="AZ417" s="20">
        <v>8.6302197362558086</v>
      </c>
      <c r="BA417" s="20">
        <v>8.6302197362558086</v>
      </c>
      <c r="BB417" s="20">
        <v>8.6302197362558086</v>
      </c>
      <c r="BC417" s="20">
        <v>8.6302197362558086</v>
      </c>
      <c r="BD417" s="20">
        <v>8.6302197362558086</v>
      </c>
      <c r="BE417" s="20">
        <v>8.6302197362558086</v>
      </c>
      <c r="BF417" s="20">
        <v>8.6302197362558086</v>
      </c>
      <c r="BG417" s="20">
        <v>8.6302197362558086</v>
      </c>
      <c r="BH417" s="20">
        <v>8.6302197362558086</v>
      </c>
      <c r="BI417" s="20">
        <v>8.6302197362558086</v>
      </c>
      <c r="BJ417" s="20">
        <v>8.6302197362558086</v>
      </c>
      <c r="BK417" s="20">
        <v>8.6302197362558086</v>
      </c>
      <c r="BL417" s="20">
        <v>8.6302197362558086</v>
      </c>
      <c r="BM417" s="20">
        <v>8.6302197362558086</v>
      </c>
    </row>
    <row r="418" spans="1:65">
      <c r="A418" s="22">
        <v>0.20000000000000101</v>
      </c>
      <c r="B418" s="20">
        <f ca="1"/>
        <v>4325.4275274050278</v>
      </c>
      <c r="C418" s="20" cm="1">
        <f t="array" ref="C418:AF418">$A418*Total_Maximum_Demand__MVA____Option_8_Winter_POE50</f>
        <v>4.1147636896038211</v>
      </c>
      <c r="D418" s="20">
        <v>4.7831844153855041</v>
      </c>
      <c r="E418" s="20">
        <v>5.6879550983712086</v>
      </c>
      <c r="F418" s="20">
        <v>5.7680417309968295</v>
      </c>
      <c r="G418" s="20">
        <v>5.821607533998769</v>
      </c>
      <c r="H418" s="20">
        <v>5.8969122151277098</v>
      </c>
      <c r="I418" s="20">
        <v>6.0685157370077309</v>
      </c>
      <c r="J418" s="20">
        <v>6.2032596436916112</v>
      </c>
      <c r="K418" s="20">
        <v>6.3230707412794924</v>
      </c>
      <c r="L418" s="20">
        <v>6.3650994060756521</v>
      </c>
      <c r="M418" s="20">
        <v>6.4131182581998925</v>
      </c>
      <c r="N418" s="20">
        <v>6.3459844492188724</v>
      </c>
      <c r="O418" s="20">
        <v>6.3813863653793916</v>
      </c>
      <c r="P418" s="20">
        <v>6.5477878636537135</v>
      </c>
      <c r="Q418" s="20">
        <v>6.4741865718464719</v>
      </c>
      <c r="R418" s="20">
        <v>6.4741865718464719</v>
      </c>
      <c r="S418" s="20">
        <v>6.4741865718464719</v>
      </c>
      <c r="T418" s="20">
        <v>6.4741865718464719</v>
      </c>
      <c r="U418" s="20">
        <v>6.4741865718464719</v>
      </c>
      <c r="V418" s="20">
        <v>6.4741865718464719</v>
      </c>
      <c r="W418" s="20">
        <v>6.4741865718464719</v>
      </c>
      <c r="X418" s="20">
        <v>6.4741865718464719</v>
      </c>
      <c r="Y418" s="20">
        <v>6.4741865718464719</v>
      </c>
      <c r="Z418" s="20">
        <v>6.4741865718464719</v>
      </c>
      <c r="AA418" s="20">
        <v>6.4741865718464719</v>
      </c>
      <c r="AB418" s="20">
        <v>6.4741865718464719</v>
      </c>
      <c r="AC418" s="20">
        <v>6.4741865718464719</v>
      </c>
      <c r="AD418" s="20">
        <v>6.4741865718464719</v>
      </c>
      <c r="AE418" s="20">
        <v>6.4741865718464719</v>
      </c>
      <c r="AF418" s="20">
        <v>6.4741865718464719</v>
      </c>
      <c r="AH418" s="22">
        <v>0.20000000000000101</v>
      </c>
      <c r="AI418" s="20">
        <f ca="1"/>
        <v>4322.1583434829818</v>
      </c>
      <c r="AJ418" s="20" cm="1">
        <f t="array" ref="AJ418:BM418">$AH418*Total_Maximum_Demand__MVA____Option_8_Winter_POE10</f>
        <v>4.5541072200240436</v>
      </c>
      <c r="AK418" s="20">
        <v>5.2244971981610266</v>
      </c>
      <c r="AL418" s="20">
        <v>6.1365749003467513</v>
      </c>
      <c r="AM418" s="20">
        <v>6.209804491507632</v>
      </c>
      <c r="AN418" s="20">
        <v>6.2612754701650317</v>
      </c>
      <c r="AO418" s="20">
        <v>6.3142728755716124</v>
      </c>
      <c r="AP418" s="20">
        <v>6.518641915481072</v>
      </c>
      <c r="AQ418" s="20">
        <v>6.6381019347241939</v>
      </c>
      <c r="AR418" s="20">
        <v>6.7602804959828946</v>
      </c>
      <c r="AS418" s="20">
        <v>6.8158575233943139</v>
      </c>
      <c r="AT418" s="20">
        <v>6.8450686314298146</v>
      </c>
      <c r="AU418" s="20">
        <v>6.7437073029909937</v>
      </c>
      <c r="AV418" s="20">
        <v>6.7966316222065943</v>
      </c>
      <c r="AW418" s="20">
        <v>6.9997357094047361</v>
      </c>
      <c r="AX418" s="20">
        <v>6.9041757890046549</v>
      </c>
      <c r="AY418" s="20">
        <v>6.9041757890046549</v>
      </c>
      <c r="AZ418" s="20">
        <v>6.9041757890046549</v>
      </c>
      <c r="BA418" s="20">
        <v>6.9041757890046549</v>
      </c>
      <c r="BB418" s="20">
        <v>6.9041757890046549</v>
      </c>
      <c r="BC418" s="20">
        <v>6.9041757890046549</v>
      </c>
      <c r="BD418" s="20">
        <v>6.9041757890046549</v>
      </c>
      <c r="BE418" s="20">
        <v>6.9041757890046549</v>
      </c>
      <c r="BF418" s="20">
        <v>6.9041757890046549</v>
      </c>
      <c r="BG418" s="20">
        <v>6.9041757890046549</v>
      </c>
      <c r="BH418" s="20">
        <v>6.9041757890046549</v>
      </c>
      <c r="BI418" s="20">
        <v>6.9041757890046549</v>
      </c>
      <c r="BJ418" s="20">
        <v>6.9041757890046549</v>
      </c>
      <c r="BK418" s="20">
        <v>6.9041757890046549</v>
      </c>
      <c r="BL418" s="20">
        <v>6.9041757890046549</v>
      </c>
      <c r="BM418" s="20">
        <v>6.9041757890046549</v>
      </c>
    </row>
    <row r="419" spans="1:65">
      <c r="A419" s="22">
        <v>0.15000000000000099</v>
      </c>
      <c r="B419" s="20">
        <f ca="1"/>
        <v>4360.4969549324278</v>
      </c>
      <c r="C419" s="20" cm="1">
        <f t="array" ref="C419:AF419">$A419*Total_Maximum_Demand__MVA____Option_8_Winter_POE50</f>
        <v>3.0860727672028707</v>
      </c>
      <c r="D419" s="20">
        <v>3.5873883115391338</v>
      </c>
      <c r="E419" s="20">
        <v>4.2659663237784136</v>
      </c>
      <c r="F419" s="20">
        <v>4.3260312982476288</v>
      </c>
      <c r="G419" s="20">
        <v>4.3662056504990838</v>
      </c>
      <c r="H419" s="20">
        <v>4.4226841613457895</v>
      </c>
      <c r="I419" s="20">
        <v>4.5513868027558049</v>
      </c>
      <c r="J419" s="20">
        <v>4.652444732768716</v>
      </c>
      <c r="K419" s="20">
        <v>4.7423030559596269</v>
      </c>
      <c r="L419" s="20">
        <v>4.7738245545567466</v>
      </c>
      <c r="M419" s="20">
        <v>4.8098386936499269</v>
      </c>
      <c r="N419" s="20">
        <v>4.7594883369141616</v>
      </c>
      <c r="O419" s="20">
        <v>4.7860397740345517</v>
      </c>
      <c r="P419" s="20">
        <v>4.9108408977402922</v>
      </c>
      <c r="Q419" s="20">
        <v>4.8556399288848615</v>
      </c>
      <c r="R419" s="20">
        <v>4.8556399288848615</v>
      </c>
      <c r="S419" s="20">
        <v>4.8556399288848615</v>
      </c>
      <c r="T419" s="20">
        <v>4.8556399288848615</v>
      </c>
      <c r="U419" s="20">
        <v>4.8556399288848615</v>
      </c>
      <c r="V419" s="20">
        <v>4.8556399288848615</v>
      </c>
      <c r="W419" s="20">
        <v>4.8556399288848615</v>
      </c>
      <c r="X419" s="20">
        <v>4.8556399288848615</v>
      </c>
      <c r="Y419" s="20">
        <v>4.8556399288848615</v>
      </c>
      <c r="Z419" s="20">
        <v>4.8556399288848615</v>
      </c>
      <c r="AA419" s="20">
        <v>4.8556399288848615</v>
      </c>
      <c r="AB419" s="20">
        <v>4.8556399288848615</v>
      </c>
      <c r="AC419" s="20">
        <v>4.8556399288848615</v>
      </c>
      <c r="AD419" s="20">
        <v>4.8556399288848615</v>
      </c>
      <c r="AE419" s="20">
        <v>4.8556399288848615</v>
      </c>
      <c r="AF419" s="20">
        <v>4.8556399288848615</v>
      </c>
      <c r="AH419" s="22">
        <v>0.15000000000000099</v>
      </c>
      <c r="AI419" s="20">
        <f ca="1"/>
        <v>4354.255785626704</v>
      </c>
      <c r="AJ419" s="20" cm="1">
        <f t="array" ref="AJ419:BM419">$AH419*Total_Maximum_Demand__MVA____Option_8_Winter_POE10</f>
        <v>3.4155804150180376</v>
      </c>
      <c r="AK419" s="20">
        <v>3.9183728986207758</v>
      </c>
      <c r="AL419" s="20">
        <v>4.6024311752600706</v>
      </c>
      <c r="AM419" s="20">
        <v>4.6573533686307309</v>
      </c>
      <c r="AN419" s="20">
        <v>4.6959566026237809</v>
      </c>
      <c r="AO419" s="20">
        <v>4.7357046566787169</v>
      </c>
      <c r="AP419" s="20">
        <v>4.8889814366108117</v>
      </c>
      <c r="AQ419" s="20">
        <v>4.9785764510431534</v>
      </c>
      <c r="AR419" s="20">
        <v>5.0702103719871792</v>
      </c>
      <c r="AS419" s="20">
        <v>5.1118931425457435</v>
      </c>
      <c r="AT419" s="20">
        <v>5.1338014735723689</v>
      </c>
      <c r="AU419" s="20">
        <v>5.0577804772432531</v>
      </c>
      <c r="AV419" s="20">
        <v>5.097473716654954</v>
      </c>
      <c r="AW419" s="20">
        <v>5.2498017820535603</v>
      </c>
      <c r="AX419" s="20">
        <v>5.1781318417534994</v>
      </c>
      <c r="AY419" s="20">
        <v>5.1781318417534994</v>
      </c>
      <c r="AZ419" s="20">
        <v>5.1781318417534994</v>
      </c>
      <c r="BA419" s="20">
        <v>5.1781318417534994</v>
      </c>
      <c r="BB419" s="20">
        <v>5.1781318417534994</v>
      </c>
      <c r="BC419" s="20">
        <v>5.1781318417534994</v>
      </c>
      <c r="BD419" s="20">
        <v>5.1781318417534994</v>
      </c>
      <c r="BE419" s="20">
        <v>5.1781318417534994</v>
      </c>
      <c r="BF419" s="20">
        <v>5.1781318417534994</v>
      </c>
      <c r="BG419" s="20">
        <v>5.1781318417534994</v>
      </c>
      <c r="BH419" s="20">
        <v>5.1781318417534994</v>
      </c>
      <c r="BI419" s="20">
        <v>5.1781318417534994</v>
      </c>
      <c r="BJ419" s="20">
        <v>5.1781318417534994</v>
      </c>
      <c r="BK419" s="20">
        <v>5.1781318417534994</v>
      </c>
      <c r="BL419" s="20">
        <v>5.1781318417534994</v>
      </c>
      <c r="BM419" s="20">
        <v>5.1781318417534994</v>
      </c>
    </row>
    <row r="420" spans="1:65">
      <c r="A420" s="22">
        <v>0.100000000000001</v>
      </c>
      <c r="B420" s="20">
        <f ca="1"/>
        <v>4373.8708891589786</v>
      </c>
      <c r="C420" s="20" cm="1">
        <f t="array" ref="C420:AF420">$A420*Total_Maximum_Demand__MVA____Option_8_Winter_POE50</f>
        <v>2.0573818448019208</v>
      </c>
      <c r="D420" s="20">
        <v>2.391592207692764</v>
      </c>
      <c r="E420" s="20">
        <v>2.8439775491856185</v>
      </c>
      <c r="F420" s="20">
        <v>2.884020865498429</v>
      </c>
      <c r="G420" s="20">
        <v>2.9108037669993991</v>
      </c>
      <c r="H420" s="20">
        <v>2.9484561075638696</v>
      </c>
      <c r="I420" s="20">
        <v>3.0342578685038806</v>
      </c>
      <c r="J420" s="20">
        <v>3.1016298218458211</v>
      </c>
      <c r="K420" s="20">
        <v>3.1615353706397618</v>
      </c>
      <c r="L420" s="20">
        <v>3.182549703037842</v>
      </c>
      <c r="M420" s="20">
        <v>3.2065591290999622</v>
      </c>
      <c r="N420" s="20">
        <v>3.1729922246094522</v>
      </c>
      <c r="O420" s="20">
        <v>3.1906931826897118</v>
      </c>
      <c r="P420" s="20">
        <v>3.2738939318268727</v>
      </c>
      <c r="Q420" s="20">
        <v>3.2370932859232524</v>
      </c>
      <c r="R420" s="20">
        <v>3.2370932859232524</v>
      </c>
      <c r="S420" s="20">
        <v>3.2370932859232524</v>
      </c>
      <c r="T420" s="20">
        <v>3.2370932859232524</v>
      </c>
      <c r="U420" s="20">
        <v>3.2370932859232524</v>
      </c>
      <c r="V420" s="20">
        <v>3.2370932859232524</v>
      </c>
      <c r="W420" s="20">
        <v>3.2370932859232524</v>
      </c>
      <c r="X420" s="20">
        <v>3.2370932859232524</v>
      </c>
      <c r="Y420" s="20">
        <v>3.2370932859232524</v>
      </c>
      <c r="Z420" s="20">
        <v>3.2370932859232524</v>
      </c>
      <c r="AA420" s="20">
        <v>3.2370932859232524</v>
      </c>
      <c r="AB420" s="20">
        <v>3.2370932859232524</v>
      </c>
      <c r="AC420" s="20">
        <v>3.2370932859232524</v>
      </c>
      <c r="AD420" s="20">
        <v>3.2370932859232524</v>
      </c>
      <c r="AE420" s="20">
        <v>3.2370932859232524</v>
      </c>
      <c r="AF420" s="20">
        <v>3.2370932859232524</v>
      </c>
      <c r="AH420" s="22">
        <v>0.100000000000001</v>
      </c>
      <c r="AI420" s="20">
        <f ca="1"/>
        <v>4366.1437271614159</v>
      </c>
      <c r="AJ420" s="20" cm="1">
        <f t="array" ref="AJ420:BM420">$AH420*Total_Maximum_Demand__MVA____Option_8_Winter_POE10</f>
        <v>2.2770536100120329</v>
      </c>
      <c r="AK420" s="20">
        <v>2.6122485990805262</v>
      </c>
      <c r="AL420" s="20">
        <v>3.0682874501733908</v>
      </c>
      <c r="AM420" s="20">
        <v>3.1049022457538311</v>
      </c>
      <c r="AN420" s="20">
        <v>3.1306377350825314</v>
      </c>
      <c r="AO420" s="20">
        <v>3.1571364377858218</v>
      </c>
      <c r="AP420" s="20">
        <v>3.2593209577405524</v>
      </c>
      <c r="AQ420" s="20">
        <v>3.3190509673621134</v>
      </c>
      <c r="AR420" s="20">
        <v>3.3801402479914642</v>
      </c>
      <c r="AS420" s="20">
        <v>3.4079287616971743</v>
      </c>
      <c r="AT420" s="20">
        <v>3.4225343157149242</v>
      </c>
      <c r="AU420" s="20">
        <v>3.3718536514955137</v>
      </c>
      <c r="AV420" s="20">
        <v>3.398315811103314</v>
      </c>
      <c r="AW420" s="20">
        <v>3.4998678547023854</v>
      </c>
      <c r="AX420" s="20">
        <v>3.4520878945023448</v>
      </c>
      <c r="AY420" s="20">
        <v>3.4520878945023448</v>
      </c>
      <c r="AZ420" s="20">
        <v>3.4520878945023448</v>
      </c>
      <c r="BA420" s="20">
        <v>3.4520878945023448</v>
      </c>
      <c r="BB420" s="20">
        <v>3.4520878945023448</v>
      </c>
      <c r="BC420" s="20">
        <v>3.4520878945023448</v>
      </c>
      <c r="BD420" s="20">
        <v>3.4520878945023448</v>
      </c>
      <c r="BE420" s="20">
        <v>3.4520878945023448</v>
      </c>
      <c r="BF420" s="20">
        <v>3.4520878945023448</v>
      </c>
      <c r="BG420" s="20">
        <v>3.4520878945023448</v>
      </c>
      <c r="BH420" s="20">
        <v>3.4520878945023448</v>
      </c>
      <c r="BI420" s="20">
        <v>3.4520878945023448</v>
      </c>
      <c r="BJ420" s="20">
        <v>3.4520878945023448</v>
      </c>
      <c r="BK420" s="20">
        <v>3.4520878945023448</v>
      </c>
      <c r="BL420" s="20">
        <v>3.4520878945023448</v>
      </c>
      <c r="BM420" s="20">
        <v>3.4520878945023448</v>
      </c>
    </row>
    <row r="421" spans="1:65">
      <c r="A421" s="22">
        <v>5.0000000000001002E-2</v>
      </c>
      <c r="B421" s="20">
        <f ca="1"/>
        <v>4381.8952496949096</v>
      </c>
      <c r="C421" s="20" cm="1">
        <f t="array" ref="C421:AF421">$A421*Total_Maximum_Demand__MVA____Option_8_Winter_POE50</f>
        <v>1.0286909224009706</v>
      </c>
      <c r="D421" s="20">
        <v>1.195796103846394</v>
      </c>
      <c r="E421" s="20">
        <v>1.4219887745928235</v>
      </c>
      <c r="F421" s="20">
        <v>1.4420104327492289</v>
      </c>
      <c r="G421" s="20">
        <v>1.4554018834997142</v>
      </c>
      <c r="H421" s="20">
        <v>1.4742280537819494</v>
      </c>
      <c r="I421" s="20">
        <v>1.5171289342519554</v>
      </c>
      <c r="J421" s="20">
        <v>1.5508149109229261</v>
      </c>
      <c r="K421" s="20">
        <v>1.5807676853198966</v>
      </c>
      <c r="L421" s="20">
        <v>1.5912748515189368</v>
      </c>
      <c r="M421" s="20">
        <v>1.6032795645499971</v>
      </c>
      <c r="N421" s="20">
        <v>1.5864961123047419</v>
      </c>
      <c r="O421" s="20">
        <v>1.5953465913448719</v>
      </c>
      <c r="P421" s="20">
        <v>1.6369469659134528</v>
      </c>
      <c r="Q421" s="20">
        <v>1.6185466429616424</v>
      </c>
      <c r="R421" s="20">
        <v>1.6185466429616424</v>
      </c>
      <c r="S421" s="20">
        <v>1.6185466429616424</v>
      </c>
      <c r="T421" s="20">
        <v>1.6185466429616424</v>
      </c>
      <c r="U421" s="20">
        <v>1.6185466429616424</v>
      </c>
      <c r="V421" s="20">
        <v>1.6185466429616424</v>
      </c>
      <c r="W421" s="20">
        <v>1.6185466429616424</v>
      </c>
      <c r="X421" s="20">
        <v>1.6185466429616424</v>
      </c>
      <c r="Y421" s="20">
        <v>1.6185466429616424</v>
      </c>
      <c r="Z421" s="20">
        <v>1.6185466429616424</v>
      </c>
      <c r="AA421" s="20">
        <v>1.6185466429616424</v>
      </c>
      <c r="AB421" s="20">
        <v>1.6185466429616424</v>
      </c>
      <c r="AC421" s="20">
        <v>1.6185466429616424</v>
      </c>
      <c r="AD421" s="20">
        <v>1.6185466429616424</v>
      </c>
      <c r="AE421" s="20">
        <v>1.6185466429616424</v>
      </c>
      <c r="AF421" s="20">
        <v>1.6185466429616424</v>
      </c>
      <c r="AH421" s="22">
        <v>5.0000000000001002E-2</v>
      </c>
      <c r="AI421" s="20">
        <f ca="1"/>
        <v>4374.4652862357143</v>
      </c>
      <c r="AJ421" s="20" cm="1">
        <f t="array" ref="AJ421:BM421">$AH421*Total_Maximum_Demand__MVA____Option_8_Winter_POE10</f>
        <v>1.1385268050060278</v>
      </c>
      <c r="AK421" s="20">
        <v>1.3061242995402762</v>
      </c>
      <c r="AL421" s="20">
        <v>1.5341437250867107</v>
      </c>
      <c r="AM421" s="20">
        <v>1.5524511228769311</v>
      </c>
      <c r="AN421" s="20">
        <v>1.5653188675412812</v>
      </c>
      <c r="AO421" s="20">
        <v>1.5785682188929266</v>
      </c>
      <c r="AP421" s="20">
        <v>1.6296604788702924</v>
      </c>
      <c r="AQ421" s="20">
        <v>1.6595254836810733</v>
      </c>
      <c r="AR421" s="20">
        <v>1.690070123995749</v>
      </c>
      <c r="AS421" s="20">
        <v>1.703964380848604</v>
      </c>
      <c r="AT421" s="20">
        <v>1.7112671578574792</v>
      </c>
      <c r="AU421" s="20">
        <v>1.6859268257477737</v>
      </c>
      <c r="AV421" s="20">
        <v>1.6991579055516741</v>
      </c>
      <c r="AW421" s="20">
        <v>1.7499339273512102</v>
      </c>
      <c r="AX421" s="20">
        <v>1.7260439472511895</v>
      </c>
      <c r="AY421" s="20">
        <v>1.7260439472511895</v>
      </c>
      <c r="AZ421" s="20">
        <v>1.7260439472511895</v>
      </c>
      <c r="BA421" s="20">
        <v>1.7260439472511895</v>
      </c>
      <c r="BB421" s="20">
        <v>1.7260439472511895</v>
      </c>
      <c r="BC421" s="20">
        <v>1.7260439472511895</v>
      </c>
      <c r="BD421" s="20">
        <v>1.7260439472511895</v>
      </c>
      <c r="BE421" s="20">
        <v>1.7260439472511895</v>
      </c>
      <c r="BF421" s="20">
        <v>1.7260439472511895</v>
      </c>
      <c r="BG421" s="20">
        <v>1.7260439472511895</v>
      </c>
      <c r="BH421" s="20">
        <v>1.7260439472511895</v>
      </c>
      <c r="BI421" s="20">
        <v>1.7260439472511895</v>
      </c>
      <c r="BJ421" s="20">
        <v>1.7260439472511895</v>
      </c>
      <c r="BK421" s="20">
        <v>1.7260439472511895</v>
      </c>
      <c r="BL421" s="20">
        <v>1.7260439472511895</v>
      </c>
      <c r="BM421" s="20">
        <v>1.7260439472511895</v>
      </c>
    </row>
    <row r="422" spans="1:65">
      <c r="A422" s="22">
        <v>9.9920072216264108E-16</v>
      </c>
      <c r="B422" s="20">
        <f ca="1"/>
        <v>4391.7028014610469</v>
      </c>
      <c r="C422" s="20" cm="1">
        <f t="array" ref="C422:AF422">$A422*Total_Maximum_Demand__MVA____Option_8_Winter_POE50</f>
        <v>2.0557374250903653E-14</v>
      </c>
      <c r="D422" s="20">
        <v>2.3896806610451311E-14</v>
      </c>
      <c r="E422" s="20">
        <v>2.8417044209605798E-14</v>
      </c>
      <c r="F422" s="20">
        <v>2.8817157315381262E-14</v>
      </c>
      <c r="G422" s="20">
        <v>2.9084772260595063E-14</v>
      </c>
      <c r="H422" s="20">
        <v>2.9460994719426384E-14</v>
      </c>
      <c r="I422" s="20">
        <v>3.0318326534367229E-14</v>
      </c>
      <c r="J422" s="20">
        <v>3.0991507578694971E-14</v>
      </c>
      <c r="K422" s="20">
        <v>3.1590084254859513E-14</v>
      </c>
      <c r="L422" s="20">
        <v>3.1800059615938786E-14</v>
      </c>
      <c r="M422" s="20">
        <v>3.2039961974538595E-14</v>
      </c>
      <c r="N422" s="20">
        <v>3.1704561222461778E-14</v>
      </c>
      <c r="O422" s="20">
        <v>3.1881429323429437E-14</v>
      </c>
      <c r="P422" s="20">
        <v>3.2712771809652672E-14</v>
      </c>
      <c r="Q422" s="20">
        <v>3.234505949002318E-14</v>
      </c>
      <c r="R422" s="20">
        <v>3.234505949002318E-14</v>
      </c>
      <c r="S422" s="20">
        <v>3.234505949002318E-14</v>
      </c>
      <c r="T422" s="20">
        <v>3.234505949002318E-14</v>
      </c>
      <c r="U422" s="20">
        <v>3.234505949002318E-14</v>
      </c>
      <c r="V422" s="20">
        <v>3.234505949002318E-14</v>
      </c>
      <c r="W422" s="20">
        <v>3.234505949002318E-14</v>
      </c>
      <c r="X422" s="20">
        <v>3.234505949002318E-14</v>
      </c>
      <c r="Y422" s="20">
        <v>3.234505949002318E-14</v>
      </c>
      <c r="Z422" s="20">
        <v>3.234505949002318E-14</v>
      </c>
      <c r="AA422" s="20">
        <v>3.234505949002318E-14</v>
      </c>
      <c r="AB422" s="20">
        <v>3.234505949002318E-14</v>
      </c>
      <c r="AC422" s="20">
        <v>3.234505949002318E-14</v>
      </c>
      <c r="AD422" s="20">
        <v>3.234505949002318E-14</v>
      </c>
      <c r="AE422" s="20">
        <v>3.234505949002318E-14</v>
      </c>
      <c r="AF422" s="20">
        <v>3.234505949002318E-14</v>
      </c>
      <c r="AH422" s="22">
        <v>9.9920072216264108E-16</v>
      </c>
      <c r="AI422" s="20">
        <f ca="1"/>
        <v>4375.9512789275532</v>
      </c>
      <c r="AJ422" s="20" cm="1">
        <f t="array" ref="AJ422:BM422">$AH422*Total_Maximum_Demand__MVA____Option_8_Winter_POE10</f>
        <v>2.2752336115270495E-14</v>
      </c>
      <c r="AK422" s="20">
        <v>2.6101606866695831E-14</v>
      </c>
      <c r="AL422" s="20">
        <v>3.0658350360157898E-14</v>
      </c>
      <c r="AM422" s="20">
        <v>3.1024205662016032E-14</v>
      </c>
      <c r="AN422" s="20">
        <v>3.1281354857240488E-14</v>
      </c>
      <c r="AO422" s="20">
        <v>3.1546130086015498E-14</v>
      </c>
      <c r="AP422" s="20">
        <v>3.2567158547341585E-14</v>
      </c>
      <c r="AQ422" s="20">
        <v>3.3163981234828029E-14</v>
      </c>
      <c r="AR422" s="20">
        <v>3.3774385768040459E-14</v>
      </c>
      <c r="AS422" s="20">
        <v>3.4052048797666172E-14</v>
      </c>
      <c r="AT422" s="20">
        <v>3.4197987598887389E-14</v>
      </c>
      <c r="AU422" s="20">
        <v>3.3691586036010217E-14</v>
      </c>
      <c r="AV422" s="20">
        <v>3.395599612591119E-14</v>
      </c>
      <c r="AW422" s="20">
        <v>3.497070487892402E-14</v>
      </c>
      <c r="AX422" s="20">
        <v>3.4493287171556195E-14</v>
      </c>
      <c r="AY422" s="20">
        <v>3.4493287171556195E-14</v>
      </c>
      <c r="AZ422" s="20">
        <v>3.4493287171556195E-14</v>
      </c>
      <c r="BA422" s="20">
        <v>3.4493287171556195E-14</v>
      </c>
      <c r="BB422" s="20">
        <v>3.4493287171556195E-14</v>
      </c>
      <c r="BC422" s="20">
        <v>3.4493287171556195E-14</v>
      </c>
      <c r="BD422" s="20">
        <v>3.4493287171556195E-14</v>
      </c>
      <c r="BE422" s="20">
        <v>3.4493287171556195E-14</v>
      </c>
      <c r="BF422" s="20">
        <v>3.4493287171556195E-14</v>
      </c>
      <c r="BG422" s="20">
        <v>3.4493287171556195E-14</v>
      </c>
      <c r="BH422" s="20">
        <v>3.4493287171556195E-14</v>
      </c>
      <c r="BI422" s="20">
        <v>3.4493287171556195E-14</v>
      </c>
      <c r="BJ422" s="20">
        <v>3.4493287171556195E-14</v>
      </c>
      <c r="BK422" s="20">
        <v>3.4493287171556195E-14</v>
      </c>
      <c r="BL422" s="20">
        <v>3.4493287171556195E-14</v>
      </c>
      <c r="BM422" s="20">
        <v>3.4493287171556195E-14</v>
      </c>
    </row>
    <row r="423" spans="1:65">
      <c r="A423" s="22"/>
    </row>
    <row r="424" spans="1:65">
      <c r="A424" s="19" t="s">
        <v>818</v>
      </c>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c r="AC424" s="21"/>
      <c r="AD424" s="21"/>
      <c r="AE424" s="21"/>
      <c r="AF424" s="21"/>
      <c r="AG424" s="21"/>
      <c r="AH424" s="19" t="s">
        <v>818</v>
      </c>
      <c r="AI424" s="21"/>
      <c r="AJ424" s="21"/>
      <c r="AK424" s="21"/>
      <c r="AL424" s="21"/>
      <c r="AM424" s="21"/>
      <c r="AN424" s="21"/>
      <c r="AO424" s="21"/>
      <c r="AP424" s="21"/>
      <c r="AQ424" s="21"/>
      <c r="AR424" s="21"/>
      <c r="AS424" s="21"/>
      <c r="AT424" s="21"/>
      <c r="AU424" s="21"/>
      <c r="AV424" s="21"/>
      <c r="AW424" s="21"/>
      <c r="AX424" s="21"/>
      <c r="AY424" s="21"/>
      <c r="AZ424" s="21"/>
      <c r="BA424" s="21"/>
      <c r="BB424" s="21"/>
      <c r="BC424" s="21"/>
      <c r="BD424" s="21"/>
      <c r="BE424" s="21"/>
      <c r="BF424" s="21"/>
      <c r="BG424" s="21"/>
      <c r="BH424" s="21"/>
      <c r="BI424" s="21"/>
      <c r="BJ424" s="21"/>
      <c r="BK424" s="21"/>
      <c r="BL424" s="21"/>
      <c r="BM424" s="21"/>
    </row>
    <row r="425" spans="1:65">
      <c r="A425" s="4" t="s">
        <v>852</v>
      </c>
      <c r="AH425" s="4" t="s">
        <v>853</v>
      </c>
    </row>
    <row r="426" spans="1:65">
      <c r="A426" s="4" t="s">
        <v>147</v>
      </c>
      <c r="B426" s="4" t="s">
        <v>148</v>
      </c>
      <c r="C426" s="4" t="str" cm="1">
        <f t="array" ref="C426:AF426">Time_Period</f>
        <v>FY25</v>
      </c>
      <c r="D426" s="4" t="str">
        <v>FY26</v>
      </c>
      <c r="E426" s="4" t="str">
        <v>FY27</v>
      </c>
      <c r="F426" s="4" t="str">
        <v>FY28</v>
      </c>
      <c r="G426" s="4" t="str">
        <v>FY29</v>
      </c>
      <c r="H426" s="4" t="str">
        <v>FY30</v>
      </c>
      <c r="I426" s="4" t="str">
        <v>FY31</v>
      </c>
      <c r="J426" s="4" t="str">
        <v>FY32</v>
      </c>
      <c r="K426" s="4" t="str">
        <v>FY33</v>
      </c>
      <c r="L426" s="4" t="str">
        <v>FY34</v>
      </c>
      <c r="M426" s="4" t="str">
        <v>FY35</v>
      </c>
      <c r="N426" s="4" t="str">
        <v>FY36</v>
      </c>
      <c r="O426" s="4" t="str">
        <v>FY37</v>
      </c>
      <c r="P426" s="4" t="str">
        <v>FY38</v>
      </c>
      <c r="Q426" s="4" t="str">
        <v>FY39</v>
      </c>
      <c r="R426" s="4" t="str">
        <v>FY40</v>
      </c>
      <c r="S426" s="4" t="str">
        <v>FY41</v>
      </c>
      <c r="T426" s="4" t="str">
        <v>FY42</v>
      </c>
      <c r="U426" s="4" t="str">
        <v>FY43</v>
      </c>
      <c r="V426" s="4" t="str">
        <v>FY44</v>
      </c>
      <c r="W426" s="4" t="str">
        <v>FY45</v>
      </c>
      <c r="X426" s="4" t="str">
        <v>FY46</v>
      </c>
      <c r="Y426" s="4" t="str">
        <v>FY47</v>
      </c>
      <c r="Z426" s="4" t="str">
        <v>FY48</v>
      </c>
      <c r="AA426" s="4" t="str">
        <v>FY49</v>
      </c>
      <c r="AB426" s="4" t="str">
        <v>FY50</v>
      </c>
      <c r="AC426" s="4" t="str">
        <v>FY51</v>
      </c>
      <c r="AD426" s="4" t="str">
        <v>FY52</v>
      </c>
      <c r="AE426" s="4" t="str">
        <v>FY53</v>
      </c>
      <c r="AF426" s="4" t="str">
        <v>FY54</v>
      </c>
      <c r="AH426" s="4" t="s">
        <v>147</v>
      </c>
      <c r="AI426" s="4" t="s">
        <v>157</v>
      </c>
      <c r="AJ426" s="4" t="str" cm="1">
        <f t="array" ref="AJ426:BM426">Time_Period</f>
        <v>FY25</v>
      </c>
      <c r="AK426" s="4" t="str">
        <v>FY26</v>
      </c>
      <c r="AL426" s="4" t="str">
        <v>FY27</v>
      </c>
      <c r="AM426" s="4" t="str">
        <v>FY28</v>
      </c>
      <c r="AN426" s="4" t="str">
        <v>FY29</v>
      </c>
      <c r="AO426" s="4" t="str">
        <v>FY30</v>
      </c>
      <c r="AP426" s="4" t="str">
        <v>FY31</v>
      </c>
      <c r="AQ426" s="4" t="str">
        <v>FY32</v>
      </c>
      <c r="AR426" s="4" t="str">
        <v>FY33</v>
      </c>
      <c r="AS426" s="4" t="str">
        <v>FY34</v>
      </c>
      <c r="AT426" s="4" t="str">
        <v>FY35</v>
      </c>
      <c r="AU426" s="4" t="str">
        <v>FY36</v>
      </c>
      <c r="AV426" s="4" t="str">
        <v>FY37</v>
      </c>
      <c r="AW426" s="4" t="str">
        <v>FY38</v>
      </c>
      <c r="AX426" s="4" t="str">
        <v>FY39</v>
      </c>
      <c r="AY426" s="4" t="str">
        <v>FY40</v>
      </c>
      <c r="AZ426" s="4" t="str">
        <v>FY41</v>
      </c>
      <c r="BA426" s="4" t="str">
        <v>FY42</v>
      </c>
      <c r="BB426" s="4" t="str">
        <v>FY43</v>
      </c>
      <c r="BC426" s="4" t="str">
        <v>FY44</v>
      </c>
      <c r="BD426" s="4" t="str">
        <v>FY45</v>
      </c>
      <c r="BE426" s="4" t="str">
        <v>FY46</v>
      </c>
      <c r="BF426" s="4" t="str">
        <v>FY47</v>
      </c>
      <c r="BG426" s="4" t="str">
        <v>FY48</v>
      </c>
      <c r="BH426" s="4" t="str">
        <v>FY49</v>
      </c>
      <c r="BI426" s="4" t="str">
        <v>FY50</v>
      </c>
      <c r="BJ426" s="4" t="str">
        <v>FY51</v>
      </c>
      <c r="BK426" s="4" t="str">
        <v>FY52</v>
      </c>
      <c r="BL426" s="4" t="str">
        <v>FY53</v>
      </c>
      <c r="BM426" s="4" t="str">
        <v>FY54</v>
      </c>
    </row>
    <row r="427" spans="1:65">
      <c r="A427" s="22" cm="1">
        <f t="array" ref="A427:A450">Percent_MD</f>
        <v>1</v>
      </c>
      <c r="B427" s="20" cm="1">
        <f t="array" aca="1" ref="B427:B450" ca="1">Summer___AD___Hours</f>
        <v>0</v>
      </c>
      <c r="C427" s="20" cm="1">
        <f t="array" ref="C427:AF427">$A427*Total_Maximum_Demand__MVA____Option_8_Summer_POE50</f>
        <v>23.5081455320943</v>
      </c>
      <c r="D427" s="20">
        <v>26.097626210048801</v>
      </c>
      <c r="E427" s="20">
        <v>30.457450856750501</v>
      </c>
      <c r="F427" s="20">
        <v>30.4246945111245</v>
      </c>
      <c r="G427" s="20">
        <v>30.395172341899801</v>
      </c>
      <c r="H427" s="20">
        <v>30.867739669741699</v>
      </c>
      <c r="I427" s="20">
        <v>31.561565240577298</v>
      </c>
      <c r="J427" s="20">
        <v>32.037024744713001</v>
      </c>
      <c r="K427" s="20">
        <v>31.4590917761832</v>
      </c>
      <c r="L427" s="20">
        <v>31.516562332411802</v>
      </c>
      <c r="M427" s="20">
        <v>31.792002878675</v>
      </c>
      <c r="N427" s="20">
        <v>32.882742118794397</v>
      </c>
      <c r="O427" s="20">
        <v>31.849239059105599</v>
      </c>
      <c r="P427" s="20">
        <v>31.788526210511499</v>
      </c>
      <c r="Q427" s="20">
        <v>31.7233741164492</v>
      </c>
      <c r="R427" s="20">
        <v>31.7233741164492</v>
      </c>
      <c r="S427" s="20">
        <v>31.7233741164492</v>
      </c>
      <c r="T427" s="20">
        <v>31.7233741164492</v>
      </c>
      <c r="U427" s="20">
        <v>31.7233741164492</v>
      </c>
      <c r="V427" s="20">
        <v>31.7233741164492</v>
      </c>
      <c r="W427" s="20">
        <v>31.7233741164492</v>
      </c>
      <c r="X427" s="20">
        <v>31.7233741164492</v>
      </c>
      <c r="Y427" s="20">
        <v>31.7233741164492</v>
      </c>
      <c r="Z427" s="20">
        <v>31.7233741164492</v>
      </c>
      <c r="AA427" s="20">
        <v>31.7233741164492</v>
      </c>
      <c r="AB427" s="20">
        <v>31.7233741164492</v>
      </c>
      <c r="AC427" s="20">
        <v>31.7233741164492</v>
      </c>
      <c r="AD427" s="20">
        <v>31.7233741164492</v>
      </c>
      <c r="AE427" s="20">
        <v>31.7233741164492</v>
      </c>
      <c r="AF427" s="20">
        <v>31.7233741164492</v>
      </c>
      <c r="AG427" s="20"/>
      <c r="AH427" s="22" cm="1">
        <f t="array" ref="AH427:AH450">Percent_MD</f>
        <v>1</v>
      </c>
      <c r="AI427" s="20" cm="1">
        <f t="array" aca="1" ref="AI427:AI450" ca="1">Summer___MD___Hours</f>
        <v>0</v>
      </c>
      <c r="AJ427" s="20" cm="1">
        <f t="array" ref="AJ427:BM427">$AH427*Total_Maximum_Demand__MVA____Option_8_Summer_POE10</f>
        <v>25.5440063670281</v>
      </c>
      <c r="AK427" s="20">
        <v>28.7311507794455</v>
      </c>
      <c r="AL427" s="20">
        <v>33.083366407631303</v>
      </c>
      <c r="AM427" s="20">
        <v>33.024905658097303</v>
      </c>
      <c r="AN427" s="20">
        <v>33.063261038870102</v>
      </c>
      <c r="AO427" s="20">
        <v>33.1822418294851</v>
      </c>
      <c r="AP427" s="20">
        <v>33.586520962170802</v>
      </c>
      <c r="AQ427" s="20">
        <v>33.857312201010103</v>
      </c>
      <c r="AR427" s="20">
        <v>34.079413848366499</v>
      </c>
      <c r="AS427" s="20">
        <v>34.1121187899573</v>
      </c>
      <c r="AT427" s="20">
        <v>34.312427706377498</v>
      </c>
      <c r="AU427" s="20">
        <v>34.383416852640103</v>
      </c>
      <c r="AV427" s="20">
        <v>34.383237291331902</v>
      </c>
      <c r="AW427" s="20">
        <v>34.337378062267497</v>
      </c>
      <c r="AX427" s="20">
        <v>34.327630667177402</v>
      </c>
      <c r="AY427" s="20">
        <v>34.327630667177402</v>
      </c>
      <c r="AZ427" s="20">
        <v>34.327630667177402</v>
      </c>
      <c r="BA427" s="20">
        <v>34.327630667177402</v>
      </c>
      <c r="BB427" s="20">
        <v>34.327630667177402</v>
      </c>
      <c r="BC427" s="20">
        <v>34.327630667177402</v>
      </c>
      <c r="BD427" s="20">
        <v>34.327630667177402</v>
      </c>
      <c r="BE427" s="20">
        <v>34.327630667177402</v>
      </c>
      <c r="BF427" s="20">
        <v>34.327630667177402</v>
      </c>
      <c r="BG427" s="20">
        <v>34.327630667177402</v>
      </c>
      <c r="BH427" s="20">
        <v>34.327630667177402</v>
      </c>
      <c r="BI427" s="20">
        <v>34.327630667177402</v>
      </c>
      <c r="BJ427" s="20">
        <v>34.327630667177402</v>
      </c>
      <c r="BK427" s="20">
        <v>34.327630667177402</v>
      </c>
      <c r="BL427" s="20">
        <v>34.327630667177402</v>
      </c>
      <c r="BM427" s="20">
        <v>34.327630667177402</v>
      </c>
    </row>
    <row r="428" spans="1:65">
      <c r="A428" s="22">
        <v>0.99</v>
      </c>
      <c r="B428" s="20">
        <f ca="1"/>
        <v>0.37816428448424311</v>
      </c>
      <c r="C428" s="20" cm="1">
        <f t="array" ref="C428:AF428">$A428*Total_Maximum_Demand__MVA____Option_8_Summer_POE50</f>
        <v>23.273064076773355</v>
      </c>
      <c r="D428" s="20">
        <v>25.836649947948313</v>
      </c>
      <c r="E428" s="20">
        <v>30.152876348182996</v>
      </c>
      <c r="F428" s="20">
        <v>30.120447566013254</v>
      </c>
      <c r="G428" s="20">
        <v>30.091220618480804</v>
      </c>
      <c r="H428" s="20">
        <v>30.559062273044283</v>
      </c>
      <c r="I428" s="20">
        <v>31.245949588171523</v>
      </c>
      <c r="J428" s="20">
        <v>31.716654497265871</v>
      </c>
      <c r="K428" s="20">
        <v>31.144500858421367</v>
      </c>
      <c r="L428" s="20">
        <v>31.201396709087682</v>
      </c>
      <c r="M428" s="20">
        <v>31.474082849888248</v>
      </c>
      <c r="N428" s="20">
        <v>32.553914697606452</v>
      </c>
      <c r="O428" s="20">
        <v>31.530746668514542</v>
      </c>
      <c r="P428" s="20">
        <v>31.470640948406384</v>
      </c>
      <c r="Q428" s="20">
        <v>31.406140375284707</v>
      </c>
      <c r="R428" s="20">
        <v>31.406140375284707</v>
      </c>
      <c r="S428" s="20">
        <v>31.406140375284707</v>
      </c>
      <c r="T428" s="20">
        <v>31.406140375284707</v>
      </c>
      <c r="U428" s="20">
        <v>31.406140375284707</v>
      </c>
      <c r="V428" s="20">
        <v>31.406140375284707</v>
      </c>
      <c r="W428" s="20">
        <v>31.406140375284707</v>
      </c>
      <c r="X428" s="20">
        <v>31.406140375284707</v>
      </c>
      <c r="Y428" s="20">
        <v>31.406140375284707</v>
      </c>
      <c r="Z428" s="20">
        <v>31.406140375284707</v>
      </c>
      <c r="AA428" s="20">
        <v>31.406140375284707</v>
      </c>
      <c r="AB428" s="20">
        <v>31.406140375284707</v>
      </c>
      <c r="AC428" s="20">
        <v>31.406140375284707</v>
      </c>
      <c r="AD428" s="20">
        <v>31.406140375284707</v>
      </c>
      <c r="AE428" s="20">
        <v>31.406140375284707</v>
      </c>
      <c r="AF428" s="20">
        <v>31.406140375284707</v>
      </c>
      <c r="AG428" s="20"/>
      <c r="AH428" s="22">
        <v>0.99</v>
      </c>
      <c r="AI428" s="20">
        <f ca="1"/>
        <v>1.1344928534527294</v>
      </c>
      <c r="AJ428" s="20" cm="1">
        <f t="array" ref="AJ428:BM428">$AH428*Total_Maximum_Demand__MVA____Option_8_Summer_POE10</f>
        <v>25.288566303357818</v>
      </c>
      <c r="AK428" s="20">
        <v>28.443839271651044</v>
      </c>
      <c r="AL428" s="20">
        <v>32.752532743554987</v>
      </c>
      <c r="AM428" s="20">
        <v>32.694656601516328</v>
      </c>
      <c r="AN428" s="20">
        <v>32.732628428481398</v>
      </c>
      <c r="AO428" s="20">
        <v>32.850419411190252</v>
      </c>
      <c r="AP428" s="20">
        <v>33.250655752549093</v>
      </c>
      <c r="AQ428" s="20">
        <v>33.518739078999999</v>
      </c>
      <c r="AR428" s="20">
        <v>33.738619709882833</v>
      </c>
      <c r="AS428" s="20">
        <v>33.770997602057726</v>
      </c>
      <c r="AT428" s="20">
        <v>33.969303429313726</v>
      </c>
      <c r="AU428" s="20">
        <v>34.039582684113704</v>
      </c>
      <c r="AV428" s="20">
        <v>34.039404918418583</v>
      </c>
      <c r="AW428" s="20">
        <v>33.99400428164482</v>
      </c>
      <c r="AX428" s="20">
        <v>33.984354360505627</v>
      </c>
      <c r="AY428" s="20">
        <v>33.984354360505627</v>
      </c>
      <c r="AZ428" s="20">
        <v>33.984354360505627</v>
      </c>
      <c r="BA428" s="20">
        <v>33.984354360505627</v>
      </c>
      <c r="BB428" s="20">
        <v>33.984354360505627</v>
      </c>
      <c r="BC428" s="20">
        <v>33.984354360505627</v>
      </c>
      <c r="BD428" s="20">
        <v>33.984354360505627</v>
      </c>
      <c r="BE428" s="20">
        <v>33.984354360505627</v>
      </c>
      <c r="BF428" s="20">
        <v>33.984354360505627</v>
      </c>
      <c r="BG428" s="20">
        <v>33.984354360505627</v>
      </c>
      <c r="BH428" s="20">
        <v>33.984354360505627</v>
      </c>
      <c r="BI428" s="20">
        <v>33.984354360505627</v>
      </c>
      <c r="BJ428" s="20">
        <v>33.984354360505627</v>
      </c>
      <c r="BK428" s="20">
        <v>33.984354360505627</v>
      </c>
      <c r="BL428" s="20">
        <v>33.984354360505627</v>
      </c>
      <c r="BM428" s="20">
        <v>33.984354360505627</v>
      </c>
    </row>
    <row r="429" spans="1:65">
      <c r="A429" s="22">
        <v>0.98</v>
      </c>
      <c r="B429" s="20">
        <f ca="1"/>
        <v>0.37816428448424311</v>
      </c>
      <c r="C429" s="20" cm="1">
        <f t="array" ref="C429:AF429">$A429*Total_Maximum_Demand__MVA____Option_8_Summer_POE50</f>
        <v>23.037982621452414</v>
      </c>
      <c r="D429" s="20">
        <v>25.575673685847825</v>
      </c>
      <c r="E429" s="20">
        <v>29.848301839615491</v>
      </c>
      <c r="F429" s="20">
        <v>29.816200620902009</v>
      </c>
      <c r="G429" s="20">
        <v>29.787268895061803</v>
      </c>
      <c r="H429" s="20">
        <v>30.250384876346864</v>
      </c>
      <c r="I429" s="20">
        <v>30.930333935765752</v>
      </c>
      <c r="J429" s="20">
        <v>31.396284249818741</v>
      </c>
      <c r="K429" s="20">
        <v>30.829909940659537</v>
      </c>
      <c r="L429" s="20">
        <v>30.886231085763566</v>
      </c>
      <c r="M429" s="20">
        <v>31.1561628211015</v>
      </c>
      <c r="N429" s="20">
        <v>32.225087276418506</v>
      </c>
      <c r="O429" s="20">
        <v>31.212254277923488</v>
      </c>
      <c r="P429" s="20">
        <v>31.152755686301269</v>
      </c>
      <c r="Q429" s="20">
        <v>31.088906634120217</v>
      </c>
      <c r="R429" s="20">
        <v>31.088906634120217</v>
      </c>
      <c r="S429" s="20">
        <v>31.088906634120217</v>
      </c>
      <c r="T429" s="20">
        <v>31.088906634120217</v>
      </c>
      <c r="U429" s="20">
        <v>31.088906634120217</v>
      </c>
      <c r="V429" s="20">
        <v>31.088906634120217</v>
      </c>
      <c r="W429" s="20">
        <v>31.088906634120217</v>
      </c>
      <c r="X429" s="20">
        <v>31.088906634120217</v>
      </c>
      <c r="Y429" s="20">
        <v>31.088906634120217</v>
      </c>
      <c r="Z429" s="20">
        <v>31.088906634120217</v>
      </c>
      <c r="AA429" s="20">
        <v>31.088906634120217</v>
      </c>
      <c r="AB429" s="20">
        <v>31.088906634120217</v>
      </c>
      <c r="AC429" s="20">
        <v>31.088906634120217</v>
      </c>
      <c r="AD429" s="20">
        <v>31.088906634120217</v>
      </c>
      <c r="AE429" s="20">
        <v>31.088906634120217</v>
      </c>
      <c r="AF429" s="20">
        <v>31.088906634120217</v>
      </c>
      <c r="AG429" s="20"/>
      <c r="AH429" s="22">
        <v>0.98</v>
      </c>
      <c r="AI429" s="20">
        <f ca="1"/>
        <v>1.8908214224212156</v>
      </c>
      <c r="AJ429" s="20" cm="1">
        <f t="array" ref="AJ429:BM429">$AH429*Total_Maximum_Demand__MVA____Option_8_Summer_POE10</f>
        <v>25.033126239687537</v>
      </c>
      <c r="AK429" s="20">
        <v>28.156527763856587</v>
      </c>
      <c r="AL429" s="20">
        <v>32.421699079478678</v>
      </c>
      <c r="AM429" s="20">
        <v>32.364407544935354</v>
      </c>
      <c r="AN429" s="20">
        <v>32.401995818092701</v>
      </c>
      <c r="AO429" s="20">
        <v>32.518596992895397</v>
      </c>
      <c r="AP429" s="20">
        <v>32.914790542927385</v>
      </c>
      <c r="AQ429" s="20">
        <v>33.180165956989903</v>
      </c>
      <c r="AR429" s="20">
        <v>33.397825571399167</v>
      </c>
      <c r="AS429" s="20">
        <v>33.429876414158151</v>
      </c>
      <c r="AT429" s="20">
        <v>33.626179152249946</v>
      </c>
      <c r="AU429" s="20">
        <v>33.695748515587297</v>
      </c>
      <c r="AV429" s="20">
        <v>33.695572545505264</v>
      </c>
      <c r="AW429" s="20">
        <v>33.65063050102215</v>
      </c>
      <c r="AX429" s="20">
        <v>33.641078053833851</v>
      </c>
      <c r="AY429" s="20">
        <v>33.641078053833851</v>
      </c>
      <c r="AZ429" s="20">
        <v>33.641078053833851</v>
      </c>
      <c r="BA429" s="20">
        <v>33.641078053833851</v>
      </c>
      <c r="BB429" s="20">
        <v>33.641078053833851</v>
      </c>
      <c r="BC429" s="20">
        <v>33.641078053833851</v>
      </c>
      <c r="BD429" s="20">
        <v>33.641078053833851</v>
      </c>
      <c r="BE429" s="20">
        <v>33.641078053833851</v>
      </c>
      <c r="BF429" s="20">
        <v>33.641078053833851</v>
      </c>
      <c r="BG429" s="20">
        <v>33.641078053833851</v>
      </c>
      <c r="BH429" s="20">
        <v>33.641078053833851</v>
      </c>
      <c r="BI429" s="20">
        <v>33.641078053833851</v>
      </c>
      <c r="BJ429" s="20">
        <v>33.641078053833851</v>
      </c>
      <c r="BK429" s="20">
        <v>33.641078053833851</v>
      </c>
      <c r="BL429" s="20">
        <v>33.641078053833851</v>
      </c>
      <c r="BM429" s="20">
        <v>33.641078053833851</v>
      </c>
    </row>
    <row r="430" spans="1:65">
      <c r="A430" s="22">
        <v>0.97</v>
      </c>
      <c r="B430" s="20">
        <f ca="1"/>
        <v>0.75632856896848621</v>
      </c>
      <c r="C430" s="20" cm="1">
        <f t="array" ref="C430:AF430">$A430*Total_Maximum_Demand__MVA____Option_8_Summer_POE50</f>
        <v>22.80290116613147</v>
      </c>
      <c r="D430" s="20">
        <v>25.314697423747337</v>
      </c>
      <c r="E430" s="20">
        <v>29.543727331047986</v>
      </c>
      <c r="F430" s="20">
        <v>29.511953675790764</v>
      </c>
      <c r="G430" s="20">
        <v>29.483317171642806</v>
      </c>
      <c r="H430" s="20">
        <v>29.941707479649448</v>
      </c>
      <c r="I430" s="20">
        <v>30.614718283359977</v>
      </c>
      <c r="J430" s="20">
        <v>31.075914002371611</v>
      </c>
      <c r="K430" s="20">
        <v>30.515319022897703</v>
      </c>
      <c r="L430" s="20">
        <v>30.571065462439446</v>
      </c>
      <c r="M430" s="20">
        <v>30.838242792314748</v>
      </c>
      <c r="N430" s="20">
        <v>31.896259855230564</v>
      </c>
      <c r="O430" s="20">
        <v>30.893761887332431</v>
      </c>
      <c r="P430" s="20">
        <v>30.834870424196154</v>
      </c>
      <c r="Q430" s="20">
        <v>30.771672892955724</v>
      </c>
      <c r="R430" s="20">
        <v>30.771672892955724</v>
      </c>
      <c r="S430" s="20">
        <v>30.771672892955724</v>
      </c>
      <c r="T430" s="20">
        <v>30.771672892955724</v>
      </c>
      <c r="U430" s="20">
        <v>30.771672892955724</v>
      </c>
      <c r="V430" s="20">
        <v>30.771672892955724</v>
      </c>
      <c r="W430" s="20">
        <v>30.771672892955724</v>
      </c>
      <c r="X430" s="20">
        <v>30.771672892955724</v>
      </c>
      <c r="Y430" s="20">
        <v>30.771672892955724</v>
      </c>
      <c r="Z430" s="20">
        <v>30.771672892955724</v>
      </c>
      <c r="AA430" s="20">
        <v>30.771672892955724</v>
      </c>
      <c r="AB430" s="20">
        <v>30.771672892955724</v>
      </c>
      <c r="AC430" s="20">
        <v>30.771672892955724</v>
      </c>
      <c r="AD430" s="20">
        <v>30.771672892955724</v>
      </c>
      <c r="AE430" s="20">
        <v>30.771672892955724</v>
      </c>
      <c r="AF430" s="20">
        <v>30.771672892955724</v>
      </c>
      <c r="AG430" s="20"/>
      <c r="AH430" s="22">
        <v>0.97</v>
      </c>
      <c r="AI430" s="20">
        <f ca="1"/>
        <v>2.2689857069054589</v>
      </c>
      <c r="AJ430" s="20" cm="1">
        <f t="array" ref="AJ430:BM430">$AH430*Total_Maximum_Demand__MVA____Option_8_Summer_POE10</f>
        <v>24.777686176017255</v>
      </c>
      <c r="AK430" s="20">
        <v>27.869216256062135</v>
      </c>
      <c r="AL430" s="20">
        <v>32.090865415402362</v>
      </c>
      <c r="AM430" s="20">
        <v>32.034158488354386</v>
      </c>
      <c r="AN430" s="20">
        <v>32.071363207703996</v>
      </c>
      <c r="AO430" s="20">
        <v>32.186774574600548</v>
      </c>
      <c r="AP430" s="20">
        <v>32.578925333305676</v>
      </c>
      <c r="AQ430" s="20">
        <v>32.841592834979799</v>
      </c>
      <c r="AR430" s="20">
        <v>33.057031432915501</v>
      </c>
      <c r="AS430" s="20">
        <v>33.088755226258577</v>
      </c>
      <c r="AT430" s="20">
        <v>33.283054875186174</v>
      </c>
      <c r="AU430" s="20">
        <v>33.351914347060898</v>
      </c>
      <c r="AV430" s="20">
        <v>33.351740172591946</v>
      </c>
      <c r="AW430" s="20">
        <v>33.307256720399472</v>
      </c>
      <c r="AX430" s="20">
        <v>33.297801747162076</v>
      </c>
      <c r="AY430" s="20">
        <v>33.297801747162076</v>
      </c>
      <c r="AZ430" s="20">
        <v>33.297801747162076</v>
      </c>
      <c r="BA430" s="20">
        <v>33.297801747162076</v>
      </c>
      <c r="BB430" s="20">
        <v>33.297801747162076</v>
      </c>
      <c r="BC430" s="20">
        <v>33.297801747162076</v>
      </c>
      <c r="BD430" s="20">
        <v>33.297801747162076</v>
      </c>
      <c r="BE430" s="20">
        <v>33.297801747162076</v>
      </c>
      <c r="BF430" s="20">
        <v>33.297801747162076</v>
      </c>
      <c r="BG430" s="20">
        <v>33.297801747162076</v>
      </c>
      <c r="BH430" s="20">
        <v>33.297801747162076</v>
      </c>
      <c r="BI430" s="20">
        <v>33.297801747162076</v>
      </c>
      <c r="BJ430" s="20">
        <v>33.297801747162076</v>
      </c>
      <c r="BK430" s="20">
        <v>33.297801747162076</v>
      </c>
      <c r="BL430" s="20">
        <v>33.297801747162076</v>
      </c>
      <c r="BM430" s="20">
        <v>33.297801747162076</v>
      </c>
    </row>
    <row r="431" spans="1:65">
      <c r="A431" s="22">
        <v>0.95</v>
      </c>
      <c r="B431" s="20">
        <f ca="1"/>
        <v>0.75632856896848621</v>
      </c>
      <c r="C431" s="20" cm="1">
        <f t="array" ref="C431:AF431">$A431*Total_Maximum_Demand__MVA____Option_8_Summer_POE50</f>
        <v>22.332738255489584</v>
      </c>
      <c r="D431" s="20">
        <v>24.79274489954636</v>
      </c>
      <c r="E431" s="20">
        <v>28.934578313912976</v>
      </c>
      <c r="F431" s="20">
        <v>28.903459785568273</v>
      </c>
      <c r="G431" s="20">
        <v>28.875413724804812</v>
      </c>
      <c r="H431" s="20">
        <v>29.324352686254613</v>
      </c>
      <c r="I431" s="20">
        <v>29.983486978548431</v>
      </c>
      <c r="J431" s="20">
        <v>30.435173507477348</v>
      </c>
      <c r="K431" s="20">
        <v>29.88613718737404</v>
      </c>
      <c r="L431" s="20">
        <v>29.94073421579121</v>
      </c>
      <c r="M431" s="20">
        <v>30.202402734741248</v>
      </c>
      <c r="N431" s="20">
        <v>31.238605012854677</v>
      </c>
      <c r="O431" s="20">
        <v>30.256777106150317</v>
      </c>
      <c r="P431" s="20">
        <v>30.199099899985924</v>
      </c>
      <c r="Q431" s="20">
        <v>30.137205410626738</v>
      </c>
      <c r="R431" s="20">
        <v>30.137205410626738</v>
      </c>
      <c r="S431" s="20">
        <v>30.137205410626738</v>
      </c>
      <c r="T431" s="20">
        <v>30.137205410626738</v>
      </c>
      <c r="U431" s="20">
        <v>30.137205410626738</v>
      </c>
      <c r="V431" s="20">
        <v>30.137205410626738</v>
      </c>
      <c r="W431" s="20">
        <v>30.137205410626738</v>
      </c>
      <c r="X431" s="20">
        <v>30.137205410626738</v>
      </c>
      <c r="Y431" s="20">
        <v>30.137205410626738</v>
      </c>
      <c r="Z431" s="20">
        <v>30.137205410626738</v>
      </c>
      <c r="AA431" s="20">
        <v>30.137205410626738</v>
      </c>
      <c r="AB431" s="20">
        <v>30.137205410626738</v>
      </c>
      <c r="AC431" s="20">
        <v>30.137205410626738</v>
      </c>
      <c r="AD431" s="20">
        <v>30.137205410626738</v>
      </c>
      <c r="AE431" s="20">
        <v>30.137205410626738</v>
      </c>
      <c r="AF431" s="20">
        <v>30.137205410626738</v>
      </c>
      <c r="AG431" s="20"/>
      <c r="AH431" s="22">
        <v>0.95</v>
      </c>
      <c r="AI431" s="20">
        <f ca="1"/>
        <v>4.1598071293266754</v>
      </c>
      <c r="AJ431" s="20" cm="1">
        <f t="array" ref="AJ431:BM431">$AH431*Total_Maximum_Demand__MVA____Option_8_Summer_POE10</f>
        <v>24.266806048676695</v>
      </c>
      <c r="AK431" s="20">
        <v>27.294593240473223</v>
      </c>
      <c r="AL431" s="20">
        <v>31.429198087249738</v>
      </c>
      <c r="AM431" s="20">
        <v>31.373660375192436</v>
      </c>
      <c r="AN431" s="20">
        <v>31.410097986926594</v>
      </c>
      <c r="AO431" s="20">
        <v>31.523129738010844</v>
      </c>
      <c r="AP431" s="20">
        <v>31.907194914062259</v>
      </c>
      <c r="AQ431" s="20">
        <v>32.164446590959599</v>
      </c>
      <c r="AR431" s="20">
        <v>32.375443155948176</v>
      </c>
      <c r="AS431" s="20">
        <v>32.406512850459436</v>
      </c>
      <c r="AT431" s="20">
        <v>32.596806321058622</v>
      </c>
      <c r="AU431" s="20">
        <v>32.6642460100081</v>
      </c>
      <c r="AV431" s="20">
        <v>32.664075426765308</v>
      </c>
      <c r="AW431" s="20">
        <v>32.620509159154118</v>
      </c>
      <c r="AX431" s="20">
        <v>32.611249133818532</v>
      </c>
      <c r="AY431" s="20">
        <v>32.611249133818532</v>
      </c>
      <c r="AZ431" s="20">
        <v>32.611249133818532</v>
      </c>
      <c r="BA431" s="20">
        <v>32.611249133818532</v>
      </c>
      <c r="BB431" s="20">
        <v>32.611249133818532</v>
      </c>
      <c r="BC431" s="20">
        <v>32.611249133818532</v>
      </c>
      <c r="BD431" s="20">
        <v>32.611249133818532</v>
      </c>
      <c r="BE431" s="20">
        <v>32.611249133818532</v>
      </c>
      <c r="BF431" s="20">
        <v>32.611249133818532</v>
      </c>
      <c r="BG431" s="20">
        <v>32.611249133818532</v>
      </c>
      <c r="BH431" s="20">
        <v>32.611249133818532</v>
      </c>
      <c r="BI431" s="20">
        <v>32.611249133818532</v>
      </c>
      <c r="BJ431" s="20">
        <v>32.611249133818532</v>
      </c>
      <c r="BK431" s="20">
        <v>32.611249133818532</v>
      </c>
      <c r="BL431" s="20">
        <v>32.611249133818532</v>
      </c>
      <c r="BM431" s="20">
        <v>32.611249133818532</v>
      </c>
    </row>
    <row r="432" spans="1:65">
      <c r="A432" s="22">
        <v>0.9</v>
      </c>
      <c r="B432" s="20">
        <f ca="1"/>
        <v>3.7816428448424322</v>
      </c>
      <c r="C432" s="20" cm="1">
        <f t="array" ref="C432:AF432">$A432*Total_Maximum_Demand__MVA____Option_8_Summer_POE50</f>
        <v>21.157330978884872</v>
      </c>
      <c r="D432" s="20">
        <v>23.487863589043922</v>
      </c>
      <c r="E432" s="20">
        <v>27.41170577107545</v>
      </c>
      <c r="F432" s="20">
        <v>27.38222506001205</v>
      </c>
      <c r="G432" s="20">
        <v>27.355655107709822</v>
      </c>
      <c r="H432" s="20">
        <v>27.780965702767528</v>
      </c>
      <c r="I432" s="20">
        <v>28.40540871651957</v>
      </c>
      <c r="J432" s="20">
        <v>28.833322270241702</v>
      </c>
      <c r="K432" s="20">
        <v>28.313182598564882</v>
      </c>
      <c r="L432" s="20">
        <v>28.364906099170621</v>
      </c>
      <c r="M432" s="20">
        <v>28.612802590807501</v>
      </c>
      <c r="N432" s="20">
        <v>29.594467906914957</v>
      </c>
      <c r="O432" s="20">
        <v>28.664315153195041</v>
      </c>
      <c r="P432" s="20">
        <v>28.60967358946035</v>
      </c>
      <c r="Q432" s="20">
        <v>28.551036704804282</v>
      </c>
      <c r="R432" s="20">
        <v>28.551036704804282</v>
      </c>
      <c r="S432" s="20">
        <v>28.551036704804282</v>
      </c>
      <c r="T432" s="20">
        <v>28.551036704804282</v>
      </c>
      <c r="U432" s="20">
        <v>28.551036704804282</v>
      </c>
      <c r="V432" s="20">
        <v>28.551036704804282</v>
      </c>
      <c r="W432" s="20">
        <v>28.551036704804282</v>
      </c>
      <c r="X432" s="20">
        <v>28.551036704804282</v>
      </c>
      <c r="Y432" s="20">
        <v>28.551036704804282</v>
      </c>
      <c r="Z432" s="20">
        <v>28.551036704804282</v>
      </c>
      <c r="AA432" s="20">
        <v>28.551036704804282</v>
      </c>
      <c r="AB432" s="20">
        <v>28.551036704804282</v>
      </c>
      <c r="AC432" s="20">
        <v>28.551036704804282</v>
      </c>
      <c r="AD432" s="20">
        <v>28.551036704804282</v>
      </c>
      <c r="AE432" s="20">
        <v>28.551036704804282</v>
      </c>
      <c r="AF432" s="20">
        <v>28.551036704804282</v>
      </c>
      <c r="AG432" s="20"/>
      <c r="AH432" s="22">
        <v>0.9</v>
      </c>
      <c r="AI432" s="20">
        <f ca="1"/>
        <v>15.504735663853962</v>
      </c>
      <c r="AJ432" s="20" cm="1">
        <f t="array" ref="AJ432:BM432">$AH432*Total_Maximum_Demand__MVA____Option_8_Summer_POE10</f>
        <v>22.989605730325291</v>
      </c>
      <c r="AK432" s="20">
        <v>25.858035701500949</v>
      </c>
      <c r="AL432" s="20">
        <v>29.775029766868172</v>
      </c>
      <c r="AM432" s="20">
        <v>29.722415092287573</v>
      </c>
      <c r="AN432" s="20">
        <v>29.756934934983093</v>
      </c>
      <c r="AO432" s="20">
        <v>29.864017646536592</v>
      </c>
      <c r="AP432" s="20">
        <v>30.227868865953724</v>
      </c>
      <c r="AQ432" s="20">
        <v>30.471580980909092</v>
      </c>
      <c r="AR432" s="20">
        <v>30.671472463529849</v>
      </c>
      <c r="AS432" s="20">
        <v>30.700906910961571</v>
      </c>
      <c r="AT432" s="20">
        <v>30.88118493573975</v>
      </c>
      <c r="AU432" s="20">
        <v>30.945075167376093</v>
      </c>
      <c r="AV432" s="20">
        <v>30.944913562198714</v>
      </c>
      <c r="AW432" s="20">
        <v>30.903640256040749</v>
      </c>
      <c r="AX432" s="20">
        <v>30.894867600459662</v>
      </c>
      <c r="AY432" s="20">
        <v>30.894867600459662</v>
      </c>
      <c r="AZ432" s="20">
        <v>30.894867600459662</v>
      </c>
      <c r="BA432" s="20">
        <v>30.894867600459662</v>
      </c>
      <c r="BB432" s="20">
        <v>30.894867600459662</v>
      </c>
      <c r="BC432" s="20">
        <v>30.894867600459662</v>
      </c>
      <c r="BD432" s="20">
        <v>30.894867600459662</v>
      </c>
      <c r="BE432" s="20">
        <v>30.894867600459662</v>
      </c>
      <c r="BF432" s="20">
        <v>30.894867600459662</v>
      </c>
      <c r="BG432" s="20">
        <v>30.894867600459662</v>
      </c>
      <c r="BH432" s="20">
        <v>30.894867600459662</v>
      </c>
      <c r="BI432" s="20">
        <v>30.894867600459662</v>
      </c>
      <c r="BJ432" s="20">
        <v>30.894867600459662</v>
      </c>
      <c r="BK432" s="20">
        <v>30.894867600459662</v>
      </c>
      <c r="BL432" s="20">
        <v>30.894867600459662</v>
      </c>
      <c r="BM432" s="20">
        <v>30.894867600459662</v>
      </c>
    </row>
    <row r="433" spans="1:65">
      <c r="A433" s="22">
        <v>0.85</v>
      </c>
      <c r="B433" s="20">
        <f ca="1"/>
        <v>13.613914241432747</v>
      </c>
      <c r="C433" s="20" cm="1">
        <f t="array" ref="C433:AF433">$A433*Total_Maximum_Demand__MVA____Option_8_Summer_POE50</f>
        <v>19.981923702280156</v>
      </c>
      <c r="D433" s="20">
        <v>22.182982278541481</v>
      </c>
      <c r="E433" s="20">
        <v>25.888833228237925</v>
      </c>
      <c r="F433" s="20">
        <v>25.860990334455824</v>
      </c>
      <c r="G433" s="20">
        <v>25.835896490614832</v>
      </c>
      <c r="H433" s="20">
        <v>26.237578719280442</v>
      </c>
      <c r="I433" s="20">
        <v>26.827330454490703</v>
      </c>
      <c r="J433" s="20">
        <v>27.231471033006052</v>
      </c>
      <c r="K433" s="20">
        <v>26.740228009755718</v>
      </c>
      <c r="L433" s="20">
        <v>26.78907798255003</v>
      </c>
      <c r="M433" s="20">
        <v>27.02320244687375</v>
      </c>
      <c r="N433" s="20">
        <v>27.950330800975237</v>
      </c>
      <c r="O433" s="20">
        <v>27.071853200239758</v>
      </c>
      <c r="P433" s="20">
        <v>27.020247278934775</v>
      </c>
      <c r="Q433" s="20">
        <v>26.96486799898182</v>
      </c>
      <c r="R433" s="20">
        <v>26.96486799898182</v>
      </c>
      <c r="S433" s="20">
        <v>26.96486799898182</v>
      </c>
      <c r="T433" s="20">
        <v>26.96486799898182</v>
      </c>
      <c r="U433" s="20">
        <v>26.96486799898182</v>
      </c>
      <c r="V433" s="20">
        <v>26.96486799898182</v>
      </c>
      <c r="W433" s="20">
        <v>26.96486799898182</v>
      </c>
      <c r="X433" s="20">
        <v>26.96486799898182</v>
      </c>
      <c r="Y433" s="20">
        <v>26.96486799898182</v>
      </c>
      <c r="Z433" s="20">
        <v>26.96486799898182</v>
      </c>
      <c r="AA433" s="20">
        <v>26.96486799898182</v>
      </c>
      <c r="AB433" s="20">
        <v>26.96486799898182</v>
      </c>
      <c r="AC433" s="20">
        <v>26.96486799898182</v>
      </c>
      <c r="AD433" s="20">
        <v>26.96486799898182</v>
      </c>
      <c r="AE433" s="20">
        <v>26.96486799898182</v>
      </c>
      <c r="AF433" s="20">
        <v>26.96486799898182</v>
      </c>
      <c r="AG433" s="20"/>
      <c r="AH433" s="22">
        <v>0.85</v>
      </c>
      <c r="AI433" s="20">
        <f ca="1"/>
        <v>31.387635612192163</v>
      </c>
      <c r="AJ433" s="20" cm="1">
        <f t="array" ref="AJ433:BM433">$AH433*Total_Maximum_Demand__MVA____Option_8_Summer_POE10</f>
        <v>21.712405411973883</v>
      </c>
      <c r="AK433" s="20">
        <v>24.421478162528675</v>
      </c>
      <c r="AL433" s="20">
        <v>28.120861446486607</v>
      </c>
      <c r="AM433" s="20">
        <v>28.071169809382706</v>
      </c>
      <c r="AN433" s="20">
        <v>28.103771883039585</v>
      </c>
      <c r="AO433" s="20">
        <v>28.204905555062336</v>
      </c>
      <c r="AP433" s="20">
        <v>28.548542817845181</v>
      </c>
      <c r="AQ433" s="20">
        <v>28.778715370858588</v>
      </c>
      <c r="AR433" s="20">
        <v>28.967501771111525</v>
      </c>
      <c r="AS433" s="20">
        <v>28.995300971463703</v>
      </c>
      <c r="AT433" s="20">
        <v>29.165563550420874</v>
      </c>
      <c r="AU433" s="20">
        <v>29.225904324744086</v>
      </c>
      <c r="AV433" s="20">
        <v>29.225751697632116</v>
      </c>
      <c r="AW433" s="20">
        <v>29.186771352927373</v>
      </c>
      <c r="AX433" s="20">
        <v>29.178486067100792</v>
      </c>
      <c r="AY433" s="20">
        <v>29.178486067100792</v>
      </c>
      <c r="AZ433" s="20">
        <v>29.178486067100792</v>
      </c>
      <c r="BA433" s="20">
        <v>29.178486067100792</v>
      </c>
      <c r="BB433" s="20">
        <v>29.178486067100792</v>
      </c>
      <c r="BC433" s="20">
        <v>29.178486067100792</v>
      </c>
      <c r="BD433" s="20">
        <v>29.178486067100792</v>
      </c>
      <c r="BE433" s="20">
        <v>29.178486067100792</v>
      </c>
      <c r="BF433" s="20">
        <v>29.178486067100792</v>
      </c>
      <c r="BG433" s="20">
        <v>29.178486067100792</v>
      </c>
      <c r="BH433" s="20">
        <v>29.178486067100792</v>
      </c>
      <c r="BI433" s="20">
        <v>29.178486067100792</v>
      </c>
      <c r="BJ433" s="20">
        <v>29.178486067100792</v>
      </c>
      <c r="BK433" s="20">
        <v>29.178486067100792</v>
      </c>
      <c r="BL433" s="20">
        <v>29.178486067100792</v>
      </c>
      <c r="BM433" s="20">
        <v>29.178486067100792</v>
      </c>
    </row>
    <row r="434" spans="1:65">
      <c r="A434" s="22">
        <v>0.8</v>
      </c>
      <c r="B434" s="20">
        <f ca="1"/>
        <v>35.169278457034601</v>
      </c>
      <c r="C434" s="20" cm="1">
        <f t="array" ref="C434:AF434">$A434*Total_Maximum_Demand__MVA____Option_8_Summer_POE50</f>
        <v>18.80651642567544</v>
      </c>
      <c r="D434" s="20">
        <v>20.878100968039043</v>
      </c>
      <c r="E434" s="20">
        <v>24.365960685400402</v>
      </c>
      <c r="F434" s="20">
        <v>24.339755608899601</v>
      </c>
      <c r="G434" s="20">
        <v>24.316137873519843</v>
      </c>
      <c r="H434" s="20">
        <v>24.69419173579336</v>
      </c>
      <c r="I434" s="20">
        <v>25.249252192461839</v>
      </c>
      <c r="J434" s="20">
        <v>25.629619795770402</v>
      </c>
      <c r="K434" s="20">
        <v>25.167273420946561</v>
      </c>
      <c r="L434" s="20">
        <v>25.213249865929441</v>
      </c>
      <c r="M434" s="20">
        <v>25.433602302940002</v>
      </c>
      <c r="N434" s="20">
        <v>26.306193695035518</v>
      </c>
      <c r="O434" s="20">
        <v>25.479391247284482</v>
      </c>
      <c r="P434" s="20">
        <v>25.430820968409201</v>
      </c>
      <c r="Q434" s="20">
        <v>25.378699293159361</v>
      </c>
      <c r="R434" s="20">
        <v>25.378699293159361</v>
      </c>
      <c r="S434" s="20">
        <v>25.378699293159361</v>
      </c>
      <c r="T434" s="20">
        <v>25.378699293159361</v>
      </c>
      <c r="U434" s="20">
        <v>25.378699293159361</v>
      </c>
      <c r="V434" s="20">
        <v>25.378699293159361</v>
      </c>
      <c r="W434" s="20">
        <v>25.378699293159361</v>
      </c>
      <c r="X434" s="20">
        <v>25.378699293159361</v>
      </c>
      <c r="Y434" s="20">
        <v>25.378699293159361</v>
      </c>
      <c r="Z434" s="20">
        <v>25.378699293159361</v>
      </c>
      <c r="AA434" s="20">
        <v>25.378699293159361</v>
      </c>
      <c r="AB434" s="20">
        <v>25.378699293159361</v>
      </c>
      <c r="AC434" s="20">
        <v>25.378699293159361</v>
      </c>
      <c r="AD434" s="20">
        <v>25.378699293159361</v>
      </c>
      <c r="AE434" s="20">
        <v>25.378699293159361</v>
      </c>
      <c r="AF434" s="20">
        <v>25.378699293159361</v>
      </c>
      <c r="AG434" s="20"/>
      <c r="AH434" s="22">
        <v>0.8</v>
      </c>
      <c r="AI434" s="20">
        <f ca="1"/>
        <v>57.859135526089403</v>
      </c>
      <c r="AJ434" s="20" cm="1">
        <f t="array" ref="AJ434:BM434">$AH434*Total_Maximum_Demand__MVA____Option_8_Summer_POE10</f>
        <v>20.435205093622482</v>
      </c>
      <c r="AK434" s="20">
        <v>22.984920623556402</v>
      </c>
      <c r="AL434" s="20">
        <v>26.466693126105042</v>
      </c>
      <c r="AM434" s="20">
        <v>26.419924526477843</v>
      </c>
      <c r="AN434" s="20">
        <v>26.450608831096083</v>
      </c>
      <c r="AO434" s="20">
        <v>26.545793463588083</v>
      </c>
      <c r="AP434" s="20">
        <v>26.869216769736642</v>
      </c>
      <c r="AQ434" s="20">
        <v>27.085849760808085</v>
      </c>
      <c r="AR434" s="20">
        <v>27.263531078693202</v>
      </c>
      <c r="AS434" s="20">
        <v>27.289695031965842</v>
      </c>
      <c r="AT434" s="20">
        <v>27.449942165102001</v>
      </c>
      <c r="AU434" s="20">
        <v>27.506733482112082</v>
      </c>
      <c r="AV434" s="20">
        <v>27.506589833065522</v>
      </c>
      <c r="AW434" s="20">
        <v>27.469902449814001</v>
      </c>
      <c r="AX434" s="20">
        <v>27.462104533741922</v>
      </c>
      <c r="AY434" s="20">
        <v>27.462104533741922</v>
      </c>
      <c r="AZ434" s="20">
        <v>27.462104533741922</v>
      </c>
      <c r="BA434" s="20">
        <v>27.462104533741922</v>
      </c>
      <c r="BB434" s="20">
        <v>27.462104533741922</v>
      </c>
      <c r="BC434" s="20">
        <v>27.462104533741922</v>
      </c>
      <c r="BD434" s="20">
        <v>27.462104533741922</v>
      </c>
      <c r="BE434" s="20">
        <v>27.462104533741922</v>
      </c>
      <c r="BF434" s="20">
        <v>27.462104533741922</v>
      </c>
      <c r="BG434" s="20">
        <v>27.462104533741922</v>
      </c>
      <c r="BH434" s="20">
        <v>27.462104533741922</v>
      </c>
      <c r="BI434" s="20">
        <v>27.462104533741922</v>
      </c>
      <c r="BJ434" s="20">
        <v>27.462104533741922</v>
      </c>
      <c r="BK434" s="20">
        <v>27.462104533741922</v>
      </c>
      <c r="BL434" s="20">
        <v>27.462104533741922</v>
      </c>
      <c r="BM434" s="20">
        <v>27.462104533741922</v>
      </c>
    </row>
    <row r="435" spans="1:65">
      <c r="A435" s="22">
        <v>0.75</v>
      </c>
      <c r="B435" s="20">
        <f ca="1"/>
        <v>80.548992595143957</v>
      </c>
      <c r="C435" s="20" cm="1">
        <f t="array" ref="C435:AF435">$A435*Total_Maximum_Demand__MVA____Option_8_Summer_POE50</f>
        <v>17.631109149070724</v>
      </c>
      <c r="D435" s="20">
        <v>19.573219657536601</v>
      </c>
      <c r="E435" s="20">
        <v>22.843088142562877</v>
      </c>
      <c r="F435" s="20">
        <v>22.818520883343375</v>
      </c>
      <c r="G435" s="20">
        <v>22.796379256424849</v>
      </c>
      <c r="H435" s="20">
        <v>23.150804752306275</v>
      </c>
      <c r="I435" s="20">
        <v>23.671173930432975</v>
      </c>
      <c r="J435" s="20">
        <v>24.027768558534753</v>
      </c>
      <c r="K435" s="20">
        <v>23.5943188321374</v>
      </c>
      <c r="L435" s="20">
        <v>23.637421749308849</v>
      </c>
      <c r="M435" s="20">
        <v>23.844002159006251</v>
      </c>
      <c r="N435" s="20">
        <v>24.662056589095798</v>
      </c>
      <c r="O435" s="20">
        <v>23.8869292943292</v>
      </c>
      <c r="P435" s="20">
        <v>23.841394657883626</v>
      </c>
      <c r="Q435" s="20">
        <v>23.792530587336898</v>
      </c>
      <c r="R435" s="20">
        <v>23.792530587336898</v>
      </c>
      <c r="S435" s="20">
        <v>23.792530587336898</v>
      </c>
      <c r="T435" s="20">
        <v>23.792530587336898</v>
      </c>
      <c r="U435" s="20">
        <v>23.792530587336898</v>
      </c>
      <c r="V435" s="20">
        <v>23.792530587336898</v>
      </c>
      <c r="W435" s="20">
        <v>23.792530587336898</v>
      </c>
      <c r="X435" s="20">
        <v>23.792530587336898</v>
      </c>
      <c r="Y435" s="20">
        <v>23.792530587336898</v>
      </c>
      <c r="Z435" s="20">
        <v>23.792530587336898</v>
      </c>
      <c r="AA435" s="20">
        <v>23.792530587336898</v>
      </c>
      <c r="AB435" s="20">
        <v>23.792530587336898</v>
      </c>
      <c r="AC435" s="20">
        <v>23.792530587336898</v>
      </c>
      <c r="AD435" s="20">
        <v>23.792530587336898</v>
      </c>
      <c r="AE435" s="20">
        <v>23.792530587336898</v>
      </c>
      <c r="AF435" s="20">
        <v>23.792530587336898</v>
      </c>
      <c r="AG435" s="20"/>
      <c r="AH435" s="22">
        <v>0.75</v>
      </c>
      <c r="AI435" s="20">
        <f ca="1"/>
        <v>121.39073531944177</v>
      </c>
      <c r="AJ435" s="20" cm="1">
        <f t="array" ref="AJ435:BM435">$AH435*Total_Maximum_Demand__MVA____Option_8_Summer_POE10</f>
        <v>19.158004775271074</v>
      </c>
      <c r="AK435" s="20">
        <v>21.548363084584125</v>
      </c>
      <c r="AL435" s="20">
        <v>24.812524805723477</v>
      </c>
      <c r="AM435" s="20">
        <v>24.768679243572976</v>
      </c>
      <c r="AN435" s="20">
        <v>24.797445779152575</v>
      </c>
      <c r="AO435" s="20">
        <v>24.886681372113827</v>
      </c>
      <c r="AP435" s="20">
        <v>25.189890721628103</v>
      </c>
      <c r="AQ435" s="20">
        <v>25.392984150757577</v>
      </c>
      <c r="AR435" s="20">
        <v>25.559560386274875</v>
      </c>
      <c r="AS435" s="20">
        <v>25.584089092467977</v>
      </c>
      <c r="AT435" s="20">
        <v>25.734320779783125</v>
      </c>
      <c r="AU435" s="20">
        <v>25.787562639480079</v>
      </c>
      <c r="AV435" s="20">
        <v>25.787427968498925</v>
      </c>
      <c r="AW435" s="20">
        <v>25.753033546700621</v>
      </c>
      <c r="AX435" s="20">
        <v>25.745723000383052</v>
      </c>
      <c r="AY435" s="20">
        <v>25.745723000383052</v>
      </c>
      <c r="AZ435" s="20">
        <v>25.745723000383052</v>
      </c>
      <c r="BA435" s="20">
        <v>25.745723000383052</v>
      </c>
      <c r="BB435" s="20">
        <v>25.745723000383052</v>
      </c>
      <c r="BC435" s="20">
        <v>25.745723000383052</v>
      </c>
      <c r="BD435" s="20">
        <v>25.745723000383052</v>
      </c>
      <c r="BE435" s="20">
        <v>25.745723000383052</v>
      </c>
      <c r="BF435" s="20">
        <v>25.745723000383052</v>
      </c>
      <c r="BG435" s="20">
        <v>25.745723000383052</v>
      </c>
      <c r="BH435" s="20">
        <v>25.745723000383052</v>
      </c>
      <c r="BI435" s="20">
        <v>25.745723000383052</v>
      </c>
      <c r="BJ435" s="20">
        <v>25.745723000383052</v>
      </c>
      <c r="BK435" s="20">
        <v>25.745723000383052</v>
      </c>
      <c r="BL435" s="20">
        <v>25.745723000383052</v>
      </c>
      <c r="BM435" s="20">
        <v>25.745723000383052</v>
      </c>
    </row>
    <row r="436" spans="1:65">
      <c r="A436" s="22">
        <v>0.7</v>
      </c>
      <c r="B436" s="20">
        <f ca="1"/>
        <v>192.1074565179967</v>
      </c>
      <c r="C436" s="20" cm="1">
        <f t="array" ref="C436:AF436">$A436*Total_Maximum_Demand__MVA____Option_8_Summer_POE50</f>
        <v>16.455701872466008</v>
      </c>
      <c r="D436" s="20">
        <v>18.26833834703416</v>
      </c>
      <c r="E436" s="20">
        <v>21.320215599725351</v>
      </c>
      <c r="F436" s="20">
        <v>21.297286157787148</v>
      </c>
      <c r="G436" s="20">
        <v>21.27662063932986</v>
      </c>
      <c r="H436" s="20">
        <v>21.60741776881919</v>
      </c>
      <c r="I436" s="20">
        <v>22.093095668404107</v>
      </c>
      <c r="J436" s="20">
        <v>22.425917321299099</v>
      </c>
      <c r="K436" s="20">
        <v>22.021364243328239</v>
      </c>
      <c r="L436" s="20">
        <v>22.061593632688261</v>
      </c>
      <c r="M436" s="20">
        <v>22.254402015072497</v>
      </c>
      <c r="N436" s="20">
        <v>23.017919483156078</v>
      </c>
      <c r="O436" s="20">
        <v>22.294467341373917</v>
      </c>
      <c r="P436" s="20">
        <v>22.251968347358048</v>
      </c>
      <c r="Q436" s="20">
        <v>22.206361881514439</v>
      </c>
      <c r="R436" s="20">
        <v>22.206361881514439</v>
      </c>
      <c r="S436" s="20">
        <v>22.206361881514439</v>
      </c>
      <c r="T436" s="20">
        <v>22.206361881514439</v>
      </c>
      <c r="U436" s="20">
        <v>22.206361881514439</v>
      </c>
      <c r="V436" s="20">
        <v>22.206361881514439</v>
      </c>
      <c r="W436" s="20">
        <v>22.206361881514439</v>
      </c>
      <c r="X436" s="20">
        <v>22.206361881514439</v>
      </c>
      <c r="Y436" s="20">
        <v>22.206361881514439</v>
      </c>
      <c r="Z436" s="20">
        <v>22.206361881514439</v>
      </c>
      <c r="AA436" s="20">
        <v>22.206361881514439</v>
      </c>
      <c r="AB436" s="20">
        <v>22.206361881514439</v>
      </c>
      <c r="AC436" s="20">
        <v>22.206361881514439</v>
      </c>
      <c r="AD436" s="20">
        <v>22.206361881514439</v>
      </c>
      <c r="AE436" s="20">
        <v>22.206361881514439</v>
      </c>
      <c r="AF436" s="20">
        <v>22.206361881514439</v>
      </c>
      <c r="AG436" s="20"/>
      <c r="AH436" s="22">
        <v>0.7</v>
      </c>
      <c r="AI436" s="20">
        <f ca="1"/>
        <v>273.41277768211137</v>
      </c>
      <c r="AJ436" s="20" cm="1">
        <f t="array" ref="AJ436:BM436">$AH436*Total_Maximum_Demand__MVA____Option_8_Summer_POE10</f>
        <v>17.88080445691967</v>
      </c>
      <c r="AK436" s="20">
        <v>20.111805545611848</v>
      </c>
      <c r="AL436" s="20">
        <v>23.158356485341912</v>
      </c>
      <c r="AM436" s="20">
        <v>23.117433960668112</v>
      </c>
      <c r="AN436" s="20">
        <v>23.14428272720907</v>
      </c>
      <c r="AO436" s="20">
        <v>23.227569280639567</v>
      </c>
      <c r="AP436" s="20">
        <v>23.510564673519561</v>
      </c>
      <c r="AQ436" s="20">
        <v>23.70011854070707</v>
      </c>
      <c r="AR436" s="20">
        <v>23.855589693856547</v>
      </c>
      <c r="AS436" s="20">
        <v>23.878483152970109</v>
      </c>
      <c r="AT436" s="20">
        <v>24.018699394464246</v>
      </c>
      <c r="AU436" s="20">
        <v>24.068391796848072</v>
      </c>
      <c r="AV436" s="20">
        <v>24.068266103932331</v>
      </c>
      <c r="AW436" s="20">
        <v>24.036164643587245</v>
      </c>
      <c r="AX436" s="20">
        <v>24.029341467024182</v>
      </c>
      <c r="AY436" s="20">
        <v>24.029341467024182</v>
      </c>
      <c r="AZ436" s="20">
        <v>24.029341467024182</v>
      </c>
      <c r="BA436" s="20">
        <v>24.029341467024182</v>
      </c>
      <c r="BB436" s="20">
        <v>24.029341467024182</v>
      </c>
      <c r="BC436" s="20">
        <v>24.029341467024182</v>
      </c>
      <c r="BD436" s="20">
        <v>24.029341467024182</v>
      </c>
      <c r="BE436" s="20">
        <v>24.029341467024182</v>
      </c>
      <c r="BF436" s="20">
        <v>24.029341467024182</v>
      </c>
      <c r="BG436" s="20">
        <v>24.029341467024182</v>
      </c>
      <c r="BH436" s="20">
        <v>24.029341467024182</v>
      </c>
      <c r="BI436" s="20">
        <v>24.029341467024182</v>
      </c>
      <c r="BJ436" s="20">
        <v>24.029341467024182</v>
      </c>
      <c r="BK436" s="20">
        <v>24.029341467024182</v>
      </c>
      <c r="BL436" s="20">
        <v>24.029341467024182</v>
      </c>
      <c r="BM436" s="20">
        <v>24.029341467024182</v>
      </c>
    </row>
    <row r="437" spans="1:65">
      <c r="A437" s="22">
        <v>0.65</v>
      </c>
      <c r="B437" s="20">
        <f ca="1"/>
        <v>403.12312726020019</v>
      </c>
      <c r="C437" s="20" cm="1">
        <f t="array" ref="C437:AF437">$A437*Total_Maximum_Demand__MVA____Option_8_Summer_POE50</f>
        <v>15.280294595861296</v>
      </c>
      <c r="D437" s="20">
        <v>16.963457036531722</v>
      </c>
      <c r="E437" s="20">
        <v>19.797343056887826</v>
      </c>
      <c r="F437" s="20">
        <v>19.776051432230926</v>
      </c>
      <c r="G437" s="20">
        <v>19.75686202223487</v>
      </c>
      <c r="H437" s="20">
        <v>20.064030785332104</v>
      </c>
      <c r="I437" s="20">
        <v>20.515017406375243</v>
      </c>
      <c r="J437" s="20">
        <v>20.824066084063453</v>
      </c>
      <c r="K437" s="20">
        <v>20.448409654519082</v>
      </c>
      <c r="L437" s="20">
        <v>20.485765516067673</v>
      </c>
      <c r="M437" s="20">
        <v>20.664801871138749</v>
      </c>
      <c r="N437" s="20">
        <v>21.373782377216358</v>
      </c>
      <c r="O437" s="20">
        <v>20.702005388418641</v>
      </c>
      <c r="P437" s="20">
        <v>20.662542036832473</v>
      </c>
      <c r="Q437" s="20">
        <v>20.620193175691981</v>
      </c>
      <c r="R437" s="20">
        <v>20.620193175691981</v>
      </c>
      <c r="S437" s="20">
        <v>20.620193175691981</v>
      </c>
      <c r="T437" s="20">
        <v>20.620193175691981</v>
      </c>
      <c r="U437" s="20">
        <v>20.620193175691981</v>
      </c>
      <c r="V437" s="20">
        <v>20.620193175691981</v>
      </c>
      <c r="W437" s="20">
        <v>20.620193175691981</v>
      </c>
      <c r="X437" s="20">
        <v>20.620193175691981</v>
      </c>
      <c r="Y437" s="20">
        <v>20.620193175691981</v>
      </c>
      <c r="Z437" s="20">
        <v>20.620193175691981</v>
      </c>
      <c r="AA437" s="20">
        <v>20.620193175691981</v>
      </c>
      <c r="AB437" s="20">
        <v>20.620193175691981</v>
      </c>
      <c r="AC437" s="20">
        <v>20.620193175691981</v>
      </c>
      <c r="AD437" s="20">
        <v>20.620193175691981</v>
      </c>
      <c r="AE437" s="20">
        <v>20.620193175691981</v>
      </c>
      <c r="AF437" s="20">
        <v>20.620193175691981</v>
      </c>
      <c r="AG437" s="20"/>
      <c r="AH437" s="22">
        <v>0.65</v>
      </c>
      <c r="AI437" s="20">
        <f ca="1"/>
        <v>529.42999827793096</v>
      </c>
      <c r="AJ437" s="20" cm="1">
        <f t="array" ref="AJ437:BM437">$AH437*Total_Maximum_Demand__MVA____Option_8_Summer_POE10</f>
        <v>16.603604138568265</v>
      </c>
      <c r="AK437" s="20">
        <v>18.675248006639574</v>
      </c>
      <c r="AL437" s="20">
        <v>21.504188164960347</v>
      </c>
      <c r="AM437" s="20">
        <v>21.466188677763249</v>
      </c>
      <c r="AN437" s="20">
        <v>21.491119675265569</v>
      </c>
      <c r="AO437" s="20">
        <v>21.568457189165315</v>
      </c>
      <c r="AP437" s="20">
        <v>21.831238625411022</v>
      </c>
      <c r="AQ437" s="20">
        <v>22.007252930656566</v>
      </c>
      <c r="AR437" s="20">
        <v>22.151619001438224</v>
      </c>
      <c r="AS437" s="20">
        <v>22.172877213472248</v>
      </c>
      <c r="AT437" s="20">
        <v>22.303078009145374</v>
      </c>
      <c r="AU437" s="20">
        <v>22.349220954216069</v>
      </c>
      <c r="AV437" s="20">
        <v>22.349104239365737</v>
      </c>
      <c r="AW437" s="20">
        <v>22.319295740473873</v>
      </c>
      <c r="AX437" s="20">
        <v>22.312959933665311</v>
      </c>
      <c r="AY437" s="20">
        <v>22.312959933665311</v>
      </c>
      <c r="AZ437" s="20">
        <v>22.312959933665311</v>
      </c>
      <c r="BA437" s="20">
        <v>22.312959933665311</v>
      </c>
      <c r="BB437" s="20">
        <v>22.312959933665311</v>
      </c>
      <c r="BC437" s="20">
        <v>22.312959933665311</v>
      </c>
      <c r="BD437" s="20">
        <v>22.312959933665311</v>
      </c>
      <c r="BE437" s="20">
        <v>22.312959933665311</v>
      </c>
      <c r="BF437" s="20">
        <v>22.312959933665311</v>
      </c>
      <c r="BG437" s="20">
        <v>22.312959933665311</v>
      </c>
      <c r="BH437" s="20">
        <v>22.312959933665311</v>
      </c>
      <c r="BI437" s="20">
        <v>22.312959933665311</v>
      </c>
      <c r="BJ437" s="20">
        <v>22.312959933665311</v>
      </c>
      <c r="BK437" s="20">
        <v>22.312959933665311</v>
      </c>
      <c r="BL437" s="20">
        <v>22.312959933665311</v>
      </c>
      <c r="BM437" s="20">
        <v>22.312959933665311</v>
      </c>
    </row>
    <row r="438" spans="1:65">
      <c r="A438" s="22">
        <v>0.6</v>
      </c>
      <c r="B438" s="20">
        <f ca="1"/>
        <v>739.31117616670588</v>
      </c>
      <c r="C438" s="20" cm="1">
        <f t="array" ref="C438:AF438">$A438*Total_Maximum_Demand__MVA____Option_8_Summer_POE50</f>
        <v>14.10488731925658</v>
      </c>
      <c r="D438" s="20">
        <v>15.65857572602928</v>
      </c>
      <c r="E438" s="20">
        <v>18.2744705140503</v>
      </c>
      <c r="F438" s="20">
        <v>18.254816706674699</v>
      </c>
      <c r="G438" s="20">
        <v>18.23710340513988</v>
      </c>
      <c r="H438" s="20">
        <v>18.520643801845019</v>
      </c>
      <c r="I438" s="20">
        <v>18.936939144346379</v>
      </c>
      <c r="J438" s="20">
        <v>19.2222148468278</v>
      </c>
      <c r="K438" s="20">
        <v>18.875455065709918</v>
      </c>
      <c r="L438" s="20">
        <v>18.909937399447081</v>
      </c>
      <c r="M438" s="20">
        <v>19.075201727204998</v>
      </c>
      <c r="N438" s="20">
        <v>19.729645271276638</v>
      </c>
      <c r="O438" s="20">
        <v>19.109543435463358</v>
      </c>
      <c r="P438" s="20">
        <v>19.073115726306899</v>
      </c>
      <c r="Q438" s="20">
        <v>19.034024469869518</v>
      </c>
      <c r="R438" s="20">
        <v>19.034024469869518</v>
      </c>
      <c r="S438" s="20">
        <v>19.034024469869518</v>
      </c>
      <c r="T438" s="20">
        <v>19.034024469869518</v>
      </c>
      <c r="U438" s="20">
        <v>19.034024469869518</v>
      </c>
      <c r="V438" s="20">
        <v>19.034024469869518</v>
      </c>
      <c r="W438" s="20">
        <v>19.034024469869518</v>
      </c>
      <c r="X438" s="20">
        <v>19.034024469869518</v>
      </c>
      <c r="Y438" s="20">
        <v>19.034024469869518</v>
      </c>
      <c r="Z438" s="20">
        <v>19.034024469869518</v>
      </c>
      <c r="AA438" s="20">
        <v>19.034024469869518</v>
      </c>
      <c r="AB438" s="20">
        <v>19.034024469869518</v>
      </c>
      <c r="AC438" s="20">
        <v>19.034024469869518</v>
      </c>
      <c r="AD438" s="20">
        <v>19.034024469869518</v>
      </c>
      <c r="AE438" s="20">
        <v>19.034024469869518</v>
      </c>
      <c r="AF438" s="20">
        <v>19.034024469869518</v>
      </c>
      <c r="AG438" s="20"/>
      <c r="AH438" s="22">
        <v>0.6</v>
      </c>
      <c r="AI438" s="20">
        <f ca="1"/>
        <v>918.93921129674106</v>
      </c>
      <c r="AJ438" s="20" cm="1">
        <f t="array" ref="AJ438:BM438">$AH438*Total_Maximum_Demand__MVA____Option_8_Summer_POE10</f>
        <v>15.326403820216859</v>
      </c>
      <c r="AK438" s="20">
        <v>17.238690467667301</v>
      </c>
      <c r="AL438" s="20">
        <v>19.850019844578782</v>
      </c>
      <c r="AM438" s="20">
        <v>19.814943394858382</v>
      </c>
      <c r="AN438" s="20">
        <v>19.837956623322061</v>
      </c>
      <c r="AO438" s="20">
        <v>19.909345097691059</v>
      </c>
      <c r="AP438" s="20">
        <v>20.151912577302479</v>
      </c>
      <c r="AQ438" s="20">
        <v>20.314387320606063</v>
      </c>
      <c r="AR438" s="20">
        <v>20.4476483090199</v>
      </c>
      <c r="AS438" s="20">
        <v>20.467271273974379</v>
      </c>
      <c r="AT438" s="20">
        <v>20.587456623826498</v>
      </c>
      <c r="AU438" s="20">
        <v>20.630050111584062</v>
      </c>
      <c r="AV438" s="20">
        <v>20.629942374799139</v>
      </c>
      <c r="AW438" s="20">
        <v>20.602426837360497</v>
      </c>
      <c r="AX438" s="20">
        <v>20.596578400306441</v>
      </c>
      <c r="AY438" s="20">
        <v>20.596578400306441</v>
      </c>
      <c r="AZ438" s="20">
        <v>20.596578400306441</v>
      </c>
      <c r="BA438" s="20">
        <v>20.596578400306441</v>
      </c>
      <c r="BB438" s="20">
        <v>20.596578400306441</v>
      </c>
      <c r="BC438" s="20">
        <v>20.596578400306441</v>
      </c>
      <c r="BD438" s="20">
        <v>20.596578400306441</v>
      </c>
      <c r="BE438" s="20">
        <v>20.596578400306441</v>
      </c>
      <c r="BF438" s="20">
        <v>20.596578400306441</v>
      </c>
      <c r="BG438" s="20">
        <v>20.596578400306441</v>
      </c>
      <c r="BH438" s="20">
        <v>20.596578400306441</v>
      </c>
      <c r="BI438" s="20">
        <v>20.596578400306441</v>
      </c>
      <c r="BJ438" s="20">
        <v>20.596578400306441</v>
      </c>
      <c r="BK438" s="20">
        <v>20.596578400306441</v>
      </c>
      <c r="BL438" s="20">
        <v>20.596578400306441</v>
      </c>
      <c r="BM438" s="20">
        <v>20.596578400306441</v>
      </c>
    </row>
    <row r="439" spans="1:65">
      <c r="A439" s="22">
        <v>0.55000000000000104</v>
      </c>
      <c r="B439" s="20">
        <f ca="1"/>
        <v>1204.8314103668258</v>
      </c>
      <c r="C439" s="20" cm="1">
        <f t="array" ref="C439:AF439">$A439*Total_Maximum_Demand__MVA____Option_8_Summer_POE50</f>
        <v>12.929480042651889</v>
      </c>
      <c r="D439" s="20">
        <v>14.353694415526869</v>
      </c>
      <c r="E439" s="20">
        <v>16.751597971212806</v>
      </c>
      <c r="F439" s="20">
        <v>16.733581981118508</v>
      </c>
      <c r="G439" s="20">
        <v>16.717344788044922</v>
      </c>
      <c r="H439" s="20">
        <v>16.977256818357965</v>
      </c>
      <c r="I439" s="20">
        <v>17.358860882317547</v>
      </c>
      <c r="J439" s="20">
        <v>17.620363609592186</v>
      </c>
      <c r="K439" s="20">
        <v>17.302500476900793</v>
      </c>
      <c r="L439" s="20">
        <v>17.334109282826525</v>
      </c>
      <c r="M439" s="20">
        <v>17.485601583271283</v>
      </c>
      <c r="N439" s="20">
        <v>18.085508165336954</v>
      </c>
      <c r="O439" s="20">
        <v>17.517081482508114</v>
      </c>
      <c r="P439" s="20">
        <v>17.483689415781356</v>
      </c>
      <c r="Q439" s="20">
        <v>17.447855764047095</v>
      </c>
      <c r="R439" s="20">
        <v>17.447855764047095</v>
      </c>
      <c r="S439" s="20">
        <v>17.447855764047095</v>
      </c>
      <c r="T439" s="20">
        <v>17.447855764047095</v>
      </c>
      <c r="U439" s="20">
        <v>17.447855764047095</v>
      </c>
      <c r="V439" s="20">
        <v>17.447855764047095</v>
      </c>
      <c r="W439" s="20">
        <v>17.447855764047095</v>
      </c>
      <c r="X439" s="20">
        <v>17.447855764047095</v>
      </c>
      <c r="Y439" s="20">
        <v>17.447855764047095</v>
      </c>
      <c r="Z439" s="20">
        <v>17.447855764047095</v>
      </c>
      <c r="AA439" s="20">
        <v>17.447855764047095</v>
      </c>
      <c r="AB439" s="20">
        <v>17.447855764047095</v>
      </c>
      <c r="AC439" s="20">
        <v>17.447855764047095</v>
      </c>
      <c r="AD439" s="20">
        <v>17.447855764047095</v>
      </c>
      <c r="AE439" s="20">
        <v>17.447855764047095</v>
      </c>
      <c r="AF439" s="20">
        <v>17.447855764047095</v>
      </c>
      <c r="AG439" s="20"/>
      <c r="AH439" s="22">
        <v>0.55000000000000104</v>
      </c>
      <c r="AI439" s="20">
        <f ca="1"/>
        <v>1454.0416738418892</v>
      </c>
      <c r="AJ439" s="20" cm="1">
        <f t="array" ref="AJ439:BM439">$AH439*Total_Maximum_Demand__MVA____Option_8_Summer_POE10</f>
        <v>14.049203501865481</v>
      </c>
      <c r="AK439" s="20">
        <v>15.802132928695055</v>
      </c>
      <c r="AL439" s="20">
        <v>18.195851524197252</v>
      </c>
      <c r="AM439" s="20">
        <v>18.163698111953551</v>
      </c>
      <c r="AN439" s="20">
        <v>18.184793571378592</v>
      </c>
      <c r="AO439" s="20">
        <v>18.250233006216838</v>
      </c>
      <c r="AP439" s="20">
        <v>18.472586529193975</v>
      </c>
      <c r="AQ439" s="20">
        <v>18.621521710555591</v>
      </c>
      <c r="AR439" s="20">
        <v>18.743677616601609</v>
      </c>
      <c r="AS439" s="20">
        <v>18.76166533447655</v>
      </c>
      <c r="AT439" s="20">
        <v>18.871835238507661</v>
      </c>
      <c r="AU439" s="20">
        <v>18.910879268952094</v>
      </c>
      <c r="AV439" s="20">
        <v>18.910780510232581</v>
      </c>
      <c r="AW439" s="20">
        <v>18.88555793424716</v>
      </c>
      <c r="AX439" s="20">
        <v>18.880196866947607</v>
      </c>
      <c r="AY439" s="20">
        <v>18.880196866947607</v>
      </c>
      <c r="AZ439" s="20">
        <v>18.880196866947607</v>
      </c>
      <c r="BA439" s="20">
        <v>18.880196866947607</v>
      </c>
      <c r="BB439" s="20">
        <v>18.880196866947607</v>
      </c>
      <c r="BC439" s="20">
        <v>18.880196866947607</v>
      </c>
      <c r="BD439" s="20">
        <v>18.880196866947607</v>
      </c>
      <c r="BE439" s="20">
        <v>18.880196866947607</v>
      </c>
      <c r="BF439" s="20">
        <v>18.880196866947607</v>
      </c>
      <c r="BG439" s="20">
        <v>18.880196866947607</v>
      </c>
      <c r="BH439" s="20">
        <v>18.880196866947607</v>
      </c>
      <c r="BI439" s="20">
        <v>18.880196866947607</v>
      </c>
      <c r="BJ439" s="20">
        <v>18.880196866947607</v>
      </c>
      <c r="BK439" s="20">
        <v>18.880196866947607</v>
      </c>
      <c r="BL439" s="20">
        <v>18.880196866947607</v>
      </c>
      <c r="BM439" s="20">
        <v>18.880196866947607</v>
      </c>
    </row>
    <row r="440" spans="1:65">
      <c r="A440" s="22">
        <v>0.500000000000001</v>
      </c>
      <c r="B440" s="20">
        <f ca="1"/>
        <v>1783.0446013431108</v>
      </c>
      <c r="C440" s="20" cm="1">
        <f t="array" ref="C440:AF440">$A440*Total_Maximum_Demand__MVA____Option_8_Summer_POE50</f>
        <v>11.754072766047173</v>
      </c>
      <c r="D440" s="20">
        <v>13.048813105024427</v>
      </c>
      <c r="E440" s="20">
        <v>15.228725428375281</v>
      </c>
      <c r="F440" s="20">
        <v>15.21234725556228</v>
      </c>
      <c r="G440" s="20">
        <v>15.197586170949931</v>
      </c>
      <c r="H440" s="20">
        <v>15.43386983487088</v>
      </c>
      <c r="I440" s="20">
        <v>15.780782620288681</v>
      </c>
      <c r="J440" s="20">
        <v>16.018512372356533</v>
      </c>
      <c r="K440" s="20">
        <v>15.729545888091632</v>
      </c>
      <c r="L440" s="20">
        <v>15.758281166205933</v>
      </c>
      <c r="M440" s="20">
        <v>15.896001439337532</v>
      </c>
      <c r="N440" s="20">
        <v>16.44137105939723</v>
      </c>
      <c r="O440" s="20">
        <v>15.924619529552832</v>
      </c>
      <c r="P440" s="20">
        <v>15.894263105255781</v>
      </c>
      <c r="Q440" s="20">
        <v>15.861687058224632</v>
      </c>
      <c r="R440" s="20">
        <v>15.861687058224632</v>
      </c>
      <c r="S440" s="20">
        <v>15.861687058224632</v>
      </c>
      <c r="T440" s="20">
        <v>15.861687058224632</v>
      </c>
      <c r="U440" s="20">
        <v>15.861687058224632</v>
      </c>
      <c r="V440" s="20">
        <v>15.861687058224632</v>
      </c>
      <c r="W440" s="20">
        <v>15.861687058224632</v>
      </c>
      <c r="X440" s="20">
        <v>15.861687058224632</v>
      </c>
      <c r="Y440" s="20">
        <v>15.861687058224632</v>
      </c>
      <c r="Z440" s="20">
        <v>15.861687058224632</v>
      </c>
      <c r="AA440" s="20">
        <v>15.861687058224632</v>
      </c>
      <c r="AB440" s="20">
        <v>15.861687058224632</v>
      </c>
      <c r="AC440" s="20">
        <v>15.861687058224632</v>
      </c>
      <c r="AD440" s="20">
        <v>15.861687058224632</v>
      </c>
      <c r="AE440" s="20">
        <v>15.861687058224632</v>
      </c>
      <c r="AF440" s="20">
        <v>15.861687058224632</v>
      </c>
      <c r="AG440" s="20"/>
      <c r="AH440" s="22">
        <v>0.500000000000001</v>
      </c>
      <c r="AI440" s="20">
        <f ca="1"/>
        <v>2105.2405717236174</v>
      </c>
      <c r="AJ440" s="20" cm="1">
        <f t="array" ref="AJ440:BM440">$AH440*Total_Maximum_Demand__MVA____Option_8_Summer_POE10</f>
        <v>12.772003183514075</v>
      </c>
      <c r="AK440" s="20">
        <v>14.365575389722778</v>
      </c>
      <c r="AL440" s="20">
        <v>16.541683203815683</v>
      </c>
      <c r="AM440" s="20">
        <v>16.512452829048684</v>
      </c>
      <c r="AN440" s="20">
        <v>16.531630519435083</v>
      </c>
      <c r="AO440" s="20">
        <v>16.591120914742582</v>
      </c>
      <c r="AP440" s="20">
        <v>16.793260481085433</v>
      </c>
      <c r="AQ440" s="20">
        <v>16.928656100505087</v>
      </c>
      <c r="AR440" s="20">
        <v>17.039706924183285</v>
      </c>
      <c r="AS440" s="20">
        <v>17.056059394978686</v>
      </c>
      <c r="AT440" s="20">
        <v>17.156213853188785</v>
      </c>
      <c r="AU440" s="20">
        <v>17.191708426320087</v>
      </c>
      <c r="AV440" s="20">
        <v>17.191618645665987</v>
      </c>
      <c r="AW440" s="20">
        <v>17.168689031133784</v>
      </c>
      <c r="AX440" s="20">
        <v>17.163815333588737</v>
      </c>
      <c r="AY440" s="20">
        <v>17.163815333588737</v>
      </c>
      <c r="AZ440" s="20">
        <v>17.163815333588737</v>
      </c>
      <c r="BA440" s="20">
        <v>17.163815333588737</v>
      </c>
      <c r="BB440" s="20">
        <v>17.163815333588737</v>
      </c>
      <c r="BC440" s="20">
        <v>17.163815333588737</v>
      </c>
      <c r="BD440" s="20">
        <v>17.163815333588737</v>
      </c>
      <c r="BE440" s="20">
        <v>17.163815333588737</v>
      </c>
      <c r="BF440" s="20">
        <v>17.163815333588737</v>
      </c>
      <c r="BG440" s="20">
        <v>17.163815333588737</v>
      </c>
      <c r="BH440" s="20">
        <v>17.163815333588737</v>
      </c>
      <c r="BI440" s="20">
        <v>17.163815333588737</v>
      </c>
      <c r="BJ440" s="20">
        <v>17.163815333588737</v>
      </c>
      <c r="BK440" s="20">
        <v>17.163815333588737</v>
      </c>
      <c r="BL440" s="20">
        <v>17.163815333588737</v>
      </c>
      <c r="BM440" s="20">
        <v>17.163815333588737</v>
      </c>
    </row>
    <row r="441" spans="1:65">
      <c r="A441" s="22">
        <v>0.45000000000000101</v>
      </c>
      <c r="B441" s="20">
        <f ca="1"/>
        <v>2370.3337351471282</v>
      </c>
      <c r="C441" s="20" cm="1">
        <f t="array" ref="C441:AF441">$A441*Total_Maximum_Demand__MVA____Option_8_Summer_POE50</f>
        <v>10.578665489442459</v>
      </c>
      <c r="D441" s="20">
        <v>11.743931794521988</v>
      </c>
      <c r="E441" s="20">
        <v>13.705852885537757</v>
      </c>
      <c r="F441" s="20">
        <v>13.691112530006055</v>
      </c>
      <c r="G441" s="20">
        <v>13.677827553854941</v>
      </c>
      <c r="H441" s="20">
        <v>13.890482851383796</v>
      </c>
      <c r="I441" s="20">
        <v>14.202704358259815</v>
      </c>
      <c r="J441" s="20">
        <v>14.416661135120883</v>
      </c>
      <c r="K441" s="20">
        <v>14.156591299282471</v>
      </c>
      <c r="L441" s="20">
        <v>14.182453049585343</v>
      </c>
      <c r="M441" s="20">
        <v>14.306401295403782</v>
      </c>
      <c r="N441" s="20">
        <v>14.797233953457512</v>
      </c>
      <c r="O441" s="20">
        <v>14.332157576597552</v>
      </c>
      <c r="P441" s="20">
        <v>14.304836794730207</v>
      </c>
      <c r="Q441" s="20">
        <v>14.275518352402171</v>
      </c>
      <c r="R441" s="20">
        <v>14.275518352402171</v>
      </c>
      <c r="S441" s="20">
        <v>14.275518352402171</v>
      </c>
      <c r="T441" s="20">
        <v>14.275518352402171</v>
      </c>
      <c r="U441" s="20">
        <v>14.275518352402171</v>
      </c>
      <c r="V441" s="20">
        <v>14.275518352402171</v>
      </c>
      <c r="W441" s="20">
        <v>14.275518352402171</v>
      </c>
      <c r="X441" s="20">
        <v>14.275518352402171</v>
      </c>
      <c r="Y441" s="20">
        <v>14.275518352402171</v>
      </c>
      <c r="Z441" s="20">
        <v>14.275518352402171</v>
      </c>
      <c r="AA441" s="20">
        <v>14.275518352402171</v>
      </c>
      <c r="AB441" s="20">
        <v>14.275518352402171</v>
      </c>
      <c r="AC441" s="20">
        <v>14.275518352402171</v>
      </c>
      <c r="AD441" s="20">
        <v>14.275518352402171</v>
      </c>
      <c r="AE441" s="20">
        <v>14.275518352402171</v>
      </c>
      <c r="AF441" s="20">
        <v>14.275518352402171</v>
      </c>
      <c r="AG441" s="20"/>
      <c r="AH441" s="22">
        <v>0.45000000000000101</v>
      </c>
      <c r="AI441" s="20">
        <f ca="1"/>
        <v>2758.3302910281295</v>
      </c>
      <c r="AJ441" s="20" cm="1">
        <f t="array" ref="AJ441:BM441">$AH441*Total_Maximum_Demand__MVA____Option_8_Summer_POE10</f>
        <v>11.49480286516267</v>
      </c>
      <c r="AK441" s="20">
        <v>12.929017850750505</v>
      </c>
      <c r="AL441" s="20">
        <v>14.88751488343412</v>
      </c>
      <c r="AM441" s="20">
        <v>14.86120754614382</v>
      </c>
      <c r="AN441" s="20">
        <v>14.87846746749158</v>
      </c>
      <c r="AO441" s="20">
        <v>14.932008823268328</v>
      </c>
      <c r="AP441" s="20">
        <v>15.113934432976896</v>
      </c>
      <c r="AQ441" s="20">
        <v>15.23579049045458</v>
      </c>
      <c r="AR441" s="20">
        <v>15.33573623176496</v>
      </c>
      <c r="AS441" s="20">
        <v>15.350453455480819</v>
      </c>
      <c r="AT441" s="20">
        <v>15.440592467869909</v>
      </c>
      <c r="AU441" s="20">
        <v>15.472537583688082</v>
      </c>
      <c r="AV441" s="20">
        <v>15.472456781099391</v>
      </c>
      <c r="AW441" s="20">
        <v>15.451820128020408</v>
      </c>
      <c r="AX441" s="20">
        <v>15.447433800229867</v>
      </c>
      <c r="AY441" s="20">
        <v>15.447433800229867</v>
      </c>
      <c r="AZ441" s="20">
        <v>15.447433800229867</v>
      </c>
      <c r="BA441" s="20">
        <v>15.447433800229867</v>
      </c>
      <c r="BB441" s="20">
        <v>15.447433800229867</v>
      </c>
      <c r="BC441" s="20">
        <v>15.447433800229867</v>
      </c>
      <c r="BD441" s="20">
        <v>15.447433800229867</v>
      </c>
      <c r="BE441" s="20">
        <v>15.447433800229867</v>
      </c>
      <c r="BF441" s="20">
        <v>15.447433800229867</v>
      </c>
      <c r="BG441" s="20">
        <v>15.447433800229867</v>
      </c>
      <c r="BH441" s="20">
        <v>15.447433800229867</v>
      </c>
      <c r="BI441" s="20">
        <v>15.447433800229867</v>
      </c>
      <c r="BJ441" s="20">
        <v>15.447433800229867</v>
      </c>
      <c r="BK441" s="20">
        <v>15.447433800229867</v>
      </c>
      <c r="BL441" s="20">
        <v>15.447433800229867</v>
      </c>
      <c r="BM441" s="20">
        <v>15.447433800229867</v>
      </c>
    </row>
    <row r="442" spans="1:65">
      <c r="A442" s="22">
        <v>0.40000000000000102</v>
      </c>
      <c r="B442" s="20">
        <f ca="1"/>
        <v>2864.2162906837634</v>
      </c>
      <c r="C442" s="20" cm="1">
        <f t="array" ref="C442:AF442">$A442*Total_Maximum_Demand__MVA____Option_8_Summer_POE50</f>
        <v>9.4032582128377449</v>
      </c>
      <c r="D442" s="20">
        <v>10.439050484019548</v>
      </c>
      <c r="E442" s="20">
        <v>12.182980342700231</v>
      </c>
      <c r="F442" s="20">
        <v>12.169877804449831</v>
      </c>
      <c r="G442" s="20">
        <v>12.158068936759951</v>
      </c>
      <c r="H442" s="20">
        <v>12.34709586789671</v>
      </c>
      <c r="I442" s="20">
        <v>12.624626096230951</v>
      </c>
      <c r="J442" s="20">
        <v>12.814809897885233</v>
      </c>
      <c r="K442" s="20">
        <v>12.583636710473312</v>
      </c>
      <c r="L442" s="20">
        <v>12.606624932964753</v>
      </c>
      <c r="M442" s="20">
        <v>12.716801151470031</v>
      </c>
      <c r="N442" s="20">
        <v>13.153096847517793</v>
      </c>
      <c r="O442" s="20">
        <v>12.739695623642273</v>
      </c>
      <c r="P442" s="20">
        <v>12.715410484204632</v>
      </c>
      <c r="Q442" s="20">
        <v>12.689349646579712</v>
      </c>
      <c r="R442" s="20">
        <v>12.689349646579712</v>
      </c>
      <c r="S442" s="20">
        <v>12.689349646579712</v>
      </c>
      <c r="T442" s="20">
        <v>12.689349646579712</v>
      </c>
      <c r="U442" s="20">
        <v>12.689349646579712</v>
      </c>
      <c r="V442" s="20">
        <v>12.689349646579712</v>
      </c>
      <c r="W442" s="20">
        <v>12.689349646579712</v>
      </c>
      <c r="X442" s="20">
        <v>12.689349646579712</v>
      </c>
      <c r="Y442" s="20">
        <v>12.689349646579712</v>
      </c>
      <c r="Z442" s="20">
        <v>12.689349646579712</v>
      </c>
      <c r="AA442" s="20">
        <v>12.689349646579712</v>
      </c>
      <c r="AB442" s="20">
        <v>12.689349646579712</v>
      </c>
      <c r="AC442" s="20">
        <v>12.689349646579712</v>
      </c>
      <c r="AD442" s="20">
        <v>12.689349646579712</v>
      </c>
      <c r="AE442" s="20">
        <v>12.689349646579712</v>
      </c>
      <c r="AF442" s="20">
        <v>12.689349646579712</v>
      </c>
      <c r="AG442" s="20"/>
      <c r="AH442" s="22">
        <v>0.40000000000000102</v>
      </c>
      <c r="AI442" s="20">
        <f ca="1"/>
        <v>3348.2665748238037</v>
      </c>
      <c r="AJ442" s="20" cm="1">
        <f t="array" ref="AJ442:BM442">$AH442*Total_Maximum_Demand__MVA____Option_8_Summer_POE10</f>
        <v>10.217602546811266</v>
      </c>
      <c r="AK442" s="20">
        <v>11.492460311778229</v>
      </c>
      <c r="AL442" s="20">
        <v>13.233346563052555</v>
      </c>
      <c r="AM442" s="20">
        <v>13.209962263238955</v>
      </c>
      <c r="AN442" s="20">
        <v>13.225304415548075</v>
      </c>
      <c r="AO442" s="20">
        <v>13.272896731794074</v>
      </c>
      <c r="AP442" s="20">
        <v>13.434608384868355</v>
      </c>
      <c r="AQ442" s="20">
        <v>13.542924880404076</v>
      </c>
      <c r="AR442" s="20">
        <v>13.631765539346635</v>
      </c>
      <c r="AS442" s="20">
        <v>13.644847515982955</v>
      </c>
      <c r="AT442" s="20">
        <v>13.724971082551034</v>
      </c>
      <c r="AU442" s="20">
        <v>13.753366741056077</v>
      </c>
      <c r="AV442" s="20">
        <v>13.753294916532797</v>
      </c>
      <c r="AW442" s="20">
        <v>13.734951224907034</v>
      </c>
      <c r="AX442" s="20">
        <v>13.731052266870996</v>
      </c>
      <c r="AY442" s="20">
        <v>13.731052266870996</v>
      </c>
      <c r="AZ442" s="20">
        <v>13.731052266870996</v>
      </c>
      <c r="BA442" s="20">
        <v>13.731052266870996</v>
      </c>
      <c r="BB442" s="20">
        <v>13.731052266870996</v>
      </c>
      <c r="BC442" s="20">
        <v>13.731052266870996</v>
      </c>
      <c r="BD442" s="20">
        <v>13.731052266870996</v>
      </c>
      <c r="BE442" s="20">
        <v>13.731052266870996</v>
      </c>
      <c r="BF442" s="20">
        <v>13.731052266870996</v>
      </c>
      <c r="BG442" s="20">
        <v>13.731052266870996</v>
      </c>
      <c r="BH442" s="20">
        <v>13.731052266870996</v>
      </c>
      <c r="BI442" s="20">
        <v>13.731052266870996</v>
      </c>
      <c r="BJ442" s="20">
        <v>13.731052266870996</v>
      </c>
      <c r="BK442" s="20">
        <v>13.731052266870996</v>
      </c>
      <c r="BL442" s="20">
        <v>13.731052266870996</v>
      </c>
      <c r="BM442" s="20">
        <v>13.731052266870996</v>
      </c>
    </row>
    <row r="443" spans="1:65">
      <c r="A443" s="22">
        <v>0.35000000000000098</v>
      </c>
      <c r="B443" s="20">
        <f ca="1"/>
        <v>3297.9707249873777</v>
      </c>
      <c r="C443" s="20" cm="1">
        <f t="array" ref="C443:AF443">$A443*Total_Maximum_Demand__MVA____Option_8_Summer_POE50</f>
        <v>8.2278509362330272</v>
      </c>
      <c r="D443" s="20">
        <v>9.1341691735171064</v>
      </c>
      <c r="E443" s="20">
        <v>10.660107799862706</v>
      </c>
      <c r="F443" s="20">
        <v>10.648643078893604</v>
      </c>
      <c r="G443" s="20">
        <v>10.63831031966496</v>
      </c>
      <c r="H443" s="20">
        <v>10.803708884409625</v>
      </c>
      <c r="I443" s="20">
        <v>11.046547834202086</v>
      </c>
      <c r="J443" s="20">
        <v>11.212958660649582</v>
      </c>
      <c r="K443" s="20">
        <v>11.010682121664152</v>
      </c>
      <c r="L443" s="20">
        <v>11.030796816344161</v>
      </c>
      <c r="M443" s="20">
        <v>11.12720100753628</v>
      </c>
      <c r="N443" s="20">
        <v>11.508959741578071</v>
      </c>
      <c r="O443" s="20">
        <v>11.14723367068699</v>
      </c>
      <c r="P443" s="20">
        <v>11.125984173679056</v>
      </c>
      <c r="Q443" s="20">
        <v>11.103180940757252</v>
      </c>
      <c r="R443" s="20">
        <v>11.103180940757252</v>
      </c>
      <c r="S443" s="20">
        <v>11.103180940757252</v>
      </c>
      <c r="T443" s="20">
        <v>11.103180940757252</v>
      </c>
      <c r="U443" s="20">
        <v>11.103180940757252</v>
      </c>
      <c r="V443" s="20">
        <v>11.103180940757252</v>
      </c>
      <c r="W443" s="20">
        <v>11.103180940757252</v>
      </c>
      <c r="X443" s="20">
        <v>11.103180940757252</v>
      </c>
      <c r="Y443" s="20">
        <v>11.103180940757252</v>
      </c>
      <c r="Z443" s="20">
        <v>11.103180940757252</v>
      </c>
      <c r="AA443" s="20">
        <v>11.103180940757252</v>
      </c>
      <c r="AB443" s="20">
        <v>11.103180940757252</v>
      </c>
      <c r="AC443" s="20">
        <v>11.103180940757252</v>
      </c>
      <c r="AD443" s="20">
        <v>11.103180940757252</v>
      </c>
      <c r="AE443" s="20">
        <v>11.103180940757252</v>
      </c>
      <c r="AF443" s="20">
        <v>11.103180940757252</v>
      </c>
      <c r="AG443" s="20"/>
      <c r="AH443" s="22">
        <v>0.35000000000000098</v>
      </c>
      <c r="AI443" s="20">
        <f ca="1"/>
        <v>3816.4339590154991</v>
      </c>
      <c r="AJ443" s="20" cm="1">
        <f t="array" ref="AJ443:BM443">$AH443*Total_Maximum_Demand__MVA____Option_8_Summer_POE10</f>
        <v>8.9404022284598597</v>
      </c>
      <c r="AK443" s="20">
        <v>10.055902772805952</v>
      </c>
      <c r="AL443" s="20">
        <v>11.579178242670988</v>
      </c>
      <c r="AM443" s="20">
        <v>11.558716980334088</v>
      </c>
      <c r="AN443" s="20">
        <v>11.572141363604569</v>
      </c>
      <c r="AO443" s="20">
        <v>11.613784640319817</v>
      </c>
      <c r="AP443" s="20">
        <v>11.755282336759814</v>
      </c>
      <c r="AQ443" s="20">
        <v>11.850059270353569</v>
      </c>
      <c r="AR443" s="20">
        <v>11.927794846928307</v>
      </c>
      <c r="AS443" s="20">
        <v>11.939241576485088</v>
      </c>
      <c r="AT443" s="20">
        <v>12.009349697232159</v>
      </c>
      <c r="AU443" s="20">
        <v>12.03419589842407</v>
      </c>
      <c r="AV443" s="20">
        <v>12.034133051966199</v>
      </c>
      <c r="AW443" s="20">
        <v>12.018082321793658</v>
      </c>
      <c r="AX443" s="20">
        <v>12.014670733512125</v>
      </c>
      <c r="AY443" s="20">
        <v>12.014670733512125</v>
      </c>
      <c r="AZ443" s="20">
        <v>12.014670733512125</v>
      </c>
      <c r="BA443" s="20">
        <v>12.014670733512125</v>
      </c>
      <c r="BB443" s="20">
        <v>12.014670733512125</v>
      </c>
      <c r="BC443" s="20">
        <v>12.014670733512125</v>
      </c>
      <c r="BD443" s="20">
        <v>12.014670733512125</v>
      </c>
      <c r="BE443" s="20">
        <v>12.014670733512125</v>
      </c>
      <c r="BF443" s="20">
        <v>12.014670733512125</v>
      </c>
      <c r="BG443" s="20">
        <v>12.014670733512125</v>
      </c>
      <c r="BH443" s="20">
        <v>12.014670733512125</v>
      </c>
      <c r="BI443" s="20">
        <v>12.014670733512125</v>
      </c>
      <c r="BJ443" s="20">
        <v>12.014670733512125</v>
      </c>
      <c r="BK443" s="20">
        <v>12.014670733512125</v>
      </c>
      <c r="BL443" s="20">
        <v>12.014670733512125</v>
      </c>
      <c r="BM443" s="20">
        <v>12.014670733512125</v>
      </c>
    </row>
    <row r="444" spans="1:65">
      <c r="A444" s="22">
        <v>0.30000000000000099</v>
      </c>
      <c r="B444" s="20">
        <f ca="1"/>
        <v>3579.7031169282604</v>
      </c>
      <c r="C444" s="20" cm="1">
        <f t="array" ref="C444:AF444">$A444*Total_Maximum_Demand__MVA____Option_8_Summer_POE50</f>
        <v>7.0524436596283131</v>
      </c>
      <c r="D444" s="20">
        <v>7.8292878630146658</v>
      </c>
      <c r="E444" s="20">
        <v>9.1372352570251802</v>
      </c>
      <c r="F444" s="20">
        <v>9.1274083533373798</v>
      </c>
      <c r="G444" s="20">
        <v>9.1185517025699703</v>
      </c>
      <c r="H444" s="20">
        <v>9.2603219009225395</v>
      </c>
      <c r="I444" s="20">
        <v>9.4684695721732215</v>
      </c>
      <c r="J444" s="20">
        <v>9.611107423413932</v>
      </c>
      <c r="K444" s="20">
        <v>9.437727532854991</v>
      </c>
      <c r="L444" s="20">
        <v>9.4549686997235725</v>
      </c>
      <c r="M444" s="20">
        <v>9.5376008636025311</v>
      </c>
      <c r="N444" s="20">
        <v>9.864822635638351</v>
      </c>
      <c r="O444" s="20">
        <v>9.5547717177317111</v>
      </c>
      <c r="P444" s="20">
        <v>9.5365578631534813</v>
      </c>
      <c r="Q444" s="20">
        <v>9.517012234934791</v>
      </c>
      <c r="R444" s="20">
        <v>9.517012234934791</v>
      </c>
      <c r="S444" s="20">
        <v>9.517012234934791</v>
      </c>
      <c r="T444" s="20">
        <v>9.517012234934791</v>
      </c>
      <c r="U444" s="20">
        <v>9.517012234934791</v>
      </c>
      <c r="V444" s="20">
        <v>9.517012234934791</v>
      </c>
      <c r="W444" s="20">
        <v>9.517012234934791</v>
      </c>
      <c r="X444" s="20">
        <v>9.517012234934791</v>
      </c>
      <c r="Y444" s="20">
        <v>9.517012234934791</v>
      </c>
      <c r="Z444" s="20">
        <v>9.517012234934791</v>
      </c>
      <c r="AA444" s="20">
        <v>9.517012234934791</v>
      </c>
      <c r="AB444" s="20">
        <v>9.517012234934791</v>
      </c>
      <c r="AC444" s="20">
        <v>9.517012234934791</v>
      </c>
      <c r="AD444" s="20">
        <v>9.517012234934791</v>
      </c>
      <c r="AE444" s="20">
        <v>9.517012234934791</v>
      </c>
      <c r="AF444" s="20">
        <v>9.517012234934791</v>
      </c>
      <c r="AG444" s="20"/>
      <c r="AH444" s="22">
        <v>0.30000000000000099</v>
      </c>
      <c r="AI444" s="20">
        <f ca="1"/>
        <v>4067.1568796286606</v>
      </c>
      <c r="AJ444" s="20" cm="1">
        <f t="array" ref="AJ444:BM444">$AH444*Total_Maximum_Demand__MVA____Option_8_Summer_POE10</f>
        <v>7.6632019101084552</v>
      </c>
      <c r="AK444" s="20">
        <v>8.6193452338336787</v>
      </c>
      <c r="AL444" s="20">
        <v>9.9250099222894228</v>
      </c>
      <c r="AM444" s="20">
        <v>9.907471697429223</v>
      </c>
      <c r="AN444" s="20">
        <v>9.9189783116610641</v>
      </c>
      <c r="AO444" s="20">
        <v>9.9546725488455632</v>
      </c>
      <c r="AP444" s="20">
        <v>10.075956288651273</v>
      </c>
      <c r="AQ444" s="20">
        <v>10.157193660303065</v>
      </c>
      <c r="AR444" s="20">
        <v>10.223824154509984</v>
      </c>
      <c r="AS444" s="20">
        <v>10.233635636987223</v>
      </c>
      <c r="AT444" s="20">
        <v>10.293728311913283</v>
      </c>
      <c r="AU444" s="20">
        <v>10.315025055792065</v>
      </c>
      <c r="AV444" s="20">
        <v>10.314971187399605</v>
      </c>
      <c r="AW444" s="20">
        <v>10.301213418680284</v>
      </c>
      <c r="AX444" s="20">
        <v>10.298289200153254</v>
      </c>
      <c r="AY444" s="20">
        <v>10.298289200153254</v>
      </c>
      <c r="AZ444" s="20">
        <v>10.298289200153254</v>
      </c>
      <c r="BA444" s="20">
        <v>10.298289200153254</v>
      </c>
      <c r="BB444" s="20">
        <v>10.298289200153254</v>
      </c>
      <c r="BC444" s="20">
        <v>10.298289200153254</v>
      </c>
      <c r="BD444" s="20">
        <v>10.298289200153254</v>
      </c>
      <c r="BE444" s="20">
        <v>10.298289200153254</v>
      </c>
      <c r="BF444" s="20">
        <v>10.298289200153254</v>
      </c>
      <c r="BG444" s="20">
        <v>10.298289200153254</v>
      </c>
      <c r="BH444" s="20">
        <v>10.298289200153254</v>
      </c>
      <c r="BI444" s="20">
        <v>10.298289200153254</v>
      </c>
      <c r="BJ444" s="20">
        <v>10.298289200153254</v>
      </c>
      <c r="BK444" s="20">
        <v>10.298289200153254</v>
      </c>
      <c r="BL444" s="20">
        <v>10.298289200153254</v>
      </c>
      <c r="BM444" s="20">
        <v>10.298289200153254</v>
      </c>
    </row>
    <row r="445" spans="1:65">
      <c r="A445" s="22">
        <v>0.250000000000001</v>
      </c>
      <c r="B445" s="20">
        <f ca="1"/>
        <v>3796.3912519378255</v>
      </c>
      <c r="C445" s="20" cm="1">
        <f t="array" ref="C445:AF445">$A445*Total_Maximum_Demand__MVA____Option_8_Summer_POE50</f>
        <v>5.8770363830235981</v>
      </c>
      <c r="D445" s="20">
        <v>6.5244065525122261</v>
      </c>
      <c r="E445" s="20">
        <v>7.6143627141876555</v>
      </c>
      <c r="F445" s="20">
        <v>7.6061736277811551</v>
      </c>
      <c r="G445" s="20">
        <v>7.5987930854749806</v>
      </c>
      <c r="H445" s="20">
        <v>7.7169349174354558</v>
      </c>
      <c r="I445" s="20">
        <v>7.8903913101443566</v>
      </c>
      <c r="J445" s="20">
        <v>8.0092561861782823</v>
      </c>
      <c r="K445" s="20">
        <v>7.8647729440458312</v>
      </c>
      <c r="L445" s="20">
        <v>7.8791405831029815</v>
      </c>
      <c r="M445" s="20">
        <v>7.9480007196687819</v>
      </c>
      <c r="N445" s="20">
        <v>8.2206855296986312</v>
      </c>
      <c r="O445" s="20">
        <v>7.9623097647764318</v>
      </c>
      <c r="P445" s="20">
        <v>7.9471315526279067</v>
      </c>
      <c r="Q445" s="20">
        <v>7.930843529112332</v>
      </c>
      <c r="R445" s="20">
        <v>7.930843529112332</v>
      </c>
      <c r="S445" s="20">
        <v>7.930843529112332</v>
      </c>
      <c r="T445" s="20">
        <v>7.930843529112332</v>
      </c>
      <c r="U445" s="20">
        <v>7.930843529112332</v>
      </c>
      <c r="V445" s="20">
        <v>7.930843529112332</v>
      </c>
      <c r="W445" s="20">
        <v>7.930843529112332</v>
      </c>
      <c r="X445" s="20">
        <v>7.930843529112332</v>
      </c>
      <c r="Y445" s="20">
        <v>7.930843529112332</v>
      </c>
      <c r="Z445" s="20">
        <v>7.930843529112332</v>
      </c>
      <c r="AA445" s="20">
        <v>7.930843529112332</v>
      </c>
      <c r="AB445" s="20">
        <v>7.930843529112332</v>
      </c>
      <c r="AC445" s="20">
        <v>7.930843529112332</v>
      </c>
      <c r="AD445" s="20">
        <v>7.930843529112332</v>
      </c>
      <c r="AE445" s="20">
        <v>7.930843529112332</v>
      </c>
      <c r="AF445" s="20">
        <v>7.930843529112332</v>
      </c>
      <c r="AG445" s="20"/>
      <c r="AH445" s="22">
        <v>0.250000000000001</v>
      </c>
      <c r="AI445" s="20">
        <f ca="1"/>
        <v>4236.9526433621595</v>
      </c>
      <c r="AJ445" s="20" cm="1">
        <f t="array" ref="AJ445:BM445">$AH445*Total_Maximum_Demand__MVA____Option_8_Summer_POE10</f>
        <v>6.3860015917570507</v>
      </c>
      <c r="AK445" s="20">
        <v>7.1827876948614033</v>
      </c>
      <c r="AL445" s="20">
        <v>8.2708416019078594</v>
      </c>
      <c r="AM445" s="20">
        <v>8.2562264145243596</v>
      </c>
      <c r="AN445" s="20">
        <v>8.2658152597175594</v>
      </c>
      <c r="AO445" s="20">
        <v>8.2955604573713089</v>
      </c>
      <c r="AP445" s="20">
        <v>8.3966302405427342</v>
      </c>
      <c r="AQ445" s="20">
        <v>8.4643280502525595</v>
      </c>
      <c r="AR445" s="20">
        <v>8.5198534620916586</v>
      </c>
      <c r="AS445" s="20">
        <v>8.5280296974893588</v>
      </c>
      <c r="AT445" s="20">
        <v>8.5781069265944083</v>
      </c>
      <c r="AU445" s="20">
        <v>8.5958542131600595</v>
      </c>
      <c r="AV445" s="20">
        <v>8.5958093228330092</v>
      </c>
      <c r="AW445" s="20">
        <v>8.584344515566908</v>
      </c>
      <c r="AX445" s="20">
        <v>8.5819076667943843</v>
      </c>
      <c r="AY445" s="20">
        <v>8.5819076667943843</v>
      </c>
      <c r="AZ445" s="20">
        <v>8.5819076667943843</v>
      </c>
      <c r="BA445" s="20">
        <v>8.5819076667943843</v>
      </c>
      <c r="BB445" s="20">
        <v>8.5819076667943843</v>
      </c>
      <c r="BC445" s="20">
        <v>8.5819076667943843</v>
      </c>
      <c r="BD445" s="20">
        <v>8.5819076667943843</v>
      </c>
      <c r="BE445" s="20">
        <v>8.5819076667943843</v>
      </c>
      <c r="BF445" s="20">
        <v>8.5819076667943843</v>
      </c>
      <c r="BG445" s="20">
        <v>8.5819076667943843</v>
      </c>
      <c r="BH445" s="20">
        <v>8.5819076667943843</v>
      </c>
      <c r="BI445" s="20">
        <v>8.5819076667943843</v>
      </c>
      <c r="BJ445" s="20">
        <v>8.5819076667943843</v>
      </c>
      <c r="BK445" s="20">
        <v>8.5819076667943843</v>
      </c>
      <c r="BL445" s="20">
        <v>8.5819076667943843</v>
      </c>
      <c r="BM445" s="20">
        <v>8.5819076667943843</v>
      </c>
    </row>
    <row r="446" spans="1:65">
      <c r="A446" s="22">
        <v>0.20000000000000101</v>
      </c>
      <c r="B446" s="20">
        <f ca="1"/>
        <v>3975.6411227834342</v>
      </c>
      <c r="C446" s="20" cm="1">
        <f t="array" ref="C446:AF446">$A446*Total_Maximum_Demand__MVA____Option_8_Summer_POE50</f>
        <v>4.701629106418884</v>
      </c>
      <c r="D446" s="20">
        <v>5.2195252420097864</v>
      </c>
      <c r="E446" s="20">
        <v>6.0914901713501308</v>
      </c>
      <c r="F446" s="20">
        <v>6.0849389022249305</v>
      </c>
      <c r="G446" s="20">
        <v>6.0790344683799908</v>
      </c>
      <c r="H446" s="20">
        <v>6.1735479339483712</v>
      </c>
      <c r="I446" s="20">
        <v>6.3123130481154917</v>
      </c>
      <c r="J446" s="20">
        <v>6.4074049489426326</v>
      </c>
      <c r="K446" s="20">
        <v>6.2918183552366722</v>
      </c>
      <c r="L446" s="20">
        <v>6.3033124664823923</v>
      </c>
      <c r="M446" s="20">
        <v>6.3584005757350317</v>
      </c>
      <c r="N446" s="20">
        <v>6.5765484237589122</v>
      </c>
      <c r="O446" s="20">
        <v>6.3698478118211517</v>
      </c>
      <c r="P446" s="20">
        <v>6.3577052421023321</v>
      </c>
      <c r="Q446" s="20">
        <v>6.3446748232898722</v>
      </c>
      <c r="R446" s="20">
        <v>6.3446748232898722</v>
      </c>
      <c r="S446" s="20">
        <v>6.3446748232898722</v>
      </c>
      <c r="T446" s="20">
        <v>6.3446748232898722</v>
      </c>
      <c r="U446" s="20">
        <v>6.3446748232898722</v>
      </c>
      <c r="V446" s="20">
        <v>6.3446748232898722</v>
      </c>
      <c r="W446" s="20">
        <v>6.3446748232898722</v>
      </c>
      <c r="X446" s="20">
        <v>6.3446748232898722</v>
      </c>
      <c r="Y446" s="20">
        <v>6.3446748232898722</v>
      </c>
      <c r="Z446" s="20">
        <v>6.3446748232898722</v>
      </c>
      <c r="AA446" s="20">
        <v>6.3446748232898722</v>
      </c>
      <c r="AB446" s="20">
        <v>6.3446748232898722</v>
      </c>
      <c r="AC446" s="20">
        <v>6.3446748232898722</v>
      </c>
      <c r="AD446" s="20">
        <v>6.3446748232898722</v>
      </c>
      <c r="AE446" s="20">
        <v>6.3446748232898722</v>
      </c>
      <c r="AF446" s="20">
        <v>6.3446748232898722</v>
      </c>
      <c r="AG446" s="20"/>
      <c r="AH446" s="22">
        <v>0.20000000000000101</v>
      </c>
      <c r="AI446" s="20">
        <f ca="1"/>
        <v>4332.6282073367138</v>
      </c>
      <c r="AJ446" s="20" cm="1">
        <f t="array" ref="AJ446:BM446">$AH446*Total_Maximum_Demand__MVA____Option_8_Summer_POE10</f>
        <v>5.1088012734056454</v>
      </c>
      <c r="AK446" s="20">
        <v>5.7462301558891289</v>
      </c>
      <c r="AL446" s="20">
        <v>6.6166732815262943</v>
      </c>
      <c r="AM446" s="20">
        <v>6.6049811316194944</v>
      </c>
      <c r="AN446" s="20">
        <v>6.6126522077740537</v>
      </c>
      <c r="AO446" s="20">
        <v>6.6364483658970537</v>
      </c>
      <c r="AP446" s="20">
        <v>6.7173041924341943</v>
      </c>
      <c r="AQ446" s="20">
        <v>6.7714624402020549</v>
      </c>
      <c r="AR446" s="20">
        <v>6.8158827696733342</v>
      </c>
      <c r="AS446" s="20">
        <v>6.8224237579914941</v>
      </c>
      <c r="AT446" s="20">
        <v>6.8624855412755341</v>
      </c>
      <c r="AU446" s="20">
        <v>6.8766833705280552</v>
      </c>
      <c r="AV446" s="20">
        <v>6.8766474582664152</v>
      </c>
      <c r="AW446" s="20">
        <v>6.8674756124535339</v>
      </c>
      <c r="AX446" s="20">
        <v>6.8655261334355151</v>
      </c>
      <c r="AY446" s="20">
        <v>6.8655261334355151</v>
      </c>
      <c r="AZ446" s="20">
        <v>6.8655261334355151</v>
      </c>
      <c r="BA446" s="20">
        <v>6.8655261334355151</v>
      </c>
      <c r="BB446" s="20">
        <v>6.8655261334355151</v>
      </c>
      <c r="BC446" s="20">
        <v>6.8655261334355151</v>
      </c>
      <c r="BD446" s="20">
        <v>6.8655261334355151</v>
      </c>
      <c r="BE446" s="20">
        <v>6.8655261334355151</v>
      </c>
      <c r="BF446" s="20">
        <v>6.8655261334355151</v>
      </c>
      <c r="BG446" s="20">
        <v>6.8655261334355151</v>
      </c>
      <c r="BH446" s="20">
        <v>6.8655261334355151</v>
      </c>
      <c r="BI446" s="20">
        <v>6.8655261334355151</v>
      </c>
      <c r="BJ446" s="20">
        <v>6.8655261334355151</v>
      </c>
      <c r="BK446" s="20">
        <v>6.8655261334355151</v>
      </c>
      <c r="BL446" s="20">
        <v>6.8655261334355151</v>
      </c>
      <c r="BM446" s="20">
        <v>6.8655261334355151</v>
      </c>
    </row>
    <row r="447" spans="1:65">
      <c r="A447" s="22">
        <v>0.15000000000000099</v>
      </c>
      <c r="B447" s="20">
        <f ca="1"/>
        <v>4117.452729465087</v>
      </c>
      <c r="C447" s="20" cm="1">
        <f t="array" ref="C447:AF447">$A447*Total_Maximum_Demand__MVA____Option_8_Summer_POE50</f>
        <v>3.5262218298141685</v>
      </c>
      <c r="D447" s="20">
        <v>3.9146439315073462</v>
      </c>
      <c r="E447" s="20">
        <v>4.5686176285126052</v>
      </c>
      <c r="F447" s="20">
        <v>4.563704176668705</v>
      </c>
      <c r="G447" s="20">
        <v>4.5592758512850002</v>
      </c>
      <c r="H447" s="20">
        <v>4.6301609504612857</v>
      </c>
      <c r="I447" s="20">
        <v>4.7342347860866258</v>
      </c>
      <c r="J447" s="20">
        <v>4.805553711706982</v>
      </c>
      <c r="K447" s="20">
        <v>4.7188637664275115</v>
      </c>
      <c r="L447" s="20">
        <v>4.7274843498618013</v>
      </c>
      <c r="M447" s="20">
        <v>4.7688004318012815</v>
      </c>
      <c r="N447" s="20">
        <v>4.9324113178191924</v>
      </c>
      <c r="O447" s="20">
        <v>4.7773858588658715</v>
      </c>
      <c r="P447" s="20">
        <v>4.7682789315767566</v>
      </c>
      <c r="Q447" s="20">
        <v>4.7585061174674115</v>
      </c>
      <c r="R447" s="20">
        <v>4.7585061174674115</v>
      </c>
      <c r="S447" s="20">
        <v>4.7585061174674115</v>
      </c>
      <c r="T447" s="20">
        <v>4.7585061174674115</v>
      </c>
      <c r="U447" s="20">
        <v>4.7585061174674115</v>
      </c>
      <c r="V447" s="20">
        <v>4.7585061174674115</v>
      </c>
      <c r="W447" s="20">
        <v>4.7585061174674115</v>
      </c>
      <c r="X447" s="20">
        <v>4.7585061174674115</v>
      </c>
      <c r="Y447" s="20">
        <v>4.7585061174674115</v>
      </c>
      <c r="Z447" s="20">
        <v>4.7585061174674115</v>
      </c>
      <c r="AA447" s="20">
        <v>4.7585061174674115</v>
      </c>
      <c r="AB447" s="20">
        <v>4.7585061174674115</v>
      </c>
      <c r="AC447" s="20">
        <v>4.7585061174674115</v>
      </c>
      <c r="AD447" s="20">
        <v>4.7585061174674115</v>
      </c>
      <c r="AE447" s="20">
        <v>4.7585061174674115</v>
      </c>
      <c r="AF447" s="20">
        <v>4.7585061174674115</v>
      </c>
      <c r="AG447" s="20"/>
      <c r="AH447" s="22">
        <v>0.15000000000000099</v>
      </c>
      <c r="AI447" s="20">
        <f ca="1"/>
        <v>4361.7468572420139</v>
      </c>
      <c r="AJ447" s="20" cm="1">
        <f t="array" ref="AJ447:BM447">$AH447*Total_Maximum_Demand__MVA____Option_8_Summer_POE10</f>
        <v>3.8316009550542405</v>
      </c>
      <c r="AK447" s="20">
        <v>4.3096726169168535</v>
      </c>
      <c r="AL447" s="20">
        <v>4.9625049611447283</v>
      </c>
      <c r="AM447" s="20">
        <v>4.9537358487146284</v>
      </c>
      <c r="AN447" s="20">
        <v>4.9594891558305481</v>
      </c>
      <c r="AO447" s="20">
        <v>4.9773362744227985</v>
      </c>
      <c r="AP447" s="20">
        <v>5.0379781443256535</v>
      </c>
      <c r="AQ447" s="20">
        <v>5.0785968301515494</v>
      </c>
      <c r="AR447" s="20">
        <v>5.1119120772550088</v>
      </c>
      <c r="AS447" s="20">
        <v>5.1168178184936286</v>
      </c>
      <c r="AT447" s="20">
        <v>5.146864155956659</v>
      </c>
      <c r="AU447" s="20">
        <v>5.1575125278960492</v>
      </c>
      <c r="AV447" s="20">
        <v>5.1574855936998194</v>
      </c>
      <c r="AW447" s="20">
        <v>5.1506067093401589</v>
      </c>
      <c r="AX447" s="20">
        <v>5.1491446000766441</v>
      </c>
      <c r="AY447" s="20">
        <v>5.1491446000766441</v>
      </c>
      <c r="AZ447" s="20">
        <v>5.1491446000766441</v>
      </c>
      <c r="BA447" s="20">
        <v>5.1491446000766441</v>
      </c>
      <c r="BB447" s="20">
        <v>5.1491446000766441</v>
      </c>
      <c r="BC447" s="20">
        <v>5.1491446000766441</v>
      </c>
      <c r="BD447" s="20">
        <v>5.1491446000766441</v>
      </c>
      <c r="BE447" s="20">
        <v>5.1491446000766441</v>
      </c>
      <c r="BF447" s="20">
        <v>5.1491446000766441</v>
      </c>
      <c r="BG447" s="20">
        <v>5.1491446000766441</v>
      </c>
      <c r="BH447" s="20">
        <v>5.1491446000766441</v>
      </c>
      <c r="BI447" s="20">
        <v>5.1491446000766441</v>
      </c>
      <c r="BJ447" s="20">
        <v>5.1491446000766441</v>
      </c>
      <c r="BK447" s="20">
        <v>5.1491446000766441</v>
      </c>
      <c r="BL447" s="20">
        <v>5.1491446000766441</v>
      </c>
      <c r="BM447" s="20">
        <v>5.1491446000766441</v>
      </c>
    </row>
    <row r="448" spans="1:65">
      <c r="A448" s="22">
        <v>0.100000000000001</v>
      </c>
      <c r="B448" s="20">
        <f ca="1"/>
        <v>4224.8513862586587</v>
      </c>
      <c r="C448" s="20" cm="1">
        <f t="array" ref="C448:AF448">$A448*Total_Maximum_Demand__MVA____Option_8_Summer_POE50</f>
        <v>2.3508145532094535</v>
      </c>
      <c r="D448" s="20">
        <v>2.6097626210049065</v>
      </c>
      <c r="E448" s="20">
        <v>3.045745085675081</v>
      </c>
      <c r="F448" s="20">
        <v>3.0424694511124803</v>
      </c>
      <c r="G448" s="20">
        <v>3.0395172341900105</v>
      </c>
      <c r="H448" s="20">
        <v>3.0867739669742007</v>
      </c>
      <c r="I448" s="20">
        <v>3.1561565240577614</v>
      </c>
      <c r="J448" s="20">
        <v>3.2037024744713323</v>
      </c>
      <c r="K448" s="20">
        <v>3.1459091776183516</v>
      </c>
      <c r="L448" s="20">
        <v>3.1516562332412117</v>
      </c>
      <c r="M448" s="20">
        <v>3.1792002878675318</v>
      </c>
      <c r="N448" s="20">
        <v>3.2882742118794726</v>
      </c>
      <c r="O448" s="20">
        <v>3.1849239059105918</v>
      </c>
      <c r="P448" s="20">
        <v>3.178852621051182</v>
      </c>
      <c r="Q448" s="20">
        <v>3.1723374116449521</v>
      </c>
      <c r="R448" s="20">
        <v>3.1723374116449521</v>
      </c>
      <c r="S448" s="20">
        <v>3.1723374116449521</v>
      </c>
      <c r="T448" s="20">
        <v>3.1723374116449521</v>
      </c>
      <c r="U448" s="20">
        <v>3.1723374116449521</v>
      </c>
      <c r="V448" s="20">
        <v>3.1723374116449521</v>
      </c>
      <c r="W448" s="20">
        <v>3.1723374116449521</v>
      </c>
      <c r="X448" s="20">
        <v>3.1723374116449521</v>
      </c>
      <c r="Y448" s="20">
        <v>3.1723374116449521</v>
      </c>
      <c r="Z448" s="20">
        <v>3.1723374116449521</v>
      </c>
      <c r="AA448" s="20">
        <v>3.1723374116449521</v>
      </c>
      <c r="AB448" s="20">
        <v>3.1723374116449521</v>
      </c>
      <c r="AC448" s="20">
        <v>3.1723374116449521</v>
      </c>
      <c r="AD448" s="20">
        <v>3.1723374116449521</v>
      </c>
      <c r="AE448" s="20">
        <v>3.1723374116449521</v>
      </c>
      <c r="AF448" s="20">
        <v>3.1723374116449521</v>
      </c>
      <c r="AG448" s="20"/>
      <c r="AH448" s="22">
        <v>0.100000000000001</v>
      </c>
      <c r="AI448" s="20">
        <f ca="1"/>
        <v>4375.7389357679367</v>
      </c>
      <c r="AJ448" s="20" cm="1">
        <f t="array" ref="AJ448:BM448">$AH448*Total_Maximum_Demand__MVA____Option_8_Summer_POE10</f>
        <v>2.5544006367028356</v>
      </c>
      <c r="AK448" s="20">
        <v>2.8731150779445787</v>
      </c>
      <c r="AL448" s="20">
        <v>3.3083366407631636</v>
      </c>
      <c r="AM448" s="20">
        <v>3.3024905658097636</v>
      </c>
      <c r="AN448" s="20">
        <v>3.3063261038870433</v>
      </c>
      <c r="AO448" s="20">
        <v>3.3182241829485433</v>
      </c>
      <c r="AP448" s="20">
        <v>3.358652096217114</v>
      </c>
      <c r="AQ448" s="20">
        <v>3.3857312201010443</v>
      </c>
      <c r="AR448" s="20">
        <v>3.4079413848366844</v>
      </c>
      <c r="AS448" s="20">
        <v>3.4112118789957644</v>
      </c>
      <c r="AT448" s="20">
        <v>3.4312427706377844</v>
      </c>
      <c r="AU448" s="20">
        <v>3.4383416852640449</v>
      </c>
      <c r="AV448" s="20">
        <v>3.4383237291332249</v>
      </c>
      <c r="AW448" s="20">
        <v>3.4337378062267843</v>
      </c>
      <c r="AX448" s="20">
        <v>3.4327630667177749</v>
      </c>
      <c r="AY448" s="20">
        <v>3.4327630667177749</v>
      </c>
      <c r="AZ448" s="20">
        <v>3.4327630667177749</v>
      </c>
      <c r="BA448" s="20">
        <v>3.4327630667177749</v>
      </c>
      <c r="BB448" s="20">
        <v>3.4327630667177749</v>
      </c>
      <c r="BC448" s="20">
        <v>3.4327630667177749</v>
      </c>
      <c r="BD448" s="20">
        <v>3.4327630667177749</v>
      </c>
      <c r="BE448" s="20">
        <v>3.4327630667177749</v>
      </c>
      <c r="BF448" s="20">
        <v>3.4327630667177749</v>
      </c>
      <c r="BG448" s="20">
        <v>3.4327630667177749</v>
      </c>
      <c r="BH448" s="20">
        <v>3.4327630667177749</v>
      </c>
      <c r="BI448" s="20">
        <v>3.4327630667177749</v>
      </c>
      <c r="BJ448" s="20">
        <v>3.4327630667177749</v>
      </c>
      <c r="BK448" s="20">
        <v>3.4327630667177749</v>
      </c>
      <c r="BL448" s="20">
        <v>3.4327630667177749</v>
      </c>
      <c r="BM448" s="20">
        <v>3.4327630667177749</v>
      </c>
    </row>
    <row r="449" spans="1:65">
      <c r="A449" s="22">
        <v>5.0000000000001002E-2</v>
      </c>
      <c r="B449" s="20">
        <f ca="1"/>
        <v>4310.3165145521343</v>
      </c>
      <c r="C449" s="20" cm="1">
        <f t="array" ref="C449:AF449">$A449*Total_Maximum_Demand__MVA____Option_8_Summer_POE50</f>
        <v>1.1754072766047385</v>
      </c>
      <c r="D449" s="20">
        <v>1.3048813105024661</v>
      </c>
      <c r="E449" s="20">
        <v>1.5228725428375556</v>
      </c>
      <c r="F449" s="20">
        <v>1.5212347255562555</v>
      </c>
      <c r="G449" s="20">
        <v>1.5197586170950206</v>
      </c>
      <c r="H449" s="20">
        <v>1.5433869834871159</v>
      </c>
      <c r="I449" s="20">
        <v>1.5780782620288965</v>
      </c>
      <c r="J449" s="20">
        <v>1.6018512372356821</v>
      </c>
      <c r="K449" s="20">
        <v>1.5729545888091916</v>
      </c>
      <c r="L449" s="20">
        <v>1.5758281166206216</v>
      </c>
      <c r="M449" s="20">
        <v>1.5896001439337819</v>
      </c>
      <c r="N449" s="20">
        <v>1.6441371059397527</v>
      </c>
      <c r="O449" s="20">
        <v>1.5924619529553119</v>
      </c>
      <c r="P449" s="20">
        <v>1.5894263105256068</v>
      </c>
      <c r="Q449" s="20">
        <v>1.5861687058224918</v>
      </c>
      <c r="R449" s="20">
        <v>1.5861687058224918</v>
      </c>
      <c r="S449" s="20">
        <v>1.5861687058224918</v>
      </c>
      <c r="T449" s="20">
        <v>1.5861687058224918</v>
      </c>
      <c r="U449" s="20">
        <v>1.5861687058224918</v>
      </c>
      <c r="V449" s="20">
        <v>1.5861687058224918</v>
      </c>
      <c r="W449" s="20">
        <v>1.5861687058224918</v>
      </c>
      <c r="X449" s="20">
        <v>1.5861687058224918</v>
      </c>
      <c r="Y449" s="20">
        <v>1.5861687058224918</v>
      </c>
      <c r="Z449" s="20">
        <v>1.5861687058224918</v>
      </c>
      <c r="AA449" s="20">
        <v>1.5861687058224918</v>
      </c>
      <c r="AB449" s="20">
        <v>1.5861687058224918</v>
      </c>
      <c r="AC449" s="20">
        <v>1.5861687058224918</v>
      </c>
      <c r="AD449" s="20">
        <v>1.5861687058224918</v>
      </c>
      <c r="AE449" s="20">
        <v>1.5861687058224918</v>
      </c>
      <c r="AF449" s="20">
        <v>1.5861687058224918</v>
      </c>
      <c r="AG449" s="20"/>
      <c r="AH449" s="22">
        <v>5.0000000000001002E-2</v>
      </c>
      <c r="AI449" s="20">
        <f ca="1"/>
        <v>4378.007921474843</v>
      </c>
      <c r="AJ449" s="20" cm="1">
        <f t="array" ref="AJ449:BM449">$AH449*Total_Maximum_Demand__MVA____Option_8_Summer_POE10</f>
        <v>1.2772003183514307</v>
      </c>
      <c r="AK449" s="20">
        <v>1.4365575389723038</v>
      </c>
      <c r="AL449" s="20">
        <v>1.6541683203815982</v>
      </c>
      <c r="AM449" s="20">
        <v>1.6512452829048982</v>
      </c>
      <c r="AN449" s="20">
        <v>1.6531630519435383</v>
      </c>
      <c r="AO449" s="20">
        <v>1.6591120914742883</v>
      </c>
      <c r="AP449" s="20">
        <v>1.6793260481085737</v>
      </c>
      <c r="AQ449" s="20">
        <v>1.692865610050539</v>
      </c>
      <c r="AR449" s="20">
        <v>1.7039706924183591</v>
      </c>
      <c r="AS449" s="20">
        <v>1.7056059394978993</v>
      </c>
      <c r="AT449" s="20">
        <v>1.7156213853189093</v>
      </c>
      <c r="AU449" s="20">
        <v>1.7191708426320396</v>
      </c>
      <c r="AV449" s="20">
        <v>1.7191618645666296</v>
      </c>
      <c r="AW449" s="20">
        <v>1.7168689031134092</v>
      </c>
      <c r="AX449" s="20">
        <v>1.7163815333589045</v>
      </c>
      <c r="AY449" s="20">
        <v>1.7163815333589045</v>
      </c>
      <c r="AZ449" s="20">
        <v>1.7163815333589045</v>
      </c>
      <c r="BA449" s="20">
        <v>1.7163815333589045</v>
      </c>
      <c r="BB449" s="20">
        <v>1.7163815333589045</v>
      </c>
      <c r="BC449" s="20">
        <v>1.7163815333589045</v>
      </c>
      <c r="BD449" s="20">
        <v>1.7163815333589045</v>
      </c>
      <c r="BE449" s="20">
        <v>1.7163815333589045</v>
      </c>
      <c r="BF449" s="20">
        <v>1.7163815333589045</v>
      </c>
      <c r="BG449" s="20">
        <v>1.7163815333589045</v>
      </c>
      <c r="BH449" s="20">
        <v>1.7163815333589045</v>
      </c>
      <c r="BI449" s="20">
        <v>1.7163815333589045</v>
      </c>
      <c r="BJ449" s="20">
        <v>1.7163815333589045</v>
      </c>
      <c r="BK449" s="20">
        <v>1.7163815333589045</v>
      </c>
      <c r="BL449" s="20">
        <v>1.7163815333589045</v>
      </c>
      <c r="BM449" s="20">
        <v>1.7163815333589045</v>
      </c>
    </row>
    <row r="450" spans="1:65">
      <c r="A450" s="22">
        <v>9.9920072216264108E-16</v>
      </c>
      <c r="B450" s="20">
        <f ca="1"/>
        <v>4382.5458928886555</v>
      </c>
      <c r="C450" s="20" cm="1">
        <f t="array" ref="C450:AF450">$A450*Total_Maximum_Demand__MVA____Option_8_Summer_POE50</f>
        <v>2.348935599237309E-14</v>
      </c>
      <c r="D450" s="20">
        <v>2.6076766955811432E-14</v>
      </c>
      <c r="E450" s="20">
        <v>3.0433106891298254E-14</v>
      </c>
      <c r="F450" s="20">
        <v>3.040037672709334E-14</v>
      </c>
      <c r="G450" s="20">
        <v>3.0370878154284217E-14</v>
      </c>
      <c r="H450" s="20">
        <v>3.0843067769534313E-14</v>
      </c>
      <c r="I450" s="20">
        <v>3.153633878096815E-14</v>
      </c>
      <c r="J450" s="20">
        <v>3.2011418260859632E-14</v>
      </c>
      <c r="K450" s="20">
        <v>3.1433947221343055E-14</v>
      </c>
      <c r="L450" s="20">
        <v>3.1491371842629765E-14</v>
      </c>
      <c r="M450" s="20">
        <v>3.1766592235368826E-14</v>
      </c>
      <c r="N450" s="20">
        <v>3.2856459671787256E-14</v>
      </c>
      <c r="O450" s="20">
        <v>3.1823782668188907E-14</v>
      </c>
      <c r="P450" s="20">
        <v>3.1763118346029137E-14</v>
      </c>
      <c r="Q450" s="20">
        <v>3.1698018326591675E-14</v>
      </c>
      <c r="R450" s="20">
        <v>3.1698018326591675E-14</v>
      </c>
      <c r="S450" s="20">
        <v>3.1698018326591675E-14</v>
      </c>
      <c r="T450" s="20">
        <v>3.1698018326591675E-14</v>
      </c>
      <c r="U450" s="20">
        <v>3.1698018326591675E-14</v>
      </c>
      <c r="V450" s="20">
        <v>3.1698018326591675E-14</v>
      </c>
      <c r="W450" s="20">
        <v>3.1698018326591675E-14</v>
      </c>
      <c r="X450" s="20">
        <v>3.1698018326591675E-14</v>
      </c>
      <c r="Y450" s="20">
        <v>3.1698018326591675E-14</v>
      </c>
      <c r="Z450" s="20">
        <v>3.1698018326591675E-14</v>
      </c>
      <c r="AA450" s="20">
        <v>3.1698018326591675E-14</v>
      </c>
      <c r="AB450" s="20">
        <v>3.1698018326591675E-14</v>
      </c>
      <c r="AC450" s="20">
        <v>3.1698018326591675E-14</v>
      </c>
      <c r="AD450" s="20">
        <v>3.1698018326591675E-14</v>
      </c>
      <c r="AE450" s="20">
        <v>3.1698018326591675E-14</v>
      </c>
      <c r="AF450" s="20">
        <v>3.1698018326591675E-14</v>
      </c>
      <c r="AG450" s="20"/>
      <c r="AH450" s="22">
        <v>9.9920072216264108E-16</v>
      </c>
      <c r="AI450" s="20">
        <f ca="1"/>
        <v>4379.1424143282966</v>
      </c>
      <c r="AJ450" s="20" cm="1">
        <f t="array" ref="AJ450:BM450">$AH450*Total_Maximum_Demand__MVA____Option_8_Summer_POE10</f>
        <v>2.5523589608861579E-14</v>
      </c>
      <c r="AK450" s="20">
        <v>2.8708186607385672E-14</v>
      </c>
      <c r="AL450" s="20">
        <v>3.3056923606076462E-14</v>
      </c>
      <c r="AM450" s="20">
        <v>3.2998509582923914E-14</v>
      </c>
      <c r="AN450" s="20">
        <v>3.3036834307090922E-14</v>
      </c>
      <c r="AO450" s="20">
        <v>3.3155719998996911E-14</v>
      </c>
      <c r="AP450" s="20">
        <v>3.355967600033175E-14</v>
      </c>
      <c r="AQ450" s="20">
        <v>3.3830250801735297E-14</v>
      </c>
      <c r="AR450" s="20">
        <v>3.405217492816732E-14</v>
      </c>
      <c r="AS450" s="20">
        <v>3.4084853729423135E-14</v>
      </c>
      <c r="AT450" s="20">
        <v>3.4285002543365809E-14</v>
      </c>
      <c r="AU450" s="20">
        <v>3.4355934949577113E-14</v>
      </c>
      <c r="AV450" s="20">
        <v>3.4355755531788288E-14</v>
      </c>
      <c r="AW450" s="20">
        <v>3.430993295698931E-14</v>
      </c>
      <c r="AX450" s="20">
        <v>3.4300193352776085E-14</v>
      </c>
      <c r="AY450" s="20">
        <v>3.4300193352776085E-14</v>
      </c>
      <c r="AZ450" s="20">
        <v>3.4300193352776085E-14</v>
      </c>
      <c r="BA450" s="20">
        <v>3.4300193352776085E-14</v>
      </c>
      <c r="BB450" s="20">
        <v>3.4300193352776085E-14</v>
      </c>
      <c r="BC450" s="20">
        <v>3.4300193352776085E-14</v>
      </c>
      <c r="BD450" s="20">
        <v>3.4300193352776085E-14</v>
      </c>
      <c r="BE450" s="20">
        <v>3.4300193352776085E-14</v>
      </c>
      <c r="BF450" s="20">
        <v>3.4300193352776085E-14</v>
      </c>
      <c r="BG450" s="20">
        <v>3.4300193352776085E-14</v>
      </c>
      <c r="BH450" s="20">
        <v>3.4300193352776085E-14</v>
      </c>
      <c r="BI450" s="20">
        <v>3.4300193352776085E-14</v>
      </c>
      <c r="BJ450" s="20">
        <v>3.4300193352776085E-14</v>
      </c>
      <c r="BK450" s="20">
        <v>3.4300193352776085E-14</v>
      </c>
      <c r="BL450" s="20">
        <v>3.4300193352776085E-14</v>
      </c>
      <c r="BM450" s="20">
        <v>3.4300193352776085E-14</v>
      </c>
    </row>
  </sheetData>
  <pageMargins left="0.7" right="0.7" top="0.75" bottom="0.75" header="0.3" footer="0.3"/>
  <headerFooter>
    <oddFooter>&amp;C_x000D_&amp;1#&amp;"Century Gothic"&amp;7&amp;K7F7F7F BUSINESS USE ONLY</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3A0E8B-6D20-413B-B397-939EA0BE6DBC}">
  <sheetPr codeName="Sheet52">
    <tabColor rgb="FF4FBDE0"/>
  </sheetPr>
  <dimension ref="A1:W39"/>
  <sheetViews>
    <sheetView workbookViewId="0">
      <selection activeCell="C40" sqref="C40"/>
    </sheetView>
  </sheetViews>
  <sheetFormatPr defaultColWidth="10.28515625" defaultRowHeight="13.9"/>
  <cols>
    <col min="1" max="1" width="30.28515625" style="6" bestFit="1" customWidth="1"/>
    <col min="2" max="2" width="9.42578125" style="6" bestFit="1" customWidth="1"/>
    <col min="3" max="3" width="27.7109375" style="6" bestFit="1" customWidth="1"/>
    <col min="4" max="4" width="25.42578125" style="6" bestFit="1" customWidth="1"/>
    <col min="5" max="5" width="22.42578125" style="6" customWidth="1"/>
    <col min="6" max="9" width="10.28515625" style="2"/>
    <col min="10" max="16384" width="10.28515625" style="6"/>
  </cols>
  <sheetData>
    <row r="1" spans="1:23">
      <c r="A1" s="122" t="s">
        <v>119</v>
      </c>
      <c r="B1" s="132"/>
      <c r="C1" s="122" t="s">
        <v>120</v>
      </c>
      <c r="D1" s="122" t="s">
        <v>121</v>
      </c>
      <c r="E1" s="122" t="s">
        <v>122</v>
      </c>
      <c r="F1" s="134"/>
      <c r="G1" s="134"/>
      <c r="H1" s="134"/>
      <c r="I1" s="134"/>
      <c r="J1" s="132"/>
      <c r="K1" s="132"/>
      <c r="L1" s="132"/>
      <c r="M1" s="132"/>
      <c r="N1" s="132"/>
      <c r="O1" s="132"/>
      <c r="P1" s="132"/>
      <c r="Q1" s="132"/>
      <c r="R1" s="132"/>
      <c r="S1" s="132"/>
      <c r="T1" s="132"/>
      <c r="U1" s="132"/>
      <c r="V1" s="132"/>
      <c r="W1" s="132"/>
    </row>
    <row r="2" spans="1:23">
      <c r="A2" s="126" t="str" cm="1">
        <f t="array" ref="A2:B5">AER_VCR_2024</f>
        <v>Dec 24 AER VCR ($/kWh) - Res</v>
      </c>
      <c r="B2" s="127">
        <v>49.23</v>
      </c>
      <c r="C2" s="128">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34378474.294849463</v>
      </c>
      <c r="D2" s="129">
        <f ca="1">C2/$C$6</f>
        <v>0.37165288636734484</v>
      </c>
      <c r="E2" s="130">
        <f ca="1">B2*D2</f>
        <v>18.296471595864386</v>
      </c>
      <c r="F2" s="134"/>
      <c r="G2" s="134"/>
      <c r="H2" s="134"/>
      <c r="I2" s="134"/>
      <c r="J2" s="132"/>
      <c r="K2" s="132"/>
      <c r="L2" s="132"/>
      <c r="M2" s="132"/>
      <c r="N2" s="132"/>
      <c r="O2" s="132"/>
      <c r="P2" s="132"/>
      <c r="Q2" s="132"/>
      <c r="R2" s="132"/>
      <c r="S2" s="132"/>
      <c r="T2" s="132"/>
      <c r="U2" s="132"/>
      <c r="V2" s="132"/>
      <c r="W2" s="132"/>
    </row>
    <row r="3" spans="1:23">
      <c r="A3" s="126" t="str">
        <v>Dec 24 AER VCR ($/kWh) - Com</v>
      </c>
      <c r="B3" s="127">
        <v>34.39</v>
      </c>
      <c r="C3" s="128">
        <f ca="1">SUMIFS('Customer No. and Vol per Feeder'!C:C,'Customer No. and Vol per Feeder'!F:F,'Key Model Assumption &amp; Inputs'!B1,'Customer No. and Vol per Feeder'!A:A,"COMMERCIAL")</f>
        <v>31576189.365604229</v>
      </c>
      <c r="D3" s="129">
        <f t="shared" ref="D3:D4" ca="1" si="0">C3/$C$6</f>
        <v>0.34135842729841126</v>
      </c>
      <c r="E3" s="130">
        <f t="shared" ref="E3:E5" ca="1" si="1">B3*D3</f>
        <v>11.739316314792363</v>
      </c>
      <c r="F3" s="134"/>
      <c r="G3" s="134"/>
      <c r="H3" s="134"/>
      <c r="I3" s="134"/>
      <c r="J3" s="132"/>
      <c r="K3" s="132"/>
      <c r="L3" s="132"/>
      <c r="M3" s="132"/>
      <c r="N3" s="132"/>
      <c r="O3" s="132"/>
      <c r="P3" s="132"/>
      <c r="Q3" s="132"/>
      <c r="R3" s="132"/>
      <c r="S3" s="132"/>
      <c r="T3" s="132"/>
      <c r="U3" s="132"/>
      <c r="V3" s="132"/>
      <c r="W3" s="132"/>
    </row>
    <row r="4" spans="1:23">
      <c r="A4" s="126" t="str">
        <v>Dec 24 AER VCR ($/kWh) - Ind</v>
      </c>
      <c r="B4" s="127">
        <v>33.49</v>
      </c>
      <c r="C4" s="128">
        <f ca="1">SUMIFS('Customer No. and Vol per Feeder'!C:C,'Customer No. and Vol per Feeder'!F:F,'Key Model Assumption &amp; Inputs'!B1,'Customer No. and Vol per Feeder'!A:A,"INDUSTRIAL")</f>
        <v>10621047.205848478</v>
      </c>
      <c r="D4" s="129">
        <f t="shared" ca="1" si="0"/>
        <v>0.1148201870869178</v>
      </c>
      <c r="E4" s="130">
        <f t="shared" ca="1" si="1"/>
        <v>3.845328065540877</v>
      </c>
      <c r="F4" s="134"/>
      <c r="G4" s="134"/>
      <c r="H4" s="134"/>
      <c r="I4" s="134"/>
      <c r="J4" s="132"/>
      <c r="K4" s="132"/>
      <c r="L4" s="132"/>
      <c r="M4" s="132"/>
      <c r="N4" s="132"/>
      <c r="O4" s="132"/>
      <c r="P4" s="132"/>
      <c r="Q4" s="132"/>
      <c r="R4" s="132"/>
      <c r="S4" s="132"/>
      <c r="T4" s="132"/>
      <c r="U4" s="132"/>
      <c r="V4" s="132"/>
      <c r="W4" s="132"/>
    </row>
    <row r="5" spans="1:23">
      <c r="A5" s="126" t="str">
        <v>Dec 24 AER VCR ($/kWh) - Agr</v>
      </c>
      <c r="B5" s="127">
        <v>22.25</v>
      </c>
      <c r="C5" s="128">
        <f ca="1">SUMIFS('Customer No. and Vol per Feeder'!C:C,'Customer No. and Vol per Feeder'!F:F,'Key Model Assumption &amp; Inputs'!B1,'Customer No. and Vol per Feeder'!A:A,"FARM")</f>
        <v>15925855.934041455</v>
      </c>
      <c r="D5" s="129">
        <f ca="1">C5/$C$6</f>
        <v>0.17216849924732622</v>
      </c>
      <c r="E5" s="130">
        <f t="shared" ca="1" si="1"/>
        <v>3.8307491082530083</v>
      </c>
      <c r="F5" s="134"/>
      <c r="G5" s="134"/>
      <c r="H5" s="134"/>
      <c r="I5" s="134"/>
      <c r="J5" s="132"/>
      <c r="K5" s="132"/>
      <c r="L5" s="132"/>
      <c r="M5" s="132"/>
      <c r="N5" s="132"/>
      <c r="O5" s="132"/>
      <c r="P5" s="132"/>
      <c r="Q5" s="132"/>
      <c r="R5" s="132"/>
      <c r="S5" s="132"/>
      <c r="T5" s="132"/>
      <c r="U5" s="132"/>
      <c r="V5" s="132"/>
      <c r="W5" s="132"/>
    </row>
    <row r="6" spans="1:23">
      <c r="A6" s="126"/>
      <c r="B6" s="126"/>
      <c r="C6" s="128">
        <f ca="1">SUM(C2:C5)</f>
        <v>92501566.800343618</v>
      </c>
      <c r="D6" s="126"/>
      <c r="E6" s="130">
        <f ca="1">SUM(E2:E5)</f>
        <v>37.711865084450636</v>
      </c>
      <c r="F6" s="134" t="s">
        <v>861</v>
      </c>
      <c r="G6" s="134"/>
      <c r="H6" s="134"/>
      <c r="I6" s="134"/>
      <c r="J6" s="132"/>
      <c r="K6" s="132"/>
      <c r="L6" s="132"/>
      <c r="M6" s="132"/>
      <c r="N6" s="132"/>
      <c r="O6" s="132"/>
      <c r="P6" s="132"/>
      <c r="Q6" s="132"/>
      <c r="R6" s="132"/>
      <c r="S6" s="132"/>
      <c r="T6" s="132"/>
      <c r="U6" s="132"/>
      <c r="V6" s="132"/>
      <c r="W6" s="132"/>
    </row>
    <row r="7" spans="1:23">
      <c r="A7" s="126"/>
      <c r="B7" s="126"/>
      <c r="C7" s="126"/>
      <c r="D7" s="126"/>
      <c r="E7" s="131">
        <f ca="1">E6*1000</f>
        <v>37711.865084450634</v>
      </c>
      <c r="F7" s="134" t="s">
        <v>862</v>
      </c>
      <c r="G7" s="134"/>
      <c r="H7" s="134"/>
      <c r="I7" s="134"/>
      <c r="J7" s="132"/>
      <c r="K7" s="132"/>
      <c r="L7" s="132"/>
      <c r="M7" s="132"/>
      <c r="N7" s="132"/>
      <c r="O7" s="132"/>
      <c r="P7" s="132"/>
      <c r="Q7" s="132"/>
      <c r="R7" s="132"/>
      <c r="S7" s="132"/>
      <c r="T7" s="132"/>
      <c r="U7" s="132"/>
      <c r="V7" s="132"/>
      <c r="W7" s="132"/>
    </row>
    <row r="8" spans="1:23">
      <c r="A8" s="133"/>
      <c r="B8" s="133"/>
      <c r="C8" s="133"/>
      <c r="D8" s="133"/>
      <c r="E8" s="133"/>
      <c r="F8" s="133"/>
      <c r="G8" s="133"/>
      <c r="H8" s="134"/>
      <c r="I8" s="134"/>
      <c r="J8" s="132"/>
      <c r="K8" s="132"/>
      <c r="L8" s="132"/>
      <c r="M8" s="132"/>
      <c r="N8" s="132"/>
      <c r="O8" s="132"/>
      <c r="P8" s="132"/>
      <c r="Q8" s="132"/>
      <c r="R8" s="132"/>
      <c r="S8" s="132"/>
      <c r="T8" s="132"/>
      <c r="U8" s="132"/>
      <c r="V8" s="132"/>
      <c r="W8" s="132"/>
    </row>
    <row r="9" spans="1:23">
      <c r="A9" s="133"/>
      <c r="B9" s="133"/>
      <c r="C9" s="133"/>
      <c r="D9" s="133"/>
      <c r="E9" s="133"/>
      <c r="F9" s="133"/>
      <c r="G9" s="133"/>
      <c r="H9" s="134"/>
      <c r="I9" s="134"/>
      <c r="J9" s="132"/>
      <c r="K9" s="132"/>
      <c r="L9" s="132"/>
      <c r="M9" s="132"/>
      <c r="N9" s="132"/>
      <c r="O9" s="132"/>
      <c r="P9" s="132"/>
      <c r="Q9" s="132"/>
      <c r="R9" s="132"/>
      <c r="S9" s="132"/>
      <c r="T9" s="132"/>
      <c r="U9" s="132"/>
      <c r="V9" s="132"/>
      <c r="W9" s="132"/>
    </row>
    <row r="10" spans="1:23">
      <c r="A10" s="133"/>
      <c r="B10" s="133"/>
      <c r="C10" s="133"/>
      <c r="D10" s="133"/>
      <c r="E10" s="133"/>
      <c r="F10" s="133"/>
      <c r="G10" s="133"/>
      <c r="H10" s="134"/>
      <c r="I10" s="134"/>
      <c r="J10" s="132"/>
      <c r="K10" s="132"/>
      <c r="L10" s="132"/>
      <c r="M10" s="132"/>
      <c r="N10" s="132"/>
      <c r="O10" s="132"/>
      <c r="P10" s="132"/>
      <c r="Q10" s="132"/>
      <c r="R10" s="132"/>
      <c r="S10" s="132"/>
      <c r="T10" s="132"/>
      <c r="U10" s="132"/>
      <c r="V10" s="132"/>
      <c r="W10" s="132"/>
    </row>
    <row r="11" spans="1:23">
      <c r="A11" s="134"/>
      <c r="B11" s="134"/>
      <c r="C11" s="134"/>
      <c r="D11" s="134"/>
      <c r="E11" s="134"/>
      <c r="F11" s="134"/>
      <c r="G11" s="134"/>
      <c r="H11" s="134"/>
      <c r="I11" s="134"/>
      <c r="J11" s="132"/>
      <c r="K11" s="132"/>
      <c r="L11" s="132"/>
      <c r="M11" s="132"/>
      <c r="N11" s="132"/>
      <c r="O11" s="132"/>
      <c r="P11" s="132"/>
      <c r="Q11" s="132"/>
      <c r="R11" s="132"/>
      <c r="S11" s="132"/>
      <c r="T11" s="132"/>
      <c r="U11" s="132"/>
      <c r="V11" s="132"/>
      <c r="W11" s="132"/>
    </row>
    <row r="12" spans="1:23">
      <c r="A12" s="134"/>
      <c r="B12" s="134"/>
      <c r="C12" s="134"/>
      <c r="D12" s="134"/>
      <c r="E12" s="134"/>
      <c r="F12" s="134"/>
      <c r="G12" s="134"/>
      <c r="H12" s="134"/>
      <c r="I12" s="134"/>
      <c r="J12" s="132"/>
      <c r="K12" s="132"/>
      <c r="L12" s="132"/>
      <c r="M12" s="132"/>
      <c r="N12" s="132"/>
      <c r="O12" s="132"/>
      <c r="P12" s="132"/>
      <c r="Q12" s="132"/>
      <c r="R12" s="132"/>
      <c r="S12" s="132"/>
      <c r="T12" s="132"/>
      <c r="U12" s="132"/>
      <c r="V12" s="132"/>
      <c r="W12" s="132"/>
    </row>
    <row r="13" spans="1:23">
      <c r="A13" s="134"/>
      <c r="B13" s="134"/>
      <c r="C13" s="134"/>
      <c r="D13" s="134"/>
      <c r="E13" s="134"/>
      <c r="F13" s="134"/>
      <c r="G13" s="134"/>
      <c r="H13" s="134"/>
      <c r="I13" s="134"/>
      <c r="J13" s="132"/>
      <c r="K13" s="132"/>
      <c r="L13" s="132"/>
      <c r="M13" s="132"/>
      <c r="N13" s="132"/>
      <c r="O13" s="132"/>
      <c r="P13" s="132"/>
      <c r="Q13" s="132"/>
      <c r="R13" s="132"/>
      <c r="S13" s="132"/>
      <c r="T13" s="132"/>
      <c r="U13" s="132"/>
      <c r="V13" s="132"/>
      <c r="W13" s="132"/>
    </row>
    <row r="14" spans="1:23">
      <c r="A14" s="132"/>
      <c r="B14" s="132"/>
      <c r="C14" s="132"/>
      <c r="D14" s="132"/>
      <c r="E14" s="132"/>
      <c r="F14" s="134"/>
      <c r="G14" s="134"/>
      <c r="H14" s="134"/>
      <c r="I14" s="134"/>
      <c r="J14" s="132"/>
      <c r="K14" s="132"/>
      <c r="L14" s="132"/>
      <c r="M14" s="132"/>
      <c r="N14" s="132"/>
      <c r="O14" s="132"/>
      <c r="P14" s="132"/>
      <c r="Q14" s="132"/>
      <c r="R14" s="132"/>
      <c r="S14" s="132"/>
      <c r="T14" s="132"/>
      <c r="U14" s="132"/>
      <c r="V14" s="132"/>
      <c r="W14" s="132"/>
    </row>
    <row r="15" spans="1:23">
      <c r="A15" s="132"/>
      <c r="B15" s="132"/>
      <c r="C15" s="132"/>
      <c r="D15" s="132"/>
      <c r="E15" s="132"/>
      <c r="F15" s="134"/>
      <c r="G15" s="134"/>
      <c r="H15" s="134"/>
      <c r="I15" s="134"/>
      <c r="J15" s="132"/>
      <c r="K15" s="132"/>
      <c r="L15" s="132"/>
      <c r="M15" s="132"/>
      <c r="N15" s="132"/>
      <c r="O15" s="132"/>
      <c r="P15" s="132"/>
      <c r="Q15" s="132"/>
      <c r="R15" s="132"/>
      <c r="S15" s="132"/>
      <c r="T15" s="132"/>
      <c r="U15" s="132"/>
      <c r="V15" s="132"/>
      <c r="W15" s="132"/>
    </row>
    <row r="16" spans="1:23">
      <c r="A16" s="132"/>
      <c r="B16" s="132"/>
      <c r="C16" s="132"/>
      <c r="D16" s="132"/>
      <c r="E16" s="132"/>
      <c r="F16" s="134"/>
      <c r="G16" s="134"/>
      <c r="H16" s="134"/>
      <c r="I16" s="134"/>
      <c r="J16" s="132"/>
      <c r="K16" s="132"/>
      <c r="L16" s="132"/>
      <c r="M16" s="132"/>
      <c r="N16" s="132"/>
      <c r="O16" s="132"/>
      <c r="P16" s="132"/>
      <c r="Q16" s="132"/>
      <c r="R16" s="132"/>
      <c r="S16" s="132"/>
      <c r="T16" s="132"/>
      <c r="U16" s="132"/>
      <c r="V16" s="132"/>
      <c r="W16" s="132"/>
    </row>
    <row r="17" spans="1:23">
      <c r="A17" s="132"/>
      <c r="B17" s="132"/>
      <c r="C17" s="132"/>
      <c r="D17" s="132"/>
      <c r="E17" s="132"/>
      <c r="F17" s="134"/>
      <c r="G17" s="134"/>
      <c r="H17" s="134"/>
      <c r="I17" s="134"/>
      <c r="J17" s="132"/>
      <c r="K17" s="132"/>
      <c r="L17" s="132"/>
      <c r="M17" s="132"/>
      <c r="N17" s="132"/>
      <c r="O17" s="132"/>
      <c r="P17" s="132"/>
      <c r="Q17" s="132"/>
      <c r="R17" s="132"/>
      <c r="S17" s="132"/>
      <c r="T17" s="132"/>
      <c r="U17" s="132"/>
      <c r="V17" s="132"/>
      <c r="W17" s="132"/>
    </row>
    <row r="18" spans="1:23">
      <c r="A18" s="132"/>
      <c r="B18" s="132"/>
      <c r="C18" s="132"/>
      <c r="D18" s="132"/>
      <c r="E18" s="132"/>
      <c r="F18" s="134"/>
      <c r="G18" s="134"/>
      <c r="H18" s="134"/>
      <c r="I18" s="134"/>
      <c r="J18" s="132"/>
      <c r="K18" s="132"/>
      <c r="L18" s="132"/>
      <c r="M18" s="132"/>
      <c r="N18" s="132"/>
      <c r="O18" s="132"/>
      <c r="P18" s="132"/>
      <c r="Q18" s="132"/>
      <c r="R18" s="132"/>
      <c r="S18" s="132"/>
      <c r="T18" s="132"/>
      <c r="U18" s="132"/>
      <c r="V18" s="132"/>
      <c r="W18" s="132"/>
    </row>
    <row r="19" spans="1:23">
      <c r="A19" s="132"/>
      <c r="B19" s="132"/>
      <c r="C19" s="132"/>
      <c r="D19" s="132"/>
      <c r="E19" s="132"/>
      <c r="F19" s="134"/>
      <c r="G19" s="134"/>
      <c r="H19" s="134"/>
      <c r="I19" s="134"/>
      <c r="J19" s="132"/>
      <c r="K19" s="132"/>
      <c r="L19" s="132"/>
      <c r="M19" s="132"/>
      <c r="N19" s="132"/>
      <c r="O19" s="132"/>
      <c r="P19" s="132"/>
      <c r="Q19" s="132"/>
      <c r="R19" s="132"/>
      <c r="S19" s="132"/>
      <c r="T19" s="132"/>
      <c r="U19" s="132"/>
      <c r="V19" s="132"/>
      <c r="W19" s="132"/>
    </row>
    <row r="20" spans="1:23">
      <c r="A20" s="132"/>
      <c r="B20" s="132"/>
      <c r="C20" s="132"/>
      <c r="D20" s="132"/>
      <c r="E20" s="132"/>
      <c r="F20" s="134"/>
      <c r="G20" s="134"/>
      <c r="H20" s="134"/>
      <c r="I20" s="134"/>
      <c r="J20" s="132"/>
      <c r="K20" s="132"/>
      <c r="L20" s="132"/>
      <c r="M20" s="132"/>
      <c r="N20" s="132"/>
      <c r="O20" s="132"/>
      <c r="P20" s="132"/>
      <c r="Q20" s="132"/>
      <c r="R20" s="132"/>
      <c r="S20" s="132"/>
      <c r="T20" s="132"/>
      <c r="U20" s="132"/>
      <c r="V20" s="132"/>
      <c r="W20" s="132"/>
    </row>
    <row r="21" spans="1:23">
      <c r="A21" s="132"/>
      <c r="B21" s="132"/>
      <c r="C21" s="132"/>
      <c r="D21" s="132"/>
      <c r="E21" s="132"/>
      <c r="F21" s="134"/>
      <c r="G21" s="134"/>
      <c r="H21" s="134"/>
      <c r="I21" s="134"/>
      <c r="J21" s="132"/>
      <c r="K21" s="132"/>
      <c r="L21" s="132"/>
      <c r="M21" s="132"/>
      <c r="N21" s="132"/>
      <c r="O21" s="132"/>
      <c r="P21" s="132"/>
      <c r="Q21" s="132"/>
      <c r="R21" s="132"/>
      <c r="S21" s="132"/>
      <c r="T21" s="132"/>
      <c r="U21" s="132"/>
      <c r="V21" s="132"/>
      <c r="W21" s="132"/>
    </row>
    <row r="22" spans="1:23">
      <c r="A22" s="132"/>
      <c r="B22" s="132"/>
      <c r="C22" s="132"/>
      <c r="D22" s="132"/>
      <c r="E22" s="132"/>
      <c r="F22" s="134"/>
      <c r="G22" s="134"/>
      <c r="H22" s="134"/>
      <c r="I22" s="134"/>
      <c r="J22" s="132"/>
      <c r="K22" s="132"/>
      <c r="L22" s="132"/>
      <c r="M22" s="132"/>
      <c r="N22" s="132"/>
      <c r="O22" s="132"/>
      <c r="P22" s="132"/>
      <c r="Q22" s="132"/>
      <c r="R22" s="132"/>
      <c r="S22" s="132"/>
      <c r="T22" s="132"/>
      <c r="U22" s="132"/>
      <c r="V22" s="132"/>
      <c r="W22" s="132"/>
    </row>
    <row r="23" spans="1:23">
      <c r="A23" s="132"/>
      <c r="B23" s="132"/>
      <c r="C23" s="132"/>
      <c r="D23" s="132"/>
      <c r="E23" s="132"/>
      <c r="F23" s="134"/>
      <c r="G23" s="134"/>
      <c r="H23" s="134"/>
      <c r="I23" s="134"/>
      <c r="J23" s="132"/>
      <c r="K23" s="132"/>
      <c r="L23" s="132"/>
      <c r="M23" s="132"/>
      <c r="N23" s="132"/>
      <c r="O23" s="132"/>
      <c r="P23" s="132"/>
      <c r="Q23" s="132"/>
      <c r="R23" s="132"/>
      <c r="S23" s="132"/>
      <c r="T23" s="132"/>
      <c r="U23" s="132"/>
      <c r="V23" s="132"/>
      <c r="W23" s="132"/>
    </row>
    <row r="24" spans="1:23">
      <c r="A24" s="132"/>
      <c r="B24" s="132"/>
      <c r="C24" s="132"/>
      <c r="D24" s="132"/>
      <c r="E24" s="132"/>
      <c r="F24" s="134"/>
      <c r="G24" s="134"/>
      <c r="H24" s="134"/>
      <c r="I24" s="134"/>
      <c r="J24" s="132"/>
      <c r="K24" s="132"/>
      <c r="L24" s="132"/>
      <c r="M24" s="132"/>
      <c r="N24" s="132"/>
      <c r="O24" s="132"/>
      <c r="P24" s="132"/>
      <c r="Q24" s="132"/>
      <c r="R24" s="132"/>
      <c r="S24" s="132"/>
      <c r="T24" s="132"/>
      <c r="U24" s="132"/>
      <c r="V24" s="132"/>
      <c r="W24" s="132"/>
    </row>
    <row r="25" spans="1:23">
      <c r="A25" s="132"/>
      <c r="B25" s="132"/>
      <c r="C25" s="132"/>
      <c r="D25" s="132"/>
      <c r="E25" s="132"/>
      <c r="F25" s="134"/>
      <c r="G25" s="134"/>
      <c r="H25" s="134"/>
      <c r="I25" s="134"/>
      <c r="J25" s="132"/>
      <c r="K25" s="132"/>
      <c r="L25" s="132"/>
      <c r="M25" s="132"/>
      <c r="N25" s="132"/>
      <c r="O25" s="132"/>
      <c r="P25" s="132"/>
      <c r="Q25" s="132"/>
      <c r="R25" s="132"/>
      <c r="S25" s="132"/>
      <c r="T25" s="132"/>
      <c r="U25" s="132"/>
      <c r="V25" s="132"/>
      <c r="W25" s="132"/>
    </row>
    <row r="26" spans="1:23">
      <c r="A26" s="132"/>
      <c r="B26" s="132"/>
      <c r="C26" s="132"/>
      <c r="D26" s="132"/>
      <c r="E26" s="132"/>
      <c r="F26" s="134"/>
      <c r="G26" s="134"/>
      <c r="H26" s="134"/>
      <c r="I26" s="134"/>
      <c r="J26" s="132"/>
      <c r="K26" s="132"/>
      <c r="L26" s="132"/>
      <c r="M26" s="132"/>
      <c r="N26" s="132"/>
      <c r="O26" s="132"/>
      <c r="P26" s="132"/>
      <c r="Q26" s="132"/>
      <c r="R26" s="132"/>
      <c r="S26" s="132"/>
      <c r="T26" s="132"/>
      <c r="U26" s="132"/>
      <c r="V26" s="132"/>
      <c r="W26" s="132"/>
    </row>
    <row r="27" spans="1:23">
      <c r="A27" s="132"/>
      <c r="B27" s="132"/>
      <c r="C27" s="132"/>
      <c r="D27" s="132"/>
      <c r="E27" s="132"/>
      <c r="F27" s="134"/>
      <c r="G27" s="134"/>
      <c r="H27" s="134"/>
      <c r="I27" s="134"/>
      <c r="J27" s="132"/>
      <c r="K27" s="132"/>
      <c r="L27" s="132"/>
      <c r="M27" s="132"/>
      <c r="N27" s="132"/>
      <c r="O27" s="132"/>
      <c r="P27" s="132"/>
      <c r="Q27" s="132"/>
      <c r="R27" s="132"/>
      <c r="S27" s="132"/>
      <c r="T27" s="132"/>
      <c r="U27" s="132"/>
      <c r="V27" s="132"/>
      <c r="W27" s="132"/>
    </row>
    <row r="28" spans="1:23">
      <c r="A28" s="132"/>
      <c r="B28" s="132"/>
      <c r="C28" s="132"/>
      <c r="D28" s="132"/>
      <c r="E28" s="132"/>
      <c r="F28" s="134"/>
      <c r="G28" s="134"/>
      <c r="H28" s="134"/>
      <c r="I28" s="134"/>
      <c r="J28" s="132"/>
      <c r="K28" s="132"/>
      <c r="L28" s="132"/>
      <c r="M28" s="132"/>
      <c r="N28" s="132"/>
      <c r="O28" s="132"/>
      <c r="P28" s="132"/>
      <c r="Q28" s="132"/>
      <c r="R28" s="132"/>
      <c r="S28" s="132"/>
      <c r="T28" s="132"/>
      <c r="U28" s="132"/>
      <c r="V28" s="132"/>
      <c r="W28" s="132"/>
    </row>
    <row r="29" spans="1:23">
      <c r="A29" s="132"/>
      <c r="B29" s="132"/>
      <c r="C29" s="132"/>
      <c r="D29" s="132"/>
      <c r="E29" s="132"/>
      <c r="F29" s="134"/>
      <c r="G29" s="134"/>
      <c r="H29" s="134"/>
      <c r="I29" s="134"/>
      <c r="J29" s="132"/>
      <c r="K29" s="132"/>
      <c r="L29" s="132"/>
      <c r="M29" s="132"/>
      <c r="N29" s="132"/>
      <c r="O29" s="132"/>
      <c r="P29" s="132"/>
      <c r="Q29" s="132"/>
      <c r="R29" s="132"/>
      <c r="S29" s="132"/>
      <c r="T29" s="132"/>
      <c r="U29" s="132"/>
      <c r="V29" s="132"/>
      <c r="W29" s="132"/>
    </row>
    <row r="30" spans="1:23">
      <c r="A30" s="132"/>
      <c r="B30" s="132"/>
      <c r="C30" s="132"/>
      <c r="D30" s="132"/>
      <c r="E30" s="132"/>
      <c r="F30" s="134"/>
      <c r="G30" s="134"/>
      <c r="H30" s="134"/>
      <c r="I30" s="134"/>
      <c r="J30" s="132"/>
      <c r="K30" s="132"/>
      <c r="L30" s="132"/>
      <c r="M30" s="132"/>
      <c r="N30" s="132"/>
      <c r="O30" s="132"/>
      <c r="P30" s="132"/>
      <c r="Q30" s="132"/>
      <c r="R30" s="132"/>
      <c r="S30" s="132"/>
      <c r="T30" s="132"/>
      <c r="U30" s="132"/>
      <c r="V30" s="132"/>
      <c r="W30" s="132"/>
    </row>
    <row r="31" spans="1:23">
      <c r="A31" s="132"/>
      <c r="B31" s="132"/>
      <c r="C31" s="132"/>
      <c r="D31" s="132"/>
      <c r="E31" s="132"/>
      <c r="F31" s="134"/>
      <c r="G31" s="134"/>
      <c r="H31" s="134"/>
      <c r="I31" s="134"/>
      <c r="J31" s="132"/>
      <c r="K31" s="132"/>
      <c r="L31" s="132"/>
      <c r="M31" s="132"/>
      <c r="N31" s="132"/>
      <c r="O31" s="132"/>
      <c r="P31" s="132"/>
      <c r="Q31" s="132"/>
      <c r="R31" s="132"/>
      <c r="S31" s="132"/>
      <c r="T31" s="132"/>
      <c r="U31" s="132"/>
      <c r="V31" s="132"/>
      <c r="W31" s="132"/>
    </row>
    <row r="39" spans="2:2">
      <c r="B39" s="6" t="s">
        <v>863</v>
      </c>
    </row>
  </sheetData>
  <pageMargins left="0.7" right="0.7" top="0.75" bottom="0.75" header="0.3" footer="0.3"/>
  <headerFooter>
    <oddFooter>&amp;C_x000D_&amp;1#&amp;"Century Gothic"&amp;7&amp;K7F7F7F BUSINESS USE ONLY</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CDD1A-8C10-4249-9D57-B33DFCBF0A1E}">
  <sheetPr codeName="Sheet6">
    <tabColor rgb="FF4FBDE0"/>
  </sheetPr>
  <dimension ref="A1:BJ495"/>
  <sheetViews>
    <sheetView topLeftCell="A12" workbookViewId="0">
      <selection activeCell="B31" sqref="B31"/>
    </sheetView>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809</v>
      </c>
      <c r="AF2" s="4" t="s">
        <v>809</v>
      </c>
    </row>
    <row r="3" spans="1:62">
      <c r="A3" s="4" t="s">
        <v>852</v>
      </c>
      <c r="AF3" s="4" t="s">
        <v>853</v>
      </c>
    </row>
    <row r="4" spans="1:62">
      <c r="A4" s="4" t="s">
        <v>864</v>
      </c>
      <c r="AF4" s="4" t="s">
        <v>864</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IF((INDEX(Option1_Winter_POE50_HS,2,0)-WCR_N_Rating__MVA____Option_1) &gt; 0,(((INDEX(Option1_Winter_POE50_HS,1,0)+INDEX(Option1_Winter_POE50_HS,2,0))/2)-WCR_N_Rating__MVA____Option_1)*(INDEX(Winter___AD___Hours,2,0)-INDEX(Winter___AD___Hours,1,0)),IF((INDEX(Option1_Winter_POE50_HS,1,0)-WCR_N_Rating__MVA____Option_1)*(INDEX(Option1_Winter_POE50_HS,2,0)-WCR_N_Rating__MVA____Option_1)&lt;0,((INDEX(Winter___AD___Hours,2,0)-INDEX(Winter___AD___Hours,1,0))/(INDEX(Option1_Winter_POE50_HS,1,0)-INDEX(Option1_Winter_POE50_HS,2,0)))*((INDEX(Option1_Winter_POE50_HS,1,0)-WCR_N_Rating__MVA____Option_1)^2)*0.5,""))</f>
        <v/>
      </c>
      <c r="C7" s="23" t="str">
        <f ca="1"/>
        <v/>
      </c>
      <c r="D7" s="23" t="str">
        <f ca="1"/>
        <v/>
      </c>
      <c r="E7" s="151" t="str">
        <f ca="1"/>
        <v/>
      </c>
      <c r="F7" s="23" t="str">
        <f ca="1"/>
        <v/>
      </c>
      <c r="G7" s="23" t="str">
        <f ca="1"/>
        <v/>
      </c>
      <c r="H7" s="23" t="str">
        <f ca="1"/>
        <v/>
      </c>
      <c r="I7" s="23" t="str">
        <f ca="1"/>
        <v/>
      </c>
      <c r="J7" s="23" t="str">
        <f ca="1"/>
        <v/>
      </c>
      <c r="K7" s="23" t="str">
        <f ca="1"/>
        <v/>
      </c>
      <c r="L7" s="23" t="str">
        <f ca="1"/>
        <v/>
      </c>
      <c r="M7" s="23" t="str">
        <f ca="1"/>
        <v/>
      </c>
      <c r="N7" s="23" t="str">
        <f ca="1"/>
        <v/>
      </c>
      <c r="O7" s="23" t="str">
        <f ca="1"/>
        <v/>
      </c>
      <c r="P7" s="23" t="str">
        <f ca="1"/>
        <v/>
      </c>
      <c r="Q7" s="23" t="str">
        <f ca="1"/>
        <v/>
      </c>
      <c r="R7" s="23" t="str">
        <f ca="1"/>
        <v/>
      </c>
      <c r="S7" s="23" t="str">
        <f ca="1"/>
        <v/>
      </c>
      <c r="T7" s="23" t="str">
        <f ca="1"/>
        <v/>
      </c>
      <c r="U7" s="23" t="str">
        <f ca="1"/>
        <v/>
      </c>
      <c r="V7" s="23" t="str">
        <f ca="1"/>
        <v/>
      </c>
      <c r="W7" s="23" t="str">
        <f ca="1"/>
        <v/>
      </c>
      <c r="X7" s="23" t="str">
        <f ca="1"/>
        <v/>
      </c>
      <c r="Y7" s="23" t="str">
        <f ca="1"/>
        <v/>
      </c>
      <c r="Z7" s="23" t="str">
        <f ca="1"/>
        <v/>
      </c>
      <c r="AA7" s="23" t="str">
        <f ca="1"/>
        <v/>
      </c>
      <c r="AB7" s="23" t="str">
        <f ca="1"/>
        <v/>
      </c>
      <c r="AC7" s="23" t="str">
        <f ca="1"/>
        <v/>
      </c>
      <c r="AD7" s="23" t="str">
        <f ca="1"/>
        <v/>
      </c>
      <c r="AE7" s="23" t="str">
        <f ca="1"/>
        <v/>
      </c>
      <c r="AG7" s="111" t="str" cm="1">
        <f t="array" aca="1" ref="AG7:BJ7" ca="1">IF((INDEX(Option1_Winter_POE10_HS,2,0)-WCR_N_Rating__MVA____Option_1) &gt; 0,(((INDEX(Option1_Winter_POE10_HS,1,0)+INDEX(Option1_Winter_POE10_HS,2,0))/2)-WCR_N_Rating__MVA____Option_1)*(INDEX(Winter___MD___Hours,2,0)-INDEX(Winter___MD___Hours,1,0)),IF((INDEX(Option1_Winter_POE10_HS,1,0)-WCR_N_Rating__MVA____Option_1)*(INDEX(Option1_Winter_POE10_HS,2,0)-WCR_N_Rating__MVA____Option_1)&lt;0,((INDEX(Winter___MD___Hours,2,0)-INDEX(Winter___MD___Hours,1,0))/(INDEX(Option1_Winter_POE10_HS,1,0)-INDEX(Option1_Winter_POE10_HS,2,0)))*((INDEX(Option1_Winter_POE10_HS,1,0)-WCR_N_Rating__MVA____Option_1)^2)*0.5,""))</f>
        <v/>
      </c>
      <c r="AH7" s="23" t="str">
        <f ca="1"/>
        <v/>
      </c>
      <c r="AI7" s="23" t="str">
        <f ca="1"/>
        <v/>
      </c>
      <c r="AJ7" s="23" t="str">
        <f ca="1"/>
        <v/>
      </c>
      <c r="AK7" s="23" t="str">
        <f ca="1"/>
        <v/>
      </c>
      <c r="AL7" s="23" t="str">
        <f ca="1"/>
        <v/>
      </c>
      <c r="AM7" s="23" t="str">
        <f ca="1"/>
        <v/>
      </c>
      <c r="AN7" s="23" t="str">
        <f ca="1"/>
        <v/>
      </c>
      <c r="AO7" s="23" t="str">
        <f ca="1"/>
        <v/>
      </c>
      <c r="AP7" s="23" t="str">
        <f ca="1"/>
        <v/>
      </c>
      <c r="AQ7" s="23" t="str">
        <f ca="1"/>
        <v/>
      </c>
      <c r="AR7" s="23" t="str">
        <f ca="1"/>
        <v/>
      </c>
      <c r="AS7" s="23" t="str">
        <f ca="1"/>
        <v/>
      </c>
      <c r="AT7" s="23" t="str">
        <f ca="1"/>
        <v/>
      </c>
      <c r="AU7" s="23" t="str">
        <f ca="1"/>
        <v/>
      </c>
      <c r="AV7" s="23" t="str">
        <f ca="1"/>
        <v/>
      </c>
      <c r="AW7" s="23" t="str">
        <f ca="1"/>
        <v/>
      </c>
      <c r="AX7" s="23" t="str">
        <f ca="1"/>
        <v/>
      </c>
      <c r="AY7" s="23" t="str">
        <f ca="1"/>
        <v/>
      </c>
      <c r="AZ7" s="23" t="str">
        <f ca="1"/>
        <v/>
      </c>
      <c r="BA7" s="23" t="str">
        <f ca="1"/>
        <v/>
      </c>
      <c r="BB7" s="23" t="str">
        <f ca="1"/>
        <v/>
      </c>
      <c r="BC7" s="23" t="str">
        <f ca="1"/>
        <v/>
      </c>
      <c r="BD7" s="23" t="str">
        <f ca="1"/>
        <v/>
      </c>
      <c r="BE7" s="23" t="str">
        <f ca="1"/>
        <v/>
      </c>
      <c r="BF7" s="23" t="str">
        <f ca="1"/>
        <v/>
      </c>
      <c r="BG7" s="23" t="str">
        <f ca="1"/>
        <v/>
      </c>
      <c r="BH7" s="23" t="str">
        <f ca="1"/>
        <v/>
      </c>
      <c r="BI7" s="23" t="str">
        <f ca="1"/>
        <v/>
      </c>
      <c r="BJ7" s="23" t="str">
        <f ca="1"/>
        <v/>
      </c>
    </row>
    <row r="8" spans="1:62">
      <c r="A8" s="29">
        <v>0.98</v>
      </c>
      <c r="B8" s="33" t="str" cm="1">
        <f t="array" aca="1" ref="B8:AE8" ca="1">IF((INDEX(Option1_Winter_POE50_HS,3,0)-WCR_N_Rating__MVA____Option_1) &gt; 0,(((INDEX(Option1_Winter_POE50_HS,2,0)+INDEX(Option1_Winter_POE50_HS,3,0))/2)-WCR_N_Rating__MVA____Option_1)*(INDEX(Winter___AD___Hours,3,0)-INDEX(Winter___AD___Hours,2,0)),IF((INDEX(Option1_Winter_POE50_HS,2,0)-WCR_N_Rating__MVA____Option_1)*(INDEX(Option1_Winter_POE50_HS,3,0)-WCR_N_Rating__MVA____Option_1)&lt;0,((INDEX(Winter___AD___Hours,3,0)-INDEX(Winter___AD___Hours,2,0))/(INDEX(Option1_Winter_POE50_HS,2,0)-INDEX(Option1_Winter_POE50_HS,3,0)))*((INDEX(Option1_Winter_POE50_HS,2,0)-WCR_N_Rating__MVA____Option_1)^2)*0.5,""))</f>
        <v/>
      </c>
      <c r="C8" s="23" t="str">
        <f ca="1"/>
        <v/>
      </c>
      <c r="D8" s="23" t="str">
        <f ca="1"/>
        <v/>
      </c>
      <c r="E8" s="151" t="str">
        <f ca="1"/>
        <v/>
      </c>
      <c r="F8" s="23" t="str">
        <f ca="1"/>
        <v/>
      </c>
      <c r="G8" s="23" t="str">
        <f ca="1"/>
        <v/>
      </c>
      <c r="H8" s="23" t="str">
        <f ca="1"/>
        <v/>
      </c>
      <c r="I8" s="23" t="str">
        <f ca="1"/>
        <v/>
      </c>
      <c r="J8" s="23" t="str">
        <f ca="1"/>
        <v/>
      </c>
      <c r="K8" s="23" t="str">
        <f ca="1"/>
        <v/>
      </c>
      <c r="L8" s="23" t="str">
        <f ca="1"/>
        <v/>
      </c>
      <c r="M8" s="23" t="str">
        <f ca="1"/>
        <v/>
      </c>
      <c r="N8" s="23" t="str">
        <f ca="1"/>
        <v/>
      </c>
      <c r="O8" s="23" t="str">
        <f ca="1"/>
        <v/>
      </c>
      <c r="P8" s="23" t="str">
        <f ca="1"/>
        <v/>
      </c>
      <c r="Q8" s="23" t="str">
        <f ca="1"/>
        <v/>
      </c>
      <c r="R8" s="23" t="str">
        <f ca="1"/>
        <v/>
      </c>
      <c r="S8" s="23" t="str">
        <f ca="1"/>
        <v/>
      </c>
      <c r="T8" s="23" t="str">
        <f ca="1"/>
        <v/>
      </c>
      <c r="U8" s="23" t="str">
        <f ca="1"/>
        <v/>
      </c>
      <c r="V8" s="23" t="str">
        <f ca="1"/>
        <v/>
      </c>
      <c r="W8" s="23" t="str">
        <f ca="1"/>
        <v/>
      </c>
      <c r="X8" s="23" t="str">
        <f ca="1"/>
        <v/>
      </c>
      <c r="Y8" s="23" t="str">
        <f ca="1"/>
        <v/>
      </c>
      <c r="Z8" s="23" t="str">
        <f ca="1"/>
        <v/>
      </c>
      <c r="AA8" s="23" t="str">
        <f ca="1"/>
        <v/>
      </c>
      <c r="AB8" s="23" t="str">
        <f ca="1"/>
        <v/>
      </c>
      <c r="AC8" s="23" t="str">
        <f ca="1"/>
        <v/>
      </c>
      <c r="AD8" s="23" t="str">
        <f ca="1"/>
        <v/>
      </c>
      <c r="AE8" s="23" t="str">
        <f ca="1"/>
        <v/>
      </c>
      <c r="AG8" s="33" t="str" cm="1">
        <f t="array" aca="1" ref="AG8:BJ8" ca="1">IF((INDEX(Option1_Winter_POE10_HS,3,0)-WCR_N_Rating__MVA____Option_1) &gt; 0,(((INDEX(Option1_Winter_POE10_HS,2,0)+INDEX(Option1_Winter_POE10_HS,3,0))/2)-WCR_N_Rating__MVA____Option_1)*(INDEX(Winter___MD___Hours,3,0)-INDEX(Winter___MD___Hours,2,0)),IF((INDEX(Option1_Winter_POE10_HS,2,0)-WCR_N_Rating__MVA____Option_1)*(INDEX(Option1_Winter_POE10_HS,3,0)-WCR_N_Rating__MVA____Option_1)&lt;0,((INDEX(Winter___MD___Hours,3,0)-INDEX(Winter___MD___Hours,2,0))/(INDEX(Option1_Winter_POE10_HS,2,0)-INDEX(Option1_Winter_POE10_HS,3,0)))*((INDEX(Option1_Winter_POE10_HS,2,0)-WCR_N_Rating__MVA____Option_1)^2)*0.5,""))</f>
        <v/>
      </c>
      <c r="AH8" s="23" t="str">
        <f ca="1"/>
        <v/>
      </c>
      <c r="AI8" s="23" t="str">
        <f ca="1"/>
        <v/>
      </c>
      <c r="AJ8" s="23" t="str">
        <f ca="1"/>
        <v/>
      </c>
      <c r="AK8" s="30" t="str">
        <f ca="1"/>
        <v/>
      </c>
      <c r="AL8" s="23" t="str">
        <f ca="1"/>
        <v/>
      </c>
      <c r="AM8" s="23" t="str">
        <f ca="1"/>
        <v/>
      </c>
      <c r="AN8" s="23" t="str">
        <f ca="1"/>
        <v/>
      </c>
      <c r="AO8" s="23" t="str">
        <f ca="1"/>
        <v/>
      </c>
      <c r="AP8" s="23" t="str">
        <f ca="1"/>
        <v/>
      </c>
      <c r="AQ8" s="23" t="str">
        <f ca="1"/>
        <v/>
      </c>
      <c r="AR8" s="23" t="str">
        <f ca="1"/>
        <v/>
      </c>
      <c r="AS8" s="23" t="str">
        <f ca="1"/>
        <v/>
      </c>
      <c r="AT8" s="23" t="str">
        <f ca="1"/>
        <v/>
      </c>
      <c r="AU8" s="23" t="str">
        <f ca="1"/>
        <v/>
      </c>
      <c r="AV8" s="23" t="str">
        <f ca="1"/>
        <v/>
      </c>
      <c r="AW8" s="23" t="str">
        <f ca="1"/>
        <v/>
      </c>
      <c r="AX8" s="23" t="str">
        <f ca="1"/>
        <v/>
      </c>
      <c r="AY8" s="23" t="str">
        <f ca="1"/>
        <v/>
      </c>
      <c r="AZ8" s="23" t="str">
        <f ca="1"/>
        <v/>
      </c>
      <c r="BA8" s="23" t="str">
        <f ca="1"/>
        <v/>
      </c>
      <c r="BB8" s="23" t="str">
        <f ca="1"/>
        <v/>
      </c>
      <c r="BC8" s="23" t="str">
        <f ca="1"/>
        <v/>
      </c>
      <c r="BD8" s="23" t="str">
        <f ca="1"/>
        <v/>
      </c>
      <c r="BE8" s="23" t="str">
        <f ca="1"/>
        <v/>
      </c>
      <c r="BF8" s="23" t="str">
        <f ca="1"/>
        <v/>
      </c>
      <c r="BG8" s="23" t="str">
        <f ca="1"/>
        <v/>
      </c>
      <c r="BH8" s="23" t="str">
        <f ca="1"/>
        <v/>
      </c>
      <c r="BI8" s="23" t="str">
        <f ca="1"/>
        <v/>
      </c>
      <c r="BJ8" s="23" t="str">
        <f ca="1"/>
        <v/>
      </c>
    </row>
    <row r="9" spans="1:62">
      <c r="A9" s="29">
        <v>0.97</v>
      </c>
      <c r="B9" s="33" t="str" cm="1">
        <f t="array" aca="1" ref="B9:AE9" ca="1">IF((INDEX(Option1_Winter_POE50_HS,4,0)-WCR_N_Rating__MVA____Option_1) &gt; 0,(((INDEX(Option1_Winter_POE50_HS,3,0)+INDEX(Option1_Winter_POE50_HS,4,0))/2)-WCR_N_Rating__MVA____Option_1)*(INDEX(Winter___AD___Hours,4,0)-INDEX(Winter___AD___Hours,3,0)),IF((INDEX(Option1_Winter_POE50_HS,3,0)-WCR_N_Rating__MVA____Option_1)*(INDEX(Option1_Winter_POE50_HS,4,0)-WCR_N_Rating__MVA____Option_1)&lt;0,((INDEX(Winter___AD___Hours,4,0)-INDEX(Winter___AD___Hours,3,0))/(INDEX(Option1_Winter_POE50_HS,3,0)-INDEX(Option1_Winter_POE50_HS,4,0)))*((INDEX(Option1_Winter_POE50_HS,3,0)-WCR_N_Rating__MVA____Option_1)^2)*0.5,""))</f>
        <v/>
      </c>
      <c r="C9" s="23" t="str">
        <f ca="1"/>
        <v/>
      </c>
      <c r="D9" s="23" t="str">
        <f ca="1"/>
        <v/>
      </c>
      <c r="E9" s="151" t="str">
        <f ca="1"/>
        <v/>
      </c>
      <c r="F9" s="23" t="str">
        <f ca="1"/>
        <v/>
      </c>
      <c r="G9" s="23" t="str">
        <f ca="1"/>
        <v/>
      </c>
      <c r="H9" s="23" t="str">
        <f ca="1"/>
        <v/>
      </c>
      <c r="I9" s="23" t="str">
        <f ca="1"/>
        <v/>
      </c>
      <c r="J9" s="23" t="str">
        <f ca="1"/>
        <v/>
      </c>
      <c r="K9" s="23" t="str">
        <f ca="1"/>
        <v/>
      </c>
      <c r="L9" s="23" t="str">
        <f ca="1"/>
        <v/>
      </c>
      <c r="M9" s="23" t="str">
        <f ca="1"/>
        <v/>
      </c>
      <c r="N9" s="23" t="str">
        <f ca="1"/>
        <v/>
      </c>
      <c r="O9" s="23" t="str">
        <f ca="1"/>
        <v/>
      </c>
      <c r="P9" s="23" t="str">
        <f ca="1"/>
        <v/>
      </c>
      <c r="Q9" s="23" t="str">
        <f ca="1"/>
        <v/>
      </c>
      <c r="R9" s="23" t="str">
        <f ca="1"/>
        <v/>
      </c>
      <c r="S9" s="23" t="str">
        <f ca="1"/>
        <v/>
      </c>
      <c r="T9" s="23" t="str">
        <f ca="1"/>
        <v/>
      </c>
      <c r="U9" s="23" t="str">
        <f ca="1"/>
        <v/>
      </c>
      <c r="V9" s="23" t="str">
        <f ca="1"/>
        <v/>
      </c>
      <c r="W9" s="23" t="str">
        <f ca="1"/>
        <v/>
      </c>
      <c r="X9" s="23" t="str">
        <f ca="1"/>
        <v/>
      </c>
      <c r="Y9" s="23" t="str">
        <f ca="1"/>
        <v/>
      </c>
      <c r="Z9" s="23" t="str">
        <f ca="1"/>
        <v/>
      </c>
      <c r="AA9" s="23" t="str">
        <f ca="1"/>
        <v/>
      </c>
      <c r="AB9" s="23" t="str">
        <f ca="1"/>
        <v/>
      </c>
      <c r="AC9" s="23" t="str">
        <f ca="1"/>
        <v/>
      </c>
      <c r="AD9" s="23" t="str">
        <f ca="1"/>
        <v/>
      </c>
      <c r="AE9" s="23" t="str">
        <f ca="1"/>
        <v/>
      </c>
      <c r="AG9" s="33" t="str" cm="1">
        <f t="array" aca="1" ref="AG9:BJ9" ca="1">IF((INDEX(Option1_Winter_POE10_HS,4,0)-WCR_N_Rating__MVA____Option_1) &gt; 0,(((INDEX(Option1_Winter_POE10_HS,3,0)+INDEX(Option1_Winter_POE10_HS,4,0))/2)-WCR_N_Rating__MVA____Option_1)*(INDEX(Winter___MD___Hours,4,0)-INDEX(Winter___MD___Hours,3,0)),IF((INDEX(Option1_Winter_POE10_HS,3,0)-WCR_N_Rating__MVA____Option_1)*(INDEX(Option1_Winter_POE10_HS,4,0)-WCR_N_Rating__MVA____Option_1)&lt;0,((INDEX(Winter___MD___Hours,4,0)-INDEX(Winter___MD___Hours,3,0))/(INDEX(Option1_Winter_POE10_HS,3,0)-INDEX(Option1_Winter_POE10_HS,4,0)))*((INDEX(Option1_Winter_POE10_HS,3,0)-WCR_N_Rating__MVA____Option_1)^2)*0.5,""))</f>
        <v/>
      </c>
      <c r="AH9" s="23" t="str">
        <f ca="1"/>
        <v/>
      </c>
      <c r="AI9" s="23" t="str">
        <f ca="1"/>
        <v/>
      </c>
      <c r="AJ9" s="23" t="str">
        <f ca="1"/>
        <v/>
      </c>
      <c r="AK9" s="30" t="str">
        <f ca="1"/>
        <v/>
      </c>
      <c r="AL9" s="23" t="str">
        <f ca="1"/>
        <v/>
      </c>
      <c r="AM9" s="23" t="str">
        <f ca="1"/>
        <v/>
      </c>
      <c r="AN9" s="23" t="str">
        <f ca="1"/>
        <v/>
      </c>
      <c r="AO9" s="23" t="str">
        <f ca="1"/>
        <v/>
      </c>
      <c r="AP9" s="23" t="str">
        <f ca="1"/>
        <v/>
      </c>
      <c r="AQ9" s="23" t="str">
        <f ca="1"/>
        <v/>
      </c>
      <c r="AR9" s="23" t="str">
        <f ca="1"/>
        <v/>
      </c>
      <c r="AS9" s="23" t="str">
        <f ca="1"/>
        <v/>
      </c>
      <c r="AT9" s="23" t="str">
        <f ca="1"/>
        <v/>
      </c>
      <c r="AU9" s="23" t="str">
        <f ca="1"/>
        <v/>
      </c>
      <c r="AV9" s="23" t="str">
        <f ca="1"/>
        <v/>
      </c>
      <c r="AW9" s="23" t="str">
        <f ca="1"/>
        <v/>
      </c>
      <c r="AX9" s="23" t="str">
        <f ca="1"/>
        <v/>
      </c>
      <c r="AY9" s="23" t="str">
        <f ca="1"/>
        <v/>
      </c>
      <c r="AZ9" s="23" t="str">
        <f ca="1"/>
        <v/>
      </c>
      <c r="BA9" s="23" t="str">
        <f ca="1"/>
        <v/>
      </c>
      <c r="BB9" s="23" t="str">
        <f ca="1"/>
        <v/>
      </c>
      <c r="BC9" s="23" t="str">
        <f ca="1"/>
        <v/>
      </c>
      <c r="BD9" s="23" t="str">
        <f ca="1"/>
        <v/>
      </c>
      <c r="BE9" s="23" t="str">
        <f ca="1"/>
        <v/>
      </c>
      <c r="BF9" s="23" t="str">
        <f ca="1"/>
        <v/>
      </c>
      <c r="BG9" s="23" t="str">
        <f ca="1"/>
        <v/>
      </c>
      <c r="BH9" s="23" t="str">
        <f ca="1"/>
        <v/>
      </c>
      <c r="BI9" s="23" t="str">
        <f ca="1"/>
        <v/>
      </c>
      <c r="BJ9" s="23" t="str">
        <f ca="1"/>
        <v/>
      </c>
    </row>
    <row r="10" spans="1:62">
      <c r="A10" s="29">
        <v>0.95</v>
      </c>
      <c r="B10" s="33" t="str" cm="1">
        <f t="array" aca="1" ref="B10:AE10" ca="1">IF((INDEX(Option1_Winter_POE50_HS,5,0)-WCR_N_Rating__MVA____Option_1) &gt; 0,(((INDEX(Option1_Winter_POE50_HS,4,0)+INDEX(Option1_Winter_POE50_HS,5,0))/2)-WCR_N_Rating__MVA____Option_1)*(INDEX(Winter___AD___Hours,5,0)-INDEX(Winter___AD___Hours,4,0)),IF((INDEX(Option1_Winter_POE50_HS,4,0)-WCR_N_Rating__MVA____Option_1)*(INDEX(Option1_Winter_POE50_HS,5,0)-WCR_N_Rating__MVA____Option_1)&lt;0,((INDEX(Winter___AD___Hours,5,0)-INDEX(Winter___AD___Hours,4,0))/(INDEX(Option1_Winter_POE50_HS,4,0)-INDEX(Option1_Winter_POE50_HS,5,0)))*((INDEX(Option1_Winter_POE50_HS,4,0)-WCR_N_Rating__MVA____Option_1)^2)*0.5,""))</f>
        <v/>
      </c>
      <c r="C10" s="23" t="str">
        <f ca="1"/>
        <v/>
      </c>
      <c r="D10" s="23" t="str">
        <f ca="1"/>
        <v/>
      </c>
      <c r="E10" s="151" t="str">
        <f ca="1"/>
        <v/>
      </c>
      <c r="F10" s="23" t="str">
        <f ca="1"/>
        <v/>
      </c>
      <c r="G10" s="23" t="str">
        <f ca="1"/>
        <v/>
      </c>
      <c r="H10" s="23" t="str">
        <f ca="1"/>
        <v/>
      </c>
      <c r="I10" s="23" t="str">
        <f ca="1"/>
        <v/>
      </c>
      <c r="J10" s="23" t="str">
        <f ca="1"/>
        <v/>
      </c>
      <c r="K10" s="23" t="str">
        <f ca="1"/>
        <v/>
      </c>
      <c r="L10" s="23" t="str">
        <f ca="1"/>
        <v/>
      </c>
      <c r="M10" s="23" t="str">
        <f ca="1"/>
        <v/>
      </c>
      <c r="N10" s="23" t="str">
        <f ca="1"/>
        <v/>
      </c>
      <c r="O10" s="23" t="str">
        <f ca="1"/>
        <v/>
      </c>
      <c r="P10" s="23" t="str">
        <f ca="1"/>
        <v/>
      </c>
      <c r="Q10" s="23" t="str">
        <f ca="1"/>
        <v/>
      </c>
      <c r="R10" s="23" t="str">
        <f ca="1"/>
        <v/>
      </c>
      <c r="S10" s="23" t="str">
        <f ca="1"/>
        <v/>
      </c>
      <c r="T10" s="23" t="str">
        <f ca="1"/>
        <v/>
      </c>
      <c r="U10" s="23" t="str">
        <f ca="1"/>
        <v/>
      </c>
      <c r="V10" s="23" t="str">
        <f ca="1"/>
        <v/>
      </c>
      <c r="W10" s="23" t="str">
        <f ca="1"/>
        <v/>
      </c>
      <c r="X10" s="23" t="str">
        <f ca="1"/>
        <v/>
      </c>
      <c r="Y10" s="23" t="str">
        <f ca="1"/>
        <v/>
      </c>
      <c r="Z10" s="23" t="str">
        <f ca="1"/>
        <v/>
      </c>
      <c r="AA10" s="23" t="str">
        <f ca="1"/>
        <v/>
      </c>
      <c r="AB10" s="23" t="str">
        <f ca="1"/>
        <v/>
      </c>
      <c r="AC10" s="23" t="str">
        <f ca="1"/>
        <v/>
      </c>
      <c r="AD10" s="23" t="str">
        <f ca="1"/>
        <v/>
      </c>
      <c r="AE10" s="23" t="str">
        <f ca="1"/>
        <v/>
      </c>
      <c r="AG10" s="33" t="str" cm="1">
        <f t="array" aca="1" ref="AG10:BJ10" ca="1">IF((INDEX(Option1_Winter_POE10_HS,5,0)-WCR_N_Rating__MVA____Option_1) &gt; 0,(((INDEX(Option1_Winter_POE10_HS,4,0)+INDEX(Option1_Winter_POE10_HS,5,0))/2)-WCR_N_Rating__MVA____Option_1)*(INDEX(Winter___MD___Hours,5,0)-INDEX(Winter___MD___Hours,4,0)),IF((INDEX(Option1_Winter_POE10_HS,4,0)-WCR_N_Rating__MVA____Option_1)*(INDEX(Option1_Winter_POE10_HS,5,0)-WCR_N_Rating__MVA____Option_1)&lt;0,((INDEX(Winter___MD___Hours,5,0)-INDEX(Winter___MD___Hours,4,0))/(INDEX(Option1_Winter_POE10_HS,4,0)-INDEX(Option1_Winter_POE10_HS,5,0)))*((INDEX(Option1_Winter_POE10_HS,4,0)-WCR_N_Rating__MVA____Option_1)^2)*0.5,""))</f>
        <v/>
      </c>
      <c r="AH10" s="23" t="str">
        <f ca="1"/>
        <v/>
      </c>
      <c r="AI10" s="23" t="str">
        <f ca="1"/>
        <v/>
      </c>
      <c r="AJ10" s="23" t="str">
        <f ca="1"/>
        <v/>
      </c>
      <c r="AK10" s="30" t="str">
        <f ca="1"/>
        <v/>
      </c>
      <c r="AL10" s="23" t="str">
        <f ca="1"/>
        <v/>
      </c>
      <c r="AM10" s="23" t="str">
        <f ca="1"/>
        <v/>
      </c>
      <c r="AN10" s="23" t="str">
        <f ca="1"/>
        <v/>
      </c>
      <c r="AO10" s="23" t="str">
        <f ca="1"/>
        <v/>
      </c>
      <c r="AP10" s="23" t="str">
        <f ca="1"/>
        <v/>
      </c>
      <c r="AQ10" s="23" t="str">
        <f ca="1"/>
        <v/>
      </c>
      <c r="AR10" s="23" t="str">
        <f ca="1"/>
        <v/>
      </c>
      <c r="AS10" s="23" t="str">
        <f ca="1"/>
        <v/>
      </c>
      <c r="AT10" s="23" t="str">
        <f ca="1"/>
        <v/>
      </c>
      <c r="AU10" s="23" t="str">
        <f ca="1"/>
        <v/>
      </c>
      <c r="AV10" s="23" t="str">
        <f ca="1"/>
        <v/>
      </c>
      <c r="AW10" s="23" t="str">
        <f ca="1"/>
        <v/>
      </c>
      <c r="AX10" s="23" t="str">
        <f ca="1"/>
        <v/>
      </c>
      <c r="AY10" s="23" t="str">
        <f ca="1"/>
        <v/>
      </c>
      <c r="AZ10" s="23" t="str">
        <f ca="1"/>
        <v/>
      </c>
      <c r="BA10" s="23" t="str">
        <f ca="1"/>
        <v/>
      </c>
      <c r="BB10" s="23" t="str">
        <f ca="1"/>
        <v/>
      </c>
      <c r="BC10" s="23" t="str">
        <f ca="1"/>
        <v/>
      </c>
      <c r="BD10" s="23" t="str">
        <f ca="1"/>
        <v/>
      </c>
      <c r="BE10" s="23" t="str">
        <f ca="1"/>
        <v/>
      </c>
      <c r="BF10" s="23" t="str">
        <f ca="1"/>
        <v/>
      </c>
      <c r="BG10" s="23" t="str">
        <f ca="1"/>
        <v/>
      </c>
      <c r="BH10" s="23" t="str">
        <f ca="1"/>
        <v/>
      </c>
      <c r="BI10" s="23" t="str">
        <f ca="1"/>
        <v/>
      </c>
      <c r="BJ10" s="23" t="str">
        <f ca="1"/>
        <v/>
      </c>
    </row>
    <row r="11" spans="1:62">
      <c r="A11" s="29">
        <v>0.9</v>
      </c>
      <c r="B11" s="33" t="str" cm="1">
        <f t="array" aca="1" ref="B11:AE11" ca="1">IF((INDEX(Option1_Winter_POE50_HS,6,0)-WCR_N_Rating__MVA____Option_1) &gt; 0,(((INDEX(Option1_Winter_POE50_HS,5,0)+INDEX(Option1_Winter_POE50_HS,6,0))/2)-WCR_N_Rating__MVA____Option_1)*(INDEX(Winter___AD___Hours,6,0)-INDEX(Winter___AD___Hours,5,0)),IF((INDEX(Option1_Winter_POE50_HS,5,0)-WCR_N_Rating__MVA____Option_1)*(INDEX(Option1_Winter_POE50_HS,6,0)-WCR_N_Rating__MVA____Option_1)&lt;0,((INDEX(Winter___AD___Hours,6,0)-INDEX(Winter___AD___Hours,5,0))/(INDEX(Option1_Winter_POE50_HS,5,0)-INDEX(Option1_Winter_POE50_HS,6,0)))*((INDEX(Option1_Winter_POE50_HS,5,0)-WCR_N_Rating__MVA____Option_1)^2)*0.5,""))</f>
        <v/>
      </c>
      <c r="C11" s="23" t="str">
        <f ca="1"/>
        <v/>
      </c>
      <c r="D11" s="23" t="str">
        <f ca="1"/>
        <v/>
      </c>
      <c r="E11" s="151" t="str">
        <f ca="1"/>
        <v/>
      </c>
      <c r="F11" s="23" t="str">
        <f ca="1"/>
        <v/>
      </c>
      <c r="G11" s="23" t="str">
        <f ca="1"/>
        <v/>
      </c>
      <c r="H11" s="23" t="str">
        <f ca="1"/>
        <v/>
      </c>
      <c r="I11" s="23" t="str">
        <f ca="1"/>
        <v/>
      </c>
      <c r="J11" s="23" t="str">
        <f ca="1"/>
        <v/>
      </c>
      <c r="K11" s="23" t="str">
        <f ca="1"/>
        <v/>
      </c>
      <c r="L11" s="23" t="str">
        <f ca="1"/>
        <v/>
      </c>
      <c r="M11" s="23" t="str">
        <f ca="1"/>
        <v/>
      </c>
      <c r="N11" s="23" t="str">
        <f ca="1"/>
        <v/>
      </c>
      <c r="O11" s="23" t="str">
        <f ca="1"/>
        <v/>
      </c>
      <c r="P11" s="23" t="str">
        <f ca="1"/>
        <v/>
      </c>
      <c r="Q11" s="23" t="str">
        <f ca="1"/>
        <v/>
      </c>
      <c r="R11" s="23" t="str">
        <f ca="1"/>
        <v/>
      </c>
      <c r="S11" s="23" t="str">
        <f ca="1"/>
        <v/>
      </c>
      <c r="T11" s="23" t="str">
        <f ca="1"/>
        <v/>
      </c>
      <c r="U11" s="23" t="str">
        <f ca="1"/>
        <v/>
      </c>
      <c r="V11" s="23" t="str">
        <f ca="1"/>
        <v/>
      </c>
      <c r="W11" s="23" t="str">
        <f ca="1"/>
        <v/>
      </c>
      <c r="X11" s="23" t="str">
        <f ca="1"/>
        <v/>
      </c>
      <c r="Y11" s="23" t="str">
        <f ca="1"/>
        <v/>
      </c>
      <c r="Z11" s="23" t="str">
        <f ca="1"/>
        <v/>
      </c>
      <c r="AA11" s="23" t="str">
        <f ca="1"/>
        <v/>
      </c>
      <c r="AB11" s="23" t="str">
        <f ca="1"/>
        <v/>
      </c>
      <c r="AC11" s="23" t="str">
        <f ca="1"/>
        <v/>
      </c>
      <c r="AD11" s="23" t="str">
        <f ca="1"/>
        <v/>
      </c>
      <c r="AE11" s="23" t="str">
        <f ca="1"/>
        <v/>
      </c>
      <c r="AG11" s="33" t="str" cm="1">
        <f t="array" aca="1" ref="AG11:BJ11" ca="1">IF((INDEX(Option1_Winter_POE10_HS,6,0)-WCR_N_Rating__MVA____Option_1) &gt; 0,(((INDEX(Option1_Winter_POE10_HS,5,0)+INDEX(Option1_Winter_POE10_HS,6,0))/2)-WCR_N_Rating__MVA____Option_1)*(INDEX(Winter___MD___Hours,6,0)-INDEX(Winter___MD___Hours,5,0)),IF((INDEX(Option1_Winter_POE10_HS,5,0)-WCR_N_Rating__MVA____Option_1)*(INDEX(Option1_Winter_POE10_HS,6,0)-WCR_N_Rating__MVA____Option_1)&lt;0,((INDEX(Winter___MD___Hours,6,0)-INDEX(Winter___MD___Hours,5,0))/(INDEX(Option1_Winter_POE10_HS,5,0)-INDEX(Option1_Winter_POE10_HS,6,0)))*((INDEX(Option1_Winter_POE10_HS,5,0)-WCR_N_Rating__MVA____Option_1)^2)*0.5,""))</f>
        <v/>
      </c>
      <c r="AH11" s="23" t="str">
        <f ca="1"/>
        <v/>
      </c>
      <c r="AI11" s="23" t="str">
        <f ca="1"/>
        <v/>
      </c>
      <c r="AJ11" s="23" t="str">
        <f ca="1"/>
        <v/>
      </c>
      <c r="AK11" s="30" t="str">
        <f ca="1"/>
        <v/>
      </c>
      <c r="AL11" s="23" t="str">
        <f ca="1"/>
        <v/>
      </c>
      <c r="AM11" s="23" t="str">
        <f ca="1"/>
        <v/>
      </c>
      <c r="AN11" s="23" t="str">
        <f ca="1"/>
        <v/>
      </c>
      <c r="AO11" s="23" t="str">
        <f ca="1"/>
        <v/>
      </c>
      <c r="AP11" s="23" t="str">
        <f ca="1"/>
        <v/>
      </c>
      <c r="AQ11" s="23" t="str">
        <f ca="1"/>
        <v/>
      </c>
      <c r="AR11" s="23" t="str">
        <f ca="1"/>
        <v/>
      </c>
      <c r="AS11" s="23" t="str">
        <f ca="1"/>
        <v/>
      </c>
      <c r="AT11" s="23" t="str">
        <f ca="1"/>
        <v/>
      </c>
      <c r="AU11" s="23" t="str">
        <f ca="1"/>
        <v/>
      </c>
      <c r="AV11" s="23" t="str">
        <f ca="1"/>
        <v/>
      </c>
      <c r="AW11" s="23" t="str">
        <f ca="1"/>
        <v/>
      </c>
      <c r="AX11" s="23" t="str">
        <f ca="1"/>
        <v/>
      </c>
      <c r="AY11" s="23" t="str">
        <f ca="1"/>
        <v/>
      </c>
      <c r="AZ11" s="23" t="str">
        <f ca="1"/>
        <v/>
      </c>
      <c r="BA11" s="23" t="str">
        <f ca="1"/>
        <v/>
      </c>
      <c r="BB11" s="23" t="str">
        <f ca="1"/>
        <v/>
      </c>
      <c r="BC11" s="23" t="str">
        <f ca="1"/>
        <v/>
      </c>
      <c r="BD11" s="23" t="str">
        <f ca="1"/>
        <v/>
      </c>
      <c r="BE11" s="23" t="str">
        <f ca="1"/>
        <v/>
      </c>
      <c r="BF11" s="23" t="str">
        <f ca="1"/>
        <v/>
      </c>
      <c r="BG11" s="23" t="str">
        <f ca="1"/>
        <v/>
      </c>
      <c r="BH11" s="23" t="str">
        <f ca="1"/>
        <v/>
      </c>
      <c r="BI11" s="23" t="str">
        <f ca="1"/>
        <v/>
      </c>
      <c r="BJ11" s="23" t="str">
        <f ca="1"/>
        <v/>
      </c>
    </row>
    <row r="12" spans="1:62">
      <c r="A12" s="29">
        <v>0.85</v>
      </c>
      <c r="B12" s="112" t="str" cm="1">
        <f t="array" aca="1" ref="B12:AE12" ca="1">IF((INDEX(Option1_Winter_POE50_HS,7,0)-WCR_N_Rating__MVA____Option_1) &gt; 0,(((INDEX(Option1_Winter_POE50_HS,6,0)+INDEX(Option1_Winter_POE50_HS,7,0))/2)-WCR_N_Rating__MVA____Option_1)*(INDEX(Winter___AD___Hours,7,0)-INDEX(Winter___AD___Hours,6,0)),IF((INDEX(Option1_Winter_POE50_HS,6,0)-WCR_N_Rating__MVA____Option_1)*(INDEX(Option1_Winter_POE50_HS,7,0)-WCR_N_Rating__MVA____Option_1)&lt;0,((INDEX(Winter___AD___Hours,7,0)-INDEX(Winter___AD___Hours,6,0))/(INDEX(Option1_Winter_POE50_HS,6,0)-INDEX(Option1_Winter_POE50_HS,7,0)))*((INDEX(Option1_Winter_POE50_HS,6,0)-WCR_N_Rating__MVA____Option_1)^2)*0.5,""))</f>
        <v/>
      </c>
      <c r="C12" s="23" t="str">
        <f ca="1"/>
        <v/>
      </c>
      <c r="D12" s="23" t="str">
        <f ca="1"/>
        <v/>
      </c>
      <c r="E12" s="151" t="str">
        <f ca="1"/>
        <v/>
      </c>
      <c r="F12" s="23" t="str">
        <f ca="1"/>
        <v/>
      </c>
      <c r="G12" s="23" t="str">
        <f ca="1"/>
        <v/>
      </c>
      <c r="H12" s="23" t="str">
        <f ca="1"/>
        <v/>
      </c>
      <c r="I12" s="23" t="str">
        <f ca="1"/>
        <v/>
      </c>
      <c r="J12" s="23" t="str">
        <f ca="1"/>
        <v/>
      </c>
      <c r="K12" s="23" t="str">
        <f ca="1"/>
        <v/>
      </c>
      <c r="L12" s="23" t="str">
        <f ca="1"/>
        <v/>
      </c>
      <c r="M12" s="23" t="str">
        <f ca="1"/>
        <v/>
      </c>
      <c r="N12" s="23" t="str">
        <f ca="1"/>
        <v/>
      </c>
      <c r="O12" s="23" t="str">
        <f ca="1"/>
        <v/>
      </c>
      <c r="P12" s="23" t="str">
        <f ca="1"/>
        <v/>
      </c>
      <c r="Q12" s="23" t="str">
        <f ca="1"/>
        <v/>
      </c>
      <c r="R12" s="23" t="str">
        <f ca="1"/>
        <v/>
      </c>
      <c r="S12" s="23" t="str">
        <f ca="1"/>
        <v/>
      </c>
      <c r="T12" s="23" t="str">
        <f ca="1"/>
        <v/>
      </c>
      <c r="U12" s="23" t="str">
        <f ca="1"/>
        <v/>
      </c>
      <c r="V12" s="23" t="str">
        <f ca="1"/>
        <v/>
      </c>
      <c r="W12" s="23" t="str">
        <f ca="1"/>
        <v/>
      </c>
      <c r="X12" s="23" t="str">
        <f ca="1"/>
        <v/>
      </c>
      <c r="Y12" s="23" t="str">
        <f ca="1"/>
        <v/>
      </c>
      <c r="Z12" s="23" t="str">
        <f ca="1"/>
        <v/>
      </c>
      <c r="AA12" s="23" t="str">
        <f ca="1"/>
        <v/>
      </c>
      <c r="AB12" s="23" t="str">
        <f ca="1"/>
        <v/>
      </c>
      <c r="AC12" s="23" t="str">
        <f ca="1"/>
        <v/>
      </c>
      <c r="AD12" s="23" t="str">
        <f ca="1"/>
        <v/>
      </c>
      <c r="AE12" s="23" t="str">
        <f ca="1"/>
        <v/>
      </c>
      <c r="AG12" s="112" t="str" cm="1">
        <f t="array" aca="1" ref="AG12:BJ12" ca="1">IF((INDEX(Option1_Winter_POE10_HS,7,0)-WCR_N_Rating__MVA____Option_1) &gt; 0,(((INDEX(Option1_Winter_POE10_HS,6,0)+INDEX(Option1_Winter_POE10_HS,7,0))/2)-WCR_N_Rating__MVA____Option_1)*(INDEX(Winter___MD___Hours,7,0)-INDEX(Winter___MD___Hours,6,0)),IF((INDEX(Option1_Winter_POE10_HS,6,0)-WCR_N_Rating__MVA____Option_1)*(INDEX(Option1_Winter_POE10_HS,7,0)-WCR_N_Rating__MVA____Option_1)&lt;0,((INDEX(Winter___MD___Hours,7,0)-INDEX(Winter___MD___Hours,6,0))/(INDEX(Option1_Winter_POE10_HS,6,0)-INDEX(Option1_Winter_POE10_HS,7,0)))*((INDEX(Option1_Winter_POE10_HS,6,0)-WCR_N_Rating__MVA____Option_1)^2)*0.5,""))</f>
        <v/>
      </c>
      <c r="AH12" s="23" t="str">
        <f ca="1"/>
        <v/>
      </c>
      <c r="AI12" s="23" t="str">
        <f ca="1"/>
        <v/>
      </c>
      <c r="AJ12" s="23" t="str">
        <f ca="1"/>
        <v/>
      </c>
      <c r="AK12" s="30" t="str">
        <f ca="1"/>
        <v/>
      </c>
      <c r="AL12" s="23" t="str">
        <f ca="1"/>
        <v/>
      </c>
      <c r="AM12" s="23" t="str">
        <f ca="1"/>
        <v/>
      </c>
      <c r="AN12" s="23" t="str">
        <f ca="1"/>
        <v/>
      </c>
      <c r="AO12" s="23" t="str">
        <f ca="1"/>
        <v/>
      </c>
      <c r="AP12" s="23" t="str">
        <f ca="1"/>
        <v/>
      </c>
      <c r="AQ12" s="23" t="str">
        <f ca="1"/>
        <v/>
      </c>
      <c r="AR12" s="23" t="str">
        <f ca="1"/>
        <v/>
      </c>
      <c r="AS12" s="23" t="str">
        <f ca="1"/>
        <v/>
      </c>
      <c r="AT12" s="23" t="str">
        <f ca="1"/>
        <v/>
      </c>
      <c r="AU12" s="23" t="str">
        <f ca="1"/>
        <v/>
      </c>
      <c r="AV12" s="23" t="str">
        <f ca="1"/>
        <v/>
      </c>
      <c r="AW12" s="23" t="str">
        <f ca="1"/>
        <v/>
      </c>
      <c r="AX12" s="23" t="str">
        <f ca="1"/>
        <v/>
      </c>
      <c r="AY12" s="23" t="str">
        <f ca="1"/>
        <v/>
      </c>
      <c r="AZ12" s="23" t="str">
        <f ca="1"/>
        <v/>
      </c>
      <c r="BA12" s="23" t="str">
        <f ca="1"/>
        <v/>
      </c>
      <c r="BB12" s="23" t="str">
        <f ca="1"/>
        <v/>
      </c>
      <c r="BC12" s="23" t="str">
        <f ca="1"/>
        <v/>
      </c>
      <c r="BD12" s="23" t="str">
        <f ca="1"/>
        <v/>
      </c>
      <c r="BE12" s="23" t="str">
        <f ca="1"/>
        <v/>
      </c>
      <c r="BF12" s="23" t="str">
        <f ca="1"/>
        <v/>
      </c>
      <c r="BG12" s="23" t="str">
        <f ca="1"/>
        <v/>
      </c>
      <c r="BH12" s="23" t="str">
        <f ca="1"/>
        <v/>
      </c>
      <c r="BI12" s="23" t="str">
        <f ca="1"/>
        <v/>
      </c>
      <c r="BJ12" s="23" t="str">
        <f ca="1"/>
        <v/>
      </c>
    </row>
    <row r="13" spans="1:62">
      <c r="A13" s="29">
        <v>0.8</v>
      </c>
      <c r="B13" s="112" t="str" cm="1">
        <f t="array" aca="1" ref="B13:AE13" ca="1">IF((INDEX(Option1_Winter_POE50_HS,8,0)-WCR_N_Rating__MVA____Option_1) &gt; 0,(((INDEX(Option1_Winter_POE50_HS,7,0)+INDEX(Option1_Winter_POE50_HS,8,0))/2)-WCR_N_Rating__MVA____Option_1)*(INDEX(Winter___AD___Hours,8,0)-INDEX(Winter___AD___Hours,7,0)),IF((INDEX(Option1_Winter_POE50_HS,7,0)-WCR_N_Rating__MVA____Option_1)*(INDEX(Option1_Winter_POE50_HS,8,0)-WCR_N_Rating__MVA____Option_1)&lt;0,((INDEX(Winter___AD___Hours,8,0)-INDEX(Winter___AD___Hours,7,0))/(INDEX(Option1_Winter_POE50_HS,7,0)-INDEX(Option1_Winter_POE50_HS,8,0)))*((INDEX(Option1_Winter_POE50_HS,7,0)-WCR_N_Rating__MVA____Option_1)^2)*0.5,""))</f>
        <v/>
      </c>
      <c r="C13" s="23" t="str">
        <f ca="1"/>
        <v/>
      </c>
      <c r="D13" s="23" t="str">
        <f ca="1"/>
        <v/>
      </c>
      <c r="E13" s="151" t="str">
        <f ca="1"/>
        <v/>
      </c>
      <c r="F13" s="23" t="str">
        <f ca="1"/>
        <v/>
      </c>
      <c r="G13" s="23" t="str">
        <f ca="1"/>
        <v/>
      </c>
      <c r="H13" s="23" t="str">
        <f ca="1"/>
        <v/>
      </c>
      <c r="I13" s="23" t="str">
        <f ca="1"/>
        <v/>
      </c>
      <c r="J13" s="23" t="str">
        <f ca="1"/>
        <v/>
      </c>
      <c r="K13" s="23" t="str">
        <f ca="1"/>
        <v/>
      </c>
      <c r="L13" s="23" t="str">
        <f ca="1"/>
        <v/>
      </c>
      <c r="M13" s="23" t="str">
        <f ca="1"/>
        <v/>
      </c>
      <c r="N13" s="23" t="str">
        <f ca="1"/>
        <v/>
      </c>
      <c r="O13" s="23" t="str">
        <f ca="1"/>
        <v/>
      </c>
      <c r="P13" s="23" t="str">
        <f ca="1"/>
        <v/>
      </c>
      <c r="Q13" s="23" t="str">
        <f ca="1"/>
        <v/>
      </c>
      <c r="R13" s="23" t="str">
        <f ca="1"/>
        <v/>
      </c>
      <c r="S13" s="23" t="str">
        <f ca="1"/>
        <v/>
      </c>
      <c r="T13" s="23" t="str">
        <f ca="1"/>
        <v/>
      </c>
      <c r="U13" s="23" t="str">
        <f ca="1"/>
        <v/>
      </c>
      <c r="V13" s="23" t="str">
        <f ca="1"/>
        <v/>
      </c>
      <c r="W13" s="23" t="str">
        <f ca="1"/>
        <v/>
      </c>
      <c r="X13" s="23" t="str">
        <f ca="1"/>
        <v/>
      </c>
      <c r="Y13" s="23" t="str">
        <f ca="1"/>
        <v/>
      </c>
      <c r="Z13" s="23" t="str">
        <f ca="1"/>
        <v/>
      </c>
      <c r="AA13" s="23" t="str">
        <f ca="1"/>
        <v/>
      </c>
      <c r="AB13" s="23" t="str">
        <f ca="1"/>
        <v/>
      </c>
      <c r="AC13" s="23" t="str">
        <f ca="1"/>
        <v/>
      </c>
      <c r="AD13" s="23" t="str">
        <f ca="1"/>
        <v/>
      </c>
      <c r="AE13" s="23" t="str">
        <f ca="1"/>
        <v/>
      </c>
      <c r="AG13" s="112" t="str" cm="1">
        <f t="array" aca="1" ref="AG13:BJ13" ca="1">IF((INDEX(Option1_Winter_POE10_HS,8,0)-WCR_N_Rating__MVA____Option_1) &gt; 0,(((INDEX(Option1_Winter_POE10_HS,7,0)+INDEX(Option1_Winter_POE10_HS,8,0))/2)-WCR_N_Rating__MVA____Option_1)*(INDEX(Winter___MD___Hours,8,0)-INDEX(Winter___MD___Hours,7,0)),IF((INDEX(Option1_Winter_POE10_HS,7,0)-WCR_N_Rating__MVA____Option_1)*(INDEX(Option1_Winter_POE10_HS,8,0)-WCR_N_Rating__MVA____Option_1)&lt;0,((INDEX(Winter___MD___Hours,8,0)-INDEX(Winter___MD___Hours,7,0))/(INDEX(Option1_Winter_POE10_HS,7,0)-INDEX(Option1_Winter_POE10_HS,8,0)))*((INDEX(Option1_Winter_POE10_HS,7,0)-WCR_N_Rating__MVA____Option_1)^2)*0.5,""))</f>
        <v/>
      </c>
      <c r="AH13" s="23" t="str">
        <f ca="1"/>
        <v/>
      </c>
      <c r="AI13" s="23" t="str">
        <f ca="1"/>
        <v/>
      </c>
      <c r="AJ13" s="23" t="str">
        <f ca="1"/>
        <v/>
      </c>
      <c r="AK13" s="30" t="str">
        <f ca="1"/>
        <v/>
      </c>
      <c r="AL13" s="23" t="str">
        <f ca="1"/>
        <v/>
      </c>
      <c r="AM13" s="23" t="str">
        <f ca="1"/>
        <v/>
      </c>
      <c r="AN13" s="23" t="str">
        <f ca="1"/>
        <v/>
      </c>
      <c r="AO13" s="23" t="str">
        <f ca="1"/>
        <v/>
      </c>
      <c r="AP13" s="23" t="str">
        <f ca="1"/>
        <v/>
      </c>
      <c r="AQ13" s="23" t="str">
        <f ca="1"/>
        <v/>
      </c>
      <c r="AR13" s="23" t="str">
        <f ca="1"/>
        <v/>
      </c>
      <c r="AS13" s="23" t="str">
        <f ca="1"/>
        <v/>
      </c>
      <c r="AT13" s="23" t="str">
        <f ca="1"/>
        <v/>
      </c>
      <c r="AU13" s="23" t="str">
        <f ca="1"/>
        <v/>
      </c>
      <c r="AV13" s="23" t="str">
        <f ca="1"/>
        <v/>
      </c>
      <c r="AW13" s="23" t="str">
        <f ca="1"/>
        <v/>
      </c>
      <c r="AX13" s="23" t="str">
        <f ca="1"/>
        <v/>
      </c>
      <c r="AY13" s="23" t="str">
        <f ca="1"/>
        <v/>
      </c>
      <c r="AZ13" s="23" t="str">
        <f ca="1"/>
        <v/>
      </c>
      <c r="BA13" s="23" t="str">
        <f ca="1"/>
        <v/>
      </c>
      <c r="BB13" s="23" t="str">
        <f ca="1"/>
        <v/>
      </c>
      <c r="BC13" s="23" t="str">
        <f ca="1"/>
        <v/>
      </c>
      <c r="BD13" s="23" t="str">
        <f ca="1"/>
        <v/>
      </c>
      <c r="BE13" s="23" t="str">
        <f ca="1"/>
        <v/>
      </c>
      <c r="BF13" s="23" t="str">
        <f ca="1"/>
        <v/>
      </c>
      <c r="BG13" s="23" t="str">
        <f ca="1"/>
        <v/>
      </c>
      <c r="BH13" s="23" t="str">
        <f ca="1"/>
        <v/>
      </c>
      <c r="BI13" s="23" t="str">
        <f ca="1"/>
        <v/>
      </c>
      <c r="BJ13" s="23" t="str">
        <f ca="1"/>
        <v/>
      </c>
    </row>
    <row r="14" spans="1:62">
      <c r="A14" s="29">
        <v>0.75</v>
      </c>
      <c r="B14" s="112" t="str" cm="1">
        <f t="array" aca="1" ref="B14:AE14" ca="1">IF((INDEX(Option1_Winter_POE50_HS,9,0)-WCR_N_Rating__MVA____Option_1) &gt; 0,(((INDEX(Option1_Winter_POE50_HS,8,0)+INDEX(Option1_Winter_POE50_HS,9,0))/2)-WCR_N_Rating__MVA____Option_1)*(INDEX(Winter___AD___Hours,9,0)-INDEX(Winter___AD___Hours,8,0)),IF((INDEX(Option1_Winter_POE50_HS,8,0)-WCR_N_Rating__MVA____Option_1)*(INDEX(Option1_Winter_POE50_HS,9,0)-WCR_N_Rating__MVA____Option_1)&lt;0,((INDEX(Winter___AD___Hours,9,0)-INDEX(Winter___AD___Hours,8,0))/(INDEX(Option1_Winter_POE50_HS,8,0)-INDEX(Option1_Winter_POE50_HS,9,0)))*((INDEX(Option1_Winter_POE50_HS,8,0)-WCR_N_Rating__MVA____Option_1)^2)*0.5,""))</f>
        <v/>
      </c>
      <c r="C14" s="23" t="str">
        <f ca="1"/>
        <v/>
      </c>
      <c r="D14" s="23" t="str">
        <f ca="1"/>
        <v/>
      </c>
      <c r="E14" s="151" t="str">
        <f ca="1"/>
        <v/>
      </c>
      <c r="F14" s="23" t="str">
        <f ca="1"/>
        <v/>
      </c>
      <c r="G14" s="23" t="str">
        <f ca="1"/>
        <v/>
      </c>
      <c r="H14" s="23" t="str">
        <f ca="1"/>
        <v/>
      </c>
      <c r="I14" s="23" t="str">
        <f ca="1"/>
        <v/>
      </c>
      <c r="J14" s="23" t="str">
        <f ca="1"/>
        <v/>
      </c>
      <c r="K14" s="23" t="str">
        <f ca="1"/>
        <v/>
      </c>
      <c r="L14" s="23" t="str">
        <f ca="1"/>
        <v/>
      </c>
      <c r="M14" s="23" t="str">
        <f ca="1"/>
        <v/>
      </c>
      <c r="N14" s="23" t="str">
        <f ca="1"/>
        <v/>
      </c>
      <c r="O14" s="23" t="str">
        <f ca="1"/>
        <v/>
      </c>
      <c r="P14" s="23" t="str">
        <f ca="1"/>
        <v/>
      </c>
      <c r="Q14" s="23" t="str">
        <f ca="1"/>
        <v/>
      </c>
      <c r="R14" s="23" t="str">
        <f ca="1"/>
        <v/>
      </c>
      <c r="S14" s="23" t="str">
        <f ca="1"/>
        <v/>
      </c>
      <c r="T14" s="23" t="str">
        <f ca="1"/>
        <v/>
      </c>
      <c r="U14" s="23" t="str">
        <f ca="1"/>
        <v/>
      </c>
      <c r="V14" s="23" t="str">
        <f ca="1"/>
        <v/>
      </c>
      <c r="W14" s="23" t="str">
        <f ca="1"/>
        <v/>
      </c>
      <c r="X14" s="23" t="str">
        <f ca="1"/>
        <v/>
      </c>
      <c r="Y14" s="23" t="str">
        <f ca="1"/>
        <v/>
      </c>
      <c r="Z14" s="23" t="str">
        <f ca="1"/>
        <v/>
      </c>
      <c r="AA14" s="23" t="str">
        <f ca="1"/>
        <v/>
      </c>
      <c r="AB14" s="23" t="str">
        <f ca="1"/>
        <v/>
      </c>
      <c r="AC14" s="23" t="str">
        <f ca="1"/>
        <v/>
      </c>
      <c r="AD14" s="23" t="str">
        <f ca="1"/>
        <v/>
      </c>
      <c r="AE14" s="23" t="str">
        <f ca="1"/>
        <v/>
      </c>
      <c r="AG14" s="112" t="str" cm="1">
        <f t="array" aca="1" ref="AG14:BJ14" ca="1">IF((INDEX(Option1_Winter_POE10_HS,9,0)-WCR_N_Rating__MVA____Option_1) &gt; 0,(((INDEX(Option1_Winter_POE10_HS,8,0)+INDEX(Option1_Winter_POE10_HS,9,0))/2)-WCR_N_Rating__MVA____Option_1)*(INDEX(Winter___MD___Hours,9,0)-INDEX(Winter___MD___Hours,8,0)),IF((INDEX(Option1_Winter_POE10_HS,8,0)-WCR_N_Rating__MVA____Option_1)*(INDEX(Option1_Winter_POE10_HS,9,0)-WCR_N_Rating__MVA____Option_1)&lt;0,((INDEX(Winter___MD___Hours,9,0)-INDEX(Winter___MD___Hours,8,0))/(INDEX(Option1_Winter_POE10_HS,8,0)-INDEX(Option1_Winter_POE10_HS,9,0)))*((INDEX(Option1_Winter_POE10_HS,8,0)-WCR_N_Rating__MVA____Option_1)^2)*0.5,""))</f>
        <v/>
      </c>
      <c r="AH14" s="23" t="str">
        <f ca="1"/>
        <v/>
      </c>
      <c r="AI14" s="23" t="str">
        <f ca="1"/>
        <v/>
      </c>
      <c r="AJ14" s="23" t="str">
        <f ca="1"/>
        <v/>
      </c>
      <c r="AK14" s="30" t="str">
        <f ca="1"/>
        <v/>
      </c>
      <c r="AL14" s="23" t="str">
        <f ca="1"/>
        <v/>
      </c>
      <c r="AM14" s="23" t="str">
        <f ca="1"/>
        <v/>
      </c>
      <c r="AN14" s="23" t="str">
        <f ca="1"/>
        <v/>
      </c>
      <c r="AO14" s="23" t="str">
        <f ca="1"/>
        <v/>
      </c>
      <c r="AP14" s="23" t="str">
        <f ca="1"/>
        <v/>
      </c>
      <c r="AQ14" s="23" t="str">
        <f ca="1"/>
        <v/>
      </c>
      <c r="AR14" s="23" t="str">
        <f ca="1"/>
        <v/>
      </c>
      <c r="AS14" s="23" t="str">
        <f ca="1"/>
        <v/>
      </c>
      <c r="AT14" s="23" t="str">
        <f ca="1"/>
        <v/>
      </c>
      <c r="AU14" s="23" t="str">
        <f ca="1"/>
        <v/>
      </c>
      <c r="AV14" s="23" t="str">
        <f ca="1"/>
        <v/>
      </c>
      <c r="AW14" s="23" t="str">
        <f ca="1"/>
        <v/>
      </c>
      <c r="AX14" s="23" t="str">
        <f ca="1"/>
        <v/>
      </c>
      <c r="AY14" s="23" t="str">
        <f ca="1"/>
        <v/>
      </c>
      <c r="AZ14" s="23" t="str">
        <f ca="1"/>
        <v/>
      </c>
      <c r="BA14" s="23" t="str">
        <f ca="1"/>
        <v/>
      </c>
      <c r="BB14" s="23" t="str">
        <f ca="1"/>
        <v/>
      </c>
      <c r="BC14" s="23" t="str">
        <f ca="1"/>
        <v/>
      </c>
      <c r="BD14" s="23" t="str">
        <f ca="1"/>
        <v/>
      </c>
      <c r="BE14" s="23" t="str">
        <f ca="1"/>
        <v/>
      </c>
      <c r="BF14" s="23" t="str">
        <f ca="1"/>
        <v/>
      </c>
      <c r="BG14" s="23" t="str">
        <f ca="1"/>
        <v/>
      </c>
      <c r="BH14" s="23" t="str">
        <f ca="1"/>
        <v/>
      </c>
      <c r="BI14" s="23" t="str">
        <f ca="1"/>
        <v/>
      </c>
      <c r="BJ14" s="23" t="str">
        <f ca="1"/>
        <v/>
      </c>
    </row>
    <row r="15" spans="1:62">
      <c r="A15" s="29">
        <v>0.7</v>
      </c>
      <c r="B15" s="112" t="str" cm="1">
        <f t="array" aca="1" ref="B15:AE15" ca="1">IF((INDEX(Option1_Winter_POE50_HS,10,0)-WCR_N_Rating__MVA____Option_1) &gt; 0,(((INDEX(Option1_Winter_POE50_HS,9,0)+INDEX(Option1_Winter_POE50_HS,10,0))/2)-WCR_N_Rating__MVA____Option_1)*(INDEX(Winter___AD___Hours,10,0)-INDEX(Winter___AD___Hours,9,0)),IF((INDEX(Option1_Winter_POE50_HS,9,0)-WCR_N_Rating__MVA____Option_1)*(INDEX(Option1_Winter_POE50_HS,10,0)-WCR_N_Rating__MVA____Option_1)&lt;0,((INDEX(Winter___AD___Hours,10,0)-INDEX(Winter___AD___Hours,9,0))/(INDEX(Option1_Winter_POE50_HS,9,0)-INDEX(Option1_Winter_POE50_HS,10,0)))*((INDEX(Option1_Winter_POE50_HS,9,0)-WCR_N_Rating__MVA____Option_1)^2)*0.5,""))</f>
        <v/>
      </c>
      <c r="C15" s="23" t="str">
        <f ca="1"/>
        <v/>
      </c>
      <c r="D15" s="23" t="str">
        <f ca="1"/>
        <v/>
      </c>
      <c r="E15" s="151" t="str">
        <f ca="1"/>
        <v/>
      </c>
      <c r="F15" s="23" t="str">
        <f ca="1"/>
        <v/>
      </c>
      <c r="G15" s="23" t="str">
        <f ca="1"/>
        <v/>
      </c>
      <c r="H15" s="23" t="str">
        <f ca="1"/>
        <v/>
      </c>
      <c r="I15" s="23" t="str">
        <f ca="1"/>
        <v/>
      </c>
      <c r="J15" s="23" t="str">
        <f ca="1"/>
        <v/>
      </c>
      <c r="K15" s="23" t="str">
        <f ca="1"/>
        <v/>
      </c>
      <c r="L15" s="23" t="str">
        <f ca="1"/>
        <v/>
      </c>
      <c r="M15" s="23" t="str">
        <f ca="1"/>
        <v/>
      </c>
      <c r="N15" s="23" t="str">
        <f ca="1"/>
        <v/>
      </c>
      <c r="O15" s="23" t="str">
        <f ca="1"/>
        <v/>
      </c>
      <c r="P15" s="23" t="str">
        <f ca="1"/>
        <v/>
      </c>
      <c r="Q15" s="23" t="str">
        <f ca="1"/>
        <v/>
      </c>
      <c r="R15" s="23" t="str">
        <f ca="1"/>
        <v/>
      </c>
      <c r="S15" s="23" t="str">
        <f ca="1"/>
        <v/>
      </c>
      <c r="T15" s="23" t="str">
        <f ca="1"/>
        <v/>
      </c>
      <c r="U15" s="23" t="str">
        <f ca="1"/>
        <v/>
      </c>
      <c r="V15" s="23" t="str">
        <f ca="1"/>
        <v/>
      </c>
      <c r="W15" s="23" t="str">
        <f ca="1"/>
        <v/>
      </c>
      <c r="X15" s="23" t="str">
        <f ca="1"/>
        <v/>
      </c>
      <c r="Y15" s="23" t="str">
        <f ca="1"/>
        <v/>
      </c>
      <c r="Z15" s="23" t="str">
        <f ca="1"/>
        <v/>
      </c>
      <c r="AA15" s="23" t="str">
        <f ca="1"/>
        <v/>
      </c>
      <c r="AB15" s="23" t="str">
        <f ca="1"/>
        <v/>
      </c>
      <c r="AC15" s="23" t="str">
        <f ca="1"/>
        <v/>
      </c>
      <c r="AD15" s="23" t="str">
        <f ca="1"/>
        <v/>
      </c>
      <c r="AE15" s="23" t="str">
        <f ca="1"/>
        <v/>
      </c>
      <c r="AG15" s="112" t="str" cm="1">
        <f t="array" aca="1" ref="AG15:BJ15" ca="1">IF((INDEX(Option1_Winter_POE10_HS,10,0)-WCR_N_Rating__MVA____Option_1) &gt; 0,(((INDEX(Option1_Winter_POE10_HS,9,0)+INDEX(Option1_Winter_POE10_HS,10,0))/2)-WCR_N_Rating__MVA____Option_1)*(INDEX(Winter___MD___Hours,10,0)-INDEX(Winter___MD___Hours,9,0)),IF((INDEX(Option1_Winter_POE10_HS,9,0)-WCR_N_Rating__MVA____Option_1)*(INDEX(Option1_Winter_POE10_HS,10,0)-WCR_N_Rating__MVA____Option_1)&lt;0,((INDEX(Winter___MD___Hours,10,0)-INDEX(Winter___MD___Hours,9,0))/(INDEX(Option1_Winter_POE10_HS,9,0)-INDEX(Option1_Winter_POE10_HS,10,0)))*((INDEX(Option1_Winter_POE10_HS,9,0)-WCR_N_Rating__MVA____Option_1)^2)*0.5,""))</f>
        <v/>
      </c>
      <c r="AH15" s="23" t="str">
        <f ca="1"/>
        <v/>
      </c>
      <c r="AI15" s="23" t="str">
        <f ca="1"/>
        <v/>
      </c>
      <c r="AJ15" s="23" t="str">
        <f ca="1"/>
        <v/>
      </c>
      <c r="AK15" s="30" t="str">
        <f ca="1"/>
        <v/>
      </c>
      <c r="AL15" s="23" t="str">
        <f ca="1"/>
        <v/>
      </c>
      <c r="AM15" s="23" t="str">
        <f ca="1"/>
        <v/>
      </c>
      <c r="AN15" s="23" t="str">
        <f ca="1"/>
        <v/>
      </c>
      <c r="AO15" s="23" t="str">
        <f ca="1"/>
        <v/>
      </c>
      <c r="AP15" s="23" t="str">
        <f ca="1"/>
        <v/>
      </c>
      <c r="AQ15" s="23" t="str">
        <f ca="1"/>
        <v/>
      </c>
      <c r="AR15" s="23" t="str">
        <f ca="1"/>
        <v/>
      </c>
      <c r="AS15" s="23" t="str">
        <f ca="1"/>
        <v/>
      </c>
      <c r="AT15" s="23" t="str">
        <f ca="1"/>
        <v/>
      </c>
      <c r="AU15" s="23" t="str">
        <f ca="1"/>
        <v/>
      </c>
      <c r="AV15" s="23" t="str">
        <f ca="1"/>
        <v/>
      </c>
      <c r="AW15" s="23" t="str">
        <f ca="1"/>
        <v/>
      </c>
      <c r="AX15" s="23" t="str">
        <f ca="1"/>
        <v/>
      </c>
      <c r="AY15" s="23" t="str">
        <f ca="1"/>
        <v/>
      </c>
      <c r="AZ15" s="23" t="str">
        <f ca="1"/>
        <v/>
      </c>
      <c r="BA15" s="23" t="str">
        <f ca="1"/>
        <v/>
      </c>
      <c r="BB15" s="23" t="str">
        <f ca="1"/>
        <v/>
      </c>
      <c r="BC15" s="23" t="str">
        <f ca="1"/>
        <v/>
      </c>
      <c r="BD15" s="23" t="str">
        <f ca="1"/>
        <v/>
      </c>
      <c r="BE15" s="23" t="str">
        <f ca="1"/>
        <v/>
      </c>
      <c r="BF15" s="23" t="str">
        <f ca="1"/>
        <v/>
      </c>
      <c r="BG15" s="23" t="str">
        <f ca="1"/>
        <v/>
      </c>
      <c r="BH15" s="23" t="str">
        <f ca="1"/>
        <v/>
      </c>
      <c r="BI15" s="23" t="str">
        <f ca="1"/>
        <v/>
      </c>
      <c r="BJ15" s="23" t="str">
        <f ca="1"/>
        <v/>
      </c>
    </row>
    <row r="16" spans="1:62">
      <c r="A16" s="29">
        <v>0.65</v>
      </c>
      <c r="B16" s="112" t="str" cm="1">
        <f t="array" aca="1" ref="B16:AE16" ca="1">IF((INDEX(Option1_Winter_POE50_HS,11,0)-WCR_N_Rating__MVA____Option_1) &gt; 0,(((INDEX(Option1_Winter_POE50_HS,10,0)+INDEX(Option1_Winter_POE50_HS,11,0))/2)-WCR_N_Rating__MVA____Option_1)*(INDEX(Winter___AD___Hours,11,0)-INDEX(Winter___AD___Hours,10,0)),IF((INDEX(Option1_Winter_POE50_HS,10,0)-WCR_N_Rating__MVA____Option_1)*(INDEX(Option1_Winter_POE50_HS,11,0)-WCR_N_Rating__MVA____Option_1)&lt;0,((INDEX(Winter___AD___Hours,11,0)-INDEX(Winter___AD___Hours,10,0))/(INDEX(Option1_Winter_POE50_HS,10,0)-INDEX(Option1_Winter_POE50_HS,11,0)))*((INDEX(Option1_Winter_POE50_HS,10,0)-WCR_N_Rating__MVA____Option_1)^2)*0.5,""))</f>
        <v/>
      </c>
      <c r="C16" s="23" t="str">
        <f ca="1"/>
        <v/>
      </c>
      <c r="D16" s="23" t="str">
        <f ca="1"/>
        <v/>
      </c>
      <c r="E16" s="151" t="str">
        <f ca="1"/>
        <v/>
      </c>
      <c r="F16" s="23" t="str">
        <f ca="1"/>
        <v/>
      </c>
      <c r="G16" s="23" t="str">
        <f ca="1"/>
        <v/>
      </c>
      <c r="H16" s="23" t="str">
        <f ca="1"/>
        <v/>
      </c>
      <c r="I16" s="23" t="str">
        <f ca="1"/>
        <v/>
      </c>
      <c r="J16" s="23" t="str">
        <f ca="1"/>
        <v/>
      </c>
      <c r="K16" s="23" t="str">
        <f ca="1"/>
        <v/>
      </c>
      <c r="L16" s="23" t="str">
        <f ca="1"/>
        <v/>
      </c>
      <c r="M16" s="23" t="str">
        <f ca="1"/>
        <v/>
      </c>
      <c r="N16" s="23" t="str">
        <f ca="1"/>
        <v/>
      </c>
      <c r="O16" s="23" t="str">
        <f ca="1"/>
        <v/>
      </c>
      <c r="P16" s="23" t="str">
        <f ca="1"/>
        <v/>
      </c>
      <c r="Q16" s="23" t="str">
        <f ca="1"/>
        <v/>
      </c>
      <c r="R16" s="23" t="str">
        <f ca="1"/>
        <v/>
      </c>
      <c r="S16" s="23" t="str">
        <f ca="1"/>
        <v/>
      </c>
      <c r="T16" s="23" t="str">
        <f ca="1"/>
        <v/>
      </c>
      <c r="U16" s="23" t="str">
        <f ca="1"/>
        <v/>
      </c>
      <c r="V16" s="23" t="str">
        <f ca="1"/>
        <v/>
      </c>
      <c r="W16" s="23" t="str">
        <f ca="1"/>
        <v/>
      </c>
      <c r="X16" s="23" t="str">
        <f ca="1"/>
        <v/>
      </c>
      <c r="Y16" s="23" t="str">
        <f ca="1"/>
        <v/>
      </c>
      <c r="Z16" s="23" t="str">
        <f ca="1"/>
        <v/>
      </c>
      <c r="AA16" s="23" t="str">
        <f ca="1"/>
        <v/>
      </c>
      <c r="AB16" s="23" t="str">
        <f ca="1"/>
        <v/>
      </c>
      <c r="AC16" s="23" t="str">
        <f ca="1"/>
        <v/>
      </c>
      <c r="AD16" s="23" t="str">
        <f ca="1"/>
        <v/>
      </c>
      <c r="AE16" s="23" t="str">
        <f ca="1"/>
        <v/>
      </c>
      <c r="AG16" s="112" t="str" cm="1">
        <f t="array" aca="1" ref="AG16:BJ16" ca="1">IF((INDEX(Option1_Winter_POE10_HS,11,0)-WCR_N_Rating__MVA____Option_1) &gt; 0,(((INDEX(Option1_Winter_POE10_HS,10,0)+INDEX(Option1_Winter_POE10_HS,11,0))/2)-WCR_N_Rating__MVA____Option_1)*(INDEX(Winter___MD___Hours,11,0)-INDEX(Winter___MD___Hours,10,0)),IF((INDEX(Option1_Winter_POE10_HS,10,0)-WCR_N_Rating__MVA____Option_1)*(INDEX(Option1_Winter_POE10_HS,11,0)-WCR_N_Rating__MVA____Option_1)&lt;0,((INDEX(Winter___MD___Hours,11,0)-INDEX(Winter___MD___Hours,10,0))/(INDEX(Option1_Winter_POE10_HS,10,0)-INDEX(Option1_Winter_POE10_HS,11,0)))*((INDEX(Option1_Winter_POE10_HS,10,0)-WCR_N_Rating__MVA____Option_1)^2)*0.5,""))</f>
        <v/>
      </c>
      <c r="AH16" s="23" t="str">
        <f ca="1"/>
        <v/>
      </c>
      <c r="AI16" s="23" t="str">
        <f ca="1"/>
        <v/>
      </c>
      <c r="AJ16" s="23" t="str">
        <f ca="1"/>
        <v/>
      </c>
      <c r="AK16" s="30" t="str">
        <f ca="1"/>
        <v/>
      </c>
      <c r="AL16" s="23" t="str">
        <f ca="1"/>
        <v/>
      </c>
      <c r="AM16" s="23" t="str">
        <f ca="1"/>
        <v/>
      </c>
      <c r="AN16" s="23" t="str">
        <f ca="1"/>
        <v/>
      </c>
      <c r="AO16" s="23" t="str">
        <f ca="1"/>
        <v/>
      </c>
      <c r="AP16" s="23" t="str">
        <f ca="1"/>
        <v/>
      </c>
      <c r="AQ16" s="23" t="str">
        <f ca="1"/>
        <v/>
      </c>
      <c r="AR16" s="23" t="str">
        <f ca="1"/>
        <v/>
      </c>
      <c r="AS16" s="23" t="str">
        <f ca="1"/>
        <v/>
      </c>
      <c r="AT16" s="23" t="str">
        <f ca="1"/>
        <v/>
      </c>
      <c r="AU16" s="23" t="str">
        <f ca="1"/>
        <v/>
      </c>
      <c r="AV16" s="23" t="str">
        <f ca="1"/>
        <v/>
      </c>
      <c r="AW16" s="23" t="str">
        <f ca="1"/>
        <v/>
      </c>
      <c r="AX16" s="23" t="str">
        <f ca="1"/>
        <v/>
      </c>
      <c r="AY16" s="23" t="str">
        <f ca="1"/>
        <v/>
      </c>
      <c r="AZ16" s="23" t="str">
        <f ca="1"/>
        <v/>
      </c>
      <c r="BA16" s="23" t="str">
        <f ca="1"/>
        <v/>
      </c>
      <c r="BB16" s="23" t="str">
        <f ca="1"/>
        <v/>
      </c>
      <c r="BC16" s="23" t="str">
        <f ca="1"/>
        <v/>
      </c>
      <c r="BD16" s="23" t="str">
        <f ca="1"/>
        <v/>
      </c>
      <c r="BE16" s="23" t="str">
        <f ca="1"/>
        <v/>
      </c>
      <c r="BF16" s="23" t="str">
        <f ca="1"/>
        <v/>
      </c>
      <c r="BG16" s="23" t="str">
        <f ca="1"/>
        <v/>
      </c>
      <c r="BH16" s="23" t="str">
        <f ca="1"/>
        <v/>
      </c>
      <c r="BI16" s="23" t="str">
        <f ca="1"/>
        <v/>
      </c>
      <c r="BJ16" s="23" t="str">
        <f ca="1"/>
        <v/>
      </c>
    </row>
    <row r="17" spans="1:62">
      <c r="A17" s="29">
        <v>0.6</v>
      </c>
      <c r="B17" s="112" t="str" cm="1">
        <f t="array" aca="1" ref="B17:AE17" ca="1">IF((INDEX(Option1_Winter_POE50_HS,12,0)-WCR_N_Rating__MVA____Option_1) &gt; 0,(((INDEX(Option1_Winter_POE50_HS,11,0)+INDEX(Option1_Winter_POE50_HS,12,0))/2)-WCR_N_Rating__MVA____Option_1)*(INDEX(Winter___AD___Hours,12,0)-INDEX(Winter___AD___Hours,11,0)),IF((INDEX(Option1_Winter_POE50_HS,11,0)-WCR_N_Rating__MVA____Option_1)*(INDEX(Option1_Winter_POE50_HS,12,0)-WCR_N_Rating__MVA____Option_1)&lt;0,((INDEX(Winter___AD___Hours,12,0)-INDEX(Winter___AD___Hours,11,0))/(INDEX(Option1_Winter_POE50_HS,11,0)-INDEX(Option1_Winter_POE50_HS,12,0)))*((INDEX(Option1_Winter_POE50_HS,11,0)-WCR_N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t="str">
        <f ca="1"/>
        <v/>
      </c>
      <c r="N17" s="23" t="str">
        <f ca="1"/>
        <v/>
      </c>
      <c r="O17" s="23" t="str">
        <f ca="1"/>
        <v/>
      </c>
      <c r="P17" s="23" t="str">
        <f ca="1"/>
        <v/>
      </c>
      <c r="Q17" s="23" t="str">
        <f ca="1"/>
        <v/>
      </c>
      <c r="R17" s="23" t="str">
        <f ca="1"/>
        <v/>
      </c>
      <c r="S17" s="23" t="str">
        <f ca="1"/>
        <v/>
      </c>
      <c r="T17" s="23" t="str">
        <f ca="1"/>
        <v/>
      </c>
      <c r="U17" s="23" t="str">
        <f ca="1"/>
        <v/>
      </c>
      <c r="V17" s="23" t="str">
        <f ca="1"/>
        <v/>
      </c>
      <c r="W17" s="23" t="str">
        <f ca="1"/>
        <v/>
      </c>
      <c r="X17" s="23" t="str">
        <f ca="1"/>
        <v/>
      </c>
      <c r="Y17" s="23" t="str">
        <f ca="1"/>
        <v/>
      </c>
      <c r="Z17" s="23" t="str">
        <f ca="1"/>
        <v/>
      </c>
      <c r="AA17" s="23" t="str">
        <f ca="1"/>
        <v/>
      </c>
      <c r="AB17" s="23" t="str">
        <f ca="1"/>
        <v/>
      </c>
      <c r="AC17" s="23" t="str">
        <f ca="1"/>
        <v/>
      </c>
      <c r="AD17" s="23" t="str">
        <f ca="1"/>
        <v/>
      </c>
      <c r="AE17" s="23" t="str">
        <f ca="1"/>
        <v/>
      </c>
      <c r="AG17" s="112" t="str" cm="1">
        <f t="array" aca="1" ref="AG17:BJ17" ca="1">IF((INDEX(Option1_Winter_POE10_HS,12,0)-WCR_N_Rating__MVA____Option_1) &gt; 0,(((INDEX(Option1_Winter_POE10_HS,11,0)+INDEX(Option1_Winter_POE10_HS,12,0))/2)-WCR_N_Rating__MVA____Option_1)*(INDEX(Winter___MD___Hours,12,0)-INDEX(Winter___MD___Hours,11,0)),IF((INDEX(Option1_Winter_POE10_HS,11,0)-WCR_N_Rating__MVA____Option_1)*(INDEX(Option1_Winter_POE10_HS,12,0)-WCR_N_Rating__MVA____Option_1)&lt;0,((INDEX(Winter___MD___Hours,12,0)-INDEX(Winter___MD___Hours,11,0))/(INDEX(Option1_Winter_POE10_HS,11,0)-INDEX(Option1_Winter_POE10_HS,12,0)))*((INDEX(Option1_Winter_POE10_HS,11,0)-WCR_N_Rating__MVA____Option_1)^2)*0.5,""))</f>
        <v/>
      </c>
      <c r="AH17" s="23" t="str">
        <f ca="1"/>
        <v/>
      </c>
      <c r="AI17" s="23" t="str">
        <f ca="1"/>
        <v/>
      </c>
      <c r="AJ17" s="23" t="str">
        <f ca="1"/>
        <v/>
      </c>
      <c r="AK17" s="30" t="str">
        <f ca="1"/>
        <v/>
      </c>
      <c r="AL17" s="23" t="str">
        <f ca="1"/>
        <v/>
      </c>
      <c r="AM17" s="23" t="str">
        <f ca="1"/>
        <v/>
      </c>
      <c r="AN17" s="23" t="str">
        <f ca="1"/>
        <v/>
      </c>
      <c r="AO17" s="23" t="str">
        <f ca="1"/>
        <v/>
      </c>
      <c r="AP17" s="23" t="str">
        <f ca="1"/>
        <v/>
      </c>
      <c r="AQ17" s="23" t="str">
        <f ca="1"/>
        <v/>
      </c>
      <c r="AR17" s="23" t="str">
        <f ca="1"/>
        <v/>
      </c>
      <c r="AS17" s="23" t="str">
        <f ca="1"/>
        <v/>
      </c>
      <c r="AT17" s="23" t="str">
        <f ca="1"/>
        <v/>
      </c>
      <c r="AU17" s="23" t="str">
        <f ca="1"/>
        <v/>
      </c>
      <c r="AV17" s="23" t="str">
        <f ca="1"/>
        <v/>
      </c>
      <c r="AW17" s="23" t="str">
        <f ca="1"/>
        <v/>
      </c>
      <c r="AX17" s="23" t="str">
        <f ca="1"/>
        <v/>
      </c>
      <c r="AY17" s="23" t="str">
        <f ca="1"/>
        <v/>
      </c>
      <c r="AZ17" s="23" t="str">
        <f ca="1"/>
        <v/>
      </c>
      <c r="BA17" s="23" t="str">
        <f ca="1"/>
        <v/>
      </c>
      <c r="BB17" s="23" t="str">
        <f ca="1"/>
        <v/>
      </c>
      <c r="BC17" s="23" t="str">
        <f ca="1"/>
        <v/>
      </c>
      <c r="BD17" s="23" t="str">
        <f ca="1"/>
        <v/>
      </c>
      <c r="BE17" s="23" t="str">
        <f ca="1"/>
        <v/>
      </c>
      <c r="BF17" s="23" t="str">
        <f ca="1"/>
        <v/>
      </c>
      <c r="BG17" s="23" t="str">
        <f ca="1"/>
        <v/>
      </c>
      <c r="BH17" s="23" t="str">
        <f ca="1"/>
        <v/>
      </c>
      <c r="BI17" s="23" t="str">
        <f ca="1"/>
        <v/>
      </c>
      <c r="BJ17" s="23" t="str">
        <f ca="1"/>
        <v/>
      </c>
    </row>
    <row r="18" spans="1:62">
      <c r="A18" s="29">
        <v>0.55000000000000104</v>
      </c>
      <c r="B18" s="112" t="str" cm="1">
        <f t="array" aca="1" ref="B18:AE18" ca="1">IF((INDEX(Option1_Winter_POE50_HS,13,0)-WCR_N_Rating__MVA____Option_1) &gt; 0,(((INDEX(Option1_Winter_POE50_HS,12,0)+INDEX(Option1_Winter_POE50_HS,13,0))/2)-WCR_N_Rating__MVA____Option_1)*(INDEX(Winter___AD___Hours,13,0)-INDEX(Winter___AD___Hours,12,0)),IF((INDEX(Option1_Winter_POE50_HS,12,0)-WCR_N_Rating__MVA____Option_1)*(INDEX(Option1_Winter_POE50_HS,13,0)-WCR_N_Rating__MVA____Option_1)&lt;0,((INDEX(Winter___AD___Hours,13,0)-INDEX(Winter___AD___Hours,12,0))/(INDEX(Option1_Winter_POE50_HS,12,0)-INDEX(Option1_Winter_POE50_HS,13,0)))*((INDEX(Option1_Winter_POE50_HS,12,0)-WCR_N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IF((INDEX(Option1_Winter_POE10_HS,13,0)-WCR_N_Rating__MVA____Option_1) &gt; 0,(((INDEX(Option1_Winter_POE10_HS,12,0)+INDEX(Option1_Winter_POE10_HS,13,0))/2)-WCR_N_Rating__MVA____Option_1)*(INDEX(Winter___MD___Hours,13,0)-INDEX(Winter___MD___Hours,12,0)),IF((INDEX(Option1_Winter_POE10_HS,12,0)-WCR_N_Rating__MVA____Option_1)*(INDEX(Option1_Winter_POE10_HS,13,0)-WCR_N_Rating__MVA____Option_1)&lt;0,((INDEX(Winter___MD___Hours,13,0)-INDEX(Winter___MD___Hours,12,0))/(INDEX(Option1_Winter_POE10_HS,12,0)-INDEX(Option1_Winter_POE10_HS,13,0)))*((INDEX(Option1_Winter_POE10_HS,12,0)-WCR_N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t="str">
        <f ca="1"/>
        <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IF((INDEX(Option1_Winter_POE50_HS,14,0)-WCR_N_Rating__MVA____Option_1) &gt; 0,(((INDEX(Option1_Winter_POE50_HS,13,0)+INDEX(Option1_Winter_POE50_HS,14,0))/2)-WCR_N_Rating__MVA____Option_1)*(INDEX(Winter___AD___Hours,14,0)-INDEX(Winter___AD___Hours,13,0)),IF((INDEX(Option1_Winter_POE50_HS,13,0)-WCR_N_Rating__MVA____Option_1)*(INDEX(Option1_Winter_POE50_HS,14,0)-WCR_N_Rating__MVA____Option_1)&lt;0,((INDEX(Winter___AD___Hours,14,0)-INDEX(Winter___AD___Hours,13,0))/(INDEX(Option1_Winter_POE50_HS,13,0)-INDEX(Option1_Winter_POE50_HS,14,0)))*((INDEX(Option1_Winter_POE50_HS,13,0)-WCR_N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IF((INDEX(Option1_Winter_POE10_HS,14,0)-WCR_N_Rating__MVA____Option_1) &gt; 0,(((INDEX(Option1_Winter_POE10_HS,13,0)+INDEX(Option1_Winter_POE10_HS,14,0))/2)-WCR_N_Rating__MVA____Option_1)*(INDEX(Winter___MD___Hours,14,0)-INDEX(Winter___MD___Hours,13,0)),IF((INDEX(Option1_Winter_POE10_HS,13,0)-WCR_N_Rating__MVA____Option_1)*(INDEX(Option1_Winter_POE10_HS,14,0)-WCR_N_Rating__MVA____Option_1)&lt;0,((INDEX(Winter___MD___Hours,14,0)-INDEX(Winter___MD___Hours,13,0))/(INDEX(Option1_Winter_POE10_HS,13,0)-INDEX(Option1_Winter_POE10_HS,14,0)))*((INDEX(Option1_Winter_POE10_HS,13,0)-WCR_N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IF((INDEX(Option1_Winter_POE50_HS,15,0)-WCR_N_Rating__MVA____Option_1) &gt; 0,(((INDEX(Option1_Winter_POE50_HS,14,0)+INDEX(Option1_Winter_POE50_HS,15,0))/2)-WCR_N_Rating__MVA____Option_1)*(INDEX(Winter___AD___Hours,15,0)-INDEX(Winter___AD___Hours,14,0)),IF((INDEX(Option1_Winter_POE50_HS,14,0)-WCR_N_Rating__MVA____Option_1)*(INDEX(Option1_Winter_POE50_HS,15,0)-WCR_N_Rating__MVA____Option_1)&lt;0,((INDEX(Winter___AD___Hours,15,0)-INDEX(Winter___AD___Hours,14,0))/(INDEX(Option1_Winter_POE50_HS,14,0)-INDEX(Option1_Winter_POE50_HS,15,0)))*((INDEX(Option1_Winter_POE50_HS,14,0)-WCR_N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IF((INDEX(Option1_Winter_POE10_HS,15,0)-WCR_N_Rating__MVA____Option_1) &gt; 0,(((INDEX(Option1_Winter_POE10_HS,14,0)+INDEX(Option1_Winter_POE10_HS,15,0))/2)-WCR_N_Rating__MVA____Option_1)*(INDEX(Winter___MD___Hours,15,0)-INDEX(Winter___MD___Hours,14,0)),IF((INDEX(Option1_Winter_POE10_HS,14,0)-WCR_N_Rating__MVA____Option_1)*(INDEX(Option1_Winter_POE10_HS,15,0)-WCR_N_Rating__MVA____Option_1)&lt;0,((INDEX(Winter___MD___Hours,15,0)-INDEX(Winter___MD___Hours,14,0))/(INDEX(Option1_Winter_POE10_HS,14,0)-INDEX(Option1_Winter_POE10_HS,15,0)))*((INDEX(Option1_Winter_POE10_HS,14,0)-WCR_N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IF((INDEX(Option1_Winter_POE50_HS,16,0)-WCR_N_Rating__MVA____Option_1) &gt; 0,(((INDEX(Option1_Winter_POE50_HS,15,0)+INDEX(Option1_Winter_POE50_HS,16,0))/2)-WCR_N_Rating__MVA____Option_1)*(INDEX(Winter___AD___Hours,16,0)-INDEX(Winter___AD___Hours,15,0)),IF((INDEX(Option1_Winter_POE50_HS,15,0)-WCR_N_Rating__MVA____Option_1)*(INDEX(Option1_Winter_POE50_HS,16,0)-WCR_N_Rating__MVA____Option_1)&lt;0,((INDEX(Winter___AD___Hours,16,0)-INDEX(Winter___AD___Hours,15,0))/(INDEX(Option1_Winter_POE50_HS,15,0)-INDEX(Option1_Winter_POE50_HS,16,0)))*((INDEX(Option1_Winter_POE50_HS,15,0)-WCR_N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IF((INDEX(Option1_Winter_POE10_HS,16,0)-WCR_N_Rating__MVA____Option_1) &gt; 0,(((INDEX(Option1_Winter_POE10_HS,15,0)+INDEX(Option1_Winter_POE10_HS,16,0))/2)-WCR_N_Rating__MVA____Option_1)*(INDEX(Winter___MD___Hours,16,0)-INDEX(Winter___MD___Hours,15,0)),IF((INDEX(Option1_Winter_POE10_HS,15,0)-WCR_N_Rating__MVA____Option_1)*(INDEX(Option1_Winter_POE10_HS,16,0)-WCR_N_Rating__MVA____Option_1)&lt;0,((INDEX(Winter___MD___Hours,16,0)-INDEX(Winter___MD___Hours,15,0))/(INDEX(Option1_Winter_POE10_HS,15,0)-INDEX(Option1_Winter_POE10_HS,16,0)))*((INDEX(Option1_Winter_POE10_HS,15,0)-WCR_N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IF((INDEX(Option1_Winter_POE50_HS,17,0)-WCR_N_Rating__MVA____Option_1) &gt; 0,(((INDEX(Option1_Winter_POE50_HS,16,0)+INDEX(Option1_Winter_POE50_HS,17,0))/2)-WCR_N_Rating__MVA____Option_1)*(INDEX(Winter___AD___Hours,17,0)-INDEX(Winter___AD___Hours,16,0)),IF((INDEX(Option1_Winter_POE50_HS,16,0)-WCR_N_Rating__MVA____Option_1)*(INDEX(Option1_Winter_POE50_HS,17,0)-WCR_N_Rating__MVA____Option_1)&lt;0,((INDEX(Winter___AD___Hours,17,0)-INDEX(Winter___AD___Hours,16,0))/(INDEX(Option1_Winter_POE50_HS,16,0)-INDEX(Option1_Winter_POE50_HS,17,0)))*((INDEX(Option1_Winter_POE50_HS,16,0)-WCR_N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IF((INDEX(Option1_Winter_POE10_HS,17,0)-WCR_N_Rating__MVA____Option_1) &gt; 0,(((INDEX(Option1_Winter_POE10_HS,16,0)+INDEX(Option1_Winter_POE10_HS,17,0))/2)-WCR_N_Rating__MVA____Option_1)*(INDEX(Winter___MD___Hours,17,0)-INDEX(Winter___MD___Hours,16,0)),IF((INDEX(Option1_Winter_POE10_HS,16,0)-WCR_N_Rating__MVA____Option_1)*(INDEX(Option1_Winter_POE10_HS,17,0)-WCR_N_Rating__MVA____Option_1)&lt;0,((INDEX(Winter___MD___Hours,17,0)-INDEX(Winter___MD___Hours,16,0))/(INDEX(Option1_Winter_POE10_HS,16,0)-INDEX(Option1_Winter_POE10_HS,17,0)))*((INDEX(Option1_Winter_POE10_HS,16,0)-WCR_N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IF((INDEX(Option1_Winter_POE50_HS,18,0)-WCR_N_Rating__MVA____Option_1) &gt; 0,(((INDEX(Option1_Winter_POE50_HS,17,0)+INDEX(Option1_Winter_POE50_HS,18,0))/2)-WCR_N_Rating__MVA____Option_1)*(INDEX(Winter___AD___Hours,18,0)-INDEX(Winter___AD___Hours,17,0)),IF((INDEX(Option1_Winter_POE50_HS,17,0)-WCR_N_Rating__MVA____Option_1)*(INDEX(Option1_Winter_POE50_HS,18,0)-WCR_N_Rating__MVA____Option_1)&lt;0,((INDEX(Winter___AD___Hours,18,0)-INDEX(Winter___AD___Hours,17,0))/(INDEX(Option1_Winter_POE50_HS,17,0)-INDEX(Option1_Winter_POE50_HS,18,0)))*((INDEX(Option1_Winter_POE50_HS,17,0)-WCR_N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IF((INDEX(Option1_Winter_POE10_HS,18,0)-WCR_N_Rating__MVA____Option_1) &gt; 0,(((INDEX(Option1_Winter_POE10_HS,17,0)+INDEX(Option1_Winter_POE10_HS,18,0))/2)-WCR_N_Rating__MVA____Option_1)*(INDEX(Winter___MD___Hours,18,0)-INDEX(Winter___MD___Hours,17,0)),IF((INDEX(Option1_Winter_POE10_HS,17,0)-WCR_N_Rating__MVA____Option_1)*(INDEX(Option1_Winter_POE10_HS,18,0)-WCR_N_Rating__MVA____Option_1)&lt;0,((INDEX(Winter___MD___Hours,18,0)-INDEX(Winter___MD___Hours,17,0))/(INDEX(Option1_Winter_POE10_HS,17,0)-INDEX(Option1_Winter_POE10_HS,18,0)))*((INDEX(Option1_Winter_POE10_HS,17,0)-WCR_N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IF((INDEX(Option1_Winter_POE50_HS,19,0)-WCR_N_Rating__MVA____Option_1) &gt; 0,(((INDEX(Option1_Winter_POE50_HS,18,0)+INDEX(Option1_Winter_POE50_HS,19,0))/2)-WCR_N_Rating__MVA____Option_1)*(INDEX(Winter___AD___Hours,19,0)-INDEX(Winter___AD___Hours,18,0)),IF((INDEX(Option1_Winter_POE50_HS,18,0)-WCR_N_Rating__MVA____Option_1)*(INDEX(Option1_Winter_POE50_HS,19,0)-WCR_N_Rating__MVA____Option_1)&lt;0,((INDEX(Winter___AD___Hours,19,0)-INDEX(Winter___AD___Hours,18,0))/(INDEX(Option1_Winter_POE50_HS,18,0)-INDEX(Option1_Winter_POE50_HS,19,0)))*((INDEX(Option1_Winter_POE50_HS,18,0)-WCR_N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IF((INDEX(Option1_Winter_POE10_HS,19,0)-WCR_N_Rating__MVA____Option_1) &gt; 0,(((INDEX(Option1_Winter_POE10_HS,18,0)+INDEX(Option1_Winter_POE10_HS,19,0))/2)-WCR_N_Rating__MVA____Option_1)*(INDEX(Winter___MD___Hours,19,0)-INDEX(Winter___MD___Hours,18,0)),IF((INDEX(Option1_Winter_POE10_HS,18,0)-WCR_N_Rating__MVA____Option_1)*(INDEX(Option1_Winter_POE10_HS,19,0)-WCR_N_Rating__MVA____Option_1)&lt;0,((INDEX(Winter___MD___Hours,19,0)-INDEX(Winter___MD___Hours,18,0))/(INDEX(Option1_Winter_POE10_HS,18,0)-INDEX(Option1_Winter_POE10_HS,19,0)))*((INDEX(Option1_Winter_POE10_HS,18,0)-WCR_N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IF((INDEX(Option1_Winter_POE50_HS,20,0)-WCR_N_Rating__MVA____Option_1) &gt; 0,(((INDEX(Option1_Winter_POE50_HS,19,0)+INDEX(Option1_Winter_POE50_HS,20,0))/2)-WCR_N_Rating__MVA____Option_1)*(INDEX(Winter___AD___Hours,20,0)-INDEX(Winter___AD___Hours,19,0)),IF((INDEX(Option1_Winter_POE50_HS,19,0)-WCR_N_Rating__MVA____Option_1)*(INDEX(Option1_Winter_POE50_HS,20,0)-WCR_N_Rating__MVA____Option_1)&lt;0,((INDEX(Winter___AD___Hours,20,0)-INDEX(Winter___AD___Hours,19,0))/(INDEX(Option1_Winter_POE50_HS,19,0)-INDEX(Option1_Winter_POE50_HS,20,0)))*((INDEX(Option1_Winter_POE50_HS,19,0)-WCR_N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IF((INDEX(Option1_Winter_POE10_HS,20,0)-WCR_N_Rating__MVA____Option_1) &gt; 0,(((INDEX(Option1_Winter_POE10_HS,19,0)+INDEX(Option1_Winter_POE10_HS,20,0))/2)-WCR_N_Rating__MVA____Option_1)*(INDEX(Winter___MD___Hours,20,0)-INDEX(Winter___MD___Hours,19,0)),IF((INDEX(Option1_Winter_POE10_HS,19,0)-WCR_N_Rating__MVA____Option_1)*(INDEX(Option1_Winter_POE10_HS,20,0)-WCR_N_Rating__MVA____Option_1)&lt;0,((INDEX(Winter___MD___Hours,20,0)-INDEX(Winter___MD___Hours,19,0))/(INDEX(Option1_Winter_POE10_HS,19,0)-INDEX(Option1_Winter_POE10_HS,20,0)))*((INDEX(Option1_Winter_POE10_HS,19,0)-WCR_N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IF((INDEX(Option1_Winter_POE50_HS,21,0)-WCR_N_Rating__MVA____Option_1) &gt; 0,(((INDEX(Option1_Winter_POE50_HS,20,0)+INDEX(Option1_Winter_POE50_HS,21,0))/2)-WCR_N_Rating__MVA____Option_1)*(INDEX(Winter___AD___Hours,21,0)-INDEX(Winter___AD___Hours,20,0)),IF((INDEX(Option1_Winter_POE50_HS,20,0)-WCR_N_Rating__MVA____Option_1)*(INDEX(Option1_Winter_POE50_HS,21,0)-WCR_N_Rating__MVA____Option_1)&lt;0,((INDEX(Winter___AD___Hours,21,0)-INDEX(Winter___AD___Hours,20,0))/(INDEX(Option1_Winter_POE50_HS,20,0)-INDEX(Option1_Winter_POE50_HS,21,0)))*((INDEX(Option1_Winter_POE50_HS,20,0)-WCR_N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IF((INDEX(Option1_Winter_POE10_HS,21,0)-WCR_N_Rating__MVA____Option_1) &gt; 0,(((INDEX(Option1_Winter_POE10_HS,20,0)+INDEX(Option1_Winter_POE10_HS,21,0))/2)-WCR_N_Rating__MVA____Option_1)*(INDEX(Winter___MD___Hours,21,0)-INDEX(Winter___MD___Hours,20,0)),IF((INDEX(Option1_Winter_POE10_HS,20,0)-WCR_N_Rating__MVA____Option_1)*(INDEX(Option1_Winter_POE10_HS,21,0)-WCR_N_Rating__MVA____Option_1)&lt;0,((INDEX(Winter___MD___Hours,21,0)-INDEX(Winter___MD___Hours,20,0))/(INDEX(Option1_Winter_POE10_HS,20,0)-INDEX(Option1_Winter_POE10_HS,21,0)))*((INDEX(Option1_Winter_POE10_HS,20,0)-WCR_N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IF((INDEX(Option1_Winter_POE50_HS,22,0)-WCR_N_Rating__MVA____Option_1) &gt; 0,(((INDEX(Option1_Winter_POE50_HS,21,0)+INDEX(Option1_Winter_POE50_HS,22,0))/2)-WCR_N_Rating__MVA____Option_1)*(INDEX(Winter___AD___Hours,22,0)-INDEX(Winter___AD___Hours,21,0)),IF((INDEX(Option1_Winter_POE50_HS,21,0)-WCR_N_Rating__MVA____Option_1)*(INDEX(Option1_Winter_POE50_HS,22,0)-WCR_N_Rating__MVA____Option_1)&lt;0,((INDEX(Winter___AD___Hours,22,0)-INDEX(Winter___AD___Hours,21,0))/(INDEX(Option1_Winter_POE50_HS,21,0)-INDEX(Option1_Winter_POE50_HS,22,0)))*((INDEX(Option1_Winter_POE50_HS,21,0)-WCR_N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IF((INDEX(Option1_Winter_POE10_HS,22,0)-WCR_N_Rating__MVA____Option_1) &gt; 0,(((INDEX(Option1_Winter_POE10_HS,21,0)+INDEX(Option1_Winter_POE10_HS,22,0))/2)-WCR_N_Rating__MVA____Option_1)*(INDEX(Winter___MD___Hours,22,0)-INDEX(Winter___MD___Hours,21,0)),IF((INDEX(Option1_Winter_POE10_HS,21,0)-WCR_N_Rating__MVA____Option_1)*(INDEX(Option1_Winter_POE10_HS,22,0)-WCR_N_Rating__MVA____Option_1)&lt;0,((INDEX(Winter___MD___Hours,22,0)-INDEX(Winter___MD___Hours,21,0))/(INDEX(Option1_Winter_POE10_HS,21,0)-INDEX(Option1_Winter_POE10_HS,22,0)))*((INDEX(Option1_Winter_POE10_HS,21,0)-WCR_N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IF((INDEX(Option1_Winter_POE50_HS,23,0)-WCR_N_Rating__MVA____Option_1) &gt; 0,(((INDEX(Option1_Winter_POE50_HS,22,0)+INDEX(Option1_Winter_POE50_HS,23,0))/2)-WCR_N_Rating__MVA____Option_1)*(INDEX(Winter___AD___Hours,23,0)-INDEX(Winter___AD___Hours,22,0)),IF((INDEX(Option1_Winter_POE50_HS,22,0)-WCR_N_Rating__MVA____Option_1)*(INDEX(Option1_Winter_POE50_HS,23,0)-WCR_N_Rating__MVA____Option_1)&lt;0,((INDEX(Winter___AD___Hours,23,0)-INDEX(Winter___AD___Hours,22,0))/(INDEX(Option1_Winter_POE50_HS,22,0)-INDEX(Option1_Winter_POE50_HS,23,0)))*((INDEX(Option1_Winter_POE50_HS,22,0)-WCR_N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IF((INDEX(Option1_Winter_POE10_HS,23,0)-WCR_N_Rating__MVA____Option_1) &gt; 0,(((INDEX(Option1_Winter_POE10_HS,22,0)+INDEX(Option1_Winter_POE10_HS,23,0))/2)-WCR_N_Rating__MVA____Option_1)*(INDEX(Winter___MD___Hours,23,0)-INDEX(Winter___MD___Hours,22,0)),IF((INDEX(Option1_Winter_POE10_HS,22,0)-WCR_N_Rating__MVA____Option_1)*(INDEX(Option1_Winter_POE10_HS,23,0)-WCR_N_Rating__MVA____Option_1)&lt;0,((INDEX(Winter___MD___Hours,23,0)-INDEX(Winter___MD___Hours,22,0))/(INDEX(Option1_Winter_POE10_HS,22,0)-INDEX(Option1_Winter_POE10_HS,23,0)))*((INDEX(Option1_Winter_POE10_HS,22,0)-WCR_N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IF((INDEX(Option1_Winter_POE50_HS,24,0)-WCR_N_Rating__MVA____Option_1) &gt; 0,(((INDEX(Option1_Winter_POE50_HS,23,0)+INDEX(Option1_Winter_POE50_HS,24,0))/2)-WCR_N_Rating__MVA____Option_1)*(INDEX(Winter___AD___Hours,24,0)-INDEX(Winter___AD___Hours,23,0)),IF((INDEX(Option1_Winter_POE50_HS,23,0)-WCR_N_Rating__MVA____Option_1)*(INDEX(Option1_Winter_POE50_HS,24,0)-WCR_N_Rating__MVA____Option_1)&lt;0,((INDEX(Winter___AD___Hours,24,0)-INDEX(Winter___AD___Hours,23,0))/(INDEX(Option1_Winter_POE50_HS,23,0)-INDEX(Option1_Winter_POE50_HS,24,0)))*((INDEX(Option1_Winter_POE50_HS,23,0)-WCR_N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IF((INDEX(Option1_Winter_POE10_HS,24,0)-WCR_N_Rating__MVA____Option_1) &gt; 0,(((INDEX(Option1_Winter_POE10_HS,23,0)+INDEX(Option1_Winter_POE10_HS,24,0))/2)-WCR_N_Rating__MVA____Option_1)*(INDEX(Winter___MD___Hours,24,0)-INDEX(Winter___MD___Hours,23,0)),IF((INDEX(Option1_Winter_POE10_HS,23,0)-WCR_N_Rating__MVA____Option_1)*(INDEX(Option1_Winter_POE10_HS,24,0)-WCR_N_Rating__MVA____Option_1)&lt;0,((INDEX(Winter___MD___Hours,24,0)-INDEX(Winter___MD___Hours,23,0))/(INDEX(Option1_Winter_POE10_HS,23,0)-INDEX(Option1_Winter_POE10_HS,24,0)))*((INDEX(Option1_Winter_POE10_HS,23,0)-WCR_N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865</v>
      </c>
      <c r="B30" s="31">
        <f t="shared" ref="B30:AE30" ca="1" si="0">PowerFactor*SUM(B6:B29)</f>
        <v>0</v>
      </c>
      <c r="C30" s="31">
        <f t="shared" ca="1" si="0"/>
        <v>0</v>
      </c>
      <c r="D30" s="31">
        <f t="shared" ca="1" si="0"/>
        <v>0</v>
      </c>
      <c r="E30" s="150">
        <f t="shared" ca="1" si="0"/>
        <v>0</v>
      </c>
      <c r="F30" s="31">
        <f t="shared" ca="1" si="0"/>
        <v>0</v>
      </c>
      <c r="G30" s="31">
        <f t="shared" ca="1" si="0"/>
        <v>0</v>
      </c>
      <c r="H30" s="31">
        <f t="shared" ca="1" si="0"/>
        <v>0</v>
      </c>
      <c r="I30" s="31">
        <f t="shared" ca="1" si="0"/>
        <v>0</v>
      </c>
      <c r="J30" s="31">
        <f t="shared" ca="1" si="0"/>
        <v>0</v>
      </c>
      <c r="K30" s="31">
        <f t="shared" ca="1" si="0"/>
        <v>0</v>
      </c>
      <c r="L30" s="31">
        <f t="shared" ca="1" si="0"/>
        <v>0</v>
      </c>
      <c r="M30" s="31">
        <f t="shared" ca="1" si="0"/>
        <v>0</v>
      </c>
      <c r="N30" s="31">
        <f t="shared" ca="1" si="0"/>
        <v>0</v>
      </c>
      <c r="O30" s="31">
        <f t="shared" ca="1" si="0"/>
        <v>0</v>
      </c>
      <c r="P30" s="31">
        <f t="shared" ca="1" si="0"/>
        <v>0</v>
      </c>
      <c r="Q30" s="31">
        <f t="shared" ca="1" si="0"/>
        <v>0</v>
      </c>
      <c r="R30" s="31">
        <f t="shared" ca="1" si="0"/>
        <v>0</v>
      </c>
      <c r="S30" s="31">
        <f t="shared" ca="1" si="0"/>
        <v>0</v>
      </c>
      <c r="T30" s="31">
        <f t="shared" ca="1" si="0"/>
        <v>0</v>
      </c>
      <c r="U30" s="31">
        <f t="shared" ca="1" si="0"/>
        <v>0</v>
      </c>
      <c r="V30" s="31">
        <f t="shared" ca="1" si="0"/>
        <v>0</v>
      </c>
      <c r="W30" s="31">
        <f t="shared" ca="1" si="0"/>
        <v>0</v>
      </c>
      <c r="X30" s="31">
        <f t="shared" ca="1" si="0"/>
        <v>0</v>
      </c>
      <c r="Y30" s="31">
        <f t="shared" ca="1" si="0"/>
        <v>0</v>
      </c>
      <c r="Z30" s="31">
        <f t="shared" ca="1" si="0"/>
        <v>0</v>
      </c>
      <c r="AA30" s="31">
        <f t="shared" ca="1" si="0"/>
        <v>0</v>
      </c>
      <c r="AB30" s="31">
        <f t="shared" ca="1" si="0"/>
        <v>0</v>
      </c>
      <c r="AC30" s="31">
        <f t="shared" ca="1" si="0"/>
        <v>0</v>
      </c>
      <c r="AD30" s="31">
        <f t="shared" ca="1" si="0"/>
        <v>0</v>
      </c>
      <c r="AE30" s="31">
        <f t="shared" ca="1" si="0"/>
        <v>0</v>
      </c>
      <c r="AF30" s="4" t="s">
        <v>865</v>
      </c>
      <c r="AG30" s="31">
        <f t="shared" ref="AG30:BJ30" ca="1" si="1">PowerFactor*SUM(AG6:AG29)</f>
        <v>0</v>
      </c>
      <c r="AH30" s="31">
        <f t="shared" ca="1" si="1"/>
        <v>0</v>
      </c>
      <c r="AI30" s="31">
        <f t="shared" ca="1" si="1"/>
        <v>0</v>
      </c>
      <c r="AJ30" s="31">
        <f t="shared" ca="1" si="1"/>
        <v>0</v>
      </c>
      <c r="AK30" s="31">
        <f t="shared" ca="1" si="1"/>
        <v>0</v>
      </c>
      <c r="AL30" s="31">
        <f t="shared" ca="1" si="1"/>
        <v>0</v>
      </c>
      <c r="AM30" s="31">
        <f t="shared" ca="1" si="1"/>
        <v>0</v>
      </c>
      <c r="AN30" s="31">
        <f t="shared" ca="1" si="1"/>
        <v>0</v>
      </c>
      <c r="AO30" s="31">
        <f t="shared" ca="1" si="1"/>
        <v>0</v>
      </c>
      <c r="AP30" s="31">
        <f t="shared" ca="1" si="1"/>
        <v>0</v>
      </c>
      <c r="AQ30" s="31">
        <f t="shared" ca="1" si="1"/>
        <v>0</v>
      </c>
      <c r="AR30" s="31">
        <f t="shared" ca="1" si="1"/>
        <v>0</v>
      </c>
      <c r="AS30" s="31">
        <f t="shared" ca="1" si="1"/>
        <v>0</v>
      </c>
      <c r="AT30" s="31">
        <f t="shared" ca="1" si="1"/>
        <v>0</v>
      </c>
      <c r="AU30" s="31">
        <f t="shared" ca="1" si="1"/>
        <v>0</v>
      </c>
      <c r="AV30" s="31">
        <f t="shared" ca="1" si="1"/>
        <v>0</v>
      </c>
      <c r="AW30" s="31">
        <f t="shared" ca="1" si="1"/>
        <v>0</v>
      </c>
      <c r="AX30" s="31">
        <f t="shared" ca="1" si="1"/>
        <v>0</v>
      </c>
      <c r="AY30" s="31">
        <f t="shared" ca="1" si="1"/>
        <v>0</v>
      </c>
      <c r="AZ30" s="31">
        <f t="shared" ca="1" si="1"/>
        <v>0</v>
      </c>
      <c r="BA30" s="31">
        <f t="shared" ca="1" si="1"/>
        <v>0</v>
      </c>
      <c r="BB30" s="31">
        <f t="shared" ca="1" si="1"/>
        <v>0</v>
      </c>
      <c r="BC30" s="31">
        <f t="shared" ca="1" si="1"/>
        <v>0</v>
      </c>
      <c r="BD30" s="31">
        <f t="shared" ca="1" si="1"/>
        <v>0</v>
      </c>
      <c r="BE30" s="31">
        <f t="shared" ca="1" si="1"/>
        <v>0</v>
      </c>
      <c r="BF30" s="31">
        <f t="shared" ca="1" si="1"/>
        <v>0</v>
      </c>
      <c r="BG30" s="31">
        <f t="shared" ca="1" si="1"/>
        <v>0</v>
      </c>
      <c r="BH30" s="31">
        <f t="shared" ca="1" si="1"/>
        <v>0</v>
      </c>
      <c r="BI30" s="31">
        <f t="shared" ca="1" si="1"/>
        <v>0</v>
      </c>
      <c r="BJ30" s="31">
        <f t="shared" ca="1" si="1"/>
        <v>0</v>
      </c>
    </row>
    <row r="31" spans="1:62" s="21" customFormat="1">
      <c r="A31" s="4" t="s">
        <v>866</v>
      </c>
      <c r="B31" s="31">
        <f t="shared" ref="B31:AD31" ca="1" si="2">B30*Probability_Weighting_for_50__POE_MDs</f>
        <v>0</v>
      </c>
      <c r="C31" s="31">
        <f t="shared" ca="1" si="2"/>
        <v>0</v>
      </c>
      <c r="D31" s="31">
        <f t="shared" ca="1" si="2"/>
        <v>0</v>
      </c>
      <c r="E31" s="31">
        <f t="shared" ca="1" si="2"/>
        <v>0</v>
      </c>
      <c r="F31" s="31">
        <f t="shared" ca="1" si="2"/>
        <v>0</v>
      </c>
      <c r="G31" s="31">
        <f t="shared" ca="1" si="2"/>
        <v>0</v>
      </c>
      <c r="H31" s="31">
        <f t="shared" ca="1" si="2"/>
        <v>0</v>
      </c>
      <c r="I31" s="31">
        <f t="shared" ca="1" si="2"/>
        <v>0</v>
      </c>
      <c r="J31" s="31">
        <f t="shared" ca="1" si="2"/>
        <v>0</v>
      </c>
      <c r="K31" s="31">
        <f t="shared" ca="1" si="2"/>
        <v>0</v>
      </c>
      <c r="L31" s="31">
        <f t="shared" ca="1" si="2"/>
        <v>0</v>
      </c>
      <c r="M31" s="31">
        <f t="shared" ca="1" si="2"/>
        <v>0</v>
      </c>
      <c r="N31" s="31">
        <f t="shared" ca="1" si="2"/>
        <v>0</v>
      </c>
      <c r="O31" s="31">
        <f t="shared" ca="1" si="2"/>
        <v>0</v>
      </c>
      <c r="P31" s="31">
        <f t="shared" ca="1" si="2"/>
        <v>0</v>
      </c>
      <c r="Q31" s="31">
        <f t="shared" ca="1" si="2"/>
        <v>0</v>
      </c>
      <c r="R31" s="31">
        <f t="shared" ca="1" si="2"/>
        <v>0</v>
      </c>
      <c r="S31" s="31">
        <f t="shared" ca="1" si="2"/>
        <v>0</v>
      </c>
      <c r="T31" s="31">
        <f t="shared" ca="1" si="2"/>
        <v>0</v>
      </c>
      <c r="U31" s="31">
        <f t="shared" ca="1" si="2"/>
        <v>0</v>
      </c>
      <c r="V31" s="31">
        <f t="shared" ca="1" si="2"/>
        <v>0</v>
      </c>
      <c r="W31" s="31">
        <f t="shared" ca="1" si="2"/>
        <v>0</v>
      </c>
      <c r="X31" s="31">
        <f t="shared" ca="1" si="2"/>
        <v>0</v>
      </c>
      <c r="Y31" s="31">
        <f t="shared" ca="1" si="2"/>
        <v>0</v>
      </c>
      <c r="Z31" s="31">
        <f t="shared" ca="1" si="2"/>
        <v>0</v>
      </c>
      <c r="AA31" s="31">
        <f t="shared" ca="1" si="2"/>
        <v>0</v>
      </c>
      <c r="AB31" s="31">
        <f t="shared" ca="1" si="2"/>
        <v>0</v>
      </c>
      <c r="AC31" s="31">
        <f t="shared" ca="1" si="2"/>
        <v>0</v>
      </c>
      <c r="AD31" s="31">
        <f t="shared" ca="1" si="2"/>
        <v>0</v>
      </c>
      <c r="AE31" s="31">
        <f ca="1">AE30*Probability_Weighting_for_50__POE_MDs</f>
        <v>0</v>
      </c>
      <c r="AF31" s="4" t="s">
        <v>867</v>
      </c>
      <c r="AG31" s="31">
        <f t="shared" ref="AG31:BJ31" ca="1" si="3">AG30*Probability_Weighting_for_10__POE_MDs</f>
        <v>0</v>
      </c>
      <c r="AH31" s="31">
        <f t="shared" ca="1" si="3"/>
        <v>0</v>
      </c>
      <c r="AI31" s="31">
        <f t="shared" ca="1" si="3"/>
        <v>0</v>
      </c>
      <c r="AJ31" s="31">
        <f t="shared" ca="1" si="3"/>
        <v>0</v>
      </c>
      <c r="AK31" s="31">
        <f t="shared" ca="1" si="3"/>
        <v>0</v>
      </c>
      <c r="AL31" s="31">
        <f t="shared" ca="1" si="3"/>
        <v>0</v>
      </c>
      <c r="AM31" s="31">
        <f t="shared" ca="1" si="3"/>
        <v>0</v>
      </c>
      <c r="AN31" s="31">
        <f t="shared" ca="1" si="3"/>
        <v>0</v>
      </c>
      <c r="AO31" s="31">
        <f t="shared" ca="1" si="3"/>
        <v>0</v>
      </c>
      <c r="AP31" s="31">
        <f t="shared" ca="1" si="3"/>
        <v>0</v>
      </c>
      <c r="AQ31" s="31">
        <f t="shared" ca="1" si="3"/>
        <v>0</v>
      </c>
      <c r="AR31" s="31">
        <f t="shared" ca="1" si="3"/>
        <v>0</v>
      </c>
      <c r="AS31" s="31">
        <f t="shared" ca="1" si="3"/>
        <v>0</v>
      </c>
      <c r="AT31" s="31">
        <f t="shared" ca="1" si="3"/>
        <v>0</v>
      </c>
      <c r="AU31" s="31">
        <f t="shared" ca="1" si="3"/>
        <v>0</v>
      </c>
      <c r="AV31" s="31">
        <f t="shared" ca="1" si="3"/>
        <v>0</v>
      </c>
      <c r="AW31" s="31">
        <f t="shared" ca="1" si="3"/>
        <v>0</v>
      </c>
      <c r="AX31" s="31">
        <f t="shared" ca="1" si="3"/>
        <v>0</v>
      </c>
      <c r="AY31" s="31">
        <f t="shared" ca="1" si="3"/>
        <v>0</v>
      </c>
      <c r="AZ31" s="31">
        <f t="shared" ca="1" si="3"/>
        <v>0</v>
      </c>
      <c r="BA31" s="31">
        <f t="shared" ca="1" si="3"/>
        <v>0</v>
      </c>
      <c r="BB31" s="31">
        <f t="shared" ca="1" si="3"/>
        <v>0</v>
      </c>
      <c r="BC31" s="31">
        <f t="shared" ca="1" si="3"/>
        <v>0</v>
      </c>
      <c r="BD31" s="31">
        <f t="shared" ca="1" si="3"/>
        <v>0</v>
      </c>
      <c r="BE31" s="31">
        <f t="shared" ca="1" si="3"/>
        <v>0</v>
      </c>
      <c r="BF31" s="31">
        <f t="shared" ca="1" si="3"/>
        <v>0</v>
      </c>
      <c r="BG31" s="31">
        <f t="shared" ca="1" si="3"/>
        <v>0</v>
      </c>
      <c r="BH31" s="31">
        <f t="shared" ca="1" si="3"/>
        <v>0</v>
      </c>
      <c r="BI31" s="31">
        <f t="shared" ca="1" si="3"/>
        <v>0</v>
      </c>
      <c r="BJ31" s="31">
        <f t="shared" ca="1" si="3"/>
        <v>0</v>
      </c>
    </row>
    <row r="32" spans="1:62">
      <c r="A32" s="19" t="s">
        <v>818</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818</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852</v>
      </c>
      <c r="AF33" s="4" t="s">
        <v>853</v>
      </c>
    </row>
    <row r="34" spans="1:62">
      <c r="A34" s="4" t="s">
        <v>864</v>
      </c>
      <c r="AF34" s="4" t="s">
        <v>864</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t="str" cm="1">
        <f t="array" aca="1" ref="B37:AE37" ca="1">IF((INDEX(Option1_Summer_POE50_HS,2,0)-SCR_N_Rating__MVA____Option_1) &gt; 0,(((INDEX(Option1_Summer_POE50_HS,1,0)+INDEX(Option1_Summer_POE50_HS,2,0))/2)-SCR_N_Rating__MVA____Option_1)*(INDEX(Summer___AD___Hours,2,0)-INDEX(Summer___AD___Hours,1,0)),IF((INDEX(Option1_Summer_POE50_HS,1,0)-SCR_N_Rating__MVA____Option_1)*(INDEX(Option1_Summer_POE50_HS,2,0)-SCR_N_Rating__MVA____Option_1)&lt;0,((INDEX(Summer___AD___Hours,2,0)-INDEX(Summer___AD___Hours,1,0))/(INDEX(Option1_Summer_POE50_HS,1,0)-INDEX(Option1_Summer_POE50_HS,2,0)))*((INDEX(Option1_Summer_POE50_HS,1,0)-SCR_N_Rating__MVA____Option_1)^2)*0.5,""))</f>
        <v/>
      </c>
      <c r="C37" s="9" t="str">
        <f ca="1"/>
        <v/>
      </c>
      <c r="D37" s="9" t="str">
        <f ca="1"/>
        <v/>
      </c>
      <c r="E37" s="9" t="str">
        <f ca="1"/>
        <v/>
      </c>
      <c r="F37" s="9" t="str">
        <f ca="1"/>
        <v/>
      </c>
      <c r="G37" s="9" t="str">
        <f ca="1"/>
        <v/>
      </c>
      <c r="H37" s="9" t="str">
        <f ca="1"/>
        <v/>
      </c>
      <c r="I37" s="9" t="str">
        <f ca="1"/>
        <v/>
      </c>
      <c r="J37" s="9" t="str">
        <f ca="1"/>
        <v/>
      </c>
      <c r="K37" s="9" t="str">
        <f ca="1"/>
        <v/>
      </c>
      <c r="L37" s="9" t="str">
        <f ca="1"/>
        <v/>
      </c>
      <c r="M37" s="9" t="str">
        <f ca="1"/>
        <v/>
      </c>
      <c r="N37" s="9" t="str">
        <f ca="1"/>
        <v/>
      </c>
      <c r="O37" s="9" t="str">
        <f ca="1"/>
        <v/>
      </c>
      <c r="P37" s="9" t="str">
        <f ca="1"/>
        <v/>
      </c>
      <c r="Q37" s="9" t="str">
        <f ca="1"/>
        <v/>
      </c>
      <c r="R37" s="9" t="str">
        <f ca="1"/>
        <v/>
      </c>
      <c r="S37" s="9" t="str">
        <f ca="1"/>
        <v/>
      </c>
      <c r="T37" s="9" t="str">
        <f ca="1"/>
        <v/>
      </c>
      <c r="U37" s="9" t="str">
        <f ca="1"/>
        <v/>
      </c>
      <c r="V37" s="9" t="str">
        <f ca="1"/>
        <v/>
      </c>
      <c r="W37" s="9" t="str">
        <f ca="1"/>
        <v/>
      </c>
      <c r="X37" s="9" t="str">
        <f ca="1"/>
        <v/>
      </c>
      <c r="Y37" s="9" t="str">
        <f ca="1"/>
        <v/>
      </c>
      <c r="Z37" s="9" t="str">
        <f ca="1"/>
        <v/>
      </c>
      <c r="AA37" s="9" t="str">
        <f ca="1"/>
        <v/>
      </c>
      <c r="AB37" s="9" t="str">
        <f ca="1"/>
        <v/>
      </c>
      <c r="AC37" s="9" t="str">
        <f ca="1"/>
        <v/>
      </c>
      <c r="AD37" s="9" t="str">
        <f ca="1"/>
        <v/>
      </c>
      <c r="AE37" s="9" t="str">
        <f ca="1"/>
        <v/>
      </c>
      <c r="AF37" s="4"/>
      <c r="AG37" s="113" t="str" cm="1">
        <f t="array" aca="1" ref="AG37:BJ37" ca="1">IF((INDEX(Option1_Summer_POE10_HS,2,0)-SCR_N_Rating__MVA____Option_1) &gt; 0,(((INDEX(Option1_Summer_POE10_HS,1,0)+INDEX(Option1_Summer_POE10_HS,2,0))/2)-SCR_N_Rating__MVA____Option_1)*(INDEX(Summer___MD___Hours,2,0)-INDEX(Summer___MD___Hours,1,0)),IF((INDEX(Option1_Summer_POE10_HS,1,0)-SCR_N_Rating__MVA____Option_1)*(INDEX(Option1_Summer_POE10_HS,2,0)-SCR_N_Rating__MVA____Option_1)&lt;0,((INDEX(Summer___MD___Hours,2,0)-INDEX(Summer___MD___Hours,1,0))/(INDEX(Option1_Summer_POE10_HS,1,0)-INDEX(Option1_Summer_POE10_HS,2,0)))*((INDEX(Option1_Summer_POE10_HS,1,0)-SCR_N_Rating__MVA____Option_1)^2)*0.5,""))</f>
        <v/>
      </c>
      <c r="AH37" s="4" t="str">
        <f ca="1"/>
        <v/>
      </c>
      <c r="AI37" s="4" t="str">
        <f ca="1"/>
        <v/>
      </c>
      <c r="AJ37" s="4" t="str">
        <f ca="1"/>
        <v/>
      </c>
      <c r="AK37" s="4" t="str">
        <f ca="1"/>
        <v/>
      </c>
      <c r="AL37" s="4" t="str">
        <f ca="1"/>
        <v/>
      </c>
      <c r="AM37" s="4" t="str">
        <f ca="1"/>
        <v/>
      </c>
      <c r="AN37" s="4" t="str">
        <f ca="1"/>
        <v/>
      </c>
      <c r="AO37" s="4" t="str">
        <f ca="1"/>
        <v/>
      </c>
      <c r="AP37" s="4" t="str">
        <f ca="1"/>
        <v/>
      </c>
      <c r="AQ37" s="4" t="str">
        <f ca="1"/>
        <v/>
      </c>
      <c r="AR37" s="4" t="str">
        <f ca="1"/>
        <v/>
      </c>
      <c r="AS37" s="4" t="str">
        <f ca="1"/>
        <v/>
      </c>
      <c r="AT37" s="4" t="str">
        <f ca="1"/>
        <v/>
      </c>
      <c r="AU37" s="4" t="str">
        <f ca="1"/>
        <v/>
      </c>
      <c r="AV37" s="4" t="str">
        <f ca="1"/>
        <v/>
      </c>
      <c r="AW37" s="4" t="str">
        <f ca="1"/>
        <v/>
      </c>
      <c r="AX37" s="4" t="str">
        <f ca="1"/>
        <v/>
      </c>
      <c r="AY37" s="4" t="str">
        <f ca="1"/>
        <v/>
      </c>
      <c r="AZ37" s="4" t="str">
        <f ca="1"/>
        <v/>
      </c>
      <c r="BA37" s="4" t="str">
        <f ca="1"/>
        <v/>
      </c>
      <c r="BB37" s="4" t="str">
        <f ca="1"/>
        <v/>
      </c>
      <c r="BC37" s="4" t="str">
        <f ca="1"/>
        <v/>
      </c>
      <c r="BD37" s="4" t="str">
        <f ca="1"/>
        <v/>
      </c>
      <c r="BE37" s="4" t="str">
        <f ca="1"/>
        <v/>
      </c>
      <c r="BF37" s="4" t="str">
        <f ca="1"/>
        <v/>
      </c>
      <c r="BG37" s="4" t="str">
        <f ca="1"/>
        <v/>
      </c>
      <c r="BH37" s="4" t="str">
        <f ca="1"/>
        <v/>
      </c>
      <c r="BI37" s="4" t="str">
        <f ca="1"/>
        <v/>
      </c>
      <c r="BJ37" s="4" t="str">
        <f ca="1"/>
        <v/>
      </c>
    </row>
    <row r="38" spans="1:62">
      <c r="A38" s="29">
        <v>0.98</v>
      </c>
      <c r="B38" s="33" t="str" cm="1">
        <f t="array" aca="1" ref="B38:AE38" ca="1">IF((INDEX(Option1_Summer_POE50_HS,3,0)-SCR_N_Rating__MVA____Option_1) &gt; 0,(((INDEX(Option1_Summer_POE50_HS,2,0)+INDEX(Option1_Summer_POE50_HS,3,0))/2)-SCR_N_Rating__MVA____Option_1)*(INDEX(Summer___AD___Hours,3,0)-INDEX(Summer___AD___Hours,2,0)),IF((INDEX(Option1_Summer_POE50_HS,2,0)-SCR_N_Rating__MVA____Option_1)*(INDEX(Option1_Summer_POE50_HS,3,0)-SCR_N_Rating__MVA____Option_1)&lt;0,((INDEX(Summer___AD___Hours,3,0)-INDEX(Summer___AD___Hours,2,0))/(INDEX(Option1_Summer_POE50_HS,2,0)-INDEX(Option1_Summer_POE50_HS,3,0)))*((INDEX(Option1_Summer_POE50_HS,2,0)-SCR_N_Rating__MVA____Option_1)^2)*0.5,""))</f>
        <v/>
      </c>
      <c r="C38" s="23" t="str">
        <f ca="1"/>
        <v/>
      </c>
      <c r="D38" s="23" t="str">
        <f ca="1"/>
        <v/>
      </c>
      <c r="E38" s="23" t="str">
        <f ca="1"/>
        <v/>
      </c>
      <c r="F38" s="23" t="str">
        <f ca="1"/>
        <v/>
      </c>
      <c r="G38" s="23" t="str">
        <f ca="1"/>
        <v/>
      </c>
      <c r="H38" s="23" t="str">
        <f ca="1"/>
        <v/>
      </c>
      <c r="I38" s="23" t="str">
        <f ca="1"/>
        <v/>
      </c>
      <c r="J38" s="23" t="str">
        <f ca="1"/>
        <v/>
      </c>
      <c r="K38" s="23" t="str">
        <f ca="1"/>
        <v/>
      </c>
      <c r="L38" s="23" t="str">
        <f ca="1"/>
        <v/>
      </c>
      <c r="M38" s="23" t="str">
        <f ca="1"/>
        <v/>
      </c>
      <c r="N38" s="23" t="str">
        <f ca="1"/>
        <v/>
      </c>
      <c r="O38" s="23" t="str">
        <f ca="1"/>
        <v/>
      </c>
      <c r="P38" s="23" t="str">
        <f ca="1"/>
        <v/>
      </c>
      <c r="Q38" s="23" t="str">
        <f ca="1"/>
        <v/>
      </c>
      <c r="R38" s="23" t="str">
        <f ca="1"/>
        <v/>
      </c>
      <c r="S38" s="23" t="str">
        <f ca="1"/>
        <v/>
      </c>
      <c r="T38" s="23" t="str">
        <f ca="1"/>
        <v/>
      </c>
      <c r="U38" s="23" t="str">
        <f ca="1"/>
        <v/>
      </c>
      <c r="V38" s="23" t="str">
        <f ca="1"/>
        <v/>
      </c>
      <c r="W38" s="23" t="str">
        <f ca="1"/>
        <v/>
      </c>
      <c r="X38" s="23" t="str">
        <f ca="1"/>
        <v/>
      </c>
      <c r="Y38" s="23" t="str">
        <f ca="1"/>
        <v/>
      </c>
      <c r="Z38" s="23" t="str">
        <f ca="1"/>
        <v/>
      </c>
      <c r="AA38" s="23" t="str">
        <f ca="1"/>
        <v/>
      </c>
      <c r="AB38" s="23" t="str">
        <f ca="1"/>
        <v/>
      </c>
      <c r="AC38" s="23" t="str">
        <f ca="1"/>
        <v/>
      </c>
      <c r="AD38" s="23" t="str">
        <f ca="1"/>
        <v/>
      </c>
      <c r="AE38" s="23" t="str">
        <f ca="1"/>
        <v/>
      </c>
      <c r="AG38" s="33" t="str" cm="1">
        <f t="array" aca="1" ref="AG38:BJ38" ca="1">IF((INDEX(Option1_Summer_POE10_HS,3,0)-SCR_N_Rating__MVA____Option_1) &gt; 0,(((INDEX(Option1_Summer_POE10_HS,2,0)+INDEX(Option1_Summer_POE10_HS,3,0))/2)-SCR_N_Rating__MVA____Option_1)*(INDEX(Summer___MD___Hours,3,0)-INDEX(Summer___MD___Hours,2,0)),IF((INDEX(Option1_Summer_POE10_HS,2,0)-SCR_N_Rating__MVA____Option_1)*(INDEX(Option1_Summer_POE10_HS,3,0)-SCR_N_Rating__MVA____Option_1)&lt;0,((INDEX(Summer___MD___Hours,3,0)-INDEX(Summer___MD___Hours,2,0))/(INDEX(Option1_Summer_POE10_HS,2,0)-INDEX(Option1_Summer_POE10_HS,3,0)))*((INDEX(Option1_Summer_POE10_HS,2,0)-SCR_N_Rating__MVA____Option_1)^2)*0.5,""))</f>
        <v/>
      </c>
      <c r="AH38" s="23" t="str">
        <f ca="1"/>
        <v/>
      </c>
      <c r="AI38" s="23" t="str">
        <f ca="1"/>
        <v/>
      </c>
      <c r="AJ38" s="23" t="str">
        <f ca="1"/>
        <v/>
      </c>
      <c r="AK38" s="23" t="str">
        <f ca="1"/>
        <v/>
      </c>
      <c r="AL38" s="23" t="str">
        <f ca="1"/>
        <v/>
      </c>
      <c r="AM38" s="23" t="str">
        <f ca="1"/>
        <v/>
      </c>
      <c r="AN38" s="23" t="str">
        <f ca="1"/>
        <v/>
      </c>
      <c r="AO38" s="23" t="str">
        <f ca="1"/>
        <v/>
      </c>
      <c r="AP38" s="23" t="str">
        <f ca="1"/>
        <v/>
      </c>
      <c r="AQ38" s="23" t="str">
        <f ca="1"/>
        <v/>
      </c>
      <c r="AR38" s="23" t="str">
        <f ca="1"/>
        <v/>
      </c>
      <c r="AS38" s="23" t="str">
        <f ca="1"/>
        <v/>
      </c>
      <c r="AT38" s="23" t="str">
        <f ca="1"/>
        <v/>
      </c>
      <c r="AU38" s="23" t="str">
        <f ca="1"/>
        <v/>
      </c>
      <c r="AV38" s="23" t="str">
        <f ca="1"/>
        <v/>
      </c>
      <c r="AW38" s="23" t="str">
        <f ca="1"/>
        <v/>
      </c>
      <c r="AX38" s="23" t="str">
        <f ca="1"/>
        <v/>
      </c>
      <c r="AY38" s="23" t="str">
        <f ca="1"/>
        <v/>
      </c>
      <c r="AZ38" s="23" t="str">
        <f ca="1"/>
        <v/>
      </c>
      <c r="BA38" s="23" t="str">
        <f ca="1"/>
        <v/>
      </c>
      <c r="BB38" s="23" t="str">
        <f ca="1"/>
        <v/>
      </c>
      <c r="BC38" s="23" t="str">
        <f ca="1"/>
        <v/>
      </c>
      <c r="BD38" s="23" t="str">
        <f ca="1"/>
        <v/>
      </c>
      <c r="BE38" s="23" t="str">
        <f ca="1"/>
        <v/>
      </c>
      <c r="BF38" s="23" t="str">
        <f ca="1"/>
        <v/>
      </c>
      <c r="BG38" s="23" t="str">
        <f ca="1"/>
        <v/>
      </c>
      <c r="BH38" s="23" t="str">
        <f ca="1"/>
        <v/>
      </c>
      <c r="BI38" s="23" t="str">
        <f ca="1"/>
        <v/>
      </c>
      <c r="BJ38" s="23" t="str">
        <f ca="1"/>
        <v/>
      </c>
    </row>
    <row r="39" spans="1:62">
      <c r="A39" s="29">
        <v>0.97</v>
      </c>
      <c r="B39" s="33" t="str" cm="1">
        <f t="array" aca="1" ref="B39:AE39" ca="1">IF((INDEX(Option1_Summer_POE50_HS,4,0)-SCR_N_Rating__MVA____Option_1) &gt; 0,(((INDEX(Option1_Summer_POE50_HS,3,0)+INDEX(Option1_Summer_POE50_HS,4,0))/2)-SCR_N_Rating__MVA____Option_1)*(INDEX(Summer___AD___Hours,4,0)-INDEX(Summer___AD___Hours,3,0)),IF((INDEX(Option1_Summer_POE50_HS,3,0)-SCR_N_Rating__MVA____Option_1)*(INDEX(Option1_Summer_POE50_HS,4,0)-SCR_N_Rating__MVA____Option_1)&lt;0,((INDEX(Summer___AD___Hours,4,0)-INDEX(Summer___AD___Hours,3,0))/(INDEX(Option1_Summer_POE50_HS,3,0)-INDEX(Option1_Summer_POE50_HS,4,0)))*((INDEX(Option1_Summer_POE50_HS,3,0)-SCR_N_Rating__MVA____Option_1)^2)*0.5,""))</f>
        <v/>
      </c>
      <c r="C39" s="23" t="str">
        <f ca="1"/>
        <v/>
      </c>
      <c r="D39" s="23" t="str">
        <f ca="1"/>
        <v/>
      </c>
      <c r="E39" s="23" t="str">
        <f ca="1"/>
        <v/>
      </c>
      <c r="F39" s="23" t="str">
        <f ca="1"/>
        <v/>
      </c>
      <c r="G39" s="23" t="str">
        <f ca="1"/>
        <v/>
      </c>
      <c r="H39" s="23" t="str">
        <f ca="1"/>
        <v/>
      </c>
      <c r="I39" s="23" t="str">
        <f ca="1"/>
        <v/>
      </c>
      <c r="J39" s="23" t="str">
        <f ca="1"/>
        <v/>
      </c>
      <c r="K39" s="23" t="str">
        <f ca="1"/>
        <v/>
      </c>
      <c r="L39" s="23" t="str">
        <f ca="1"/>
        <v/>
      </c>
      <c r="M39" s="23" t="str">
        <f ca="1"/>
        <v/>
      </c>
      <c r="N39" s="23" t="str">
        <f ca="1"/>
        <v/>
      </c>
      <c r="O39" s="23" t="str">
        <f ca="1"/>
        <v/>
      </c>
      <c r="P39" s="23" t="str">
        <f ca="1"/>
        <v/>
      </c>
      <c r="Q39" s="23" t="str">
        <f ca="1"/>
        <v/>
      </c>
      <c r="R39" s="23" t="str">
        <f ca="1"/>
        <v/>
      </c>
      <c r="S39" s="23" t="str">
        <f ca="1"/>
        <v/>
      </c>
      <c r="T39" s="23" t="str">
        <f ca="1"/>
        <v/>
      </c>
      <c r="U39" s="23" t="str">
        <f ca="1"/>
        <v/>
      </c>
      <c r="V39" s="23" t="str">
        <f ca="1"/>
        <v/>
      </c>
      <c r="W39" s="23" t="str">
        <f ca="1"/>
        <v/>
      </c>
      <c r="X39" s="23" t="str">
        <f ca="1"/>
        <v/>
      </c>
      <c r="Y39" s="23" t="str">
        <f ca="1"/>
        <v/>
      </c>
      <c r="Z39" s="23" t="str">
        <f ca="1"/>
        <v/>
      </c>
      <c r="AA39" s="23" t="str">
        <f ca="1"/>
        <v/>
      </c>
      <c r="AB39" s="23" t="str">
        <f ca="1"/>
        <v/>
      </c>
      <c r="AC39" s="23" t="str">
        <f ca="1"/>
        <v/>
      </c>
      <c r="AD39" s="23" t="str">
        <f ca="1"/>
        <v/>
      </c>
      <c r="AE39" s="23" t="str">
        <f ca="1"/>
        <v/>
      </c>
      <c r="AG39" s="33" t="str" cm="1">
        <f t="array" aca="1" ref="AG39:BJ39" ca="1">IF((INDEX(Option1_Summer_POE10_HS,4,0)-SCR_N_Rating__MVA____Option_1) &gt; 0,(((INDEX(Option1_Summer_POE10_HS,3,0)+INDEX(Option1_Summer_POE10_HS,4,0))/2)-SCR_N_Rating__MVA____Option_1)*(INDEX(Summer___MD___Hours,4,0)-INDEX(Summer___MD___Hours,3,0)),IF((INDEX(Option1_Summer_POE10_HS,3,0)-SCR_N_Rating__MVA____Option_1)*(INDEX(Option1_Summer_POE10_HS,4,0)-SCR_N_Rating__MVA____Option_1)&lt;0,((INDEX(Summer___MD___Hours,4,0)-INDEX(Summer___MD___Hours,3,0))/(INDEX(Option1_Summer_POE10_HS,3,0)-INDEX(Option1_Summer_POE10_HS,4,0)))*((INDEX(Option1_Summer_POE10_HS,3,0)-SCR_N_Rating__MVA____Option_1)^2)*0.5,""))</f>
        <v/>
      </c>
      <c r="AH39" s="23" t="str">
        <f ca="1"/>
        <v/>
      </c>
      <c r="AI39" s="23" t="str">
        <f ca="1"/>
        <v/>
      </c>
      <c r="AJ39" s="23" t="str">
        <f ca="1"/>
        <v/>
      </c>
      <c r="AK39" s="23" t="str">
        <f ca="1"/>
        <v/>
      </c>
      <c r="AL39" s="23" t="str">
        <f ca="1"/>
        <v/>
      </c>
      <c r="AM39" s="23" t="str">
        <f ca="1"/>
        <v/>
      </c>
      <c r="AN39" s="23" t="str">
        <f ca="1"/>
        <v/>
      </c>
      <c r="AO39" s="23" t="str">
        <f ca="1"/>
        <v/>
      </c>
      <c r="AP39" s="23" t="str">
        <f ca="1"/>
        <v/>
      </c>
      <c r="AQ39" s="23" t="str">
        <f ca="1"/>
        <v/>
      </c>
      <c r="AR39" s="23" t="str">
        <f ca="1"/>
        <v/>
      </c>
      <c r="AS39" s="23" t="str">
        <f ca="1"/>
        <v/>
      </c>
      <c r="AT39" s="23" t="str">
        <f ca="1"/>
        <v/>
      </c>
      <c r="AU39" s="23" t="str">
        <f ca="1"/>
        <v/>
      </c>
      <c r="AV39" s="23" t="str">
        <f ca="1"/>
        <v/>
      </c>
      <c r="AW39" s="23" t="str">
        <f ca="1"/>
        <v/>
      </c>
      <c r="AX39" s="23" t="str">
        <f ca="1"/>
        <v/>
      </c>
      <c r="AY39" s="23" t="str">
        <f ca="1"/>
        <v/>
      </c>
      <c r="AZ39" s="23" t="str">
        <f ca="1"/>
        <v/>
      </c>
      <c r="BA39" s="23" t="str">
        <f ca="1"/>
        <v/>
      </c>
      <c r="BB39" s="23" t="str">
        <f ca="1"/>
        <v/>
      </c>
      <c r="BC39" s="23" t="str">
        <f ca="1"/>
        <v/>
      </c>
      <c r="BD39" s="23" t="str">
        <f ca="1"/>
        <v/>
      </c>
      <c r="BE39" s="23" t="str">
        <f ca="1"/>
        <v/>
      </c>
      <c r="BF39" s="23" t="str">
        <f ca="1"/>
        <v/>
      </c>
      <c r="BG39" s="23" t="str">
        <f ca="1"/>
        <v/>
      </c>
      <c r="BH39" s="23" t="str">
        <f ca="1"/>
        <v/>
      </c>
      <c r="BI39" s="23" t="str">
        <f ca="1"/>
        <v/>
      </c>
      <c r="BJ39" s="23" t="str">
        <f ca="1"/>
        <v/>
      </c>
    </row>
    <row r="40" spans="1:62">
      <c r="A40" s="29">
        <v>0.95</v>
      </c>
      <c r="B40" s="33" t="str" cm="1">
        <f t="array" aca="1" ref="B40:AE40" ca="1">IF((INDEX(Option1_Summer_POE50_HS,5,0)-SCR_N_Rating__MVA____Option_1) &gt; 0,(((INDEX(Option1_Summer_POE50_HS,4,0)+INDEX(Option1_Summer_POE50_HS,5,0))/2)-SCR_N_Rating__MVA____Option_1)*(INDEX(Summer___AD___Hours,5,0)-INDEX(Summer___AD___Hours,4,0)),IF((INDEX(Option1_Summer_POE50_HS,4,0)-SCR_N_Rating__MVA____Option_1)*(INDEX(Option1_Summer_POE50_HS,5,0)-SCR_N_Rating__MVA____Option_1)&lt;0,((INDEX(Summer___AD___Hours,5,0)-INDEX(Summer___AD___Hours,4,0))/(INDEX(Option1_Summer_POE50_HS,4,0)-INDEX(Option1_Summer_POE50_HS,5,0)))*((INDEX(Option1_Summer_POE50_HS,4,0)-SCR_N_Rating__MVA____Option_1)^2)*0.5,""))</f>
        <v/>
      </c>
      <c r="C40" s="23" t="str">
        <f ca="1"/>
        <v/>
      </c>
      <c r="D40" s="23" t="str">
        <f ca="1"/>
        <v/>
      </c>
      <c r="E40" s="23" t="str">
        <f ca="1"/>
        <v/>
      </c>
      <c r="F40" s="23" t="str">
        <f ca="1"/>
        <v/>
      </c>
      <c r="G40" s="23" t="str">
        <f ca="1"/>
        <v/>
      </c>
      <c r="H40" s="23" t="str">
        <f ca="1"/>
        <v/>
      </c>
      <c r="I40" s="23" t="str">
        <f ca="1"/>
        <v/>
      </c>
      <c r="J40" s="23" t="str">
        <f ca="1"/>
        <v/>
      </c>
      <c r="K40" s="23" t="str">
        <f ca="1"/>
        <v/>
      </c>
      <c r="L40" s="23" t="str">
        <f ca="1"/>
        <v/>
      </c>
      <c r="M40" s="23" t="str">
        <f ca="1"/>
        <v/>
      </c>
      <c r="N40" s="23" t="str">
        <f ca="1"/>
        <v/>
      </c>
      <c r="O40" s="23" t="str">
        <f ca="1"/>
        <v/>
      </c>
      <c r="P40" s="23" t="str">
        <f ca="1"/>
        <v/>
      </c>
      <c r="Q40" s="23" t="str">
        <f ca="1"/>
        <v/>
      </c>
      <c r="R40" s="23" t="str">
        <f ca="1"/>
        <v/>
      </c>
      <c r="S40" s="23" t="str">
        <f ca="1"/>
        <v/>
      </c>
      <c r="T40" s="23" t="str">
        <f ca="1"/>
        <v/>
      </c>
      <c r="U40" s="23" t="str">
        <f ca="1"/>
        <v/>
      </c>
      <c r="V40" s="23" t="str">
        <f ca="1"/>
        <v/>
      </c>
      <c r="W40" s="23" t="str">
        <f ca="1"/>
        <v/>
      </c>
      <c r="X40" s="23" t="str">
        <f ca="1"/>
        <v/>
      </c>
      <c r="Y40" s="23" t="str">
        <f ca="1"/>
        <v/>
      </c>
      <c r="Z40" s="23" t="str">
        <f ca="1"/>
        <v/>
      </c>
      <c r="AA40" s="23" t="str">
        <f ca="1"/>
        <v/>
      </c>
      <c r="AB40" s="23" t="str">
        <f ca="1"/>
        <v/>
      </c>
      <c r="AC40" s="23" t="str">
        <f ca="1"/>
        <v/>
      </c>
      <c r="AD40" s="23" t="str">
        <f ca="1"/>
        <v/>
      </c>
      <c r="AE40" s="23" t="str">
        <f ca="1"/>
        <v/>
      </c>
      <c r="AG40" s="33" t="str" cm="1">
        <f t="array" aca="1" ref="AG40:BJ40" ca="1">IF((INDEX(Option1_Summer_POE10_HS,5,0)-SCR_N_Rating__MVA____Option_1) &gt; 0,(((INDEX(Option1_Summer_POE10_HS,4,0)+INDEX(Option1_Summer_POE10_HS,5,0))/2)-SCR_N_Rating__MVA____Option_1)*(INDEX(Summer___MD___Hours,5,0)-INDEX(Summer___MD___Hours,4,0)),IF((INDEX(Option1_Summer_POE10_HS,4,0)-SCR_N_Rating__MVA____Option_1)*(INDEX(Option1_Summer_POE10_HS,5,0)-SCR_N_Rating__MVA____Option_1)&lt;0,((INDEX(Summer___MD___Hours,5,0)-INDEX(Summer___MD___Hours,4,0))/(INDEX(Option1_Summer_POE10_HS,4,0)-INDEX(Option1_Summer_POE10_HS,5,0)))*((INDEX(Option1_Summer_POE10_HS,4,0)-SCR_N_Rating__MVA____Option_1)^2)*0.5,""))</f>
        <v/>
      </c>
      <c r="AH40" s="23" t="str">
        <f ca="1"/>
        <v/>
      </c>
      <c r="AI40" s="23" t="str">
        <f ca="1"/>
        <v/>
      </c>
      <c r="AJ40" s="23" t="str">
        <f ca="1"/>
        <v/>
      </c>
      <c r="AK40" s="23" t="str">
        <f ca="1"/>
        <v/>
      </c>
      <c r="AL40" s="23" t="str">
        <f ca="1"/>
        <v/>
      </c>
      <c r="AM40" s="23" t="str">
        <f ca="1"/>
        <v/>
      </c>
      <c r="AN40" s="23" t="str">
        <f ca="1"/>
        <v/>
      </c>
      <c r="AO40" s="23" t="str">
        <f ca="1"/>
        <v/>
      </c>
      <c r="AP40" s="23" t="str">
        <f ca="1"/>
        <v/>
      </c>
      <c r="AQ40" s="23" t="str">
        <f ca="1"/>
        <v/>
      </c>
      <c r="AR40" s="23" t="str">
        <f ca="1"/>
        <v/>
      </c>
      <c r="AS40" s="23" t="str">
        <f ca="1"/>
        <v/>
      </c>
      <c r="AT40" s="23" t="str">
        <f ca="1"/>
        <v/>
      </c>
      <c r="AU40" s="23" t="str">
        <f ca="1"/>
        <v/>
      </c>
      <c r="AV40" s="23" t="str">
        <f ca="1"/>
        <v/>
      </c>
      <c r="AW40" s="23" t="str">
        <f ca="1"/>
        <v/>
      </c>
      <c r="AX40" s="23" t="str">
        <f ca="1"/>
        <v/>
      </c>
      <c r="AY40" s="23" t="str">
        <f ca="1"/>
        <v/>
      </c>
      <c r="AZ40" s="23" t="str">
        <f ca="1"/>
        <v/>
      </c>
      <c r="BA40" s="23" t="str">
        <f ca="1"/>
        <v/>
      </c>
      <c r="BB40" s="23" t="str">
        <f ca="1"/>
        <v/>
      </c>
      <c r="BC40" s="23" t="str">
        <f ca="1"/>
        <v/>
      </c>
      <c r="BD40" s="23" t="str">
        <f ca="1"/>
        <v/>
      </c>
      <c r="BE40" s="23" t="str">
        <f ca="1"/>
        <v/>
      </c>
      <c r="BF40" s="23" t="str">
        <f ca="1"/>
        <v/>
      </c>
      <c r="BG40" s="23" t="str">
        <f ca="1"/>
        <v/>
      </c>
      <c r="BH40" s="23" t="str">
        <f ca="1"/>
        <v/>
      </c>
      <c r="BI40" s="23" t="str">
        <f ca="1"/>
        <v/>
      </c>
      <c r="BJ40" s="23" t="str">
        <f ca="1"/>
        <v/>
      </c>
    </row>
    <row r="41" spans="1:62">
      <c r="A41" s="29">
        <v>0.9</v>
      </c>
      <c r="B41" s="33" t="str" cm="1">
        <f t="array" aca="1" ref="B41:AE41" ca="1">IF((INDEX(Option1_Summer_POE50_HS,6,0)-SCR_N_Rating__MVA____Option_1) &gt; 0,(((INDEX(Option1_Summer_POE50_HS,5,0)+INDEX(Option1_Summer_POE50_HS,6,0))/2)-SCR_N_Rating__MVA____Option_1)*(INDEX(Summer___AD___Hours,6,0)-INDEX(Summer___AD___Hours,5,0)),IF((INDEX(Option1_Summer_POE50_HS,5,0)-SCR_N_Rating__MVA____Option_1)*(INDEX(Option1_Summer_POE50_HS,6,0)-SCR_N_Rating__MVA____Option_1)&lt;0,((INDEX(Summer___AD___Hours,6,0)-INDEX(Summer___AD___Hours,5,0))/(INDEX(Option1_Summer_POE50_HS,5,0)-INDEX(Option1_Summer_POE50_HS,6,0)))*((INDEX(Option1_Summer_POE50_HS,5,0)-SCR_N_Rating__MVA____Option_1)^2)*0.5,""))</f>
        <v/>
      </c>
      <c r="C41" s="23" t="str">
        <f ca="1"/>
        <v/>
      </c>
      <c r="D41" s="23" t="str">
        <f ca="1"/>
        <v/>
      </c>
      <c r="E41" s="23" t="str">
        <f ca="1"/>
        <v/>
      </c>
      <c r="F41" s="23" t="str">
        <f ca="1"/>
        <v/>
      </c>
      <c r="G41" s="23" t="str">
        <f ca="1"/>
        <v/>
      </c>
      <c r="H41" s="23" t="str">
        <f ca="1"/>
        <v/>
      </c>
      <c r="I41" s="23" t="str">
        <f ca="1"/>
        <v/>
      </c>
      <c r="J41" s="23" t="str">
        <f ca="1"/>
        <v/>
      </c>
      <c r="K41" s="23" t="str">
        <f ca="1"/>
        <v/>
      </c>
      <c r="L41" s="23" t="str">
        <f ca="1"/>
        <v/>
      </c>
      <c r="M41" s="23" t="str">
        <f ca="1"/>
        <v/>
      </c>
      <c r="N41" s="23" t="str">
        <f ca="1"/>
        <v/>
      </c>
      <c r="O41" s="23" t="str">
        <f ca="1"/>
        <v/>
      </c>
      <c r="P41" s="23" t="str">
        <f ca="1"/>
        <v/>
      </c>
      <c r="Q41" s="23" t="str">
        <f ca="1"/>
        <v/>
      </c>
      <c r="R41" s="23" t="str">
        <f ca="1"/>
        <v/>
      </c>
      <c r="S41" s="23" t="str">
        <f ca="1"/>
        <v/>
      </c>
      <c r="T41" s="23" t="str">
        <f ca="1"/>
        <v/>
      </c>
      <c r="U41" s="23" t="str">
        <f ca="1"/>
        <v/>
      </c>
      <c r="V41" s="23" t="str">
        <f ca="1"/>
        <v/>
      </c>
      <c r="W41" s="23" t="str">
        <f ca="1"/>
        <v/>
      </c>
      <c r="X41" s="23" t="str">
        <f ca="1"/>
        <v/>
      </c>
      <c r="Y41" s="23" t="str">
        <f ca="1"/>
        <v/>
      </c>
      <c r="Z41" s="23" t="str">
        <f ca="1"/>
        <v/>
      </c>
      <c r="AA41" s="23" t="str">
        <f ca="1"/>
        <v/>
      </c>
      <c r="AB41" s="23" t="str">
        <f ca="1"/>
        <v/>
      </c>
      <c r="AC41" s="23" t="str">
        <f ca="1"/>
        <v/>
      </c>
      <c r="AD41" s="23" t="str">
        <f ca="1"/>
        <v/>
      </c>
      <c r="AE41" s="23" t="str">
        <f ca="1"/>
        <v/>
      </c>
      <c r="AG41" s="33" t="str" cm="1">
        <f t="array" aca="1" ref="AG41:BJ41" ca="1">IF((INDEX(Option1_Summer_POE10_HS,6,0)-SCR_N_Rating__MVA____Option_1) &gt; 0,(((INDEX(Option1_Summer_POE10_HS,5,0)+INDEX(Option1_Summer_POE10_HS,6,0))/2)-SCR_N_Rating__MVA____Option_1)*(INDEX(Summer___MD___Hours,6,0)-INDEX(Summer___MD___Hours,5,0)),IF((INDEX(Option1_Summer_POE10_HS,5,0)-SCR_N_Rating__MVA____Option_1)*(INDEX(Option1_Summer_POE10_HS,6,0)-SCR_N_Rating__MVA____Option_1)&lt;0,((INDEX(Summer___MD___Hours,6,0)-INDEX(Summer___MD___Hours,5,0))/(INDEX(Option1_Summer_POE10_HS,5,0)-INDEX(Option1_Summer_POE10_HS,6,0)))*((INDEX(Option1_Summer_POE10_HS,5,0)-SCR_N_Rating__MVA____Option_1)^2)*0.5,""))</f>
        <v/>
      </c>
      <c r="AH41" s="23" t="str">
        <f ca="1"/>
        <v/>
      </c>
      <c r="AI41" s="23" t="str">
        <f ca="1"/>
        <v/>
      </c>
      <c r="AJ41" s="23" t="str">
        <f ca="1"/>
        <v/>
      </c>
      <c r="AK41" s="23" t="str">
        <f ca="1"/>
        <v/>
      </c>
      <c r="AL41" s="23" t="str">
        <f ca="1"/>
        <v/>
      </c>
      <c r="AM41" s="23" t="str">
        <f ca="1"/>
        <v/>
      </c>
      <c r="AN41" s="23" t="str">
        <f ca="1"/>
        <v/>
      </c>
      <c r="AO41" s="23" t="str">
        <f ca="1"/>
        <v/>
      </c>
      <c r="AP41" s="23" t="str">
        <f ca="1"/>
        <v/>
      </c>
      <c r="AQ41" s="23" t="str">
        <f ca="1"/>
        <v/>
      </c>
      <c r="AR41" s="23" t="str">
        <f ca="1"/>
        <v/>
      </c>
      <c r="AS41" s="23" t="str">
        <f ca="1"/>
        <v/>
      </c>
      <c r="AT41" s="23" t="str">
        <f ca="1"/>
        <v/>
      </c>
      <c r="AU41" s="23" t="str">
        <f ca="1"/>
        <v/>
      </c>
      <c r="AV41" s="23" t="str">
        <f ca="1"/>
        <v/>
      </c>
      <c r="AW41" s="23" t="str">
        <f ca="1"/>
        <v/>
      </c>
      <c r="AX41" s="23" t="str">
        <f ca="1"/>
        <v/>
      </c>
      <c r="AY41" s="23" t="str">
        <f ca="1"/>
        <v/>
      </c>
      <c r="AZ41" s="23" t="str">
        <f ca="1"/>
        <v/>
      </c>
      <c r="BA41" s="23" t="str">
        <f ca="1"/>
        <v/>
      </c>
      <c r="BB41" s="23" t="str">
        <f ca="1"/>
        <v/>
      </c>
      <c r="BC41" s="23" t="str">
        <f ca="1"/>
        <v/>
      </c>
      <c r="BD41" s="23" t="str">
        <f ca="1"/>
        <v/>
      </c>
      <c r="BE41" s="23" t="str">
        <f ca="1"/>
        <v/>
      </c>
      <c r="BF41" s="23" t="str">
        <f ca="1"/>
        <v/>
      </c>
      <c r="BG41" s="23" t="str">
        <f ca="1"/>
        <v/>
      </c>
      <c r="BH41" s="23" t="str">
        <f ca="1"/>
        <v/>
      </c>
      <c r="BI41" s="23" t="str">
        <f ca="1"/>
        <v/>
      </c>
      <c r="BJ41" s="23" t="str">
        <f ca="1"/>
        <v/>
      </c>
    </row>
    <row r="42" spans="1:62">
      <c r="A42" s="29">
        <v>0.85</v>
      </c>
      <c r="B42" s="112" t="str" cm="1">
        <f t="array" aca="1" ref="B42:AE42" ca="1">IF((INDEX(Option1_Summer_POE50_HS,7,0)-SCR_N_Rating__MVA____Option_1) &gt; 0,(((INDEX(Option1_Summer_POE50_HS,6,0)+INDEX(Option1_Summer_POE50_HS,7,0))/2)-SCR_N_Rating__MVA____Option_1)*(INDEX(Summer___AD___Hours,7,0)-INDEX(Summer___AD___Hours,6,0)),IF((INDEX(Option1_Summer_POE50_HS,6,0)-SCR_N_Rating__MVA____Option_1)*(INDEX(Option1_Summer_POE50_HS,7,0)-SCR_N_Rating__MVA____Option_1)&lt;0,((INDEX(Summer___AD___Hours,7,0)-INDEX(Summer___AD___Hours,6,0))/(INDEX(Option1_Summer_POE50_HS,6,0)-INDEX(Option1_Summer_POE50_HS,7,0)))*((INDEX(Option1_Summer_POE50_HS,6,0)-SCR_N_Rating__MVA____Option_1)^2)*0.5,""))</f>
        <v/>
      </c>
      <c r="C42" s="23" t="str">
        <f ca="1"/>
        <v/>
      </c>
      <c r="D42" s="23" t="str">
        <f ca="1"/>
        <v/>
      </c>
      <c r="E42" s="23" t="str">
        <f ca="1"/>
        <v/>
      </c>
      <c r="F42" s="23" t="str">
        <f ca="1"/>
        <v/>
      </c>
      <c r="G42" s="23" t="str">
        <f ca="1"/>
        <v/>
      </c>
      <c r="H42" s="23" t="str">
        <f ca="1"/>
        <v/>
      </c>
      <c r="I42" s="23" t="str">
        <f ca="1"/>
        <v/>
      </c>
      <c r="J42" s="23" t="str">
        <f ca="1"/>
        <v/>
      </c>
      <c r="K42" s="23" t="str">
        <f ca="1"/>
        <v/>
      </c>
      <c r="L42" s="23" t="str">
        <f ca="1"/>
        <v/>
      </c>
      <c r="M42" s="23" t="str">
        <f ca="1"/>
        <v/>
      </c>
      <c r="N42" s="23" t="str">
        <f ca="1"/>
        <v/>
      </c>
      <c r="O42" s="23" t="str">
        <f ca="1"/>
        <v/>
      </c>
      <c r="P42" s="23" t="str">
        <f ca="1"/>
        <v/>
      </c>
      <c r="Q42" s="23" t="str">
        <f ca="1"/>
        <v/>
      </c>
      <c r="R42" s="23" t="str">
        <f ca="1"/>
        <v/>
      </c>
      <c r="S42" s="23" t="str">
        <f ca="1"/>
        <v/>
      </c>
      <c r="T42" s="23" t="str">
        <f ca="1"/>
        <v/>
      </c>
      <c r="U42" s="23" t="str">
        <f ca="1"/>
        <v/>
      </c>
      <c r="V42" s="23" t="str">
        <f ca="1"/>
        <v/>
      </c>
      <c r="W42" s="23" t="str">
        <f ca="1"/>
        <v/>
      </c>
      <c r="X42" s="23" t="str">
        <f ca="1"/>
        <v/>
      </c>
      <c r="Y42" s="23" t="str">
        <f ca="1"/>
        <v/>
      </c>
      <c r="Z42" s="23" t="str">
        <f ca="1"/>
        <v/>
      </c>
      <c r="AA42" s="23" t="str">
        <f ca="1"/>
        <v/>
      </c>
      <c r="AB42" s="23" t="str">
        <f ca="1"/>
        <v/>
      </c>
      <c r="AC42" s="23" t="str">
        <f ca="1"/>
        <v/>
      </c>
      <c r="AD42" s="23" t="str">
        <f ca="1"/>
        <v/>
      </c>
      <c r="AE42" s="23" t="str">
        <f ca="1"/>
        <v/>
      </c>
      <c r="AG42" s="112" t="str" cm="1">
        <f t="array" aca="1" ref="AG42:BJ42" ca="1">IF((INDEX(Option1_Summer_POE10_HS,7,0)-SCR_N_Rating__MVA____Option_1) &gt; 0,(((INDEX(Option1_Summer_POE10_HS,6,0)+INDEX(Option1_Summer_POE10_HS,7,0))/2)-SCR_N_Rating__MVA____Option_1)*(INDEX(Summer___MD___Hours,7,0)-INDEX(Summer___MD___Hours,6,0)),IF((INDEX(Option1_Summer_POE10_HS,6,0)-SCR_N_Rating__MVA____Option_1)*(INDEX(Option1_Summer_POE10_HS,7,0)-SCR_N_Rating__MVA____Option_1)&lt;0,((INDEX(Summer___MD___Hours,7,0)-INDEX(Summer___MD___Hours,6,0))/(INDEX(Option1_Summer_POE10_HS,6,0)-INDEX(Option1_Summer_POE10_HS,7,0)))*((INDEX(Option1_Summer_POE10_HS,6,0)-SCR_N_Rating__MVA____Option_1)^2)*0.5,""))</f>
        <v/>
      </c>
      <c r="AH42" s="23" t="str">
        <f ca="1"/>
        <v/>
      </c>
      <c r="AI42" s="23" t="str">
        <f ca="1"/>
        <v/>
      </c>
      <c r="AJ42" s="23" t="str">
        <f ca="1"/>
        <v/>
      </c>
      <c r="AK42" s="23" t="str">
        <f ca="1"/>
        <v/>
      </c>
      <c r="AL42" s="23" t="str">
        <f ca="1"/>
        <v/>
      </c>
      <c r="AM42" s="23" t="str">
        <f ca="1"/>
        <v/>
      </c>
      <c r="AN42" s="23" t="str">
        <f ca="1"/>
        <v/>
      </c>
      <c r="AO42" s="23" t="str">
        <f ca="1"/>
        <v/>
      </c>
      <c r="AP42" s="23" t="str">
        <f ca="1"/>
        <v/>
      </c>
      <c r="AQ42" s="23" t="str">
        <f ca="1"/>
        <v/>
      </c>
      <c r="AR42" s="23" t="str">
        <f ca="1"/>
        <v/>
      </c>
      <c r="AS42" s="23" t="str">
        <f ca="1"/>
        <v/>
      </c>
      <c r="AT42" s="23" t="str">
        <f ca="1"/>
        <v/>
      </c>
      <c r="AU42" s="23" t="str">
        <f ca="1"/>
        <v/>
      </c>
      <c r="AV42" s="23" t="str">
        <f ca="1"/>
        <v/>
      </c>
      <c r="AW42" s="23" t="str">
        <f ca="1"/>
        <v/>
      </c>
      <c r="AX42" s="23" t="str">
        <f ca="1"/>
        <v/>
      </c>
      <c r="AY42" s="23" t="str">
        <f ca="1"/>
        <v/>
      </c>
      <c r="AZ42" s="23" t="str">
        <f ca="1"/>
        <v/>
      </c>
      <c r="BA42" s="23" t="str">
        <f ca="1"/>
        <v/>
      </c>
      <c r="BB42" s="23" t="str">
        <f ca="1"/>
        <v/>
      </c>
      <c r="BC42" s="23" t="str">
        <f ca="1"/>
        <v/>
      </c>
      <c r="BD42" s="23" t="str">
        <f ca="1"/>
        <v/>
      </c>
      <c r="BE42" s="23" t="str">
        <f ca="1"/>
        <v/>
      </c>
      <c r="BF42" s="23" t="str">
        <f ca="1"/>
        <v/>
      </c>
      <c r="BG42" s="23" t="str">
        <f ca="1"/>
        <v/>
      </c>
      <c r="BH42" s="23" t="str">
        <f ca="1"/>
        <v/>
      </c>
      <c r="BI42" s="23" t="str">
        <f ca="1"/>
        <v/>
      </c>
      <c r="BJ42" s="23" t="str">
        <f ca="1"/>
        <v/>
      </c>
    </row>
    <row r="43" spans="1:62">
      <c r="A43" s="29">
        <v>0.8</v>
      </c>
      <c r="B43" s="112" t="str" cm="1">
        <f t="array" aca="1" ref="B43:AE43" ca="1">IF((INDEX(Option1_Summer_POE50_HS,8,0)-SCR_N_Rating__MVA____Option_1) &gt; 0,(((INDEX(Option1_Summer_POE50_HS,7,0)+INDEX(Option1_Summer_POE50_HS,8,0))/2)-SCR_N_Rating__MVA____Option_1)*(INDEX(Summer___AD___Hours,8,0)-INDEX(Summer___AD___Hours,7,0)),IF((INDEX(Option1_Summer_POE50_HS,7,0)-SCR_N_Rating__MVA____Option_1)*(INDEX(Option1_Summer_POE50_HS,8,0)-SCR_N_Rating__MVA____Option_1)&lt;0,((INDEX(Summer___AD___Hours,8,0)-INDEX(Summer___AD___Hours,7,0))/(INDEX(Option1_Summer_POE50_HS,7,0)-INDEX(Option1_Summer_POE50_HS,8,0)))*((INDEX(Option1_Summer_POE50_HS,7,0)-SCR_N_Rating__MVA____Option_1)^2)*0.5,""))</f>
        <v/>
      </c>
      <c r="C43" s="23" t="str">
        <f ca="1"/>
        <v/>
      </c>
      <c r="D43" s="23" t="str">
        <f ca="1"/>
        <v/>
      </c>
      <c r="E43" s="23" t="str">
        <f ca="1"/>
        <v/>
      </c>
      <c r="F43" s="23" t="str">
        <f ca="1"/>
        <v/>
      </c>
      <c r="G43" s="23" t="str">
        <f ca="1"/>
        <v/>
      </c>
      <c r="H43" s="23" t="str">
        <f ca="1"/>
        <v/>
      </c>
      <c r="I43" s="23" t="str">
        <f ca="1"/>
        <v/>
      </c>
      <c r="J43" s="23" t="str">
        <f ca="1"/>
        <v/>
      </c>
      <c r="K43" s="23" t="str">
        <f ca="1"/>
        <v/>
      </c>
      <c r="L43" s="23" t="str">
        <f ca="1"/>
        <v/>
      </c>
      <c r="M43" s="23" t="str">
        <f ca="1"/>
        <v/>
      </c>
      <c r="N43" s="23" t="str">
        <f ca="1"/>
        <v/>
      </c>
      <c r="O43" s="23" t="str">
        <f ca="1"/>
        <v/>
      </c>
      <c r="P43" s="23" t="str">
        <f ca="1"/>
        <v/>
      </c>
      <c r="Q43" s="23" t="str">
        <f ca="1"/>
        <v/>
      </c>
      <c r="R43" s="23" t="str">
        <f ca="1"/>
        <v/>
      </c>
      <c r="S43" s="23" t="str">
        <f ca="1"/>
        <v/>
      </c>
      <c r="T43" s="23" t="str">
        <f ca="1"/>
        <v/>
      </c>
      <c r="U43" s="23" t="str">
        <f ca="1"/>
        <v/>
      </c>
      <c r="V43" s="23" t="str">
        <f ca="1"/>
        <v/>
      </c>
      <c r="W43" s="23" t="str">
        <f ca="1"/>
        <v/>
      </c>
      <c r="X43" s="23" t="str">
        <f ca="1"/>
        <v/>
      </c>
      <c r="Y43" s="23" t="str">
        <f ca="1"/>
        <v/>
      </c>
      <c r="Z43" s="23" t="str">
        <f ca="1"/>
        <v/>
      </c>
      <c r="AA43" s="23" t="str">
        <f ca="1"/>
        <v/>
      </c>
      <c r="AB43" s="23" t="str">
        <f ca="1"/>
        <v/>
      </c>
      <c r="AC43" s="23" t="str">
        <f ca="1"/>
        <v/>
      </c>
      <c r="AD43" s="23" t="str">
        <f ca="1"/>
        <v/>
      </c>
      <c r="AE43" s="23" t="str">
        <f ca="1"/>
        <v/>
      </c>
      <c r="AG43" s="112" t="str" cm="1">
        <f t="array" aca="1" ref="AG43:BJ43" ca="1">IF((INDEX(Option1_Summer_POE10_HS,8,0)-SCR_N_Rating__MVA____Option_1) &gt; 0,(((INDEX(Option1_Summer_POE10_HS,7,0)+INDEX(Option1_Summer_POE10_HS,8,0))/2)-SCR_N_Rating__MVA____Option_1)*(INDEX(Summer___MD___Hours,8,0)-INDEX(Summer___MD___Hours,7,0)),IF((INDEX(Option1_Summer_POE10_HS,7,0)-SCR_N_Rating__MVA____Option_1)*(INDEX(Option1_Summer_POE10_HS,8,0)-SCR_N_Rating__MVA____Option_1)&lt;0,((INDEX(Summer___MD___Hours,8,0)-INDEX(Summer___MD___Hours,7,0))/(INDEX(Option1_Summer_POE10_HS,7,0)-INDEX(Option1_Summer_POE10_HS,8,0)))*((INDEX(Option1_Summer_POE10_HS,7,0)-SCR_N_Rating__MVA____Option_1)^2)*0.5,""))</f>
        <v/>
      </c>
      <c r="AH43" s="23" t="str">
        <f ca="1"/>
        <v/>
      </c>
      <c r="AI43" s="23" t="str">
        <f ca="1"/>
        <v/>
      </c>
      <c r="AJ43" s="23" t="str">
        <f ca="1"/>
        <v/>
      </c>
      <c r="AK43" s="23" t="str">
        <f ca="1"/>
        <v/>
      </c>
      <c r="AL43" s="23" t="str">
        <f ca="1"/>
        <v/>
      </c>
      <c r="AM43" s="23" t="str">
        <f ca="1"/>
        <v/>
      </c>
      <c r="AN43" s="23" t="str">
        <f ca="1"/>
        <v/>
      </c>
      <c r="AO43" s="23" t="str">
        <f ca="1"/>
        <v/>
      </c>
      <c r="AP43" s="23" t="str">
        <f ca="1"/>
        <v/>
      </c>
      <c r="AQ43" s="23" t="str">
        <f ca="1"/>
        <v/>
      </c>
      <c r="AR43" s="23" t="str">
        <f ca="1"/>
        <v/>
      </c>
      <c r="AS43" s="23" t="str">
        <f ca="1"/>
        <v/>
      </c>
      <c r="AT43" s="23" t="str">
        <f ca="1"/>
        <v/>
      </c>
      <c r="AU43" s="23" t="str">
        <f ca="1"/>
        <v/>
      </c>
      <c r="AV43" s="23" t="str">
        <f ca="1"/>
        <v/>
      </c>
      <c r="AW43" s="23" t="str">
        <f ca="1"/>
        <v/>
      </c>
      <c r="AX43" s="23" t="str">
        <f ca="1"/>
        <v/>
      </c>
      <c r="AY43" s="23" t="str">
        <f ca="1"/>
        <v/>
      </c>
      <c r="AZ43" s="23" t="str">
        <f ca="1"/>
        <v/>
      </c>
      <c r="BA43" s="23" t="str">
        <f ca="1"/>
        <v/>
      </c>
      <c r="BB43" s="23" t="str">
        <f ca="1"/>
        <v/>
      </c>
      <c r="BC43" s="23" t="str">
        <f ca="1"/>
        <v/>
      </c>
      <c r="BD43" s="23" t="str">
        <f ca="1"/>
        <v/>
      </c>
      <c r="BE43" s="23" t="str">
        <f ca="1"/>
        <v/>
      </c>
      <c r="BF43" s="23" t="str">
        <f ca="1"/>
        <v/>
      </c>
      <c r="BG43" s="23" t="str">
        <f ca="1"/>
        <v/>
      </c>
      <c r="BH43" s="23" t="str">
        <f ca="1"/>
        <v/>
      </c>
      <c r="BI43" s="23" t="str">
        <f ca="1"/>
        <v/>
      </c>
      <c r="BJ43" s="23" t="str">
        <f ca="1"/>
        <v/>
      </c>
    </row>
    <row r="44" spans="1:62">
      <c r="A44" s="29">
        <v>0.75</v>
      </c>
      <c r="B44" s="112" t="str" cm="1">
        <f t="array" aca="1" ref="B44:AE44" ca="1">IF((INDEX(Option1_Summer_POE50_HS,9,0)-SCR_N_Rating__MVA____Option_1) &gt; 0,(((INDEX(Option1_Summer_POE50_HS,8,0)+INDEX(Option1_Summer_POE50_HS,9,0))/2)-SCR_N_Rating__MVA____Option_1)*(INDEX(Summer___AD___Hours,9,0)-INDEX(Summer___AD___Hours,8,0)),IF((INDEX(Option1_Summer_POE50_HS,8,0)-SCR_N_Rating__MVA____Option_1)*(INDEX(Option1_Summer_POE50_HS,9,0)-SCR_N_Rating__MVA____Option_1)&lt;0,((INDEX(Summer___AD___Hours,9,0)-INDEX(Summer___AD___Hours,8,0))/(INDEX(Option1_Summer_POE50_HS,8,0)-INDEX(Option1_Summer_POE50_HS,9,0)))*((INDEX(Option1_Summer_POE50_HS,8,0)-SCR_N_Rating__MVA____Option_1)^2)*0.5,""))</f>
        <v/>
      </c>
      <c r="C44" s="23" t="str">
        <f ca="1"/>
        <v/>
      </c>
      <c r="D44" s="23" t="str">
        <f ca="1"/>
        <v/>
      </c>
      <c r="E44" s="23" t="str">
        <f ca="1"/>
        <v/>
      </c>
      <c r="F44" s="23" t="str">
        <f ca="1"/>
        <v/>
      </c>
      <c r="G44" s="23" t="str">
        <f ca="1"/>
        <v/>
      </c>
      <c r="H44" s="23" t="str">
        <f ca="1"/>
        <v/>
      </c>
      <c r="I44" s="23" t="str">
        <f ca="1"/>
        <v/>
      </c>
      <c r="J44" s="23" t="str">
        <f ca="1"/>
        <v/>
      </c>
      <c r="K44" s="23" t="str">
        <f ca="1"/>
        <v/>
      </c>
      <c r="L44" s="23" t="str">
        <f ca="1"/>
        <v/>
      </c>
      <c r="M44" s="23" t="str">
        <f ca="1"/>
        <v/>
      </c>
      <c r="N44" s="23" t="str">
        <f ca="1"/>
        <v/>
      </c>
      <c r="O44" s="23" t="str">
        <f ca="1"/>
        <v/>
      </c>
      <c r="P44" s="23" t="str">
        <f ca="1"/>
        <v/>
      </c>
      <c r="Q44" s="23" t="str">
        <f ca="1"/>
        <v/>
      </c>
      <c r="R44" s="23" t="str">
        <f ca="1"/>
        <v/>
      </c>
      <c r="S44" s="23" t="str">
        <f ca="1"/>
        <v/>
      </c>
      <c r="T44" s="23" t="str">
        <f ca="1"/>
        <v/>
      </c>
      <c r="U44" s="23" t="str">
        <f ca="1"/>
        <v/>
      </c>
      <c r="V44" s="23" t="str">
        <f ca="1"/>
        <v/>
      </c>
      <c r="W44" s="23" t="str">
        <f ca="1"/>
        <v/>
      </c>
      <c r="X44" s="23" t="str">
        <f ca="1"/>
        <v/>
      </c>
      <c r="Y44" s="23" t="str">
        <f ca="1"/>
        <v/>
      </c>
      <c r="Z44" s="23" t="str">
        <f ca="1"/>
        <v/>
      </c>
      <c r="AA44" s="23" t="str">
        <f ca="1"/>
        <v/>
      </c>
      <c r="AB44" s="23" t="str">
        <f ca="1"/>
        <v/>
      </c>
      <c r="AC44" s="23" t="str">
        <f ca="1"/>
        <v/>
      </c>
      <c r="AD44" s="23" t="str">
        <f ca="1"/>
        <v/>
      </c>
      <c r="AE44" s="23" t="str">
        <f ca="1"/>
        <v/>
      </c>
      <c r="AG44" s="112" t="str" cm="1">
        <f t="array" aca="1" ref="AG44:BJ44" ca="1">IF((INDEX(Option1_Summer_POE10_HS,9,0)-SCR_N_Rating__MVA____Option_1) &gt; 0,(((INDEX(Option1_Summer_POE10_HS,8,0)+INDEX(Option1_Summer_POE10_HS,9,0))/2)-SCR_N_Rating__MVA____Option_1)*(INDEX(Summer___MD___Hours,9,0)-INDEX(Summer___MD___Hours,8,0)),IF((INDEX(Option1_Summer_POE10_HS,8,0)-SCR_N_Rating__MVA____Option_1)*(INDEX(Option1_Summer_POE10_HS,9,0)-SCR_N_Rating__MVA____Option_1)&lt;0,((INDEX(Summer___MD___Hours,9,0)-INDEX(Summer___MD___Hours,8,0))/(INDEX(Option1_Summer_POE10_HS,8,0)-INDEX(Option1_Summer_POE10_HS,9,0)))*((INDEX(Option1_Summer_POE10_HS,8,0)-SCR_N_Rating__MVA____Option_1)^2)*0.5,""))</f>
        <v/>
      </c>
      <c r="AH44" s="23" t="str">
        <f ca="1"/>
        <v/>
      </c>
      <c r="AI44" s="23" t="str">
        <f ca="1"/>
        <v/>
      </c>
      <c r="AJ44" s="23" t="str">
        <f ca="1"/>
        <v/>
      </c>
      <c r="AK44" s="23" t="str">
        <f ca="1"/>
        <v/>
      </c>
      <c r="AL44" s="23" t="str">
        <f ca="1"/>
        <v/>
      </c>
      <c r="AM44" s="23" t="str">
        <f ca="1"/>
        <v/>
      </c>
      <c r="AN44" s="23" t="str">
        <f ca="1"/>
        <v/>
      </c>
      <c r="AO44" s="23" t="str">
        <f ca="1"/>
        <v/>
      </c>
      <c r="AP44" s="23" t="str">
        <f ca="1"/>
        <v/>
      </c>
      <c r="AQ44" s="23" t="str">
        <f ca="1"/>
        <v/>
      </c>
      <c r="AR44" s="23" t="str">
        <f ca="1"/>
        <v/>
      </c>
      <c r="AS44" s="23" t="str">
        <f ca="1"/>
        <v/>
      </c>
      <c r="AT44" s="23" t="str">
        <f ca="1"/>
        <v/>
      </c>
      <c r="AU44" s="23" t="str">
        <f ca="1"/>
        <v/>
      </c>
      <c r="AV44" s="23" t="str">
        <f ca="1"/>
        <v/>
      </c>
      <c r="AW44" s="23" t="str">
        <f ca="1"/>
        <v/>
      </c>
      <c r="AX44" s="23" t="str">
        <f ca="1"/>
        <v/>
      </c>
      <c r="AY44" s="23" t="str">
        <f ca="1"/>
        <v/>
      </c>
      <c r="AZ44" s="23" t="str">
        <f ca="1"/>
        <v/>
      </c>
      <c r="BA44" s="23" t="str">
        <f ca="1"/>
        <v/>
      </c>
      <c r="BB44" s="23" t="str">
        <f ca="1"/>
        <v/>
      </c>
      <c r="BC44" s="23" t="str">
        <f ca="1"/>
        <v/>
      </c>
      <c r="BD44" s="23" t="str">
        <f ca="1"/>
        <v/>
      </c>
      <c r="BE44" s="23" t="str">
        <f ca="1"/>
        <v/>
      </c>
      <c r="BF44" s="23" t="str">
        <f ca="1"/>
        <v/>
      </c>
      <c r="BG44" s="23" t="str">
        <f ca="1"/>
        <v/>
      </c>
      <c r="BH44" s="23" t="str">
        <f ca="1"/>
        <v/>
      </c>
      <c r="BI44" s="23" t="str">
        <f ca="1"/>
        <v/>
      </c>
      <c r="BJ44" s="23" t="str">
        <f ca="1"/>
        <v/>
      </c>
    </row>
    <row r="45" spans="1:62">
      <c r="A45" s="29">
        <v>0.7</v>
      </c>
      <c r="B45" s="112" t="str" cm="1">
        <f t="array" aca="1" ref="B45:AE45" ca="1">IF((INDEX(Option1_Summer_POE50_HS,10,0)-SCR_N_Rating__MVA____Option_1) &gt; 0,(((INDEX(Option1_Summer_POE50_HS,9,0)+INDEX(Option1_Summer_POE50_HS,10,0))/2)-SCR_N_Rating__MVA____Option_1)*(INDEX(Summer___AD___Hours,10,0)-INDEX(Summer___AD___Hours,9,0)),IF((INDEX(Option1_Summer_POE50_HS,9,0)-SCR_N_Rating__MVA____Option_1)*(INDEX(Option1_Summer_POE50_HS,10,0)-SCR_N_Rating__MVA____Option_1)&lt;0,((INDEX(Summer___AD___Hours,10,0)-INDEX(Summer___AD___Hours,9,0))/(INDEX(Option1_Summer_POE50_HS,9,0)-INDEX(Option1_Summer_POE50_HS,10,0)))*((INDEX(Option1_Summer_POE50_HS,9,0)-SCR_N_Rating__MVA____Option_1)^2)*0.5,""))</f>
        <v/>
      </c>
      <c r="C45" s="23" t="str">
        <f ca="1"/>
        <v/>
      </c>
      <c r="D45" s="23" t="str">
        <f ca="1"/>
        <v/>
      </c>
      <c r="E45" s="23" t="str">
        <f ca="1"/>
        <v/>
      </c>
      <c r="F45" s="23" t="str">
        <f ca="1"/>
        <v/>
      </c>
      <c r="G45" s="23" t="str">
        <f ca="1"/>
        <v/>
      </c>
      <c r="H45" s="23" t="str">
        <f ca="1"/>
        <v/>
      </c>
      <c r="I45" s="23" t="str">
        <f ca="1"/>
        <v/>
      </c>
      <c r="J45" s="23" t="str">
        <f ca="1"/>
        <v/>
      </c>
      <c r="K45" s="23" t="str">
        <f ca="1"/>
        <v/>
      </c>
      <c r="L45" s="23" t="str">
        <f ca="1"/>
        <v/>
      </c>
      <c r="M45" s="23" t="str">
        <f ca="1"/>
        <v/>
      </c>
      <c r="N45" s="23" t="str">
        <f ca="1"/>
        <v/>
      </c>
      <c r="O45" s="23" t="str">
        <f ca="1"/>
        <v/>
      </c>
      <c r="P45" s="23" t="str">
        <f ca="1"/>
        <v/>
      </c>
      <c r="Q45" s="23" t="str">
        <f ca="1"/>
        <v/>
      </c>
      <c r="R45" s="23" t="str">
        <f ca="1"/>
        <v/>
      </c>
      <c r="S45" s="23" t="str">
        <f ca="1"/>
        <v/>
      </c>
      <c r="T45" s="23" t="str">
        <f ca="1"/>
        <v/>
      </c>
      <c r="U45" s="23" t="str">
        <f ca="1"/>
        <v/>
      </c>
      <c r="V45" s="23" t="str">
        <f ca="1"/>
        <v/>
      </c>
      <c r="W45" s="23" t="str">
        <f ca="1"/>
        <v/>
      </c>
      <c r="X45" s="23" t="str">
        <f ca="1"/>
        <v/>
      </c>
      <c r="Y45" s="23" t="str">
        <f ca="1"/>
        <v/>
      </c>
      <c r="Z45" s="23" t="str">
        <f ca="1"/>
        <v/>
      </c>
      <c r="AA45" s="23" t="str">
        <f ca="1"/>
        <v/>
      </c>
      <c r="AB45" s="23" t="str">
        <f ca="1"/>
        <v/>
      </c>
      <c r="AC45" s="23" t="str">
        <f ca="1"/>
        <v/>
      </c>
      <c r="AD45" s="23" t="str">
        <f ca="1"/>
        <v/>
      </c>
      <c r="AE45" s="23" t="str">
        <f ca="1"/>
        <v/>
      </c>
      <c r="AG45" s="112" t="str" cm="1">
        <f t="array" aca="1" ref="AG45:BJ45" ca="1">IF((INDEX(Option1_Summer_POE10_HS,10,0)-SCR_N_Rating__MVA____Option_1) &gt; 0,(((INDEX(Option1_Summer_POE10_HS,9,0)+INDEX(Option1_Summer_POE10_HS,10,0))/2)-SCR_N_Rating__MVA____Option_1)*(INDEX(Summer___MD___Hours,10,0)-INDEX(Summer___MD___Hours,9,0)),IF((INDEX(Option1_Summer_POE10_HS,9,0)-SCR_N_Rating__MVA____Option_1)*(INDEX(Option1_Summer_POE10_HS,10,0)-SCR_N_Rating__MVA____Option_1)&lt;0,((INDEX(Summer___MD___Hours,10,0)-INDEX(Summer___MD___Hours,9,0))/(INDEX(Option1_Summer_POE10_HS,9,0)-INDEX(Option1_Summer_POE10_HS,10,0)))*((INDEX(Option1_Summer_POE10_HS,9,0)-SCR_N_Rating__MVA____Option_1)^2)*0.5,""))</f>
        <v/>
      </c>
      <c r="AH45" s="23" t="str">
        <f ca="1"/>
        <v/>
      </c>
      <c r="AI45" s="23" t="str">
        <f ca="1"/>
        <v/>
      </c>
      <c r="AJ45" s="23" t="str">
        <f ca="1"/>
        <v/>
      </c>
      <c r="AK45" s="23" t="str">
        <f ca="1"/>
        <v/>
      </c>
      <c r="AL45" s="23" t="str">
        <f ca="1"/>
        <v/>
      </c>
      <c r="AM45" s="23" t="str">
        <f ca="1"/>
        <v/>
      </c>
      <c r="AN45" s="23" t="str">
        <f ca="1"/>
        <v/>
      </c>
      <c r="AO45" s="23" t="str">
        <f ca="1"/>
        <v/>
      </c>
      <c r="AP45" s="23" t="str">
        <f ca="1"/>
        <v/>
      </c>
      <c r="AQ45" s="23" t="str">
        <f ca="1"/>
        <v/>
      </c>
      <c r="AR45" s="23" t="str">
        <f ca="1"/>
        <v/>
      </c>
      <c r="AS45" s="23" t="str">
        <f ca="1"/>
        <v/>
      </c>
      <c r="AT45" s="23" t="str">
        <f ca="1"/>
        <v/>
      </c>
      <c r="AU45" s="23" t="str">
        <f ca="1"/>
        <v/>
      </c>
      <c r="AV45" s="23" t="str">
        <f ca="1"/>
        <v/>
      </c>
      <c r="AW45" s="23" t="str">
        <f ca="1"/>
        <v/>
      </c>
      <c r="AX45" s="23" t="str">
        <f ca="1"/>
        <v/>
      </c>
      <c r="AY45" s="23" t="str">
        <f ca="1"/>
        <v/>
      </c>
      <c r="AZ45" s="23" t="str">
        <f ca="1"/>
        <v/>
      </c>
      <c r="BA45" s="23" t="str">
        <f ca="1"/>
        <v/>
      </c>
      <c r="BB45" s="23" t="str">
        <f ca="1"/>
        <v/>
      </c>
      <c r="BC45" s="23" t="str">
        <f ca="1"/>
        <v/>
      </c>
      <c r="BD45" s="23" t="str">
        <f ca="1"/>
        <v/>
      </c>
      <c r="BE45" s="23" t="str">
        <f ca="1"/>
        <v/>
      </c>
      <c r="BF45" s="23" t="str">
        <f ca="1"/>
        <v/>
      </c>
      <c r="BG45" s="23" t="str">
        <f ca="1"/>
        <v/>
      </c>
      <c r="BH45" s="23" t="str">
        <f ca="1"/>
        <v/>
      </c>
      <c r="BI45" s="23" t="str">
        <f ca="1"/>
        <v/>
      </c>
      <c r="BJ45" s="23" t="str">
        <f ca="1"/>
        <v/>
      </c>
    </row>
    <row r="46" spans="1:62">
      <c r="A46" s="29">
        <v>0.65</v>
      </c>
      <c r="B46" s="112" t="str" cm="1">
        <f t="array" aca="1" ref="B46:AE46" ca="1">IF((INDEX(Option1_Summer_POE50_HS,11,0)-SCR_N_Rating__MVA____Option_1) &gt; 0,(((INDEX(Option1_Summer_POE50_HS,10,0)+INDEX(Option1_Summer_POE50_HS,11,0))/2)-SCR_N_Rating__MVA____Option_1)*(INDEX(Summer___AD___Hours,11,0)-INDEX(Summer___AD___Hours,10,0)),IF((INDEX(Option1_Summer_POE50_HS,10,0)-SCR_N_Rating__MVA____Option_1)*(INDEX(Option1_Summer_POE50_HS,11,0)-SCR_N_Rating__MVA____Option_1)&lt;0,((INDEX(Summer___AD___Hours,11,0)-INDEX(Summer___AD___Hours,10,0))/(INDEX(Option1_Summer_POE50_HS,10,0)-INDEX(Option1_Summer_POE50_HS,11,0)))*((INDEX(Option1_Summer_POE50_HS,10,0)-SCR_N_Rating__MVA____Option_1)^2)*0.5,""))</f>
        <v/>
      </c>
      <c r="C46" s="23" t="str">
        <f ca="1"/>
        <v/>
      </c>
      <c r="D46" s="23" t="str">
        <f ca="1"/>
        <v/>
      </c>
      <c r="E46" s="23" t="str">
        <f ca="1"/>
        <v/>
      </c>
      <c r="F46" s="23" t="str">
        <f ca="1"/>
        <v/>
      </c>
      <c r="G46" s="23" t="str">
        <f ca="1"/>
        <v/>
      </c>
      <c r="H46" s="23" t="str">
        <f ca="1"/>
        <v/>
      </c>
      <c r="I46" s="23" t="str">
        <f ca="1"/>
        <v/>
      </c>
      <c r="J46" s="23" t="str">
        <f ca="1"/>
        <v/>
      </c>
      <c r="K46" s="23" t="str">
        <f ca="1"/>
        <v/>
      </c>
      <c r="L46" s="23" t="str">
        <f ca="1"/>
        <v/>
      </c>
      <c r="M46" s="23" t="str">
        <f ca="1"/>
        <v/>
      </c>
      <c r="N46" s="23" t="str">
        <f ca="1"/>
        <v/>
      </c>
      <c r="O46" s="23" t="str">
        <f ca="1"/>
        <v/>
      </c>
      <c r="P46" s="23" t="str">
        <f ca="1"/>
        <v/>
      </c>
      <c r="Q46" s="23" t="str">
        <f ca="1"/>
        <v/>
      </c>
      <c r="R46" s="23" t="str">
        <f ca="1"/>
        <v/>
      </c>
      <c r="S46" s="23" t="str">
        <f ca="1"/>
        <v/>
      </c>
      <c r="T46" s="23" t="str">
        <f ca="1"/>
        <v/>
      </c>
      <c r="U46" s="23" t="str">
        <f ca="1"/>
        <v/>
      </c>
      <c r="V46" s="23" t="str">
        <f ca="1"/>
        <v/>
      </c>
      <c r="W46" s="23" t="str">
        <f ca="1"/>
        <v/>
      </c>
      <c r="X46" s="23" t="str">
        <f ca="1"/>
        <v/>
      </c>
      <c r="Y46" s="23" t="str">
        <f ca="1"/>
        <v/>
      </c>
      <c r="Z46" s="23" t="str">
        <f ca="1"/>
        <v/>
      </c>
      <c r="AA46" s="23" t="str">
        <f ca="1"/>
        <v/>
      </c>
      <c r="AB46" s="23" t="str">
        <f ca="1"/>
        <v/>
      </c>
      <c r="AC46" s="23" t="str">
        <f ca="1"/>
        <v/>
      </c>
      <c r="AD46" s="23" t="str">
        <f ca="1"/>
        <v/>
      </c>
      <c r="AE46" s="23" t="str">
        <f ca="1"/>
        <v/>
      </c>
      <c r="AG46" s="112" t="str" cm="1">
        <f t="array" aca="1" ref="AG46:BJ46" ca="1">IF((INDEX(Option1_Summer_POE10_HS,11,0)-SCR_N_Rating__MVA____Option_1) &gt; 0,(((INDEX(Option1_Summer_POE10_HS,10,0)+INDEX(Option1_Summer_POE10_HS,11,0))/2)-SCR_N_Rating__MVA____Option_1)*(INDEX(Summer___MD___Hours,11,0)-INDEX(Summer___MD___Hours,10,0)),IF((INDEX(Option1_Summer_POE10_HS,10,0)-SCR_N_Rating__MVA____Option_1)*(INDEX(Option1_Summer_POE10_HS,11,0)-SCR_N_Rating__MVA____Option_1)&lt;0,((INDEX(Summer___MD___Hours,11,0)-INDEX(Summer___MD___Hours,10,0))/(INDEX(Option1_Summer_POE10_HS,10,0)-INDEX(Option1_Summer_POE10_HS,11,0)))*((INDEX(Option1_Summer_POE10_HS,10,0)-SCR_N_Rating__MVA____Option_1)^2)*0.5,""))</f>
        <v/>
      </c>
      <c r="AH46" s="23" t="str">
        <f ca="1"/>
        <v/>
      </c>
      <c r="AI46" s="23" t="str">
        <f ca="1"/>
        <v/>
      </c>
      <c r="AJ46" s="23" t="str">
        <f ca="1"/>
        <v/>
      </c>
      <c r="AK46" s="23" t="str">
        <f ca="1"/>
        <v/>
      </c>
      <c r="AL46" s="23" t="str">
        <f ca="1"/>
        <v/>
      </c>
      <c r="AM46" s="23" t="str">
        <f ca="1"/>
        <v/>
      </c>
      <c r="AN46" s="23" t="str">
        <f ca="1"/>
        <v/>
      </c>
      <c r="AO46" s="23" t="str">
        <f ca="1"/>
        <v/>
      </c>
      <c r="AP46" s="23" t="str">
        <f ca="1"/>
        <v/>
      </c>
      <c r="AQ46" s="23" t="str">
        <f ca="1"/>
        <v/>
      </c>
      <c r="AR46" s="23" t="str">
        <f ca="1"/>
        <v/>
      </c>
      <c r="AS46" s="23" t="str">
        <f ca="1"/>
        <v/>
      </c>
      <c r="AT46" s="23" t="str">
        <f ca="1"/>
        <v/>
      </c>
      <c r="AU46" s="23" t="str">
        <f ca="1"/>
        <v/>
      </c>
      <c r="AV46" s="23" t="str">
        <f ca="1"/>
        <v/>
      </c>
      <c r="AW46" s="23" t="str">
        <f ca="1"/>
        <v/>
      </c>
      <c r="AX46" s="23" t="str">
        <f ca="1"/>
        <v/>
      </c>
      <c r="AY46" s="23" t="str">
        <f ca="1"/>
        <v/>
      </c>
      <c r="AZ46" s="23" t="str">
        <f ca="1"/>
        <v/>
      </c>
      <c r="BA46" s="23" t="str">
        <f ca="1"/>
        <v/>
      </c>
      <c r="BB46" s="23" t="str">
        <f ca="1"/>
        <v/>
      </c>
      <c r="BC46" s="23" t="str">
        <f ca="1"/>
        <v/>
      </c>
      <c r="BD46" s="23" t="str">
        <f ca="1"/>
        <v/>
      </c>
      <c r="BE46" s="23" t="str">
        <f ca="1"/>
        <v/>
      </c>
      <c r="BF46" s="23" t="str">
        <f ca="1"/>
        <v/>
      </c>
      <c r="BG46" s="23" t="str">
        <f ca="1"/>
        <v/>
      </c>
      <c r="BH46" s="23" t="str">
        <f ca="1"/>
        <v/>
      </c>
      <c r="BI46" s="23" t="str">
        <f ca="1"/>
        <v/>
      </c>
      <c r="BJ46" s="23" t="str">
        <f ca="1"/>
        <v/>
      </c>
    </row>
    <row r="47" spans="1:62">
      <c r="A47" s="29">
        <v>0.6</v>
      </c>
      <c r="B47" s="112" t="str" cm="1">
        <f t="array" aca="1" ref="B47:AE47" ca="1">IF((INDEX(Option1_Summer_POE50_HS,12,0)-SCR_N_Rating__MVA____Option_1) &gt; 0,(((INDEX(Option1_Summer_POE50_HS,11,0)+INDEX(Option1_Summer_POE50_HS,12,0))/2)-SCR_N_Rating__MVA____Option_1)*(INDEX(Summer___AD___Hours,12,0)-INDEX(Summer___AD___Hours,11,0)),IF((INDEX(Option1_Summer_POE50_HS,11,0)-SCR_N_Rating__MVA____Option_1)*(INDEX(Option1_Summer_POE50_HS,12,0)-SCR_N_Rating__MVA____Option_1)&lt;0,((INDEX(Summer___AD___Hours,12,0)-INDEX(Summer___AD___Hours,11,0))/(INDEX(Option1_Summer_POE50_HS,11,0)-INDEX(Option1_Summer_POE50_HS,12,0)))*((INDEX(Option1_Summer_POE50_HS,11,0)-SCR_N_Rating__MVA____Option_1)^2)*0.5,""))</f>
        <v/>
      </c>
      <c r="C47" s="23" t="str">
        <f ca="1"/>
        <v/>
      </c>
      <c r="D47" s="23" t="str">
        <f ca="1"/>
        <v/>
      </c>
      <c r="E47" s="23" t="str">
        <f ca="1"/>
        <v/>
      </c>
      <c r="F47" s="23" t="str">
        <f ca="1"/>
        <v/>
      </c>
      <c r="G47" s="23" t="str">
        <f ca="1"/>
        <v/>
      </c>
      <c r="H47" s="23" t="str">
        <f ca="1"/>
        <v/>
      </c>
      <c r="I47" s="23" t="str">
        <f ca="1"/>
        <v/>
      </c>
      <c r="J47" s="23" t="str">
        <f ca="1"/>
        <v/>
      </c>
      <c r="K47" s="23" t="str">
        <f ca="1"/>
        <v/>
      </c>
      <c r="L47" s="23" t="str">
        <f ca="1"/>
        <v/>
      </c>
      <c r="M47" s="23" t="str">
        <f ca="1"/>
        <v/>
      </c>
      <c r="N47" s="23" t="str">
        <f ca="1"/>
        <v/>
      </c>
      <c r="O47" s="23" t="str">
        <f ca="1"/>
        <v/>
      </c>
      <c r="P47" s="23" t="str">
        <f ca="1"/>
        <v/>
      </c>
      <c r="Q47" s="23" t="str">
        <f ca="1"/>
        <v/>
      </c>
      <c r="R47" s="23" t="str">
        <f ca="1"/>
        <v/>
      </c>
      <c r="S47" s="23" t="str">
        <f ca="1"/>
        <v/>
      </c>
      <c r="T47" s="23" t="str">
        <f ca="1"/>
        <v/>
      </c>
      <c r="U47" s="23" t="str">
        <f ca="1"/>
        <v/>
      </c>
      <c r="V47" s="23" t="str">
        <f ca="1"/>
        <v/>
      </c>
      <c r="W47" s="23" t="str">
        <f ca="1"/>
        <v/>
      </c>
      <c r="X47" s="23" t="str">
        <f ca="1"/>
        <v/>
      </c>
      <c r="Y47" s="23" t="str">
        <f ca="1"/>
        <v/>
      </c>
      <c r="Z47" s="23" t="str">
        <f ca="1"/>
        <v/>
      </c>
      <c r="AA47" s="23" t="str">
        <f ca="1"/>
        <v/>
      </c>
      <c r="AB47" s="23" t="str">
        <f ca="1"/>
        <v/>
      </c>
      <c r="AC47" s="23" t="str">
        <f ca="1"/>
        <v/>
      </c>
      <c r="AD47" s="23" t="str">
        <f ca="1"/>
        <v/>
      </c>
      <c r="AE47" s="23" t="str">
        <f ca="1"/>
        <v/>
      </c>
      <c r="AG47" s="112" t="str" cm="1">
        <f t="array" aca="1" ref="AG47:BJ47" ca="1">IF((INDEX(Option1_Summer_POE10_HS,12,0)-SCR_N_Rating__MVA____Option_1) &gt; 0,(((INDEX(Option1_Summer_POE10_HS,11,0)+INDEX(Option1_Summer_POE10_HS,12,0))/2)-SCR_N_Rating__MVA____Option_1)*(INDEX(Summer___MD___Hours,12,0)-INDEX(Summer___MD___Hours,11,0)),IF((INDEX(Option1_Summer_POE10_HS,11,0)-SCR_N_Rating__MVA____Option_1)*(INDEX(Option1_Summer_POE10_HS,12,0)-SCR_N_Rating__MVA____Option_1)&lt;0,((INDEX(Summer___MD___Hours,12,0)-INDEX(Summer___MD___Hours,11,0))/(INDEX(Option1_Summer_POE10_HS,11,0)-INDEX(Option1_Summer_POE10_HS,12,0)))*((INDEX(Option1_Summer_POE10_HS,11,0)-SCR_N_Rating__MVA____Option_1)^2)*0.5,""))</f>
        <v/>
      </c>
      <c r="AH47" s="23" t="str">
        <f ca="1"/>
        <v/>
      </c>
      <c r="AI47" s="23" t="str">
        <f ca="1"/>
        <v/>
      </c>
      <c r="AJ47" s="23" t="str">
        <f ca="1"/>
        <v/>
      </c>
      <c r="AK47" s="23" t="str">
        <f ca="1"/>
        <v/>
      </c>
      <c r="AL47" s="23" t="str">
        <f ca="1"/>
        <v/>
      </c>
      <c r="AM47" s="23" t="str">
        <f ca="1"/>
        <v/>
      </c>
      <c r="AN47" s="23" t="str">
        <f ca="1"/>
        <v/>
      </c>
      <c r="AO47" s="23" t="str">
        <f ca="1"/>
        <v/>
      </c>
      <c r="AP47" s="23" t="str">
        <f ca="1"/>
        <v/>
      </c>
      <c r="AQ47" s="23" t="str">
        <f ca="1"/>
        <v/>
      </c>
      <c r="AR47" s="23" t="str">
        <f ca="1"/>
        <v/>
      </c>
      <c r="AS47" s="23" t="str">
        <f ca="1"/>
        <v/>
      </c>
      <c r="AT47" s="23" t="str">
        <f ca="1"/>
        <v/>
      </c>
      <c r="AU47" s="23" t="str">
        <f ca="1"/>
        <v/>
      </c>
      <c r="AV47" s="23" t="str">
        <f ca="1"/>
        <v/>
      </c>
      <c r="AW47" s="23" t="str">
        <f ca="1"/>
        <v/>
      </c>
      <c r="AX47" s="23" t="str">
        <f ca="1"/>
        <v/>
      </c>
      <c r="AY47" s="23" t="str">
        <f ca="1"/>
        <v/>
      </c>
      <c r="AZ47" s="23" t="str">
        <f ca="1"/>
        <v/>
      </c>
      <c r="BA47" s="23" t="str">
        <f ca="1"/>
        <v/>
      </c>
      <c r="BB47" s="23" t="str">
        <f ca="1"/>
        <v/>
      </c>
      <c r="BC47" s="23" t="str">
        <f ca="1"/>
        <v/>
      </c>
      <c r="BD47" s="23" t="str">
        <f ca="1"/>
        <v/>
      </c>
      <c r="BE47" s="23" t="str">
        <f ca="1"/>
        <v/>
      </c>
      <c r="BF47" s="23" t="str">
        <f ca="1"/>
        <v/>
      </c>
      <c r="BG47" s="23" t="str">
        <f ca="1"/>
        <v/>
      </c>
      <c r="BH47" s="23" t="str">
        <f ca="1"/>
        <v/>
      </c>
      <c r="BI47" s="23" t="str">
        <f ca="1"/>
        <v/>
      </c>
      <c r="BJ47" s="23" t="str">
        <f ca="1"/>
        <v/>
      </c>
    </row>
    <row r="48" spans="1:62">
      <c r="A48" s="29">
        <v>0.55000000000000104</v>
      </c>
      <c r="B48" s="112" t="str" cm="1">
        <f t="array" aca="1" ref="B48:AE48" ca="1">IF((INDEX(Option1_Summer_POE50_HS,13,0)-SCR_N_Rating__MVA____Option_1) &gt; 0,(((INDEX(Option1_Summer_POE50_HS,12,0)+INDEX(Option1_Summer_POE50_HS,13,0))/2)-SCR_N_Rating__MVA____Option_1)*(INDEX(Summer___AD___Hours,13,0)-INDEX(Summer___AD___Hours,12,0)),IF((INDEX(Option1_Summer_POE50_HS,12,0)-SCR_N_Rating__MVA____Option_1)*(INDEX(Option1_Summer_POE50_HS,13,0)-SCR_N_Rating__MVA____Option_1)&lt;0,((INDEX(Summer___AD___Hours,13,0)-INDEX(Summer___AD___Hours,12,0))/(INDEX(Option1_Summer_POE50_HS,12,0)-INDEX(Option1_Summer_POE50_HS,13,0)))*((INDEX(Option1_Summer_POE50_HS,12,0)-SCR_N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t="str">
        <f ca="1"/>
        <v/>
      </c>
      <c r="N48" s="23" t="str">
        <f ca="1"/>
        <v/>
      </c>
      <c r="O48" s="23" t="str">
        <f ca="1"/>
        <v/>
      </c>
      <c r="P48" s="23" t="str">
        <f ca="1"/>
        <v/>
      </c>
      <c r="Q48" s="23" t="str">
        <f ca="1"/>
        <v/>
      </c>
      <c r="R48" s="23" t="str">
        <f ca="1"/>
        <v/>
      </c>
      <c r="S48" s="23" t="str">
        <f ca="1"/>
        <v/>
      </c>
      <c r="T48" s="23" t="str">
        <f ca="1"/>
        <v/>
      </c>
      <c r="U48" s="23" t="str">
        <f ca="1"/>
        <v/>
      </c>
      <c r="V48" s="23" t="str">
        <f ca="1"/>
        <v/>
      </c>
      <c r="W48" s="23" t="str">
        <f ca="1"/>
        <v/>
      </c>
      <c r="X48" s="23" t="str">
        <f ca="1"/>
        <v/>
      </c>
      <c r="Y48" s="23" t="str">
        <f ca="1"/>
        <v/>
      </c>
      <c r="Z48" s="23" t="str">
        <f ca="1"/>
        <v/>
      </c>
      <c r="AA48" s="23" t="str">
        <f ca="1"/>
        <v/>
      </c>
      <c r="AB48" s="23" t="str">
        <f ca="1"/>
        <v/>
      </c>
      <c r="AC48" s="23" t="str">
        <f ca="1"/>
        <v/>
      </c>
      <c r="AD48" s="23" t="str">
        <f ca="1"/>
        <v/>
      </c>
      <c r="AE48" s="23" t="str">
        <f ca="1"/>
        <v/>
      </c>
      <c r="AG48" s="112" t="str" cm="1">
        <f t="array" aca="1" ref="AG48:BJ48" ca="1">IF((INDEX(Option1_Summer_POE10_HS,13,0)-SCR_N_Rating__MVA____Option_1) &gt; 0,(((INDEX(Option1_Summer_POE10_HS,12,0)+INDEX(Option1_Summer_POE10_HS,13,0))/2)-SCR_N_Rating__MVA____Option_1)*(INDEX(Summer___MD___Hours,13,0)-INDEX(Summer___MD___Hours,12,0)),IF((INDEX(Option1_Summer_POE10_HS,12,0)-SCR_N_Rating__MVA____Option_1)*(INDEX(Option1_Summer_POE10_HS,13,0)-SCR_N_Rating__MVA____Option_1)&lt;0,((INDEX(Summer___MD___Hours,13,0)-INDEX(Summer___MD___Hours,12,0))/(INDEX(Option1_Summer_POE10_HS,12,0)-INDEX(Option1_Summer_POE10_HS,13,0)))*((INDEX(Option1_Summer_POE10_HS,12,0)-SCR_N_Rating__MVA____Option_1)^2)*0.5,""))</f>
        <v/>
      </c>
      <c r="AH48" s="23" t="str">
        <f ca="1"/>
        <v/>
      </c>
      <c r="AI48" s="23" t="str">
        <f ca="1"/>
        <v/>
      </c>
      <c r="AJ48" s="23" t="str">
        <f ca="1"/>
        <v/>
      </c>
      <c r="AK48" s="23" t="str">
        <f ca="1"/>
        <v/>
      </c>
      <c r="AL48" s="23" t="str">
        <f ca="1"/>
        <v/>
      </c>
      <c r="AM48" s="23" t="str">
        <f ca="1"/>
        <v/>
      </c>
      <c r="AN48" s="23" t="str">
        <f ca="1"/>
        <v/>
      </c>
      <c r="AO48" s="23" t="str">
        <f ca="1"/>
        <v/>
      </c>
      <c r="AP48" s="23" t="str">
        <f ca="1"/>
        <v/>
      </c>
      <c r="AQ48" s="23" t="str">
        <f ca="1"/>
        <v/>
      </c>
      <c r="AR48" s="23" t="str">
        <f ca="1"/>
        <v/>
      </c>
      <c r="AS48" s="23" t="str">
        <f ca="1"/>
        <v/>
      </c>
      <c r="AT48" s="23" t="str">
        <f ca="1"/>
        <v/>
      </c>
      <c r="AU48" s="23" t="str">
        <f ca="1"/>
        <v/>
      </c>
      <c r="AV48" s="23" t="str">
        <f ca="1"/>
        <v/>
      </c>
      <c r="AW48" s="23" t="str">
        <f ca="1"/>
        <v/>
      </c>
      <c r="AX48" s="23" t="str">
        <f ca="1"/>
        <v/>
      </c>
      <c r="AY48" s="23" t="str">
        <f ca="1"/>
        <v/>
      </c>
      <c r="AZ48" s="23" t="str">
        <f ca="1"/>
        <v/>
      </c>
      <c r="BA48" s="23" t="str">
        <f ca="1"/>
        <v/>
      </c>
      <c r="BB48" s="23" t="str">
        <f ca="1"/>
        <v/>
      </c>
      <c r="BC48" s="23" t="str">
        <f ca="1"/>
        <v/>
      </c>
      <c r="BD48" s="23" t="str">
        <f ca="1"/>
        <v/>
      </c>
      <c r="BE48" s="23" t="str">
        <f ca="1"/>
        <v/>
      </c>
      <c r="BF48" s="23" t="str">
        <f ca="1"/>
        <v/>
      </c>
      <c r="BG48" s="23" t="str">
        <f ca="1"/>
        <v/>
      </c>
      <c r="BH48" s="23" t="str">
        <f ca="1"/>
        <v/>
      </c>
      <c r="BI48" s="23" t="str">
        <f ca="1"/>
        <v/>
      </c>
      <c r="BJ48" s="23" t="str">
        <f ca="1"/>
        <v/>
      </c>
    </row>
    <row r="49" spans="1:62">
      <c r="A49" s="29">
        <v>0.500000000000001</v>
      </c>
      <c r="B49" s="112" t="str" cm="1">
        <f t="array" aca="1" ref="B49:AE49" ca="1">IF((INDEX(Option1_Summer_POE50_HS,14,0)-SCR_N_Rating__MVA____Option_1) &gt; 0,(((INDEX(Option1_Summer_POE50_HS,13,0)+INDEX(Option1_Summer_POE50_HS,14,0))/2)-SCR_N_Rating__MVA____Option_1)*(INDEX(Summer___AD___Hours,14,0)-INDEX(Summer___AD___Hours,13,0)),IF((INDEX(Option1_Summer_POE50_HS,13,0)-SCR_N_Rating__MVA____Option_1)*(INDEX(Option1_Summer_POE50_HS,14,0)-SCR_N_Rating__MVA____Option_1)&lt;0,((INDEX(Summer___AD___Hours,14,0)-INDEX(Summer___AD___Hours,13,0))/(INDEX(Option1_Summer_POE50_HS,13,0)-INDEX(Option1_Summer_POE50_HS,14,0)))*((INDEX(Option1_Summer_POE50_HS,13,0)-SCR_N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IF((INDEX(Option1_Summer_POE10_HS,14,0)-SCR_N_Rating__MVA____Option_1) &gt; 0,(((INDEX(Option1_Summer_POE10_HS,13,0)+INDEX(Option1_Summer_POE10_HS,14,0))/2)-SCR_N_Rating__MVA____Option_1)*(INDEX(Summer___MD___Hours,14,0)-INDEX(Summer___MD___Hours,13,0)),IF((INDEX(Option1_Summer_POE10_HS,13,0)-SCR_N_Rating__MVA____Option_1)*(INDEX(Option1_Summer_POE10_HS,14,0)-SCR_N_Rating__MVA____Option_1)&lt;0,((INDEX(Summer___MD___Hours,14,0)-INDEX(Summer___MD___Hours,13,0))/(INDEX(Option1_Summer_POE10_HS,13,0)-INDEX(Option1_Summer_POE10_HS,14,0)))*((INDEX(Option1_Summer_POE10_HS,13,0)-SCR_N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t="str">
        <f ca="1"/>
        <v/>
      </c>
      <c r="AS49" s="23" t="str">
        <f ca="1"/>
        <v/>
      </c>
      <c r="AT49" s="23" t="str">
        <f ca="1"/>
        <v/>
      </c>
      <c r="AU49" s="23" t="str">
        <f ca="1"/>
        <v/>
      </c>
      <c r="AV49" s="23" t="str">
        <f ca="1"/>
        <v/>
      </c>
      <c r="AW49" s="23" t="str">
        <f ca="1"/>
        <v/>
      </c>
      <c r="AX49" s="23" t="str">
        <f ca="1"/>
        <v/>
      </c>
      <c r="AY49" s="23" t="str">
        <f ca="1"/>
        <v/>
      </c>
      <c r="AZ49" s="23" t="str">
        <f ca="1"/>
        <v/>
      </c>
      <c r="BA49" s="23" t="str">
        <f ca="1"/>
        <v/>
      </c>
      <c r="BB49" s="23" t="str">
        <f ca="1"/>
        <v/>
      </c>
      <c r="BC49" s="23" t="str">
        <f ca="1"/>
        <v/>
      </c>
      <c r="BD49" s="23" t="str">
        <f ca="1"/>
        <v/>
      </c>
      <c r="BE49" s="23" t="str">
        <f ca="1"/>
        <v/>
      </c>
      <c r="BF49" s="23" t="str">
        <f ca="1"/>
        <v/>
      </c>
      <c r="BG49" s="23" t="str">
        <f ca="1"/>
        <v/>
      </c>
      <c r="BH49" s="23" t="str">
        <f ca="1"/>
        <v/>
      </c>
      <c r="BI49" s="23" t="str">
        <f ca="1"/>
        <v/>
      </c>
      <c r="BJ49" s="23" t="str">
        <f ca="1"/>
        <v/>
      </c>
    </row>
    <row r="50" spans="1:62">
      <c r="A50" s="29">
        <v>0.45000000000000101</v>
      </c>
      <c r="B50" s="112" t="str" cm="1">
        <f t="array" aca="1" ref="B50:AE50" ca="1">IF((INDEX(Option1_Summer_POE50_HS,15,0)-SCR_N_Rating__MVA____Option_1) &gt; 0,(((INDEX(Option1_Summer_POE50_HS,14,0)+INDEX(Option1_Summer_POE50_HS,15,0))/2)-SCR_N_Rating__MVA____Option_1)*(INDEX(Summer___AD___Hours,15,0)-INDEX(Summer___AD___Hours,14,0)),IF((INDEX(Option1_Summer_POE50_HS,14,0)-SCR_N_Rating__MVA____Option_1)*(INDEX(Option1_Summer_POE50_HS,15,0)-SCR_N_Rating__MVA____Option_1)&lt;0,((INDEX(Summer___AD___Hours,15,0)-INDEX(Summer___AD___Hours,14,0))/(INDEX(Option1_Summer_POE50_HS,14,0)-INDEX(Option1_Summer_POE50_HS,15,0)))*((INDEX(Option1_Summer_POE50_HS,14,0)-SCR_N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IF((INDEX(Option1_Summer_POE10_HS,15,0)-SCR_N_Rating__MVA____Option_1) &gt; 0,(((INDEX(Option1_Summer_POE10_HS,14,0)+INDEX(Option1_Summer_POE10_HS,15,0))/2)-SCR_N_Rating__MVA____Option_1)*(INDEX(Summer___MD___Hours,15,0)-INDEX(Summer___MD___Hours,14,0)),IF((INDEX(Option1_Summer_POE10_HS,14,0)-SCR_N_Rating__MVA____Option_1)*(INDEX(Option1_Summer_POE10_HS,15,0)-SCR_N_Rating__MVA____Option_1)&lt;0,((INDEX(Summer___MD___Hours,15,0)-INDEX(Summer___MD___Hours,14,0))/(INDEX(Option1_Summer_POE10_HS,14,0)-INDEX(Option1_Summer_POE10_HS,15,0)))*((INDEX(Option1_Summer_POE10_HS,14,0)-SCR_N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IF((INDEX(Option1_Summer_POE50_HS,16,0)-SCR_N_Rating__MVA____Option_1) &gt; 0,(((INDEX(Option1_Summer_POE50_HS,15,0)+INDEX(Option1_Summer_POE50_HS,16,0))/2)-SCR_N_Rating__MVA____Option_1)*(INDEX(Summer___AD___Hours,16,0)-INDEX(Summer___AD___Hours,15,0)),IF((INDEX(Option1_Summer_POE50_HS,15,0)-SCR_N_Rating__MVA____Option_1)*(INDEX(Option1_Summer_POE50_HS,16,0)-SCR_N_Rating__MVA____Option_1)&lt;0,((INDEX(Summer___AD___Hours,16,0)-INDEX(Summer___AD___Hours,15,0))/(INDEX(Option1_Summer_POE50_HS,15,0)-INDEX(Option1_Summer_POE50_HS,16,0)))*((INDEX(Option1_Summer_POE50_HS,15,0)-SCR_N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IF((INDEX(Option1_Summer_POE10_HS,16,0)-SCR_N_Rating__MVA____Option_1) &gt; 0,(((INDEX(Option1_Summer_POE10_HS,15,0)+INDEX(Option1_Summer_POE10_HS,16,0))/2)-SCR_N_Rating__MVA____Option_1)*(INDEX(Summer___MD___Hours,16,0)-INDEX(Summer___MD___Hours,15,0)),IF((INDEX(Option1_Summer_POE10_HS,15,0)-SCR_N_Rating__MVA____Option_1)*(INDEX(Option1_Summer_POE10_HS,16,0)-SCR_N_Rating__MVA____Option_1)&lt;0,((INDEX(Summer___MD___Hours,16,0)-INDEX(Summer___MD___Hours,15,0))/(INDEX(Option1_Summer_POE10_HS,15,0)-INDEX(Option1_Summer_POE10_HS,16,0)))*((INDEX(Option1_Summer_POE10_HS,15,0)-SCR_N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IF((INDEX(Option1_Summer_POE50_HS,17,0)-SCR_N_Rating__MVA____Option_1) &gt; 0,(((INDEX(Option1_Summer_POE50_HS,16,0)+INDEX(Option1_Summer_POE50_HS,17,0))/2)-SCR_N_Rating__MVA____Option_1)*(INDEX(Summer___AD___Hours,17,0)-INDEX(Summer___AD___Hours,16,0)),IF((INDEX(Option1_Summer_POE50_HS,16,0)-SCR_N_Rating__MVA____Option_1)*(INDEX(Option1_Summer_POE50_HS,17,0)-SCR_N_Rating__MVA____Option_1)&lt;0,((INDEX(Summer___AD___Hours,17,0)-INDEX(Summer___AD___Hours,16,0))/(INDEX(Option1_Summer_POE50_HS,16,0)-INDEX(Option1_Summer_POE50_HS,17,0)))*((INDEX(Option1_Summer_POE50_HS,16,0)-SCR_N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IF((INDEX(Option1_Summer_POE10_HS,17,0)-SCR_N_Rating__MVA____Option_1) &gt; 0,(((INDEX(Option1_Summer_POE10_HS,16,0)+INDEX(Option1_Summer_POE10_HS,17,0))/2)-SCR_N_Rating__MVA____Option_1)*(INDEX(Summer___MD___Hours,17,0)-INDEX(Summer___MD___Hours,16,0)),IF((INDEX(Option1_Summer_POE10_HS,16,0)-SCR_N_Rating__MVA____Option_1)*(INDEX(Option1_Summer_POE10_HS,17,0)-SCR_N_Rating__MVA____Option_1)&lt;0,((INDEX(Summer___MD___Hours,17,0)-INDEX(Summer___MD___Hours,16,0))/(INDEX(Option1_Summer_POE10_HS,16,0)-INDEX(Option1_Summer_POE10_HS,17,0)))*((INDEX(Option1_Summer_POE10_HS,16,0)-SCR_N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IF((INDEX(Option1_Summer_POE50_HS,18,0)-SCR_N_Rating__MVA____Option_1) &gt; 0,(((INDEX(Option1_Summer_POE50_HS,17,0)+INDEX(Option1_Summer_POE50_HS,18,0))/2)-SCR_N_Rating__MVA____Option_1)*(INDEX(Summer___AD___Hours,18,0)-INDEX(Summer___AD___Hours,17,0)),IF((INDEX(Option1_Summer_POE50_HS,17,0)-SCR_N_Rating__MVA____Option_1)*(INDEX(Option1_Summer_POE50_HS,18,0)-SCR_N_Rating__MVA____Option_1)&lt;0,((INDEX(Summer___AD___Hours,18,0)-INDEX(Summer___AD___Hours,17,0))/(INDEX(Option1_Summer_POE50_HS,17,0)-INDEX(Option1_Summer_POE50_HS,18,0)))*((INDEX(Option1_Summer_POE50_HS,17,0)-SCR_N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IF((INDEX(Option1_Summer_POE10_HS,18,0)-SCR_N_Rating__MVA____Option_1) &gt; 0,(((INDEX(Option1_Summer_POE10_HS,17,0)+INDEX(Option1_Summer_POE10_HS,18,0))/2)-SCR_N_Rating__MVA____Option_1)*(INDEX(Summer___MD___Hours,18,0)-INDEX(Summer___MD___Hours,17,0)),IF((INDEX(Option1_Summer_POE10_HS,17,0)-SCR_N_Rating__MVA____Option_1)*(INDEX(Option1_Summer_POE10_HS,18,0)-SCR_N_Rating__MVA____Option_1)&lt;0,((INDEX(Summer___MD___Hours,18,0)-INDEX(Summer___MD___Hours,17,0))/(INDEX(Option1_Summer_POE10_HS,17,0)-INDEX(Option1_Summer_POE10_HS,18,0)))*((INDEX(Option1_Summer_POE10_HS,17,0)-SCR_N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IF((INDEX(Option1_Summer_POE50_HS,19,0)-SCR_N_Rating__MVA____Option_1) &gt; 0,(((INDEX(Option1_Summer_POE50_HS,18,0)+INDEX(Option1_Summer_POE50_HS,19,0))/2)-SCR_N_Rating__MVA____Option_1)*(INDEX(Summer___AD___Hours,19,0)-INDEX(Summer___AD___Hours,18,0)),IF((INDEX(Option1_Summer_POE50_HS,18,0)-SCR_N_Rating__MVA____Option_1)*(INDEX(Option1_Summer_POE50_HS,19,0)-SCR_N_Rating__MVA____Option_1)&lt;0,((INDEX(Summer___AD___Hours,19,0)-INDEX(Summer___AD___Hours,18,0))/(INDEX(Option1_Summer_POE50_HS,18,0)-INDEX(Option1_Summer_POE50_HS,19,0)))*((INDEX(Option1_Summer_POE50_HS,18,0)-SCR_N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IF((INDEX(Option1_Summer_POE10_HS,19,0)-SCR_N_Rating__MVA____Option_1) &gt; 0,(((INDEX(Option1_Summer_POE10_HS,18,0)+INDEX(Option1_Summer_POE10_HS,19,0))/2)-SCR_N_Rating__MVA____Option_1)*(INDEX(Summer___MD___Hours,19,0)-INDEX(Summer___MD___Hours,18,0)),IF((INDEX(Option1_Summer_POE10_HS,18,0)-SCR_N_Rating__MVA____Option_1)*(INDEX(Option1_Summer_POE10_HS,19,0)-SCR_N_Rating__MVA____Option_1)&lt;0,((INDEX(Summer___MD___Hours,19,0)-INDEX(Summer___MD___Hours,18,0))/(INDEX(Option1_Summer_POE10_HS,18,0)-INDEX(Option1_Summer_POE10_HS,19,0)))*((INDEX(Option1_Summer_POE10_HS,18,0)-SCR_N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IF((INDEX(Option1_Summer_POE50_HS,20,0)-SCR_N_Rating__MVA____Option_1) &gt; 0,(((INDEX(Option1_Summer_POE50_HS,19,0)+INDEX(Option1_Summer_POE50_HS,20,0))/2)-SCR_N_Rating__MVA____Option_1)*(INDEX(Summer___AD___Hours,20,0)-INDEX(Summer___AD___Hours,19,0)),IF((INDEX(Option1_Summer_POE50_HS,19,0)-SCR_N_Rating__MVA____Option_1)*(INDEX(Option1_Summer_POE50_HS,20,0)-SCR_N_Rating__MVA____Option_1)&lt;0,((INDEX(Summer___AD___Hours,20,0)-INDEX(Summer___AD___Hours,19,0))/(INDEX(Option1_Summer_POE50_HS,19,0)-INDEX(Option1_Summer_POE50_HS,20,0)))*((INDEX(Option1_Summer_POE50_HS,19,0)-SCR_N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IF((INDEX(Option1_Summer_POE10_HS,20,0)-SCR_N_Rating__MVA____Option_1) &gt; 0,(((INDEX(Option1_Summer_POE10_HS,19,0)+INDEX(Option1_Summer_POE10_HS,20,0))/2)-SCR_N_Rating__MVA____Option_1)*(INDEX(Summer___MD___Hours,20,0)-INDEX(Summer___MD___Hours,19,0)),IF((INDEX(Option1_Summer_POE10_HS,19,0)-SCR_N_Rating__MVA____Option_1)*(INDEX(Option1_Summer_POE10_HS,20,0)-SCR_N_Rating__MVA____Option_1)&lt;0,((INDEX(Summer___MD___Hours,20,0)-INDEX(Summer___MD___Hours,19,0))/(INDEX(Option1_Summer_POE10_HS,19,0)-INDEX(Option1_Summer_POE10_HS,20,0)))*((INDEX(Option1_Summer_POE10_HS,19,0)-SCR_N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IF((INDEX(Option1_Summer_POE50_HS,21,0)-SCR_N_Rating__MVA____Option_1) &gt; 0,(((INDEX(Option1_Summer_POE50_HS,20,0)+INDEX(Option1_Summer_POE50_HS,21,0))/2)-SCR_N_Rating__MVA____Option_1)*(INDEX(Summer___AD___Hours,21,0)-INDEX(Summer___AD___Hours,20,0)),IF((INDEX(Option1_Summer_POE50_HS,20,0)-SCR_N_Rating__MVA____Option_1)*(INDEX(Option1_Summer_POE50_HS,21,0)-SCR_N_Rating__MVA____Option_1)&lt;0,((INDEX(Summer___AD___Hours,21,0)-INDEX(Summer___AD___Hours,20,0))/(INDEX(Option1_Summer_POE50_HS,20,0)-INDEX(Option1_Summer_POE50_HS,21,0)))*((INDEX(Option1_Summer_POE50_HS,20,0)-SCR_N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IF((INDEX(Option1_Summer_POE10_HS,21,0)-SCR_N_Rating__MVA____Option_1) &gt; 0,(((INDEX(Option1_Summer_POE10_HS,20,0)+INDEX(Option1_Summer_POE10_HS,21,0))/2)-SCR_N_Rating__MVA____Option_1)*(INDEX(Summer___MD___Hours,21,0)-INDEX(Summer___MD___Hours,20,0)),IF((INDEX(Option1_Summer_POE10_HS,20,0)-SCR_N_Rating__MVA____Option_1)*(INDEX(Option1_Summer_POE10_HS,21,0)-SCR_N_Rating__MVA____Option_1)&lt;0,((INDEX(Summer___MD___Hours,21,0)-INDEX(Summer___MD___Hours,20,0))/(INDEX(Option1_Summer_POE10_HS,20,0)-INDEX(Option1_Summer_POE10_HS,21,0)))*((INDEX(Option1_Summer_POE10_HS,20,0)-SCR_N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IF((INDEX(Option1_Summer_POE50_HS,22,0)-SCR_N_Rating__MVA____Option_1) &gt; 0,(((INDEX(Option1_Summer_POE50_HS,21,0)+INDEX(Option1_Summer_POE50_HS,22,0))/2)-SCR_N_Rating__MVA____Option_1)*(INDEX(Summer___AD___Hours,22,0)-INDEX(Summer___AD___Hours,21,0)),IF((INDEX(Option1_Summer_POE50_HS,21,0)-SCR_N_Rating__MVA____Option_1)*(INDEX(Option1_Summer_POE50_HS,22,0)-SCR_N_Rating__MVA____Option_1)&lt;0,((INDEX(Summer___AD___Hours,22,0)-INDEX(Summer___AD___Hours,21,0))/(INDEX(Option1_Summer_POE50_HS,21,0)-INDEX(Option1_Summer_POE50_HS,22,0)))*((INDEX(Option1_Summer_POE50_HS,21,0)-SCR_N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IF((INDEX(Option1_Summer_POE10_HS,22,0)-SCR_N_Rating__MVA____Option_1) &gt; 0,(((INDEX(Option1_Summer_POE10_HS,21,0)+INDEX(Option1_Summer_POE10_HS,22,0))/2)-SCR_N_Rating__MVA____Option_1)*(INDEX(Summer___MD___Hours,22,0)-INDEX(Summer___MD___Hours,21,0)),IF((INDEX(Option1_Summer_POE10_HS,21,0)-SCR_N_Rating__MVA____Option_1)*(INDEX(Option1_Summer_POE10_HS,22,0)-SCR_N_Rating__MVA____Option_1)&lt;0,((INDEX(Summer___MD___Hours,22,0)-INDEX(Summer___MD___Hours,21,0))/(INDEX(Option1_Summer_POE10_HS,21,0)-INDEX(Option1_Summer_POE10_HS,22,0)))*((INDEX(Option1_Summer_POE10_HS,21,0)-SCR_N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IF((INDEX(Option1_Summer_POE50_HS,23,0)-SCR_N_Rating__MVA____Option_1) &gt; 0,(((INDEX(Option1_Summer_POE50_HS,22,0)+INDEX(Option1_Summer_POE50_HS,23,0))/2)-SCR_N_Rating__MVA____Option_1)*(INDEX(Summer___AD___Hours,23,0)-INDEX(Summer___AD___Hours,22,0)),IF((INDEX(Option1_Summer_POE50_HS,22,0)-SCR_N_Rating__MVA____Option_1)*(INDEX(Option1_Summer_POE50_HS,23,0)-SCR_N_Rating__MVA____Option_1)&lt;0,((INDEX(Summer___AD___Hours,23,0)-INDEX(Summer___AD___Hours,22,0))/(INDEX(Option1_Summer_POE50_HS,22,0)-INDEX(Option1_Summer_POE50_HS,23,0)))*((INDEX(Option1_Summer_POE50_HS,22,0)-SCR_N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IF((INDEX(Option1_Summer_POE10_HS,23,0)-SCR_N_Rating__MVA____Option_1) &gt; 0,(((INDEX(Option1_Summer_POE10_HS,22,0)+INDEX(Option1_Summer_POE10_HS,23,0))/2)-SCR_N_Rating__MVA____Option_1)*(INDEX(Summer___MD___Hours,23,0)-INDEX(Summer___MD___Hours,22,0)),IF((INDEX(Option1_Summer_POE10_HS,22,0)-SCR_N_Rating__MVA____Option_1)*(INDEX(Option1_Summer_POE10_HS,23,0)-SCR_N_Rating__MVA____Option_1)&lt;0,((INDEX(Summer___MD___Hours,23,0)-INDEX(Summer___MD___Hours,22,0))/(INDEX(Option1_Summer_POE10_HS,22,0)-INDEX(Option1_Summer_POE10_HS,23,0)))*((INDEX(Option1_Summer_POE10_HS,22,0)-SCR_N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IF((INDEX(Option1_Summer_POE50_HS,24,0)-SCR_N_Rating__MVA____Option_1) &gt; 0,(((INDEX(Option1_Summer_POE50_HS,23,0)+INDEX(Option1_Summer_POE50_HS,24,0))/2)-SCR_N_Rating__MVA____Option_1)*(INDEX(Summer___AD___Hours,24,0)-INDEX(Summer___AD___Hours,23,0)),IF((INDEX(Option1_Summer_POE50_HS,23,0)-SCR_N_Rating__MVA____Option_1)*(INDEX(Option1_Summer_POE50_HS,24,0)-SCR_N_Rating__MVA____Option_1)&lt;0,((INDEX(Summer___AD___Hours,24,0)-INDEX(Summer___AD___Hours,23,0))/(INDEX(Option1_Summer_POE50_HS,23,0)-INDEX(Option1_Summer_POE50_HS,24,0)))*((INDEX(Option1_Summer_POE50_HS,23,0)-SCR_N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IF((INDEX(Option1_Summer_POE10_HS,24,0)-SCR_N_Rating__MVA____Option_1) &gt; 0,(((INDEX(Option1_Summer_POE10_HS,23,0)+INDEX(Option1_Summer_POE10_HS,24,0))/2)-SCR_N_Rating__MVA____Option_1)*(INDEX(Summer___MD___Hours,24,0)-INDEX(Summer___MD___Hours,23,0)),IF((INDEX(Option1_Summer_POE10_HS,23,0)-SCR_N_Rating__MVA____Option_1)*(INDEX(Option1_Summer_POE10_HS,24,0)-SCR_N_Rating__MVA____Option_1)&lt;0,((INDEX(Summer___MD___Hours,24,0)-INDEX(Summer___MD___Hours,23,0))/(INDEX(Option1_Summer_POE10_HS,23,0)-INDEX(Option1_Summer_POE10_HS,24,0)))*((INDEX(Option1_Summer_POE10_HS,23,0)-SCR_N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865</v>
      </c>
      <c r="B60" s="31">
        <f t="shared" ref="B60:AE60" ca="1" si="4">PowerFactor*SUM(B36:B59)</f>
        <v>0</v>
      </c>
      <c r="C60" s="31">
        <f ca="1">PowerFactor*SUM(C36:C59)</f>
        <v>0</v>
      </c>
      <c r="D60" s="31">
        <f t="shared" ca="1" si="4"/>
        <v>0</v>
      </c>
      <c r="E60" s="31">
        <f t="shared" ca="1" si="4"/>
        <v>0</v>
      </c>
      <c r="F60" s="31">
        <f t="shared" ca="1" si="4"/>
        <v>0</v>
      </c>
      <c r="G60" s="31">
        <f t="shared" ca="1" si="4"/>
        <v>0</v>
      </c>
      <c r="H60" s="31">
        <f t="shared" ca="1" si="4"/>
        <v>0</v>
      </c>
      <c r="I60" s="31">
        <f t="shared" ca="1" si="4"/>
        <v>0</v>
      </c>
      <c r="J60" s="31">
        <f t="shared" ca="1" si="4"/>
        <v>0</v>
      </c>
      <c r="K60" s="31">
        <f t="shared" ca="1" si="4"/>
        <v>0</v>
      </c>
      <c r="L60" s="31">
        <f t="shared" ca="1" si="4"/>
        <v>0</v>
      </c>
      <c r="M60" s="31">
        <f t="shared" ca="1" si="4"/>
        <v>0</v>
      </c>
      <c r="N60" s="31">
        <f t="shared" ca="1" si="4"/>
        <v>0</v>
      </c>
      <c r="O60" s="31">
        <f t="shared" ca="1" si="4"/>
        <v>0</v>
      </c>
      <c r="P60" s="31">
        <f t="shared" ca="1" si="4"/>
        <v>0</v>
      </c>
      <c r="Q60" s="31">
        <f t="shared" ca="1" si="4"/>
        <v>0</v>
      </c>
      <c r="R60" s="31">
        <f t="shared" ca="1" si="4"/>
        <v>0</v>
      </c>
      <c r="S60" s="31">
        <f t="shared" ca="1" si="4"/>
        <v>0</v>
      </c>
      <c r="T60" s="31">
        <f t="shared" ca="1" si="4"/>
        <v>0</v>
      </c>
      <c r="U60" s="31">
        <f t="shared" ca="1" si="4"/>
        <v>0</v>
      </c>
      <c r="V60" s="31">
        <f t="shared" ca="1" si="4"/>
        <v>0</v>
      </c>
      <c r="W60" s="31">
        <f t="shared" ca="1" si="4"/>
        <v>0</v>
      </c>
      <c r="X60" s="31">
        <f t="shared" ca="1" si="4"/>
        <v>0</v>
      </c>
      <c r="Y60" s="31">
        <f t="shared" ca="1" si="4"/>
        <v>0</v>
      </c>
      <c r="Z60" s="31">
        <f t="shared" ca="1" si="4"/>
        <v>0</v>
      </c>
      <c r="AA60" s="31">
        <f t="shared" ca="1" si="4"/>
        <v>0</v>
      </c>
      <c r="AB60" s="31">
        <f t="shared" ca="1" si="4"/>
        <v>0</v>
      </c>
      <c r="AC60" s="31">
        <f t="shared" ca="1" si="4"/>
        <v>0</v>
      </c>
      <c r="AD60" s="31">
        <f t="shared" ca="1" si="4"/>
        <v>0</v>
      </c>
      <c r="AE60" s="31">
        <f t="shared" ca="1" si="4"/>
        <v>0</v>
      </c>
      <c r="AF60" s="4" t="s">
        <v>865</v>
      </c>
      <c r="AG60" s="31">
        <f t="shared" ref="AG60:BJ60" ca="1" si="5">PowerFactor*SUM(AG36:AG59)</f>
        <v>0</v>
      </c>
      <c r="AH60" s="31">
        <f t="shared" ca="1" si="5"/>
        <v>0</v>
      </c>
      <c r="AI60" s="31">
        <f t="shared" ca="1" si="5"/>
        <v>0</v>
      </c>
      <c r="AJ60" s="31">
        <f t="shared" ca="1" si="5"/>
        <v>0</v>
      </c>
      <c r="AK60" s="31">
        <f t="shared" ca="1" si="5"/>
        <v>0</v>
      </c>
      <c r="AL60" s="31">
        <f t="shared" ca="1" si="5"/>
        <v>0</v>
      </c>
      <c r="AM60" s="31">
        <f t="shared" ca="1" si="5"/>
        <v>0</v>
      </c>
      <c r="AN60" s="31">
        <f t="shared" ca="1" si="5"/>
        <v>0</v>
      </c>
      <c r="AO60" s="31">
        <f t="shared" ca="1" si="5"/>
        <v>0</v>
      </c>
      <c r="AP60" s="31">
        <f t="shared" ca="1" si="5"/>
        <v>0</v>
      </c>
      <c r="AQ60" s="31">
        <f t="shared" ca="1" si="5"/>
        <v>0</v>
      </c>
      <c r="AR60" s="31">
        <f t="shared" ca="1" si="5"/>
        <v>0</v>
      </c>
      <c r="AS60" s="31">
        <f t="shared" ca="1" si="5"/>
        <v>0</v>
      </c>
      <c r="AT60" s="31">
        <f t="shared" ca="1" si="5"/>
        <v>0</v>
      </c>
      <c r="AU60" s="31">
        <f t="shared" ca="1" si="5"/>
        <v>0</v>
      </c>
      <c r="AV60" s="31">
        <f t="shared" ca="1" si="5"/>
        <v>0</v>
      </c>
      <c r="AW60" s="31">
        <f t="shared" ca="1" si="5"/>
        <v>0</v>
      </c>
      <c r="AX60" s="31">
        <f t="shared" ca="1" si="5"/>
        <v>0</v>
      </c>
      <c r="AY60" s="31">
        <f t="shared" ca="1" si="5"/>
        <v>0</v>
      </c>
      <c r="AZ60" s="31">
        <f t="shared" ca="1" si="5"/>
        <v>0</v>
      </c>
      <c r="BA60" s="31">
        <f t="shared" ca="1" si="5"/>
        <v>0</v>
      </c>
      <c r="BB60" s="31">
        <f t="shared" ca="1" si="5"/>
        <v>0</v>
      </c>
      <c r="BC60" s="31">
        <f t="shared" ca="1" si="5"/>
        <v>0</v>
      </c>
      <c r="BD60" s="31">
        <f t="shared" ca="1" si="5"/>
        <v>0</v>
      </c>
      <c r="BE60" s="31">
        <f t="shared" ca="1" si="5"/>
        <v>0</v>
      </c>
      <c r="BF60" s="31">
        <f t="shared" ca="1" si="5"/>
        <v>0</v>
      </c>
      <c r="BG60" s="31">
        <f t="shared" ca="1" si="5"/>
        <v>0</v>
      </c>
      <c r="BH60" s="31">
        <f t="shared" ca="1" si="5"/>
        <v>0</v>
      </c>
      <c r="BI60" s="31">
        <f t="shared" ca="1" si="5"/>
        <v>0</v>
      </c>
      <c r="BJ60" s="31">
        <f t="shared" ca="1" si="5"/>
        <v>0</v>
      </c>
    </row>
    <row r="61" spans="1:62">
      <c r="A61" s="4" t="s">
        <v>868</v>
      </c>
      <c r="B61" s="31">
        <f t="shared" ref="B61:AE61" ca="1" si="6">B60*Probability_Weighting_for_50__POE_MDs</f>
        <v>0</v>
      </c>
      <c r="C61" s="31">
        <f t="shared" ca="1" si="6"/>
        <v>0</v>
      </c>
      <c r="D61" s="31">
        <f t="shared" ca="1" si="6"/>
        <v>0</v>
      </c>
      <c r="E61" s="31">
        <f t="shared" ca="1" si="6"/>
        <v>0</v>
      </c>
      <c r="F61" s="31">
        <f t="shared" ca="1" si="6"/>
        <v>0</v>
      </c>
      <c r="G61" s="31">
        <f t="shared" ca="1" si="6"/>
        <v>0</v>
      </c>
      <c r="H61" s="31">
        <f t="shared" ca="1" si="6"/>
        <v>0</v>
      </c>
      <c r="I61" s="31">
        <f t="shared" ca="1" si="6"/>
        <v>0</v>
      </c>
      <c r="J61" s="31">
        <f t="shared" ca="1" si="6"/>
        <v>0</v>
      </c>
      <c r="K61" s="31">
        <f t="shared" ca="1" si="6"/>
        <v>0</v>
      </c>
      <c r="L61" s="31">
        <f t="shared" ca="1" si="6"/>
        <v>0</v>
      </c>
      <c r="M61" s="31">
        <f t="shared" ca="1" si="6"/>
        <v>0</v>
      </c>
      <c r="N61" s="31">
        <f t="shared" ca="1" si="6"/>
        <v>0</v>
      </c>
      <c r="O61" s="31">
        <f t="shared" ca="1" si="6"/>
        <v>0</v>
      </c>
      <c r="P61" s="31">
        <f t="shared" ca="1" si="6"/>
        <v>0</v>
      </c>
      <c r="Q61" s="31">
        <f t="shared" ca="1" si="6"/>
        <v>0</v>
      </c>
      <c r="R61" s="31">
        <f t="shared" ca="1" si="6"/>
        <v>0</v>
      </c>
      <c r="S61" s="31">
        <f t="shared" ca="1" si="6"/>
        <v>0</v>
      </c>
      <c r="T61" s="31">
        <f t="shared" ca="1" si="6"/>
        <v>0</v>
      </c>
      <c r="U61" s="31">
        <f t="shared" ca="1" si="6"/>
        <v>0</v>
      </c>
      <c r="V61" s="31">
        <f t="shared" ca="1" si="6"/>
        <v>0</v>
      </c>
      <c r="W61" s="31">
        <f t="shared" ca="1" si="6"/>
        <v>0</v>
      </c>
      <c r="X61" s="31">
        <f t="shared" ca="1" si="6"/>
        <v>0</v>
      </c>
      <c r="Y61" s="31">
        <f t="shared" ca="1" si="6"/>
        <v>0</v>
      </c>
      <c r="Z61" s="31">
        <f t="shared" ca="1" si="6"/>
        <v>0</v>
      </c>
      <c r="AA61" s="31">
        <f t="shared" ca="1" si="6"/>
        <v>0</v>
      </c>
      <c r="AB61" s="31">
        <f t="shared" ca="1" si="6"/>
        <v>0</v>
      </c>
      <c r="AC61" s="31">
        <f t="shared" ca="1" si="6"/>
        <v>0</v>
      </c>
      <c r="AD61" s="31">
        <f t="shared" ca="1" si="6"/>
        <v>0</v>
      </c>
      <c r="AE61" s="31">
        <f t="shared" ca="1" si="6"/>
        <v>0</v>
      </c>
      <c r="AF61" s="31" t="s">
        <v>869</v>
      </c>
      <c r="AG61" s="31">
        <f t="shared" ref="AG61:BJ61" ca="1" si="7">AG60*Probability_Weighting_for_10__POE_MDs</f>
        <v>0</v>
      </c>
      <c r="AH61" s="31">
        <f t="shared" ca="1" si="7"/>
        <v>0</v>
      </c>
      <c r="AI61" s="31">
        <f t="shared" ca="1" si="7"/>
        <v>0</v>
      </c>
      <c r="AJ61" s="31">
        <f t="shared" ca="1" si="7"/>
        <v>0</v>
      </c>
      <c r="AK61" s="31">
        <f t="shared" ca="1" si="7"/>
        <v>0</v>
      </c>
      <c r="AL61" s="31">
        <f t="shared" ca="1" si="7"/>
        <v>0</v>
      </c>
      <c r="AM61" s="31">
        <f t="shared" ca="1" si="7"/>
        <v>0</v>
      </c>
      <c r="AN61" s="31">
        <f t="shared" ca="1" si="7"/>
        <v>0</v>
      </c>
      <c r="AO61" s="31">
        <f t="shared" ca="1" si="7"/>
        <v>0</v>
      </c>
      <c r="AP61" s="31">
        <f t="shared" ca="1" si="7"/>
        <v>0</v>
      </c>
      <c r="AQ61" s="31">
        <f t="shared" ca="1" si="7"/>
        <v>0</v>
      </c>
      <c r="AR61" s="31">
        <f t="shared" ca="1" si="7"/>
        <v>0</v>
      </c>
      <c r="AS61" s="31">
        <f t="shared" ca="1" si="7"/>
        <v>0</v>
      </c>
      <c r="AT61" s="31">
        <f t="shared" ca="1" si="7"/>
        <v>0</v>
      </c>
      <c r="AU61" s="31">
        <f t="shared" ca="1" si="7"/>
        <v>0</v>
      </c>
      <c r="AV61" s="31">
        <f t="shared" ca="1" si="7"/>
        <v>0</v>
      </c>
      <c r="AW61" s="31">
        <f t="shared" ca="1" si="7"/>
        <v>0</v>
      </c>
      <c r="AX61" s="31">
        <f t="shared" ca="1" si="7"/>
        <v>0</v>
      </c>
      <c r="AY61" s="31">
        <f t="shared" ca="1" si="7"/>
        <v>0</v>
      </c>
      <c r="AZ61" s="31">
        <f t="shared" ca="1" si="7"/>
        <v>0</v>
      </c>
      <c r="BA61" s="31">
        <f t="shared" ca="1" si="7"/>
        <v>0</v>
      </c>
      <c r="BB61" s="31">
        <f t="shared" ca="1" si="7"/>
        <v>0</v>
      </c>
      <c r="BC61" s="31">
        <f t="shared" ca="1" si="7"/>
        <v>0</v>
      </c>
      <c r="BD61" s="31">
        <f t="shared" ca="1" si="7"/>
        <v>0</v>
      </c>
      <c r="BE61" s="31">
        <f t="shared" ca="1" si="7"/>
        <v>0</v>
      </c>
      <c r="BF61" s="31">
        <f t="shared" ca="1" si="7"/>
        <v>0</v>
      </c>
      <c r="BG61" s="31">
        <f t="shared" ca="1" si="7"/>
        <v>0</v>
      </c>
      <c r="BH61" s="31">
        <f t="shared" ca="1" si="7"/>
        <v>0</v>
      </c>
      <c r="BI61" s="31">
        <f t="shared" ca="1" si="7"/>
        <v>0</v>
      </c>
      <c r="BJ61" s="31">
        <f t="shared" ca="1" si="7"/>
        <v>0</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2 - 1A New PHS ZSS + Four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809</v>
      </c>
      <c r="AF64" s="4" t="s">
        <v>809</v>
      </c>
    </row>
    <row r="65" spans="1:62">
      <c r="A65" s="4" t="s">
        <v>852</v>
      </c>
      <c r="AF65" s="4" t="s">
        <v>853</v>
      </c>
    </row>
    <row r="66" spans="1:62">
      <c r="A66" s="4" t="s">
        <v>864</v>
      </c>
      <c r="AF66" s="4" t="s">
        <v>864</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IF((INDEX(Option2_Winter_POE50_HS,2,0)-WCR_N_Rating__MVA____Option_2) &gt; 0,(((INDEX(Option2_Winter_POE50_HS,1,0)+INDEX(Option2_Winter_POE50_HS,2,0))/2)-WCR_N_Rating__MVA____Option_2)*(INDEX(Winter___AD___Hours,2,0)-INDEX(Winter___AD___Hours,1,0)),IF((INDEX(Option2_Winter_POE50_HS,1,0)-WCR_N_Rating__MVA____Option_2)*(INDEX(Option2_Winter_POE50_HS,2,0)-WCR_N_Rating__MVA____Option_2)&lt;0,((INDEX(Winter___AD___Hours,2,0)-INDEX(Winter___AD___Hours,1,0))/(INDEX(Option2_Winter_POE50_HS,1,0)-INDEX(Option2_Winter_POE50_HS,2,0)))*((INDEX(Option2_Winter_POE50_HS,1,0)-WCR_N_Rating__MVA____Option_2)^2)*0.5,""))</f>
        <v/>
      </c>
      <c r="C69" s="23" t="str">
        <f ca="1"/>
        <v/>
      </c>
      <c r="D69" s="23" t="str">
        <f ca="1"/>
        <v/>
      </c>
      <c r="E69" s="23" t="str">
        <f ca="1"/>
        <v/>
      </c>
      <c r="F69" s="23" t="str">
        <f ca="1"/>
        <v/>
      </c>
      <c r="G69" s="23" t="str">
        <f ca="1"/>
        <v/>
      </c>
      <c r="H69" s="23" t="str">
        <f ca="1"/>
        <v/>
      </c>
      <c r="I69" s="23" t="str">
        <f ca="1"/>
        <v/>
      </c>
      <c r="J69" s="23" t="str">
        <f ca="1"/>
        <v/>
      </c>
      <c r="K69" s="23" t="str">
        <f ca="1"/>
        <v/>
      </c>
      <c r="L69" s="23" t="str">
        <f ca="1"/>
        <v/>
      </c>
      <c r="M69" s="23" t="str">
        <f ca="1"/>
        <v/>
      </c>
      <c r="N69" s="23" t="str">
        <f ca="1"/>
        <v/>
      </c>
      <c r="O69" s="23" t="str">
        <f ca="1"/>
        <v/>
      </c>
      <c r="P69" s="23" t="str">
        <f ca="1"/>
        <v/>
      </c>
      <c r="Q69" s="23" t="str">
        <f ca="1"/>
        <v/>
      </c>
      <c r="R69" s="23" t="str">
        <f ca="1"/>
        <v/>
      </c>
      <c r="S69" s="23" t="str">
        <f ca="1"/>
        <v/>
      </c>
      <c r="T69" s="23" t="str">
        <f ca="1"/>
        <v/>
      </c>
      <c r="U69" s="23" t="str">
        <f ca="1"/>
        <v/>
      </c>
      <c r="V69" s="23" t="str">
        <f ca="1"/>
        <v/>
      </c>
      <c r="W69" s="23" t="str">
        <f ca="1"/>
        <v/>
      </c>
      <c r="X69" s="23" t="str">
        <f ca="1"/>
        <v/>
      </c>
      <c r="Y69" s="23" t="str">
        <f ca="1"/>
        <v/>
      </c>
      <c r="Z69" s="23" t="str">
        <f ca="1"/>
        <v/>
      </c>
      <c r="AA69" s="23" t="str">
        <f ca="1"/>
        <v/>
      </c>
      <c r="AB69" s="23" t="str">
        <f ca="1"/>
        <v/>
      </c>
      <c r="AC69" s="23" t="str">
        <f ca="1"/>
        <v/>
      </c>
      <c r="AD69" s="23" t="str">
        <f ca="1"/>
        <v/>
      </c>
      <c r="AE69" s="23" t="str">
        <f ca="1"/>
        <v/>
      </c>
      <c r="AG69" s="111" t="str" cm="1">
        <f t="array" aca="1" ref="AG69:BJ69" ca="1">IF((INDEX(Option2_Winter_POE10_HS,2,0)-WCR_N_Rating__MVA____Option_2) &gt; 0,(((INDEX(Option2_Winter_POE10_HS,1,0)+INDEX(Option2_Winter_POE10_HS,2,0))/2)-WCR_N_Rating__MVA____Option_2)*(INDEX(Winter___MD___Hours,2,0)-INDEX(Winter___MD___Hours,1,0)),IF((INDEX(Option2_Winter_POE10_HS,1,0)-WCR_N_Rating__MVA____Option_2)*(INDEX(Option2_Winter_POE10_HS,2,0)-WCR_N_Rating__MVA____Option_2)&lt;0,((INDEX(Winter___MD___Hours,2,0)-INDEX(Winter___MD___Hours,1,0))/(INDEX(Option2_Winter_POE10_HS,1,0)-INDEX(Option2_Winter_POE10_HS,2,0)))*((INDEX(Option2_Winter_POE10_HS,1,0)-WCR_N_Rating__MVA____Option_2)^2)*0.5,""))</f>
        <v/>
      </c>
      <c r="AH69" s="23" t="str">
        <f ca="1"/>
        <v/>
      </c>
      <c r="AI69" s="23" t="str">
        <f ca="1"/>
        <v/>
      </c>
      <c r="AJ69" s="23" t="str">
        <f ca="1"/>
        <v/>
      </c>
      <c r="AK69" s="23" t="str">
        <f ca="1"/>
        <v/>
      </c>
      <c r="AL69" s="23" t="str">
        <f ca="1"/>
        <v/>
      </c>
      <c r="AM69" s="23" t="str">
        <f ca="1"/>
        <v/>
      </c>
      <c r="AN69" s="23" t="str">
        <f ca="1"/>
        <v/>
      </c>
      <c r="AO69" s="23" t="str">
        <f ca="1"/>
        <v/>
      </c>
      <c r="AP69" s="23" t="str">
        <f ca="1"/>
        <v/>
      </c>
      <c r="AQ69" s="23" t="str">
        <f ca="1"/>
        <v/>
      </c>
      <c r="AR69" s="23" t="str">
        <f ca="1"/>
        <v/>
      </c>
      <c r="AS69" s="23" t="str">
        <f ca="1"/>
        <v/>
      </c>
      <c r="AT69" s="23" t="str">
        <f ca="1"/>
        <v/>
      </c>
      <c r="AU69" s="23" t="str">
        <f ca="1"/>
        <v/>
      </c>
      <c r="AV69" s="23" t="str">
        <f ca="1"/>
        <v/>
      </c>
      <c r="AW69" s="23" t="str">
        <f ca="1"/>
        <v/>
      </c>
      <c r="AX69" s="23" t="str">
        <f ca="1"/>
        <v/>
      </c>
      <c r="AY69" s="23" t="str">
        <f ca="1"/>
        <v/>
      </c>
      <c r="AZ69" s="23" t="str">
        <f ca="1"/>
        <v/>
      </c>
      <c r="BA69" s="23" t="str">
        <f ca="1"/>
        <v/>
      </c>
      <c r="BB69" s="23" t="str">
        <f ca="1"/>
        <v/>
      </c>
      <c r="BC69" s="23" t="str">
        <f ca="1"/>
        <v/>
      </c>
      <c r="BD69" s="23" t="str">
        <f ca="1"/>
        <v/>
      </c>
      <c r="BE69" s="23" t="str">
        <f ca="1"/>
        <v/>
      </c>
      <c r="BF69" s="23" t="str">
        <f ca="1"/>
        <v/>
      </c>
      <c r="BG69" s="23" t="str">
        <f ca="1"/>
        <v/>
      </c>
      <c r="BH69" s="23" t="str">
        <f ca="1"/>
        <v/>
      </c>
      <c r="BI69" s="23" t="str">
        <f ca="1"/>
        <v/>
      </c>
      <c r="BJ69" s="23" t="str">
        <f ca="1"/>
        <v/>
      </c>
    </row>
    <row r="70" spans="1:62">
      <c r="A70" s="29">
        <v>0.98</v>
      </c>
      <c r="B70" s="33" t="str" cm="1">
        <f t="array" aca="1" ref="B70:AE70" ca="1">IF((INDEX(Option2_Winter_POE50_HS,3,0)-WCR_N_Rating__MVA____Option_2) &gt; 0,(((INDEX(Option2_Winter_POE50_HS,2,0)+INDEX(Option2_Winter_POE50_HS,3,0))/2)-WCR_N_Rating__MVA____Option_2)*(INDEX(Winter___AD___Hours,3,0)-INDEX(Winter___AD___Hours,2,0)),IF((INDEX(Option2_Winter_POE50_HS,2,0)-WCR_N_Rating__MVA____Option_2)*(INDEX(Option2_Winter_POE50_HS,3,0)-WCR_N_Rating__MVA____Option_2)&lt;0,((INDEX(Winter___AD___Hours,3,0)-INDEX(Winter___AD___Hours,2,0))/(INDEX(Option2_Winter_POE50_HS,2,0)-INDEX(Option2_Winter_POE50_HS,3,0)))*((INDEX(Option2_Winter_POE50_HS,2,0)-WCR_N_Rating__MVA____Option_2)^2)*0.5,""))</f>
        <v/>
      </c>
      <c r="C70" s="23" t="str">
        <f ca="1"/>
        <v/>
      </c>
      <c r="D70" s="23" t="str">
        <f ca="1"/>
        <v/>
      </c>
      <c r="E70" s="23" t="str">
        <f ca="1"/>
        <v/>
      </c>
      <c r="F70" s="23" t="str">
        <f ca="1"/>
        <v/>
      </c>
      <c r="G70" s="23" t="str">
        <f ca="1"/>
        <v/>
      </c>
      <c r="H70" s="23" t="str">
        <f ca="1"/>
        <v/>
      </c>
      <c r="I70" s="23" t="str">
        <f ca="1"/>
        <v/>
      </c>
      <c r="J70" s="23" t="str">
        <f ca="1"/>
        <v/>
      </c>
      <c r="K70" s="23" t="str">
        <f ca="1"/>
        <v/>
      </c>
      <c r="L70" s="23" t="str">
        <f ca="1"/>
        <v/>
      </c>
      <c r="M70" s="23" t="str">
        <f ca="1"/>
        <v/>
      </c>
      <c r="N70" s="23" t="str">
        <f ca="1"/>
        <v/>
      </c>
      <c r="O70" s="23" t="str">
        <f ca="1"/>
        <v/>
      </c>
      <c r="P70" s="23" t="str">
        <f ca="1"/>
        <v/>
      </c>
      <c r="Q70" s="23" t="str">
        <f ca="1"/>
        <v/>
      </c>
      <c r="R70" s="23" t="str">
        <f ca="1"/>
        <v/>
      </c>
      <c r="S70" s="23" t="str">
        <f ca="1"/>
        <v/>
      </c>
      <c r="T70" s="23" t="str">
        <f ca="1"/>
        <v/>
      </c>
      <c r="U70" s="23" t="str">
        <f ca="1"/>
        <v/>
      </c>
      <c r="V70" s="23" t="str">
        <f ca="1"/>
        <v/>
      </c>
      <c r="W70" s="23" t="str">
        <f ca="1"/>
        <v/>
      </c>
      <c r="X70" s="23" t="str">
        <f ca="1"/>
        <v/>
      </c>
      <c r="Y70" s="23" t="str">
        <f ca="1"/>
        <v/>
      </c>
      <c r="Z70" s="23" t="str">
        <f ca="1"/>
        <v/>
      </c>
      <c r="AA70" s="23" t="str">
        <f ca="1"/>
        <v/>
      </c>
      <c r="AB70" s="23" t="str">
        <f ca="1"/>
        <v/>
      </c>
      <c r="AC70" s="23" t="str">
        <f ca="1"/>
        <v/>
      </c>
      <c r="AD70" s="23" t="str">
        <f ca="1"/>
        <v/>
      </c>
      <c r="AE70" s="23" t="str">
        <f ca="1"/>
        <v/>
      </c>
      <c r="AG70" s="33" t="str" cm="1">
        <f t="array" aca="1" ref="AG70:BJ70" ca="1">IF((INDEX(Option2_Winter_POE10_HS,3,0)-WCR_N_Rating__MVA____Option_2) &gt; 0,(((INDEX(Option2_Winter_POE10_HS,2,0)+INDEX(Option2_Winter_POE10_HS,3,0))/2)-WCR_N_Rating__MVA____Option_2)*(INDEX(Winter___MD___Hours,3,0)-INDEX(Winter___MD___Hours,2,0)),IF((INDEX(Option2_Winter_POE10_HS,2,0)-WCR_N_Rating__MVA____Option_2)*(INDEX(Option2_Winter_POE10_HS,3,0)-WCR_N_Rating__MVA____Option_2)&lt;0,((INDEX(Winter___MD___Hours,3,0)-INDEX(Winter___MD___Hours,2,0))/(INDEX(Option2_Winter_POE10_HS,2,0)-INDEX(Option2_Winter_POE10_HS,3,0)))*((INDEX(Option2_Winter_POE10_HS,2,0)-WCR_N_Rating__MVA____Option_2)^2)*0.5,""))</f>
        <v/>
      </c>
      <c r="AH70" s="23" t="str">
        <f ca="1"/>
        <v/>
      </c>
      <c r="AI70" s="23" t="str">
        <f ca="1"/>
        <v/>
      </c>
      <c r="AJ70" s="23" t="str">
        <f ca="1"/>
        <v/>
      </c>
      <c r="AK70" s="30" t="str">
        <f ca="1"/>
        <v/>
      </c>
      <c r="AL70" s="23" t="str">
        <f ca="1"/>
        <v/>
      </c>
      <c r="AM70" s="23" t="str">
        <f ca="1"/>
        <v/>
      </c>
      <c r="AN70" s="23" t="str">
        <f ca="1"/>
        <v/>
      </c>
      <c r="AO70" s="23" t="str">
        <f ca="1"/>
        <v/>
      </c>
      <c r="AP70" s="23" t="str">
        <f ca="1"/>
        <v/>
      </c>
      <c r="AQ70" s="23" t="str">
        <f ca="1"/>
        <v/>
      </c>
      <c r="AR70" s="23" t="str">
        <f ca="1"/>
        <v/>
      </c>
      <c r="AS70" s="23" t="str">
        <f ca="1"/>
        <v/>
      </c>
      <c r="AT70" s="23" t="str">
        <f ca="1"/>
        <v/>
      </c>
      <c r="AU70" s="23" t="str">
        <f ca="1"/>
        <v/>
      </c>
      <c r="AV70" s="23" t="str">
        <f ca="1"/>
        <v/>
      </c>
      <c r="AW70" s="23" t="str">
        <f ca="1"/>
        <v/>
      </c>
      <c r="AX70" s="23" t="str">
        <f ca="1"/>
        <v/>
      </c>
      <c r="AY70" s="23" t="str">
        <f ca="1"/>
        <v/>
      </c>
      <c r="AZ70" s="23" t="str">
        <f ca="1"/>
        <v/>
      </c>
      <c r="BA70" s="23" t="str">
        <f ca="1"/>
        <v/>
      </c>
      <c r="BB70" s="23" t="str">
        <f ca="1"/>
        <v/>
      </c>
      <c r="BC70" s="23" t="str">
        <f ca="1"/>
        <v/>
      </c>
      <c r="BD70" s="23" t="str">
        <f ca="1"/>
        <v/>
      </c>
      <c r="BE70" s="23" t="str">
        <f ca="1"/>
        <v/>
      </c>
      <c r="BF70" s="23" t="str">
        <f ca="1"/>
        <v/>
      </c>
      <c r="BG70" s="23" t="str">
        <f ca="1"/>
        <v/>
      </c>
      <c r="BH70" s="23" t="str">
        <f ca="1"/>
        <v/>
      </c>
      <c r="BI70" s="23" t="str">
        <f ca="1"/>
        <v/>
      </c>
      <c r="BJ70" s="23" t="str">
        <f ca="1"/>
        <v/>
      </c>
    </row>
    <row r="71" spans="1:62">
      <c r="A71" s="29">
        <v>0.97</v>
      </c>
      <c r="B71" s="33" t="str" cm="1">
        <f t="array" aca="1" ref="B71:AE71" ca="1">IF((INDEX(Option2_Winter_POE50_HS,4,0)-WCR_N_Rating__MVA____Option_2) &gt; 0,(((INDEX(Option2_Winter_POE50_HS,3,0)+INDEX(Option2_Winter_POE50_HS,4,0))/2)-WCR_N_Rating__MVA____Option_2)*(INDEX(Winter___AD___Hours,4,0)-INDEX(Winter___AD___Hours,3,0)),IF((INDEX(Option2_Winter_POE50_HS,3,0)-WCR_N_Rating__MVA____Option_2)*(INDEX(Option2_Winter_POE50_HS,4,0)-WCR_N_Rating__MVA____Option_2)&lt;0,((INDEX(Winter___AD___Hours,4,0)-INDEX(Winter___AD___Hours,3,0))/(INDEX(Option2_Winter_POE50_HS,3,0)-INDEX(Option2_Winter_POE50_HS,4,0)))*((INDEX(Option2_Winter_POE50_HS,3,0)-WCR_N_Rating__MVA____Option_2)^2)*0.5,""))</f>
        <v/>
      </c>
      <c r="C71" s="23" t="str">
        <f ca="1"/>
        <v/>
      </c>
      <c r="D71" s="23" t="str">
        <f ca="1"/>
        <v/>
      </c>
      <c r="E71" s="23" t="str">
        <f ca="1"/>
        <v/>
      </c>
      <c r="F71" s="23" t="str">
        <f ca="1"/>
        <v/>
      </c>
      <c r="G71" s="23" t="str">
        <f ca="1"/>
        <v/>
      </c>
      <c r="H71" s="23" t="str">
        <f ca="1"/>
        <v/>
      </c>
      <c r="I71" s="23" t="str">
        <f ca="1"/>
        <v/>
      </c>
      <c r="J71" s="23" t="str">
        <f ca="1"/>
        <v/>
      </c>
      <c r="K71" s="23" t="str">
        <f ca="1"/>
        <v/>
      </c>
      <c r="L71" s="23" t="str">
        <f ca="1"/>
        <v/>
      </c>
      <c r="M71" s="23" t="str">
        <f ca="1"/>
        <v/>
      </c>
      <c r="N71" s="23" t="str">
        <f ca="1"/>
        <v/>
      </c>
      <c r="O71" s="23" t="str">
        <f ca="1"/>
        <v/>
      </c>
      <c r="P71" s="23" t="str">
        <f ca="1"/>
        <v/>
      </c>
      <c r="Q71" s="23" t="str">
        <f ca="1"/>
        <v/>
      </c>
      <c r="R71" s="23" t="str">
        <f ca="1"/>
        <v/>
      </c>
      <c r="S71" s="23" t="str">
        <f ca="1"/>
        <v/>
      </c>
      <c r="T71" s="23" t="str">
        <f ca="1"/>
        <v/>
      </c>
      <c r="U71" s="23" t="str">
        <f ca="1"/>
        <v/>
      </c>
      <c r="V71" s="23" t="str">
        <f ca="1"/>
        <v/>
      </c>
      <c r="W71" s="23" t="str">
        <f ca="1"/>
        <v/>
      </c>
      <c r="X71" s="23" t="str">
        <f ca="1"/>
        <v/>
      </c>
      <c r="Y71" s="23" t="str">
        <f ca="1"/>
        <v/>
      </c>
      <c r="Z71" s="23" t="str">
        <f ca="1"/>
        <v/>
      </c>
      <c r="AA71" s="23" t="str">
        <f ca="1"/>
        <v/>
      </c>
      <c r="AB71" s="23" t="str">
        <f ca="1"/>
        <v/>
      </c>
      <c r="AC71" s="23" t="str">
        <f ca="1"/>
        <v/>
      </c>
      <c r="AD71" s="23" t="str">
        <f ca="1"/>
        <v/>
      </c>
      <c r="AE71" s="23" t="str">
        <f ca="1"/>
        <v/>
      </c>
      <c r="AG71" s="33" t="str" cm="1">
        <f t="array" aca="1" ref="AG71:BJ71" ca="1">IF((INDEX(Option2_Winter_POE10_HS,4,0)-WCR_N_Rating__MVA____Option_2) &gt; 0,(((INDEX(Option2_Winter_POE10_HS,3,0)+INDEX(Option2_Winter_POE10_HS,4,0))/2)-WCR_N_Rating__MVA____Option_2)*(INDEX(Winter___MD___Hours,4,0)-INDEX(Winter___MD___Hours,3,0)),IF((INDEX(Option2_Winter_POE10_HS,3,0)-WCR_N_Rating__MVA____Option_2)*(INDEX(Option2_Winter_POE10_HS,4,0)-WCR_N_Rating__MVA____Option_2)&lt;0,((INDEX(Winter___MD___Hours,4,0)-INDEX(Winter___MD___Hours,3,0))/(INDEX(Option2_Winter_POE10_HS,3,0)-INDEX(Option2_Winter_POE10_HS,4,0)))*((INDEX(Option2_Winter_POE10_HS,3,0)-WCR_N_Rating__MVA____Option_2)^2)*0.5,""))</f>
        <v/>
      </c>
      <c r="AH71" s="23" t="str">
        <f ca="1"/>
        <v/>
      </c>
      <c r="AI71" s="23" t="str">
        <f ca="1"/>
        <v/>
      </c>
      <c r="AJ71" s="23" t="str">
        <f ca="1"/>
        <v/>
      </c>
      <c r="AK71" s="30" t="str">
        <f ca="1"/>
        <v/>
      </c>
      <c r="AL71" s="23" t="str">
        <f ca="1"/>
        <v/>
      </c>
      <c r="AM71" s="23" t="str">
        <f ca="1"/>
        <v/>
      </c>
      <c r="AN71" s="23" t="str">
        <f ca="1"/>
        <v/>
      </c>
      <c r="AO71" s="23" t="str">
        <f ca="1"/>
        <v/>
      </c>
      <c r="AP71" s="23" t="str">
        <f ca="1"/>
        <v/>
      </c>
      <c r="AQ71" s="23" t="str">
        <f ca="1"/>
        <v/>
      </c>
      <c r="AR71" s="23" t="str">
        <f ca="1"/>
        <v/>
      </c>
      <c r="AS71" s="23" t="str">
        <f ca="1"/>
        <v/>
      </c>
      <c r="AT71" s="23" t="str">
        <f ca="1"/>
        <v/>
      </c>
      <c r="AU71" s="23" t="str">
        <f ca="1"/>
        <v/>
      </c>
      <c r="AV71" s="23" t="str">
        <f ca="1"/>
        <v/>
      </c>
      <c r="AW71" s="23" t="str">
        <f ca="1"/>
        <v/>
      </c>
      <c r="AX71" s="23" t="str">
        <f ca="1"/>
        <v/>
      </c>
      <c r="AY71" s="23" t="str">
        <f ca="1"/>
        <v/>
      </c>
      <c r="AZ71" s="23" t="str">
        <f ca="1"/>
        <v/>
      </c>
      <c r="BA71" s="23" t="str">
        <f ca="1"/>
        <v/>
      </c>
      <c r="BB71" s="23" t="str">
        <f ca="1"/>
        <v/>
      </c>
      <c r="BC71" s="23" t="str">
        <f ca="1"/>
        <v/>
      </c>
      <c r="BD71" s="23" t="str">
        <f ca="1"/>
        <v/>
      </c>
      <c r="BE71" s="23" t="str">
        <f ca="1"/>
        <v/>
      </c>
      <c r="BF71" s="23" t="str">
        <f ca="1"/>
        <v/>
      </c>
      <c r="BG71" s="23" t="str">
        <f ca="1"/>
        <v/>
      </c>
      <c r="BH71" s="23" t="str">
        <f ca="1"/>
        <v/>
      </c>
      <c r="BI71" s="23" t="str">
        <f ca="1"/>
        <v/>
      </c>
      <c r="BJ71" s="23" t="str">
        <f ca="1"/>
        <v/>
      </c>
    </row>
    <row r="72" spans="1:62">
      <c r="A72" s="29">
        <v>0.95</v>
      </c>
      <c r="B72" s="33" t="str" cm="1">
        <f t="array" aca="1" ref="B72:AE72" ca="1">IF((INDEX(Option2_Winter_POE50_HS,5,0)-WCR_N_Rating__MVA____Option_2) &gt; 0,(((INDEX(Option2_Winter_POE50_HS,4,0)+INDEX(Option2_Winter_POE50_HS,5,0))/2)-WCR_N_Rating__MVA____Option_2)*(INDEX(Winter___AD___Hours,5,0)-INDEX(Winter___AD___Hours,4,0)),IF((INDEX(Option2_Winter_POE50_HS,4,0)-WCR_N_Rating__MVA____Option_2)*(INDEX(Option2_Winter_POE50_HS,5,0)-WCR_N_Rating__MVA____Option_2)&lt;0,((INDEX(Winter___AD___Hours,5,0)-INDEX(Winter___AD___Hours,4,0))/(INDEX(Option2_Winter_POE50_HS,4,0)-INDEX(Option2_Winter_POE50_HS,5,0)))*((INDEX(Option2_Winter_POE50_HS,4,0)-WCR_N_Rating__MVA____Option_2)^2)*0.5,""))</f>
        <v/>
      </c>
      <c r="C72" s="23" t="str">
        <f ca="1"/>
        <v/>
      </c>
      <c r="D72" s="23" t="str">
        <f ca="1"/>
        <v/>
      </c>
      <c r="E72" s="23" t="str">
        <f ca="1"/>
        <v/>
      </c>
      <c r="F72" s="23" t="str">
        <f ca="1"/>
        <v/>
      </c>
      <c r="G72" s="23" t="str">
        <f ca="1"/>
        <v/>
      </c>
      <c r="H72" s="23" t="str">
        <f ca="1"/>
        <v/>
      </c>
      <c r="I72" s="23" t="str">
        <f ca="1"/>
        <v/>
      </c>
      <c r="J72" s="23" t="str">
        <f ca="1"/>
        <v/>
      </c>
      <c r="K72" s="23" t="str">
        <f ca="1"/>
        <v/>
      </c>
      <c r="L72" s="23" t="str">
        <f ca="1"/>
        <v/>
      </c>
      <c r="M72" s="23" t="str">
        <f ca="1"/>
        <v/>
      </c>
      <c r="N72" s="23" t="str">
        <f ca="1"/>
        <v/>
      </c>
      <c r="O72" s="23" t="str">
        <f ca="1"/>
        <v/>
      </c>
      <c r="P72" s="23" t="str">
        <f ca="1"/>
        <v/>
      </c>
      <c r="Q72" s="23" t="str">
        <f ca="1"/>
        <v/>
      </c>
      <c r="R72" s="23" t="str">
        <f ca="1"/>
        <v/>
      </c>
      <c r="S72" s="23" t="str">
        <f ca="1"/>
        <v/>
      </c>
      <c r="T72" s="23" t="str">
        <f ca="1"/>
        <v/>
      </c>
      <c r="U72" s="23" t="str">
        <f ca="1"/>
        <v/>
      </c>
      <c r="V72" s="23" t="str">
        <f ca="1"/>
        <v/>
      </c>
      <c r="W72" s="23" t="str">
        <f ca="1"/>
        <v/>
      </c>
      <c r="X72" s="23" t="str">
        <f ca="1"/>
        <v/>
      </c>
      <c r="Y72" s="23" t="str">
        <f ca="1"/>
        <v/>
      </c>
      <c r="Z72" s="23" t="str">
        <f ca="1"/>
        <v/>
      </c>
      <c r="AA72" s="23" t="str">
        <f ca="1"/>
        <v/>
      </c>
      <c r="AB72" s="23" t="str">
        <f ca="1"/>
        <v/>
      </c>
      <c r="AC72" s="23" t="str">
        <f ca="1"/>
        <v/>
      </c>
      <c r="AD72" s="23" t="str">
        <f ca="1"/>
        <v/>
      </c>
      <c r="AE72" s="23" t="str">
        <f ca="1"/>
        <v/>
      </c>
      <c r="AG72" s="33" t="str" cm="1">
        <f t="array" aca="1" ref="AG72:BJ72" ca="1">IF((INDEX(Option2_Winter_POE10_HS,5,0)-WCR_N_Rating__MVA____Option_2) &gt; 0,(((INDEX(Option2_Winter_POE10_HS,4,0)+INDEX(Option2_Winter_POE10_HS,5,0))/2)-WCR_N_Rating__MVA____Option_2)*(INDEX(Winter___MD___Hours,5,0)-INDEX(Winter___MD___Hours,4,0)),IF((INDEX(Option2_Winter_POE10_HS,4,0)-WCR_N_Rating__MVA____Option_2)*(INDEX(Option2_Winter_POE10_HS,5,0)-WCR_N_Rating__MVA____Option_2)&lt;0,((INDEX(Winter___MD___Hours,5,0)-INDEX(Winter___MD___Hours,4,0))/(INDEX(Option2_Winter_POE10_HS,4,0)-INDEX(Option2_Winter_POE10_HS,5,0)))*((INDEX(Option2_Winter_POE10_HS,4,0)-WCR_N_Rating__MVA____Option_2)^2)*0.5,""))</f>
        <v/>
      </c>
      <c r="AH72" s="23" t="str">
        <f ca="1"/>
        <v/>
      </c>
      <c r="AI72" s="23" t="str">
        <f ca="1"/>
        <v/>
      </c>
      <c r="AJ72" s="23" t="str">
        <f ca="1"/>
        <v/>
      </c>
      <c r="AK72" s="30" t="str">
        <f ca="1"/>
        <v/>
      </c>
      <c r="AL72" s="23" t="str">
        <f ca="1"/>
        <v/>
      </c>
      <c r="AM72" s="23" t="str">
        <f ca="1"/>
        <v/>
      </c>
      <c r="AN72" s="23" t="str">
        <f ca="1"/>
        <v/>
      </c>
      <c r="AO72" s="23" t="str">
        <f ca="1"/>
        <v/>
      </c>
      <c r="AP72" s="23" t="str">
        <f ca="1"/>
        <v/>
      </c>
      <c r="AQ72" s="23" t="str">
        <f ca="1"/>
        <v/>
      </c>
      <c r="AR72" s="23" t="str">
        <f ca="1"/>
        <v/>
      </c>
      <c r="AS72" s="23" t="str">
        <f ca="1"/>
        <v/>
      </c>
      <c r="AT72" s="23" t="str">
        <f ca="1"/>
        <v/>
      </c>
      <c r="AU72" s="23" t="str">
        <f ca="1"/>
        <v/>
      </c>
      <c r="AV72" s="23" t="str">
        <f ca="1"/>
        <v/>
      </c>
      <c r="AW72" s="23" t="str">
        <f ca="1"/>
        <v/>
      </c>
      <c r="AX72" s="23" t="str">
        <f ca="1"/>
        <v/>
      </c>
      <c r="AY72" s="23" t="str">
        <f ca="1"/>
        <v/>
      </c>
      <c r="AZ72" s="23" t="str">
        <f ca="1"/>
        <v/>
      </c>
      <c r="BA72" s="23" t="str">
        <f ca="1"/>
        <v/>
      </c>
      <c r="BB72" s="23" t="str">
        <f ca="1"/>
        <v/>
      </c>
      <c r="BC72" s="23" t="str">
        <f ca="1"/>
        <v/>
      </c>
      <c r="BD72" s="23" t="str">
        <f ca="1"/>
        <v/>
      </c>
      <c r="BE72" s="23" t="str">
        <f ca="1"/>
        <v/>
      </c>
      <c r="BF72" s="23" t="str">
        <f ca="1"/>
        <v/>
      </c>
      <c r="BG72" s="23" t="str">
        <f ca="1"/>
        <v/>
      </c>
      <c r="BH72" s="23" t="str">
        <f ca="1"/>
        <v/>
      </c>
      <c r="BI72" s="23" t="str">
        <f ca="1"/>
        <v/>
      </c>
      <c r="BJ72" s="23" t="str">
        <f ca="1"/>
        <v/>
      </c>
    </row>
    <row r="73" spans="1:62">
      <c r="A73" s="29">
        <v>0.9</v>
      </c>
      <c r="B73" s="33" t="str" cm="1">
        <f t="array" aca="1" ref="B73:AE73" ca="1">IF((INDEX(Option2_Winter_POE50_HS,6,0)-WCR_N_Rating__MVA____Option_2) &gt; 0,(((INDEX(Option2_Winter_POE50_HS,5,0)+INDEX(Option2_Winter_POE50_HS,6,0))/2)-WCR_N_Rating__MVA____Option_2)*(INDEX(Winter___AD___Hours,6,0)-INDEX(Winter___AD___Hours,5,0)),IF((INDEX(Option2_Winter_POE50_HS,5,0)-WCR_N_Rating__MVA____Option_2)*(INDEX(Option2_Winter_POE50_HS,6,0)-WCR_N_Rating__MVA____Option_2)&lt;0,((INDEX(Winter___AD___Hours,6,0)-INDEX(Winter___AD___Hours,5,0))/(INDEX(Option2_Winter_POE50_HS,5,0)-INDEX(Option2_Winter_POE50_HS,6,0)))*((INDEX(Option2_Winter_POE50_HS,5,0)-WCR_N_Rating__MVA____Option_2)^2)*0.5,""))</f>
        <v/>
      </c>
      <c r="C73" s="23" t="str">
        <f ca="1"/>
        <v/>
      </c>
      <c r="D73" s="23" t="str">
        <f ca="1"/>
        <v/>
      </c>
      <c r="E73" s="23" t="str">
        <f ca="1"/>
        <v/>
      </c>
      <c r="F73" s="23" t="str">
        <f ca="1"/>
        <v/>
      </c>
      <c r="G73" s="23" t="str">
        <f ca="1"/>
        <v/>
      </c>
      <c r="H73" s="23" t="str">
        <f ca="1"/>
        <v/>
      </c>
      <c r="I73" s="23" t="str">
        <f ca="1"/>
        <v/>
      </c>
      <c r="J73" s="23" t="str">
        <f ca="1"/>
        <v/>
      </c>
      <c r="K73" s="23" t="str">
        <f ca="1"/>
        <v/>
      </c>
      <c r="L73" s="23" t="str">
        <f ca="1"/>
        <v/>
      </c>
      <c r="M73" s="23" t="str">
        <f ca="1"/>
        <v/>
      </c>
      <c r="N73" s="23" t="str">
        <f ca="1"/>
        <v/>
      </c>
      <c r="O73" s="23" t="str">
        <f ca="1"/>
        <v/>
      </c>
      <c r="P73" s="23" t="str">
        <f ca="1"/>
        <v/>
      </c>
      <c r="Q73" s="23" t="str">
        <f ca="1"/>
        <v/>
      </c>
      <c r="R73" s="23" t="str">
        <f ca="1"/>
        <v/>
      </c>
      <c r="S73" s="23" t="str">
        <f ca="1"/>
        <v/>
      </c>
      <c r="T73" s="23" t="str">
        <f ca="1"/>
        <v/>
      </c>
      <c r="U73" s="23" t="str">
        <f ca="1"/>
        <v/>
      </c>
      <c r="V73" s="23" t="str">
        <f ca="1"/>
        <v/>
      </c>
      <c r="W73" s="23" t="str">
        <f ca="1"/>
        <v/>
      </c>
      <c r="X73" s="23" t="str">
        <f ca="1"/>
        <v/>
      </c>
      <c r="Y73" s="23" t="str">
        <f ca="1"/>
        <v/>
      </c>
      <c r="Z73" s="23" t="str">
        <f ca="1"/>
        <v/>
      </c>
      <c r="AA73" s="23" t="str">
        <f ca="1"/>
        <v/>
      </c>
      <c r="AB73" s="23" t="str">
        <f ca="1"/>
        <v/>
      </c>
      <c r="AC73" s="23" t="str">
        <f ca="1"/>
        <v/>
      </c>
      <c r="AD73" s="23" t="str">
        <f ca="1"/>
        <v/>
      </c>
      <c r="AE73" s="23" t="str">
        <f ca="1"/>
        <v/>
      </c>
      <c r="AG73" s="33" t="str" cm="1">
        <f t="array" aca="1" ref="AG73:BJ73" ca="1">IF((INDEX(Option2_Winter_POE10_HS,6,0)-WCR_N_Rating__MVA____Option_2) &gt; 0,(((INDEX(Option2_Winter_POE10_HS,5,0)+INDEX(Option2_Winter_POE10_HS,6,0))/2)-WCR_N_Rating__MVA____Option_2)*(INDEX(Winter___MD___Hours,6,0)-INDEX(Winter___MD___Hours,5,0)),IF((INDEX(Option2_Winter_POE10_HS,5,0)-WCR_N_Rating__MVA____Option_2)*(INDEX(Option2_Winter_POE10_HS,6,0)-WCR_N_Rating__MVA____Option_2)&lt;0,((INDEX(Winter___MD___Hours,6,0)-INDEX(Winter___MD___Hours,5,0))/(INDEX(Option2_Winter_POE10_HS,5,0)-INDEX(Option2_Winter_POE10_HS,6,0)))*((INDEX(Option2_Winter_POE10_HS,5,0)-WCR_N_Rating__MVA____Option_2)^2)*0.5,""))</f>
        <v/>
      </c>
      <c r="AH73" s="23" t="str">
        <f ca="1"/>
        <v/>
      </c>
      <c r="AI73" s="23" t="str">
        <f ca="1"/>
        <v/>
      </c>
      <c r="AJ73" s="23" t="str">
        <f ca="1"/>
        <v/>
      </c>
      <c r="AK73" s="30" t="str">
        <f ca="1"/>
        <v/>
      </c>
      <c r="AL73" s="23" t="str">
        <f ca="1"/>
        <v/>
      </c>
      <c r="AM73" s="23" t="str">
        <f ca="1"/>
        <v/>
      </c>
      <c r="AN73" s="23" t="str">
        <f ca="1"/>
        <v/>
      </c>
      <c r="AO73" s="23" t="str">
        <f ca="1"/>
        <v/>
      </c>
      <c r="AP73" s="23" t="str">
        <f ca="1"/>
        <v/>
      </c>
      <c r="AQ73" s="23" t="str">
        <f ca="1"/>
        <v/>
      </c>
      <c r="AR73" s="23" t="str">
        <f ca="1"/>
        <v/>
      </c>
      <c r="AS73" s="23" t="str">
        <f ca="1"/>
        <v/>
      </c>
      <c r="AT73" s="23" t="str">
        <f ca="1"/>
        <v/>
      </c>
      <c r="AU73" s="23" t="str">
        <f ca="1"/>
        <v/>
      </c>
      <c r="AV73" s="23" t="str">
        <f ca="1"/>
        <v/>
      </c>
      <c r="AW73" s="23" t="str">
        <f ca="1"/>
        <v/>
      </c>
      <c r="AX73" s="23" t="str">
        <f ca="1"/>
        <v/>
      </c>
      <c r="AY73" s="23" t="str">
        <f ca="1"/>
        <v/>
      </c>
      <c r="AZ73" s="23" t="str">
        <f ca="1"/>
        <v/>
      </c>
      <c r="BA73" s="23" t="str">
        <f ca="1"/>
        <v/>
      </c>
      <c r="BB73" s="23" t="str">
        <f ca="1"/>
        <v/>
      </c>
      <c r="BC73" s="23" t="str">
        <f ca="1"/>
        <v/>
      </c>
      <c r="BD73" s="23" t="str">
        <f ca="1"/>
        <v/>
      </c>
      <c r="BE73" s="23" t="str">
        <f ca="1"/>
        <v/>
      </c>
      <c r="BF73" s="23" t="str">
        <f ca="1"/>
        <v/>
      </c>
      <c r="BG73" s="23" t="str">
        <f ca="1"/>
        <v/>
      </c>
      <c r="BH73" s="23" t="str">
        <f ca="1"/>
        <v/>
      </c>
      <c r="BI73" s="23" t="str">
        <f ca="1"/>
        <v/>
      </c>
      <c r="BJ73" s="23" t="str">
        <f ca="1"/>
        <v/>
      </c>
    </row>
    <row r="74" spans="1:62">
      <c r="A74" s="29">
        <v>0.85</v>
      </c>
      <c r="B74" s="112" t="str" cm="1">
        <f t="array" aca="1" ref="B74:AE74" ca="1">IF((INDEX(Option2_Winter_POE50_HS,7,0)-WCR_N_Rating__MVA____Option_2) &gt; 0,(((INDEX(Option2_Winter_POE50_HS,6,0)+INDEX(Option2_Winter_POE50_HS,7,0))/2)-WCR_N_Rating__MVA____Option_2)*(INDEX(Winter___AD___Hours,7,0)-INDEX(Winter___AD___Hours,6,0)),IF((INDEX(Option2_Winter_POE50_HS,6,0)-WCR_N_Rating__MVA____Option_2)*(INDEX(Option2_Winter_POE50_HS,7,0)-WCR_N_Rating__MVA____Option_2)&lt;0,((INDEX(Winter___AD___Hours,7,0)-INDEX(Winter___AD___Hours,6,0))/(INDEX(Option2_Winter_POE50_HS,6,0)-INDEX(Option2_Winter_POE50_HS,7,0)))*((INDEX(Option2_Winter_POE50_HS,6,0)-WCR_N_Rating__MVA____Option_2)^2)*0.5,""))</f>
        <v/>
      </c>
      <c r="C74" s="23" t="str">
        <f ca="1"/>
        <v/>
      </c>
      <c r="D74" s="23" t="str">
        <f ca="1"/>
        <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t="str">
        <f ca="1"/>
        <v/>
      </c>
      <c r="Q74" s="23" t="str">
        <f ca="1"/>
        <v/>
      </c>
      <c r="R74" s="23" t="str">
        <f ca="1"/>
        <v/>
      </c>
      <c r="S74" s="23" t="str">
        <f ca="1"/>
        <v/>
      </c>
      <c r="T74" s="23" t="str">
        <f ca="1"/>
        <v/>
      </c>
      <c r="U74" s="23" t="str">
        <f ca="1"/>
        <v/>
      </c>
      <c r="V74" s="23" t="str">
        <f ca="1"/>
        <v/>
      </c>
      <c r="W74" s="23" t="str">
        <f ca="1"/>
        <v/>
      </c>
      <c r="X74" s="23" t="str">
        <f ca="1"/>
        <v/>
      </c>
      <c r="Y74" s="23" t="str">
        <f ca="1"/>
        <v/>
      </c>
      <c r="Z74" s="23" t="str">
        <f ca="1"/>
        <v/>
      </c>
      <c r="AA74" s="23" t="str">
        <f ca="1"/>
        <v/>
      </c>
      <c r="AB74" s="23" t="str">
        <f ca="1"/>
        <v/>
      </c>
      <c r="AC74" s="23" t="str">
        <f ca="1"/>
        <v/>
      </c>
      <c r="AD74" s="23" t="str">
        <f ca="1"/>
        <v/>
      </c>
      <c r="AE74" s="23" t="str">
        <f ca="1"/>
        <v/>
      </c>
      <c r="AG74" s="112" t="str" cm="1">
        <f t="array" aca="1" ref="AG74:BJ74" ca="1">IF((INDEX(Option2_Winter_POE10_HS,7,0)-WCR_N_Rating__MVA____Option_2) &gt; 0,(((INDEX(Option2_Winter_POE10_HS,6,0)+INDEX(Option2_Winter_POE10_HS,7,0))/2)-WCR_N_Rating__MVA____Option_2)*(INDEX(Winter___MD___Hours,7,0)-INDEX(Winter___MD___Hours,6,0)),IF((INDEX(Option2_Winter_POE10_HS,6,0)-WCR_N_Rating__MVA____Option_2)*(INDEX(Option2_Winter_POE10_HS,7,0)-WCR_N_Rating__MVA____Option_2)&lt;0,((INDEX(Winter___MD___Hours,7,0)-INDEX(Winter___MD___Hours,6,0))/(INDEX(Option2_Winter_POE10_HS,6,0)-INDEX(Option2_Winter_POE10_HS,7,0)))*((INDEX(Option2_Winter_POE10_HS,6,0)-WCR_N_Rating__MVA____Option_2)^2)*0.5,""))</f>
        <v/>
      </c>
      <c r="AH74" s="23" t="str">
        <f ca="1"/>
        <v/>
      </c>
      <c r="AI74" s="23" t="str">
        <f ca="1"/>
        <v/>
      </c>
      <c r="AJ74" s="23" t="str">
        <f ca="1"/>
        <v/>
      </c>
      <c r="AK74" s="30" t="str">
        <f ca="1"/>
        <v/>
      </c>
      <c r="AL74" s="23" t="str">
        <f ca="1"/>
        <v/>
      </c>
      <c r="AM74" s="23" t="str">
        <f ca="1"/>
        <v/>
      </c>
      <c r="AN74" s="23" t="str">
        <f ca="1"/>
        <v/>
      </c>
      <c r="AO74" s="23" t="str">
        <f ca="1"/>
        <v/>
      </c>
      <c r="AP74" s="23" t="str">
        <f ca="1"/>
        <v/>
      </c>
      <c r="AQ74" s="23" t="str">
        <f ca="1"/>
        <v/>
      </c>
      <c r="AR74" s="23" t="str">
        <f ca="1"/>
        <v/>
      </c>
      <c r="AS74" s="23" t="str">
        <f ca="1"/>
        <v/>
      </c>
      <c r="AT74" s="23" t="str">
        <f ca="1"/>
        <v/>
      </c>
      <c r="AU74" s="23" t="str">
        <f ca="1"/>
        <v/>
      </c>
      <c r="AV74" s="23" t="str">
        <f ca="1"/>
        <v/>
      </c>
      <c r="AW74" s="23" t="str">
        <f ca="1"/>
        <v/>
      </c>
      <c r="AX74" s="23" t="str">
        <f ca="1"/>
        <v/>
      </c>
      <c r="AY74" s="23" t="str">
        <f ca="1"/>
        <v/>
      </c>
      <c r="AZ74" s="23" t="str">
        <f ca="1"/>
        <v/>
      </c>
      <c r="BA74" s="23" t="str">
        <f ca="1"/>
        <v/>
      </c>
      <c r="BB74" s="23" t="str">
        <f ca="1"/>
        <v/>
      </c>
      <c r="BC74" s="23" t="str">
        <f ca="1"/>
        <v/>
      </c>
      <c r="BD74" s="23" t="str">
        <f ca="1"/>
        <v/>
      </c>
      <c r="BE74" s="23" t="str">
        <f ca="1"/>
        <v/>
      </c>
      <c r="BF74" s="23" t="str">
        <f ca="1"/>
        <v/>
      </c>
      <c r="BG74" s="23" t="str">
        <f ca="1"/>
        <v/>
      </c>
      <c r="BH74" s="23" t="str">
        <f ca="1"/>
        <v/>
      </c>
      <c r="BI74" s="23" t="str">
        <f ca="1"/>
        <v/>
      </c>
      <c r="BJ74" s="23" t="str">
        <f ca="1"/>
        <v/>
      </c>
    </row>
    <row r="75" spans="1:62">
      <c r="A75" s="29">
        <v>0.8</v>
      </c>
      <c r="B75" s="112" t="str" cm="1">
        <f t="array" aca="1" ref="B75:AE75" ca="1">IF((INDEX(Option2_Winter_POE50_HS,8,0)-WCR_N_Rating__MVA____Option_2) &gt; 0,(((INDEX(Option2_Winter_POE50_HS,7,0)+INDEX(Option2_Winter_POE50_HS,8,0))/2)-WCR_N_Rating__MVA____Option_2)*(INDEX(Winter___AD___Hours,8,0)-INDEX(Winter___AD___Hours,7,0)),IF((INDEX(Option2_Winter_POE50_HS,7,0)-WCR_N_Rating__MVA____Option_2)*(INDEX(Option2_Winter_POE50_HS,8,0)-WCR_N_Rating__MVA____Option_2)&lt;0,((INDEX(Winter___AD___Hours,8,0)-INDEX(Winter___AD___Hours,7,0))/(INDEX(Option2_Winter_POE50_HS,7,0)-INDEX(Option2_Winter_POE50_HS,8,0)))*((INDEX(Option2_Winter_POE50_HS,7,0)-WCR_N_Rating__MVA____Option_2)^2)*0.5,""))</f>
        <v/>
      </c>
      <c r="C75" s="23" t="str">
        <f ca="1"/>
        <v/>
      </c>
      <c r="D75" s="23" t="str">
        <f ca="1"/>
        <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t="str" cm="1">
        <f t="array" aca="1" ref="AG75:BJ75" ca="1">IF((INDEX(Option2_Winter_POE10_HS,8,0)-WCR_N_Rating__MVA____Option_2) &gt; 0,(((INDEX(Option2_Winter_POE10_HS,7,0)+INDEX(Option2_Winter_POE10_HS,8,0))/2)-WCR_N_Rating__MVA____Option_2)*(INDEX(Winter___MD___Hours,8,0)-INDEX(Winter___MD___Hours,7,0)),IF((INDEX(Option2_Winter_POE10_HS,7,0)-WCR_N_Rating__MVA____Option_2)*(INDEX(Option2_Winter_POE10_HS,8,0)-WCR_N_Rating__MVA____Option_2)&lt;0,((INDEX(Winter___MD___Hours,8,0)-INDEX(Winter___MD___Hours,7,0))/(INDEX(Option2_Winter_POE10_HS,7,0)-INDEX(Option2_Winter_POE10_HS,8,0)))*((INDEX(Option2_Winter_POE10_HS,7,0)-WCR_N_Rating__MVA____Option_2)^2)*0.5,""))</f>
        <v/>
      </c>
      <c r="AH75" s="23" t="str">
        <f ca="1"/>
        <v/>
      </c>
      <c r="AI75" s="23" t="str">
        <f ca="1"/>
        <v/>
      </c>
      <c r="AJ75" s="23" t="str">
        <f ca="1"/>
        <v/>
      </c>
      <c r="AK75" s="30" t="str">
        <f ca="1"/>
        <v/>
      </c>
      <c r="AL75" s="23" t="str">
        <f ca="1"/>
        <v/>
      </c>
      <c r="AM75" s="23" t="str">
        <f ca="1"/>
        <v/>
      </c>
      <c r="AN75" s="23" t="str">
        <f ca="1"/>
        <v/>
      </c>
      <c r="AO75" s="23" t="str">
        <f ca="1"/>
        <v/>
      </c>
      <c r="AP75" s="23" t="str">
        <f ca="1"/>
        <v/>
      </c>
      <c r="AQ75" s="23" t="str">
        <f ca="1"/>
        <v/>
      </c>
      <c r="AR75" s="23" t="str">
        <f ca="1"/>
        <v/>
      </c>
      <c r="AS75" s="23" t="str">
        <f ca="1"/>
        <v/>
      </c>
      <c r="AT75" s="23" t="str">
        <f ca="1"/>
        <v/>
      </c>
      <c r="AU75" s="23" t="str">
        <f ca="1"/>
        <v/>
      </c>
      <c r="AV75" s="23" t="str">
        <f ca="1"/>
        <v/>
      </c>
      <c r="AW75" s="23" t="str">
        <f ca="1"/>
        <v/>
      </c>
      <c r="AX75" s="23" t="str">
        <f ca="1"/>
        <v/>
      </c>
      <c r="AY75" s="23" t="str">
        <f ca="1"/>
        <v/>
      </c>
      <c r="AZ75" s="23" t="str">
        <f ca="1"/>
        <v/>
      </c>
      <c r="BA75" s="23" t="str">
        <f ca="1"/>
        <v/>
      </c>
      <c r="BB75" s="23" t="str">
        <f ca="1"/>
        <v/>
      </c>
      <c r="BC75" s="23" t="str">
        <f ca="1"/>
        <v/>
      </c>
      <c r="BD75" s="23" t="str">
        <f ca="1"/>
        <v/>
      </c>
      <c r="BE75" s="23" t="str">
        <f ca="1"/>
        <v/>
      </c>
      <c r="BF75" s="23" t="str">
        <f ca="1"/>
        <v/>
      </c>
      <c r="BG75" s="23" t="str">
        <f ca="1"/>
        <v/>
      </c>
      <c r="BH75" s="23" t="str">
        <f ca="1"/>
        <v/>
      </c>
      <c r="BI75" s="23" t="str">
        <f ca="1"/>
        <v/>
      </c>
      <c r="BJ75" s="23" t="str">
        <f ca="1"/>
        <v/>
      </c>
    </row>
    <row r="76" spans="1:62">
      <c r="A76" s="29">
        <v>0.75</v>
      </c>
      <c r="B76" s="112" t="str" cm="1">
        <f t="array" aca="1" ref="B76:AE76" ca="1">IF((INDEX(Option2_Winter_POE50_HS,9,0)-WCR_N_Rating__MVA____Option_2) &gt; 0,(((INDEX(Option2_Winter_POE50_HS,8,0)+INDEX(Option2_Winter_POE50_HS,9,0))/2)-WCR_N_Rating__MVA____Option_2)*(INDEX(Winter___AD___Hours,9,0)-INDEX(Winter___AD___Hours,8,0)),IF((INDEX(Option2_Winter_POE50_HS,8,0)-WCR_N_Rating__MVA____Option_2)*(INDEX(Option2_Winter_POE50_HS,9,0)-WCR_N_Rating__MVA____Option_2)&lt;0,((INDEX(Winter___AD___Hours,9,0)-INDEX(Winter___AD___Hours,8,0))/(INDEX(Option2_Winter_POE50_HS,8,0)-INDEX(Option2_Winter_POE50_HS,9,0)))*((INDEX(Option2_Winter_POE50_HS,8,0)-WCR_N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t="str" cm="1">
        <f t="array" aca="1" ref="AG76:BJ76" ca="1">IF((INDEX(Option2_Winter_POE10_HS,9,0)-WCR_N_Rating__MVA____Option_2) &gt; 0,(((INDEX(Option2_Winter_POE10_HS,8,0)+INDEX(Option2_Winter_POE10_HS,9,0))/2)-WCR_N_Rating__MVA____Option_2)*(INDEX(Winter___MD___Hours,9,0)-INDEX(Winter___MD___Hours,8,0)),IF((INDEX(Option2_Winter_POE10_HS,8,0)-WCR_N_Rating__MVA____Option_2)*(INDEX(Option2_Winter_POE10_HS,9,0)-WCR_N_Rating__MVA____Option_2)&lt;0,((INDEX(Winter___MD___Hours,9,0)-INDEX(Winter___MD___Hours,8,0))/(INDEX(Option2_Winter_POE10_HS,8,0)-INDEX(Option2_Winter_POE10_HS,9,0)))*((INDEX(Option2_Winter_POE10_HS,8,0)-WCR_N_Rating__MVA____Option_2)^2)*0.5,""))</f>
        <v/>
      </c>
      <c r="AH76" s="23" t="str">
        <f ca="1"/>
        <v/>
      </c>
      <c r="AI76" s="23" t="str">
        <f ca="1"/>
        <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c r="A77" s="29">
        <v>0.7</v>
      </c>
      <c r="B77" s="112" t="str" cm="1">
        <f t="array" aca="1" ref="B77:AE77" ca="1">IF((INDEX(Option2_Winter_POE50_HS,10,0)-WCR_N_Rating__MVA____Option_2) &gt; 0,(((INDEX(Option2_Winter_POE50_HS,9,0)+INDEX(Option2_Winter_POE50_HS,10,0))/2)-WCR_N_Rating__MVA____Option_2)*(INDEX(Winter___AD___Hours,10,0)-INDEX(Winter___AD___Hours,9,0)),IF((INDEX(Option2_Winter_POE50_HS,9,0)-WCR_N_Rating__MVA____Option_2)*(INDEX(Option2_Winter_POE50_HS,10,0)-WCR_N_Rating__MVA____Option_2)&lt;0,((INDEX(Winter___AD___Hours,10,0)-INDEX(Winter___AD___Hours,9,0))/(INDEX(Option2_Winter_POE50_HS,9,0)-INDEX(Option2_Winter_POE50_HS,10,0)))*((INDEX(Option2_Winter_POE50_HS,9,0)-WCR_N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IF((INDEX(Option2_Winter_POE10_HS,10,0)-WCR_N_Rating__MVA____Option_2) &gt; 0,(((INDEX(Option2_Winter_POE10_HS,9,0)+INDEX(Option2_Winter_POE10_HS,10,0))/2)-WCR_N_Rating__MVA____Option_2)*(INDEX(Winter___MD___Hours,10,0)-INDEX(Winter___MD___Hours,9,0)),IF((INDEX(Option2_Winter_POE10_HS,9,0)-WCR_N_Rating__MVA____Option_2)*(INDEX(Option2_Winter_POE10_HS,10,0)-WCR_N_Rating__MVA____Option_2)&lt;0,((INDEX(Winter___MD___Hours,10,0)-INDEX(Winter___MD___Hours,9,0))/(INDEX(Option2_Winter_POE10_HS,9,0)-INDEX(Option2_Winter_POE10_HS,10,0)))*((INDEX(Option2_Winter_POE10_HS,9,0)-WCR_N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t="str" cm="1">
        <f t="array" aca="1" ref="B78:AE78" ca="1">IF((INDEX(Option2_Winter_POE50_HS,11,0)-WCR_N_Rating__MVA____Option_2) &gt; 0,(((INDEX(Option2_Winter_POE50_HS,10,0)+INDEX(Option2_Winter_POE50_HS,11,0))/2)-WCR_N_Rating__MVA____Option_2)*(INDEX(Winter___AD___Hours,11,0)-INDEX(Winter___AD___Hours,10,0)),IF((INDEX(Option2_Winter_POE50_HS,10,0)-WCR_N_Rating__MVA____Option_2)*(INDEX(Option2_Winter_POE50_HS,11,0)-WCR_N_Rating__MVA____Option_2)&lt;0,((INDEX(Winter___AD___Hours,11,0)-INDEX(Winter___AD___Hours,10,0))/(INDEX(Option2_Winter_POE50_HS,10,0)-INDEX(Option2_Winter_POE50_HS,11,0)))*((INDEX(Option2_Winter_POE50_HS,10,0)-WCR_N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IF((INDEX(Option2_Winter_POE10_HS,11,0)-WCR_N_Rating__MVA____Option_2) &gt; 0,(((INDEX(Option2_Winter_POE10_HS,10,0)+INDEX(Option2_Winter_POE10_HS,11,0))/2)-WCR_N_Rating__MVA____Option_2)*(INDEX(Winter___MD___Hours,11,0)-INDEX(Winter___MD___Hours,10,0)),IF((INDEX(Option2_Winter_POE10_HS,10,0)-WCR_N_Rating__MVA____Option_2)*(INDEX(Option2_Winter_POE10_HS,11,0)-WCR_N_Rating__MVA____Option_2)&lt;0,((INDEX(Winter___MD___Hours,11,0)-INDEX(Winter___MD___Hours,10,0))/(INDEX(Option2_Winter_POE10_HS,10,0)-INDEX(Option2_Winter_POE10_HS,11,0)))*((INDEX(Option2_Winter_POE10_HS,10,0)-WCR_N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IF((INDEX(Option2_Winter_POE50_HS,12,0)-WCR_N_Rating__MVA____Option_2) &gt; 0,(((INDEX(Option2_Winter_POE50_HS,11,0)+INDEX(Option2_Winter_POE50_HS,12,0))/2)-WCR_N_Rating__MVA____Option_2)*(INDEX(Winter___AD___Hours,12,0)-INDEX(Winter___AD___Hours,11,0)),IF((INDEX(Option2_Winter_POE50_HS,11,0)-WCR_N_Rating__MVA____Option_2)*(INDEX(Option2_Winter_POE50_HS,12,0)-WCR_N_Rating__MVA____Option_2)&lt;0,((INDEX(Winter___AD___Hours,12,0)-INDEX(Winter___AD___Hours,11,0))/(INDEX(Option2_Winter_POE50_HS,11,0)-INDEX(Option2_Winter_POE50_HS,12,0)))*((INDEX(Option2_Winter_POE50_HS,11,0)-WCR_N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IF((INDEX(Option2_Winter_POE10_HS,12,0)-WCR_N_Rating__MVA____Option_2) &gt; 0,(((INDEX(Option2_Winter_POE10_HS,11,0)+INDEX(Option2_Winter_POE10_HS,12,0))/2)-WCR_N_Rating__MVA____Option_2)*(INDEX(Winter___MD___Hours,12,0)-INDEX(Winter___MD___Hours,11,0)),IF((INDEX(Option2_Winter_POE10_HS,11,0)-WCR_N_Rating__MVA____Option_2)*(INDEX(Option2_Winter_POE10_HS,12,0)-WCR_N_Rating__MVA____Option_2)&lt;0,((INDEX(Winter___MD___Hours,12,0)-INDEX(Winter___MD___Hours,11,0))/(INDEX(Option2_Winter_POE10_HS,11,0)-INDEX(Option2_Winter_POE10_HS,12,0)))*((INDEX(Option2_Winter_POE10_HS,11,0)-WCR_N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IF((INDEX(Option2_Winter_POE50_HS,13,0)-WCR_N_Rating__MVA____Option_2) &gt; 0,(((INDEX(Option2_Winter_POE50_HS,12,0)+INDEX(Option2_Winter_POE50_HS,13,0))/2)-WCR_N_Rating__MVA____Option_2)*(INDEX(Winter___AD___Hours,13,0)-INDEX(Winter___AD___Hours,12,0)),IF((INDEX(Option2_Winter_POE50_HS,12,0)-WCR_N_Rating__MVA____Option_2)*(INDEX(Option2_Winter_POE50_HS,13,0)-WCR_N_Rating__MVA____Option_2)&lt;0,((INDEX(Winter___AD___Hours,13,0)-INDEX(Winter___AD___Hours,12,0))/(INDEX(Option2_Winter_POE50_HS,12,0)-INDEX(Option2_Winter_POE50_HS,13,0)))*((INDEX(Option2_Winter_POE50_HS,12,0)-WCR_N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IF((INDEX(Option2_Winter_POE10_HS,13,0)-WCR_N_Rating__MVA____Option_2) &gt; 0,(((INDEX(Option2_Winter_POE10_HS,12,0)+INDEX(Option2_Winter_POE10_HS,13,0))/2)-WCR_N_Rating__MVA____Option_2)*(INDEX(Winter___MD___Hours,13,0)-INDEX(Winter___MD___Hours,12,0)),IF((INDEX(Option2_Winter_POE10_HS,12,0)-WCR_N_Rating__MVA____Option_2)*(INDEX(Option2_Winter_POE10_HS,13,0)-WCR_N_Rating__MVA____Option_2)&lt;0,((INDEX(Winter___MD___Hours,13,0)-INDEX(Winter___MD___Hours,12,0))/(INDEX(Option2_Winter_POE10_HS,12,0)-INDEX(Option2_Winter_POE10_HS,13,0)))*((INDEX(Option2_Winter_POE10_HS,12,0)-WCR_N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IF((INDEX(Option2_Winter_POE50_HS,14,0)-WCR_N_Rating__MVA____Option_2) &gt; 0,(((INDEX(Option2_Winter_POE50_HS,13,0)+INDEX(Option2_Winter_POE50_HS,14,0))/2)-WCR_N_Rating__MVA____Option_2)*(INDEX(Winter___AD___Hours,14,0)-INDEX(Winter___AD___Hours,13,0)),IF((INDEX(Option2_Winter_POE50_HS,13,0)-WCR_N_Rating__MVA____Option_2)*(INDEX(Option2_Winter_POE50_HS,14,0)-WCR_N_Rating__MVA____Option_2)&lt;0,((INDEX(Winter___AD___Hours,14,0)-INDEX(Winter___AD___Hours,13,0))/(INDEX(Option2_Winter_POE50_HS,13,0)-INDEX(Option2_Winter_POE50_HS,14,0)))*((INDEX(Option2_Winter_POE50_HS,13,0)-WCR_N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IF((INDEX(Option2_Winter_POE10_HS,14,0)-WCR_N_Rating__MVA____Option_2) &gt; 0,(((INDEX(Option2_Winter_POE10_HS,13,0)+INDEX(Option2_Winter_POE10_HS,14,0))/2)-WCR_N_Rating__MVA____Option_2)*(INDEX(Winter___MD___Hours,14,0)-INDEX(Winter___MD___Hours,13,0)),IF((INDEX(Option2_Winter_POE10_HS,13,0)-WCR_N_Rating__MVA____Option_2)*(INDEX(Option2_Winter_POE10_HS,14,0)-WCR_N_Rating__MVA____Option_2)&lt;0,((INDEX(Winter___MD___Hours,14,0)-INDEX(Winter___MD___Hours,13,0))/(INDEX(Option2_Winter_POE10_HS,13,0)-INDEX(Option2_Winter_POE10_HS,14,0)))*((INDEX(Option2_Winter_POE10_HS,13,0)-WCR_N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IF((INDEX(Option2_Winter_POE50_HS,15,0)-WCR_N_Rating__MVA____Option_2) &gt; 0,(((INDEX(Option2_Winter_POE50_HS,14,0)+INDEX(Option2_Winter_POE50_HS,15,0))/2)-WCR_N_Rating__MVA____Option_2)*(INDEX(Winter___AD___Hours,15,0)-INDEX(Winter___AD___Hours,14,0)),IF((INDEX(Option2_Winter_POE50_HS,14,0)-WCR_N_Rating__MVA____Option_2)*(INDEX(Option2_Winter_POE50_HS,15,0)-WCR_N_Rating__MVA____Option_2)&lt;0,((INDEX(Winter___AD___Hours,15,0)-INDEX(Winter___AD___Hours,14,0))/(INDEX(Option2_Winter_POE50_HS,14,0)-INDEX(Option2_Winter_POE50_HS,15,0)))*((INDEX(Option2_Winter_POE50_HS,14,0)-WCR_N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IF((INDEX(Option2_Winter_POE10_HS,15,0)-WCR_N_Rating__MVA____Option_2) &gt; 0,(((INDEX(Option2_Winter_POE10_HS,14,0)+INDEX(Option2_Winter_POE10_HS,15,0))/2)-WCR_N_Rating__MVA____Option_2)*(INDEX(Winter___MD___Hours,15,0)-INDEX(Winter___MD___Hours,14,0)),IF((INDEX(Option2_Winter_POE10_HS,14,0)-WCR_N_Rating__MVA____Option_2)*(INDEX(Option2_Winter_POE10_HS,15,0)-WCR_N_Rating__MVA____Option_2)&lt;0,((INDEX(Winter___MD___Hours,15,0)-INDEX(Winter___MD___Hours,14,0))/(INDEX(Option2_Winter_POE10_HS,14,0)-INDEX(Option2_Winter_POE10_HS,15,0)))*((INDEX(Option2_Winter_POE10_HS,14,0)-WCR_N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IF((INDEX(Option2_Winter_POE50_HS,16,0)-WCR_N_Rating__MVA____Option_2) &gt; 0,(((INDEX(Option2_Winter_POE50_HS,15,0)+INDEX(Option2_Winter_POE50_HS,16,0))/2)-WCR_N_Rating__MVA____Option_2)*(INDEX(Winter___AD___Hours,16,0)-INDEX(Winter___AD___Hours,15,0)),IF((INDEX(Option2_Winter_POE50_HS,15,0)-WCR_N_Rating__MVA____Option_2)*(INDEX(Option2_Winter_POE50_HS,16,0)-WCR_N_Rating__MVA____Option_2)&lt;0,((INDEX(Winter___AD___Hours,16,0)-INDEX(Winter___AD___Hours,15,0))/(INDEX(Option2_Winter_POE50_HS,15,0)-INDEX(Option2_Winter_POE50_HS,16,0)))*((INDEX(Option2_Winter_POE50_HS,15,0)-WCR_N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IF((INDEX(Option2_Winter_POE10_HS,16,0)-WCR_N_Rating__MVA____Option_2) &gt; 0,(((INDEX(Option2_Winter_POE10_HS,15,0)+INDEX(Option2_Winter_POE10_HS,16,0))/2)-WCR_N_Rating__MVA____Option_2)*(INDEX(Winter___MD___Hours,16,0)-INDEX(Winter___MD___Hours,15,0)),IF((INDEX(Option2_Winter_POE10_HS,15,0)-WCR_N_Rating__MVA____Option_2)*(INDEX(Option2_Winter_POE10_HS,16,0)-WCR_N_Rating__MVA____Option_2)&lt;0,((INDEX(Winter___MD___Hours,16,0)-INDEX(Winter___MD___Hours,15,0))/(INDEX(Option2_Winter_POE10_HS,15,0)-INDEX(Option2_Winter_POE10_HS,16,0)))*((INDEX(Option2_Winter_POE10_HS,15,0)-WCR_N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IF((INDEX(Option2_Winter_POE50_HS,17,0)-WCR_N_Rating__MVA____Option_2) &gt; 0,(((INDEX(Option2_Winter_POE50_HS,16,0)+INDEX(Option2_Winter_POE50_HS,17,0))/2)-WCR_N_Rating__MVA____Option_2)*(INDEX(Winter___AD___Hours,17,0)-INDEX(Winter___AD___Hours,16,0)),IF((INDEX(Option2_Winter_POE50_HS,16,0)-WCR_N_Rating__MVA____Option_2)*(INDEX(Option2_Winter_POE50_HS,17,0)-WCR_N_Rating__MVA____Option_2)&lt;0,((INDEX(Winter___AD___Hours,17,0)-INDEX(Winter___AD___Hours,16,0))/(INDEX(Option2_Winter_POE50_HS,16,0)-INDEX(Option2_Winter_POE50_HS,17,0)))*((INDEX(Option2_Winter_POE50_HS,16,0)-WCR_N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IF((INDEX(Option2_Winter_POE10_HS,17,0)-WCR_N_Rating__MVA____Option_2) &gt; 0,(((INDEX(Option2_Winter_POE10_HS,16,0)+INDEX(Option2_Winter_POE10_HS,17,0))/2)-WCR_N_Rating__MVA____Option_2)*(INDEX(Winter___MD___Hours,17,0)-INDEX(Winter___MD___Hours,16,0)),IF((INDEX(Option2_Winter_POE10_HS,16,0)-WCR_N_Rating__MVA____Option_2)*(INDEX(Option2_Winter_POE10_HS,17,0)-WCR_N_Rating__MVA____Option_2)&lt;0,((INDEX(Winter___MD___Hours,17,0)-INDEX(Winter___MD___Hours,16,0))/(INDEX(Option2_Winter_POE10_HS,16,0)-INDEX(Option2_Winter_POE10_HS,17,0)))*((INDEX(Option2_Winter_POE10_HS,16,0)-WCR_N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IF((INDEX(Option2_Winter_POE50_HS,18,0)-WCR_N_Rating__MVA____Option_2) &gt; 0,(((INDEX(Option2_Winter_POE50_HS,17,0)+INDEX(Option2_Winter_POE50_HS,18,0))/2)-WCR_N_Rating__MVA____Option_2)*(INDEX(Winter___AD___Hours,18,0)-INDEX(Winter___AD___Hours,17,0)),IF((INDEX(Option2_Winter_POE50_HS,17,0)-WCR_N_Rating__MVA____Option_2)*(INDEX(Option2_Winter_POE50_HS,18,0)-WCR_N_Rating__MVA____Option_2)&lt;0,((INDEX(Winter___AD___Hours,18,0)-INDEX(Winter___AD___Hours,17,0))/(INDEX(Option2_Winter_POE50_HS,17,0)-INDEX(Option2_Winter_POE50_HS,18,0)))*((INDEX(Option2_Winter_POE50_HS,17,0)-WCR_N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IF((INDEX(Option2_Winter_POE10_HS,18,0)-WCR_N_Rating__MVA____Option_2) &gt; 0,(((INDEX(Option2_Winter_POE10_HS,17,0)+INDEX(Option2_Winter_POE10_HS,18,0))/2)-WCR_N_Rating__MVA____Option_2)*(INDEX(Winter___MD___Hours,18,0)-INDEX(Winter___MD___Hours,17,0)),IF((INDEX(Option2_Winter_POE10_HS,17,0)-WCR_N_Rating__MVA____Option_2)*(INDEX(Option2_Winter_POE10_HS,18,0)-WCR_N_Rating__MVA____Option_2)&lt;0,((INDEX(Winter___MD___Hours,18,0)-INDEX(Winter___MD___Hours,17,0))/(INDEX(Option2_Winter_POE10_HS,17,0)-INDEX(Option2_Winter_POE10_HS,18,0)))*((INDEX(Option2_Winter_POE10_HS,17,0)-WCR_N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IF((INDEX(Option2_Winter_POE50_HS,19,0)-WCR_N_Rating__MVA____Option_2) &gt; 0,(((INDEX(Option2_Winter_POE50_HS,18,0)+INDEX(Option2_Winter_POE50_HS,19,0))/2)-WCR_N_Rating__MVA____Option_2)*(INDEX(Winter___AD___Hours,19,0)-INDEX(Winter___AD___Hours,18,0)),IF((INDEX(Option2_Winter_POE50_HS,18,0)-WCR_N_Rating__MVA____Option_2)*(INDEX(Option2_Winter_POE50_HS,19,0)-WCR_N_Rating__MVA____Option_2)&lt;0,((INDEX(Winter___AD___Hours,19,0)-INDEX(Winter___AD___Hours,18,0))/(INDEX(Option2_Winter_POE50_HS,18,0)-INDEX(Option2_Winter_POE50_HS,19,0)))*((INDEX(Option2_Winter_POE50_HS,18,0)-WCR_N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IF((INDEX(Option2_Winter_POE10_HS,19,0)-WCR_N_Rating__MVA____Option_2) &gt; 0,(((INDEX(Option2_Winter_POE10_HS,18,0)+INDEX(Option2_Winter_POE10_HS,19,0))/2)-WCR_N_Rating__MVA____Option_2)*(INDEX(Winter___MD___Hours,19,0)-INDEX(Winter___MD___Hours,18,0)),IF((INDEX(Option2_Winter_POE10_HS,18,0)-WCR_N_Rating__MVA____Option_2)*(INDEX(Option2_Winter_POE10_HS,19,0)-WCR_N_Rating__MVA____Option_2)&lt;0,((INDEX(Winter___MD___Hours,19,0)-INDEX(Winter___MD___Hours,18,0))/(INDEX(Option2_Winter_POE10_HS,18,0)-INDEX(Option2_Winter_POE10_HS,19,0)))*((INDEX(Option2_Winter_POE10_HS,18,0)-WCR_N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IF((INDEX(Option2_Winter_POE50_HS,20,0)-WCR_N_Rating__MVA____Option_2) &gt; 0,(((INDEX(Option2_Winter_POE50_HS,19,0)+INDEX(Option2_Winter_POE50_HS,20,0))/2)-WCR_N_Rating__MVA____Option_2)*(INDEX(Winter___AD___Hours,20,0)-INDEX(Winter___AD___Hours,19,0)),IF((INDEX(Option2_Winter_POE50_HS,19,0)-WCR_N_Rating__MVA____Option_2)*(INDEX(Option2_Winter_POE50_HS,20,0)-WCR_N_Rating__MVA____Option_2)&lt;0,((INDEX(Winter___AD___Hours,20,0)-INDEX(Winter___AD___Hours,19,0))/(INDEX(Option2_Winter_POE50_HS,19,0)-INDEX(Option2_Winter_POE50_HS,20,0)))*((INDEX(Option2_Winter_POE50_HS,19,0)-WCR_N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IF((INDEX(Option2_Winter_POE10_HS,20,0)-WCR_N_Rating__MVA____Option_2) &gt; 0,(((INDEX(Option2_Winter_POE10_HS,19,0)+INDEX(Option2_Winter_POE10_HS,20,0))/2)-WCR_N_Rating__MVA____Option_2)*(INDEX(Winter___MD___Hours,20,0)-INDEX(Winter___MD___Hours,19,0)),IF((INDEX(Option2_Winter_POE10_HS,19,0)-WCR_N_Rating__MVA____Option_2)*(INDEX(Option2_Winter_POE10_HS,20,0)-WCR_N_Rating__MVA____Option_2)&lt;0,((INDEX(Winter___MD___Hours,20,0)-INDEX(Winter___MD___Hours,19,0))/(INDEX(Option2_Winter_POE10_HS,19,0)-INDEX(Option2_Winter_POE10_HS,20,0)))*((INDEX(Option2_Winter_POE10_HS,19,0)-WCR_N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IF((INDEX(Option2_Winter_POE50_HS,21,0)-WCR_N_Rating__MVA____Option_2) &gt; 0,(((INDEX(Option2_Winter_POE50_HS,20,0)+INDEX(Option2_Winter_POE50_HS,21,0))/2)-WCR_N_Rating__MVA____Option_2)*(INDEX(Winter___AD___Hours,21,0)-INDEX(Winter___AD___Hours,20,0)),IF((INDEX(Option2_Winter_POE50_HS,20,0)-WCR_N_Rating__MVA____Option_2)*(INDEX(Option2_Winter_POE50_HS,21,0)-WCR_N_Rating__MVA____Option_2)&lt;0,((INDEX(Winter___AD___Hours,21,0)-INDEX(Winter___AD___Hours,20,0))/(INDEX(Option2_Winter_POE50_HS,20,0)-INDEX(Option2_Winter_POE50_HS,21,0)))*((INDEX(Option2_Winter_POE50_HS,20,0)-WCR_N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IF((INDEX(Option2_Winter_POE10_HS,21,0)-WCR_N_Rating__MVA____Option_2) &gt; 0,(((INDEX(Option2_Winter_POE10_HS,20,0)+INDEX(Option2_Winter_POE10_HS,21,0))/2)-WCR_N_Rating__MVA____Option_2)*(INDEX(Winter___MD___Hours,21,0)-INDEX(Winter___MD___Hours,20,0)),IF((INDEX(Option2_Winter_POE10_HS,20,0)-WCR_N_Rating__MVA____Option_2)*(INDEX(Option2_Winter_POE10_HS,21,0)-WCR_N_Rating__MVA____Option_2)&lt;0,((INDEX(Winter___MD___Hours,21,0)-INDEX(Winter___MD___Hours,20,0))/(INDEX(Option2_Winter_POE10_HS,20,0)-INDEX(Option2_Winter_POE10_HS,21,0)))*((INDEX(Option2_Winter_POE10_HS,20,0)-WCR_N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IF((INDEX(Option2_Winter_POE50_HS,22,0)-WCR_N_Rating__MVA____Option_2) &gt; 0,(((INDEX(Option2_Winter_POE50_HS,21,0)+INDEX(Option2_Winter_POE50_HS,22,0))/2)-WCR_N_Rating__MVA____Option_2)*(INDEX(Winter___AD___Hours,22,0)-INDEX(Winter___AD___Hours,21,0)),IF((INDEX(Option2_Winter_POE50_HS,21,0)-WCR_N_Rating__MVA____Option_2)*(INDEX(Option2_Winter_POE50_HS,22,0)-WCR_N_Rating__MVA____Option_2)&lt;0,((INDEX(Winter___AD___Hours,22,0)-INDEX(Winter___AD___Hours,21,0))/(INDEX(Option2_Winter_POE50_HS,21,0)-INDEX(Option2_Winter_POE50_HS,22,0)))*((INDEX(Option2_Winter_POE50_HS,21,0)-WCR_N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IF((INDEX(Option2_Winter_POE10_HS,22,0)-WCR_N_Rating__MVA____Option_2) &gt; 0,(((INDEX(Option2_Winter_POE10_HS,21,0)+INDEX(Option2_Winter_POE10_HS,22,0))/2)-WCR_N_Rating__MVA____Option_2)*(INDEX(Winter___MD___Hours,22,0)-INDEX(Winter___MD___Hours,21,0)),IF((INDEX(Option2_Winter_POE10_HS,21,0)-WCR_N_Rating__MVA____Option_2)*(INDEX(Option2_Winter_POE10_HS,22,0)-WCR_N_Rating__MVA____Option_2)&lt;0,((INDEX(Winter___MD___Hours,22,0)-INDEX(Winter___MD___Hours,21,0))/(INDEX(Option2_Winter_POE10_HS,21,0)-INDEX(Option2_Winter_POE10_HS,22,0)))*((INDEX(Option2_Winter_POE10_HS,21,0)-WCR_N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IF((INDEX(Option2_Winter_POE50_HS,23,0)-WCR_N_Rating__MVA____Option_2) &gt; 0,(((INDEX(Option2_Winter_POE50_HS,22,0)+INDEX(Option2_Winter_POE50_HS,23,0))/2)-WCR_N_Rating__MVA____Option_2)*(INDEX(Winter___AD___Hours,23,0)-INDEX(Winter___AD___Hours,22,0)),IF((INDEX(Option2_Winter_POE50_HS,22,0)-WCR_N_Rating__MVA____Option_2)*(INDEX(Option2_Winter_POE50_HS,23,0)-WCR_N_Rating__MVA____Option_2)&lt;0,((INDEX(Winter___AD___Hours,23,0)-INDEX(Winter___AD___Hours,22,0))/(INDEX(Option2_Winter_POE50_HS,22,0)-INDEX(Option2_Winter_POE50_HS,23,0)))*((INDEX(Option2_Winter_POE50_HS,22,0)-WCR_N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IF((INDEX(Option2_Winter_POE10_HS,23,0)-WCR_N_Rating__MVA____Option_2) &gt; 0,(((INDEX(Option2_Winter_POE10_HS,22,0)+INDEX(Option2_Winter_POE10_HS,23,0))/2)-WCR_N_Rating__MVA____Option_2)*(INDEX(Winter___MD___Hours,23,0)-INDEX(Winter___MD___Hours,22,0)),IF((INDEX(Option2_Winter_POE10_HS,22,0)-WCR_N_Rating__MVA____Option_2)*(INDEX(Option2_Winter_POE10_HS,23,0)-WCR_N_Rating__MVA____Option_2)&lt;0,((INDEX(Winter___MD___Hours,23,0)-INDEX(Winter___MD___Hours,22,0))/(INDEX(Option2_Winter_POE10_HS,22,0)-INDEX(Option2_Winter_POE10_HS,23,0)))*((INDEX(Option2_Winter_POE10_HS,22,0)-WCR_N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IF((INDEX(Option2_Winter_POE50_HS,24,0)-WCR_N_Rating__MVA____Option_2) &gt; 0,(((INDEX(Option2_Winter_POE50_HS,23,0)+INDEX(Option2_Winter_POE50_HS,24,0))/2)-WCR_N_Rating__MVA____Option_2)*(INDEX(Winter___AD___Hours,24,0)-INDEX(Winter___AD___Hours,23,0)),IF((INDEX(Option2_Winter_POE50_HS,23,0)-WCR_N_Rating__MVA____Option_2)*(INDEX(Option2_Winter_POE50_HS,24,0)-WCR_N_Rating__MVA____Option_2)&lt;0,((INDEX(Winter___AD___Hours,24,0)-INDEX(Winter___AD___Hours,23,0))/(INDEX(Option2_Winter_POE50_HS,23,0)-INDEX(Option2_Winter_POE50_HS,24,0)))*((INDEX(Option2_Winter_POE50_HS,23,0)-WCR_N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IF((INDEX(Option2_Winter_POE10_HS,24,0)-WCR_N_Rating__MVA____Option_2) &gt; 0,(((INDEX(Option2_Winter_POE10_HS,23,0)+INDEX(Option2_Winter_POE10_HS,24,0))/2)-WCR_N_Rating__MVA____Option_2)*(INDEX(Winter___MD___Hours,24,0)-INDEX(Winter___MD___Hours,23,0)),IF((INDEX(Option2_Winter_POE10_HS,23,0)-WCR_N_Rating__MVA____Option_2)*(INDEX(Option2_Winter_POE10_HS,24,0)-WCR_N_Rating__MVA____Option_2)&lt;0,((INDEX(Winter___MD___Hours,24,0)-INDEX(Winter___MD___Hours,23,0))/(INDEX(Option2_Winter_POE10_HS,23,0)-INDEX(Option2_Winter_POE10_HS,24,0)))*((INDEX(Option2_Winter_POE10_HS,23,0)-WCR_N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865</v>
      </c>
      <c r="B92" s="31">
        <f t="shared" ref="B92:AE92" ca="1" si="8">PowerFactor*SUM(B68:B91)</f>
        <v>0</v>
      </c>
      <c r="C92" s="31">
        <f t="shared" ca="1" si="8"/>
        <v>0</v>
      </c>
      <c r="D92" s="31">
        <f t="shared" ca="1" si="8"/>
        <v>0</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v>
      </c>
      <c r="M92" s="31">
        <f t="shared" ca="1" si="8"/>
        <v>0</v>
      </c>
      <c r="N92" s="31">
        <f t="shared" ca="1" si="8"/>
        <v>0</v>
      </c>
      <c r="O92" s="31">
        <f t="shared" ca="1" si="8"/>
        <v>0</v>
      </c>
      <c r="P92" s="31">
        <f t="shared" ca="1" si="8"/>
        <v>0</v>
      </c>
      <c r="Q92" s="31">
        <f t="shared" ca="1" si="8"/>
        <v>0</v>
      </c>
      <c r="R92" s="31">
        <f t="shared" ca="1" si="8"/>
        <v>0</v>
      </c>
      <c r="S92" s="31">
        <f t="shared" ca="1" si="8"/>
        <v>0</v>
      </c>
      <c r="T92" s="31">
        <f t="shared" ca="1" si="8"/>
        <v>0</v>
      </c>
      <c r="U92" s="31">
        <f t="shared" ca="1" si="8"/>
        <v>0</v>
      </c>
      <c r="V92" s="31">
        <f t="shared" ca="1" si="8"/>
        <v>0</v>
      </c>
      <c r="W92" s="31">
        <f t="shared" ca="1" si="8"/>
        <v>0</v>
      </c>
      <c r="X92" s="31">
        <f t="shared" ca="1" si="8"/>
        <v>0</v>
      </c>
      <c r="Y92" s="31">
        <f t="shared" ca="1" si="8"/>
        <v>0</v>
      </c>
      <c r="Z92" s="31">
        <f t="shared" ca="1" si="8"/>
        <v>0</v>
      </c>
      <c r="AA92" s="31">
        <f t="shared" ca="1" si="8"/>
        <v>0</v>
      </c>
      <c r="AB92" s="31">
        <f t="shared" ca="1" si="8"/>
        <v>0</v>
      </c>
      <c r="AC92" s="31">
        <f t="shared" ca="1" si="8"/>
        <v>0</v>
      </c>
      <c r="AD92" s="31">
        <f t="shared" ca="1" si="8"/>
        <v>0</v>
      </c>
      <c r="AE92" s="31">
        <f t="shared" ca="1" si="8"/>
        <v>0</v>
      </c>
      <c r="AF92" s="4" t="s">
        <v>865</v>
      </c>
      <c r="AG92" s="31">
        <f t="shared" ref="AG92:BJ92" ca="1" si="9">PowerFactor*SUM(AG68:AG91)</f>
        <v>0</v>
      </c>
      <c r="AH92" s="31">
        <f t="shared" ca="1" si="9"/>
        <v>0</v>
      </c>
      <c r="AI92" s="31">
        <f t="shared" ca="1" si="9"/>
        <v>0</v>
      </c>
      <c r="AJ92" s="31">
        <f t="shared" ca="1" si="9"/>
        <v>0</v>
      </c>
      <c r="AK92" s="31">
        <f t="shared" ca="1" si="9"/>
        <v>0</v>
      </c>
      <c r="AL92" s="31">
        <f t="shared" ca="1" si="9"/>
        <v>0</v>
      </c>
      <c r="AM92" s="31">
        <f t="shared" ca="1" si="9"/>
        <v>0</v>
      </c>
      <c r="AN92" s="31">
        <f t="shared" ca="1" si="9"/>
        <v>0</v>
      </c>
      <c r="AO92" s="31">
        <f t="shared" ca="1" si="9"/>
        <v>0</v>
      </c>
      <c r="AP92" s="31">
        <f t="shared" ca="1" si="9"/>
        <v>0</v>
      </c>
      <c r="AQ92" s="31">
        <f t="shared" ca="1" si="9"/>
        <v>0</v>
      </c>
      <c r="AR92" s="31">
        <f t="shared" ca="1" si="9"/>
        <v>0</v>
      </c>
      <c r="AS92" s="31">
        <f t="shared" ca="1" si="9"/>
        <v>0</v>
      </c>
      <c r="AT92" s="31">
        <f t="shared" ca="1" si="9"/>
        <v>0</v>
      </c>
      <c r="AU92" s="31">
        <f t="shared" ca="1" si="9"/>
        <v>0</v>
      </c>
      <c r="AV92" s="31">
        <f t="shared" ca="1" si="9"/>
        <v>0</v>
      </c>
      <c r="AW92" s="31">
        <f t="shared" ca="1" si="9"/>
        <v>0</v>
      </c>
      <c r="AX92" s="31">
        <f t="shared" ca="1" si="9"/>
        <v>0</v>
      </c>
      <c r="AY92" s="31">
        <f t="shared" ca="1" si="9"/>
        <v>0</v>
      </c>
      <c r="AZ92" s="31">
        <f t="shared" ca="1" si="9"/>
        <v>0</v>
      </c>
      <c r="BA92" s="31">
        <f t="shared" ca="1" si="9"/>
        <v>0</v>
      </c>
      <c r="BB92" s="31">
        <f t="shared" ca="1" si="9"/>
        <v>0</v>
      </c>
      <c r="BC92" s="31">
        <f t="shared" ca="1" si="9"/>
        <v>0</v>
      </c>
      <c r="BD92" s="31">
        <f t="shared" ca="1" si="9"/>
        <v>0</v>
      </c>
      <c r="BE92" s="31">
        <f t="shared" ca="1" si="9"/>
        <v>0</v>
      </c>
      <c r="BF92" s="31">
        <f t="shared" ca="1" si="9"/>
        <v>0</v>
      </c>
      <c r="BG92" s="31">
        <f t="shared" ca="1" si="9"/>
        <v>0</v>
      </c>
      <c r="BH92" s="31">
        <f t="shared" ca="1" si="9"/>
        <v>0</v>
      </c>
      <c r="BI92" s="31">
        <f t="shared" ca="1" si="9"/>
        <v>0</v>
      </c>
      <c r="BJ92" s="31">
        <f t="shared" ca="1" si="9"/>
        <v>0</v>
      </c>
    </row>
    <row r="93" spans="1:62">
      <c r="A93" s="4" t="s">
        <v>870</v>
      </c>
      <c r="B93" s="31">
        <f t="shared" ref="B93:AD93" ca="1" si="10">B92*Probability_Weighting_for_50__POE_MDs</f>
        <v>0</v>
      </c>
      <c r="C93" s="31">
        <f t="shared" ca="1" si="10"/>
        <v>0</v>
      </c>
      <c r="D93" s="31">
        <f t="shared" ca="1" si="10"/>
        <v>0</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v>
      </c>
      <c r="M93" s="31">
        <f t="shared" ca="1" si="10"/>
        <v>0</v>
      </c>
      <c r="N93" s="31">
        <f t="shared" ca="1" si="10"/>
        <v>0</v>
      </c>
      <c r="O93" s="31">
        <f t="shared" ca="1" si="10"/>
        <v>0</v>
      </c>
      <c r="P93" s="31">
        <f t="shared" ca="1" si="10"/>
        <v>0</v>
      </c>
      <c r="Q93" s="31">
        <f t="shared" ca="1" si="10"/>
        <v>0</v>
      </c>
      <c r="R93" s="31">
        <f t="shared" ca="1" si="10"/>
        <v>0</v>
      </c>
      <c r="S93" s="31">
        <f t="shared" ca="1" si="10"/>
        <v>0</v>
      </c>
      <c r="T93" s="31">
        <f t="shared" ca="1" si="10"/>
        <v>0</v>
      </c>
      <c r="U93" s="31">
        <f t="shared" ca="1" si="10"/>
        <v>0</v>
      </c>
      <c r="V93" s="31">
        <f t="shared" ca="1" si="10"/>
        <v>0</v>
      </c>
      <c r="W93" s="31">
        <f t="shared" ca="1" si="10"/>
        <v>0</v>
      </c>
      <c r="X93" s="31">
        <f t="shared" ca="1" si="10"/>
        <v>0</v>
      </c>
      <c r="Y93" s="31">
        <f t="shared" ca="1" si="10"/>
        <v>0</v>
      </c>
      <c r="Z93" s="31">
        <f t="shared" ca="1" si="10"/>
        <v>0</v>
      </c>
      <c r="AA93" s="31">
        <f t="shared" ca="1" si="10"/>
        <v>0</v>
      </c>
      <c r="AB93" s="31">
        <f t="shared" ca="1" si="10"/>
        <v>0</v>
      </c>
      <c r="AC93" s="31">
        <f t="shared" ca="1" si="10"/>
        <v>0</v>
      </c>
      <c r="AD93" s="31">
        <f t="shared" ca="1" si="10"/>
        <v>0</v>
      </c>
      <c r="AE93" s="31">
        <f ca="1">AE92*Probability_Weighting_for_50__POE_MDs</f>
        <v>0</v>
      </c>
      <c r="AF93" s="4" t="s">
        <v>871</v>
      </c>
      <c r="AG93" s="31">
        <f t="shared" ref="AG93:BJ93" ca="1" si="11">AG92*Probability_Weighting_for_10__POE_MDs</f>
        <v>0</v>
      </c>
      <c r="AH93" s="31">
        <f t="shared" ca="1" si="11"/>
        <v>0</v>
      </c>
      <c r="AI93" s="31">
        <f t="shared" ca="1" si="11"/>
        <v>0</v>
      </c>
      <c r="AJ93" s="31">
        <f t="shared" ca="1" si="11"/>
        <v>0</v>
      </c>
      <c r="AK93" s="31">
        <f t="shared" ca="1" si="11"/>
        <v>0</v>
      </c>
      <c r="AL93" s="31">
        <f t="shared" ca="1" si="11"/>
        <v>0</v>
      </c>
      <c r="AM93" s="31">
        <f t="shared" ca="1" si="11"/>
        <v>0</v>
      </c>
      <c r="AN93" s="31">
        <f t="shared" ca="1" si="11"/>
        <v>0</v>
      </c>
      <c r="AO93" s="31">
        <f t="shared" ca="1" si="11"/>
        <v>0</v>
      </c>
      <c r="AP93" s="31">
        <f t="shared" ca="1" si="11"/>
        <v>0</v>
      </c>
      <c r="AQ93" s="31">
        <f t="shared" ca="1" si="11"/>
        <v>0</v>
      </c>
      <c r="AR93" s="31">
        <f t="shared" ca="1" si="11"/>
        <v>0</v>
      </c>
      <c r="AS93" s="31">
        <f t="shared" ca="1" si="11"/>
        <v>0</v>
      </c>
      <c r="AT93" s="31">
        <f t="shared" ca="1" si="11"/>
        <v>0</v>
      </c>
      <c r="AU93" s="31">
        <f t="shared" ca="1" si="11"/>
        <v>0</v>
      </c>
      <c r="AV93" s="31">
        <f t="shared" ca="1" si="11"/>
        <v>0</v>
      </c>
      <c r="AW93" s="31">
        <f t="shared" ca="1" si="11"/>
        <v>0</v>
      </c>
      <c r="AX93" s="31">
        <f t="shared" ca="1" si="11"/>
        <v>0</v>
      </c>
      <c r="AY93" s="31">
        <f t="shared" ca="1" si="11"/>
        <v>0</v>
      </c>
      <c r="AZ93" s="31">
        <f t="shared" ca="1" si="11"/>
        <v>0</v>
      </c>
      <c r="BA93" s="31">
        <f t="shared" ca="1" si="11"/>
        <v>0</v>
      </c>
      <c r="BB93" s="31">
        <f t="shared" ca="1" si="11"/>
        <v>0</v>
      </c>
      <c r="BC93" s="31">
        <f t="shared" ca="1" si="11"/>
        <v>0</v>
      </c>
      <c r="BD93" s="31">
        <f t="shared" ca="1" si="11"/>
        <v>0</v>
      </c>
      <c r="BE93" s="31">
        <f t="shared" ca="1" si="11"/>
        <v>0</v>
      </c>
      <c r="BF93" s="31">
        <f t="shared" ca="1" si="11"/>
        <v>0</v>
      </c>
      <c r="BG93" s="31">
        <f t="shared" ca="1" si="11"/>
        <v>0</v>
      </c>
      <c r="BH93" s="31">
        <f t="shared" ca="1" si="11"/>
        <v>0</v>
      </c>
      <c r="BI93" s="31">
        <f t="shared" ca="1" si="11"/>
        <v>0</v>
      </c>
      <c r="BJ93" s="31">
        <f t="shared" ca="1" si="11"/>
        <v>0</v>
      </c>
    </row>
    <row r="94" spans="1:62">
      <c r="A94" s="19" t="s">
        <v>818</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818</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852</v>
      </c>
      <c r="AF95" s="4" t="s">
        <v>853</v>
      </c>
    </row>
    <row r="96" spans="1:62">
      <c r="A96" s="4" t="s">
        <v>864</v>
      </c>
      <c r="AF96" s="4" t="s">
        <v>864</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t="str" cm="1">
        <f t="array" aca="1" ref="B99:AE99" ca="1">IF((INDEX(Option2_Summer_POE50_HS,2,0)-SCR_N_Rating__MVA____Option_2) &gt; 0,(((INDEX(Option2_Summer_POE50_HS,1,0)+INDEX(Option2_Summer_POE50_HS,2,0))/2)-SCR_N_Rating__MVA____Option_2)*(INDEX(Summer___AD___Hours,2,0)-INDEX(Summer___AD___Hours,1,0)),IF((INDEX(Option2_Summer_POE50_HS,1,0)-SCR_N_Rating__MVA____Option_2)*(INDEX(Option2_Summer_POE50_HS,2,0)-SCR_N_Rating__MVA____Option_2)&lt;0,((INDEX(Summer___AD___Hours,2,0)-INDEX(Summer___AD___Hours,1,0))/(INDEX(Option2_Summer_POE50_HS,1,0)-INDEX(Option2_Summer_POE50_HS,2,0)))*((INDEX(Option2_Summer_POE50_HS,1,0)-SCR_N_Rating__MVA____Option_2)^2)*0.5,""))</f>
        <v/>
      </c>
      <c r="C99" s="9" t="str">
        <f ca="1"/>
        <v/>
      </c>
      <c r="D99" s="9" t="str">
        <f ca="1"/>
        <v/>
      </c>
      <c r="E99" s="9" t="str">
        <f ca="1"/>
        <v/>
      </c>
      <c r="F99" s="9" t="str">
        <f ca="1"/>
        <v/>
      </c>
      <c r="G99" s="9" t="str">
        <f ca="1"/>
        <v/>
      </c>
      <c r="H99" s="9" t="str">
        <f ca="1"/>
        <v/>
      </c>
      <c r="I99" s="9" t="str">
        <f ca="1"/>
        <v/>
      </c>
      <c r="J99" s="9" t="str">
        <f ca="1"/>
        <v/>
      </c>
      <c r="K99" s="9" t="str">
        <f ca="1"/>
        <v/>
      </c>
      <c r="L99" s="9" t="str">
        <f ca="1"/>
        <v/>
      </c>
      <c r="M99" s="9" t="str">
        <f ca="1"/>
        <v/>
      </c>
      <c r="N99" s="9" t="str">
        <f ca="1"/>
        <v/>
      </c>
      <c r="O99" s="9" t="str">
        <f ca="1"/>
        <v/>
      </c>
      <c r="P99" s="9" t="str">
        <f ca="1"/>
        <v/>
      </c>
      <c r="Q99" s="9" t="str">
        <f ca="1"/>
        <v/>
      </c>
      <c r="R99" s="9" t="str">
        <f ca="1"/>
        <v/>
      </c>
      <c r="S99" s="9" t="str">
        <f ca="1"/>
        <v/>
      </c>
      <c r="T99" s="9" t="str">
        <f ca="1"/>
        <v/>
      </c>
      <c r="U99" s="9" t="str">
        <f ca="1"/>
        <v/>
      </c>
      <c r="V99" s="9" t="str">
        <f ca="1"/>
        <v/>
      </c>
      <c r="W99" s="9" t="str">
        <f ca="1"/>
        <v/>
      </c>
      <c r="X99" s="9" t="str">
        <f ca="1"/>
        <v/>
      </c>
      <c r="Y99" s="9" t="str">
        <f ca="1"/>
        <v/>
      </c>
      <c r="Z99" s="9" t="str">
        <f ca="1"/>
        <v/>
      </c>
      <c r="AA99" s="9" t="str">
        <f ca="1"/>
        <v/>
      </c>
      <c r="AB99" s="9" t="str">
        <f ca="1"/>
        <v/>
      </c>
      <c r="AC99" s="9" t="str">
        <f ca="1"/>
        <v/>
      </c>
      <c r="AD99" s="9" t="str">
        <f ca="1"/>
        <v/>
      </c>
      <c r="AE99" s="9" t="str">
        <f ca="1"/>
        <v/>
      </c>
      <c r="AF99" s="4"/>
      <c r="AG99" s="113" t="str" cm="1">
        <f t="array" aca="1" ref="AG99:BJ99" ca="1">IF((INDEX(Option2_Summer_POE10_HS,2,0)-SCR_N_Rating__MVA____Option_2) &gt; 0,(((INDEX(Option2_Summer_POE10_HS,1,0)+INDEX(Option2_Summer_POE10_HS,2,0))/2)-SCR_N_Rating__MVA____Option_2)*(INDEX(Summer___MD___Hours,2,0)-INDEX(Summer___MD___Hours,1,0)),IF((INDEX(Option2_Summer_POE10_HS,1,0)-SCR_N_Rating__MVA____Option_2)*(INDEX(Option2_Summer_POE10_HS,2,0)-SCR_N_Rating__MVA____Option_2)&lt;0,((INDEX(Summer___MD___Hours,2,0)-INDEX(Summer___MD___Hours,1,0))/(INDEX(Option2_Summer_POE10_HS,1,0)-INDEX(Option2_Summer_POE10_HS,2,0)))*((INDEX(Option2_Summer_POE10_HS,1,0)-SCR_N_Rating__MVA____Option_2)^2)*0.5,""))</f>
        <v/>
      </c>
      <c r="AH99" s="4" t="str">
        <f ca="1"/>
        <v/>
      </c>
      <c r="AI99" s="4" t="str">
        <f ca="1"/>
        <v/>
      </c>
      <c r="AJ99" s="4" t="str">
        <f ca="1"/>
        <v/>
      </c>
      <c r="AK99" s="4" t="str">
        <f ca="1"/>
        <v/>
      </c>
      <c r="AL99" s="4" t="str">
        <f ca="1"/>
        <v/>
      </c>
      <c r="AM99" s="4" t="str">
        <f ca="1"/>
        <v/>
      </c>
      <c r="AN99" s="4" t="str">
        <f ca="1"/>
        <v/>
      </c>
      <c r="AO99" s="4" t="str">
        <f ca="1"/>
        <v/>
      </c>
      <c r="AP99" s="4" t="str">
        <f ca="1"/>
        <v/>
      </c>
      <c r="AQ99" s="4" t="str">
        <f ca="1"/>
        <v/>
      </c>
      <c r="AR99" s="4" t="str">
        <f ca="1"/>
        <v/>
      </c>
      <c r="AS99" s="4" t="str">
        <f ca="1"/>
        <v/>
      </c>
      <c r="AT99" s="4" t="str">
        <f ca="1"/>
        <v/>
      </c>
      <c r="AU99" s="4" t="str">
        <f ca="1"/>
        <v/>
      </c>
      <c r="AV99" s="4" t="str">
        <f ca="1"/>
        <v/>
      </c>
      <c r="AW99" s="4" t="str">
        <f ca="1"/>
        <v/>
      </c>
      <c r="AX99" s="4" t="str">
        <f ca="1"/>
        <v/>
      </c>
      <c r="AY99" s="4" t="str">
        <f ca="1"/>
        <v/>
      </c>
      <c r="AZ99" s="4" t="str">
        <f ca="1"/>
        <v/>
      </c>
      <c r="BA99" s="4" t="str">
        <f ca="1"/>
        <v/>
      </c>
      <c r="BB99" s="4" t="str">
        <f ca="1"/>
        <v/>
      </c>
      <c r="BC99" s="4" t="str">
        <f ca="1"/>
        <v/>
      </c>
      <c r="BD99" s="4" t="str">
        <f ca="1"/>
        <v/>
      </c>
      <c r="BE99" s="4" t="str">
        <f ca="1"/>
        <v/>
      </c>
      <c r="BF99" s="4" t="str">
        <f ca="1"/>
        <v/>
      </c>
      <c r="BG99" s="4" t="str">
        <f ca="1"/>
        <v/>
      </c>
      <c r="BH99" s="4" t="str">
        <f ca="1"/>
        <v/>
      </c>
      <c r="BI99" s="4" t="str">
        <f ca="1"/>
        <v/>
      </c>
      <c r="BJ99" s="4" t="str">
        <f ca="1"/>
        <v/>
      </c>
    </row>
    <row r="100" spans="1:62">
      <c r="A100" s="29">
        <v>0.98</v>
      </c>
      <c r="B100" s="33" t="str" cm="1">
        <f t="array" aca="1" ref="B100:AE100" ca="1">IF((INDEX(Option2_Summer_POE50_HS,3,0)-SCR_N_Rating__MVA____Option_2) &gt; 0,(((INDEX(Option2_Summer_POE50_HS,2,0)+INDEX(Option2_Summer_POE50_HS,3,0))/2)-SCR_N_Rating__MVA____Option_2)*(INDEX(Summer___AD___Hours,3,0)-INDEX(Summer___AD___Hours,2,0)),IF((INDEX(Option2_Summer_POE50_HS,2,0)-SCR_N_Rating__MVA____Option_2)*(INDEX(Option2_Summer_POE50_HS,3,0)-SCR_N_Rating__MVA____Option_2)&lt;0,((INDEX(Summer___AD___Hours,3,0)-INDEX(Summer___AD___Hours,2,0))/(INDEX(Option2_Summer_POE50_HS,2,0)-INDEX(Option2_Summer_POE50_HS,3,0)))*((INDEX(Option2_Summer_POE50_HS,2,0)-SCR_N_Rating__MVA____Option_2)^2)*0.5,""))</f>
        <v/>
      </c>
      <c r="C100" s="23" t="str">
        <f ca="1"/>
        <v/>
      </c>
      <c r="D100" s="23" t="str">
        <f ca="1"/>
        <v/>
      </c>
      <c r="E100" s="23" t="str">
        <f ca="1"/>
        <v/>
      </c>
      <c r="F100" s="23" t="str">
        <f ca="1"/>
        <v/>
      </c>
      <c r="G100" s="23" t="str">
        <f ca="1"/>
        <v/>
      </c>
      <c r="H100" s="23" t="str">
        <f ca="1"/>
        <v/>
      </c>
      <c r="I100" s="23" t="str">
        <f ca="1"/>
        <v/>
      </c>
      <c r="J100" s="23" t="str">
        <f ca="1"/>
        <v/>
      </c>
      <c r="K100" s="23" t="str">
        <f ca="1"/>
        <v/>
      </c>
      <c r="L100" s="23" t="str">
        <f ca="1"/>
        <v/>
      </c>
      <c r="M100" s="23" t="str">
        <f ca="1"/>
        <v/>
      </c>
      <c r="N100" s="23" t="str">
        <f ca="1"/>
        <v/>
      </c>
      <c r="O100" s="23" t="str">
        <f ca="1"/>
        <v/>
      </c>
      <c r="P100" s="23" t="str">
        <f ca="1"/>
        <v/>
      </c>
      <c r="Q100" s="23" t="str">
        <f ca="1"/>
        <v/>
      </c>
      <c r="R100" s="23" t="str">
        <f ca="1"/>
        <v/>
      </c>
      <c r="S100" s="23" t="str">
        <f ca="1"/>
        <v/>
      </c>
      <c r="T100" s="23" t="str">
        <f ca="1"/>
        <v/>
      </c>
      <c r="U100" s="23" t="str">
        <f ca="1"/>
        <v/>
      </c>
      <c r="V100" s="23" t="str">
        <f ca="1"/>
        <v/>
      </c>
      <c r="W100" s="23" t="str">
        <f ca="1"/>
        <v/>
      </c>
      <c r="X100" s="23" t="str">
        <f ca="1"/>
        <v/>
      </c>
      <c r="Y100" s="23" t="str">
        <f ca="1"/>
        <v/>
      </c>
      <c r="Z100" s="23" t="str">
        <f ca="1"/>
        <v/>
      </c>
      <c r="AA100" s="23" t="str">
        <f ca="1"/>
        <v/>
      </c>
      <c r="AB100" s="23" t="str">
        <f ca="1"/>
        <v/>
      </c>
      <c r="AC100" s="23" t="str">
        <f ca="1"/>
        <v/>
      </c>
      <c r="AD100" s="23" t="str">
        <f ca="1"/>
        <v/>
      </c>
      <c r="AE100" s="23" t="str">
        <f ca="1"/>
        <v/>
      </c>
      <c r="AG100" s="33" t="str" cm="1">
        <f t="array" aca="1" ref="AG100:BJ100" ca="1">IF((INDEX(Option2_Summer_POE10_HS,3,0)-SCR_N_Rating__MVA____Option_2) &gt; 0,(((INDEX(Option2_Summer_POE10_HS,2,0)+INDEX(Option2_Summer_POE10_HS,3,0))/2)-SCR_N_Rating__MVA____Option_2)*(INDEX(Summer___MD___Hours,3,0)-INDEX(Summer___MD___Hours,2,0)),IF((INDEX(Option2_Summer_POE10_HS,2,0)-SCR_N_Rating__MVA____Option_2)*(INDEX(Option2_Summer_POE10_HS,3,0)-SCR_N_Rating__MVA____Option_2)&lt;0,((INDEX(Summer___MD___Hours,3,0)-INDEX(Summer___MD___Hours,2,0))/(INDEX(Option2_Summer_POE10_HS,2,0)-INDEX(Option2_Summer_POE10_HS,3,0)))*((INDEX(Option2_Summer_POE10_HS,2,0)-SCR_N_Rating__MVA____Option_2)^2)*0.5,""))</f>
        <v/>
      </c>
      <c r="AH100" s="23" t="str">
        <f ca="1"/>
        <v/>
      </c>
      <c r="AI100" s="23" t="str">
        <f ca="1"/>
        <v/>
      </c>
      <c r="AJ100" s="23" t="str">
        <f ca="1"/>
        <v/>
      </c>
      <c r="AK100" s="23" t="str">
        <f ca="1"/>
        <v/>
      </c>
      <c r="AL100" s="23" t="str">
        <f ca="1"/>
        <v/>
      </c>
      <c r="AM100" s="23" t="str">
        <f ca="1"/>
        <v/>
      </c>
      <c r="AN100" s="23" t="str">
        <f ca="1"/>
        <v/>
      </c>
      <c r="AO100" s="23" t="str">
        <f ca="1"/>
        <v/>
      </c>
      <c r="AP100" s="23" t="str">
        <f ca="1"/>
        <v/>
      </c>
      <c r="AQ100" s="23" t="str">
        <f ca="1"/>
        <v/>
      </c>
      <c r="AR100" s="23" t="str">
        <f ca="1"/>
        <v/>
      </c>
      <c r="AS100" s="23" t="str">
        <f ca="1"/>
        <v/>
      </c>
      <c r="AT100" s="23" t="str">
        <f ca="1"/>
        <v/>
      </c>
      <c r="AU100" s="23" t="str">
        <f ca="1"/>
        <v/>
      </c>
      <c r="AV100" s="23" t="str">
        <f ca="1"/>
        <v/>
      </c>
      <c r="AW100" s="23" t="str">
        <f ca="1"/>
        <v/>
      </c>
      <c r="AX100" s="23" t="str">
        <f ca="1"/>
        <v/>
      </c>
      <c r="AY100" s="23" t="str">
        <f ca="1"/>
        <v/>
      </c>
      <c r="AZ100" s="23" t="str">
        <f ca="1"/>
        <v/>
      </c>
      <c r="BA100" s="23" t="str">
        <f ca="1"/>
        <v/>
      </c>
      <c r="BB100" s="23" t="str">
        <f ca="1"/>
        <v/>
      </c>
      <c r="BC100" s="23" t="str">
        <f ca="1"/>
        <v/>
      </c>
      <c r="BD100" s="23" t="str">
        <f ca="1"/>
        <v/>
      </c>
      <c r="BE100" s="23" t="str">
        <f ca="1"/>
        <v/>
      </c>
      <c r="BF100" s="23" t="str">
        <f ca="1"/>
        <v/>
      </c>
      <c r="BG100" s="23" t="str">
        <f ca="1"/>
        <v/>
      </c>
      <c r="BH100" s="23" t="str">
        <f ca="1"/>
        <v/>
      </c>
      <c r="BI100" s="23" t="str">
        <f ca="1"/>
        <v/>
      </c>
      <c r="BJ100" s="23" t="str">
        <f ca="1"/>
        <v/>
      </c>
    </row>
    <row r="101" spans="1:62">
      <c r="A101" s="29">
        <v>0.97</v>
      </c>
      <c r="B101" s="33" t="str" cm="1">
        <f t="array" aca="1" ref="B101:AE101" ca="1">IF((INDEX(Option2_Summer_POE50_HS,4,0)-SCR_N_Rating__MVA____Option_2) &gt; 0,(((INDEX(Option2_Summer_POE50_HS,3,0)+INDEX(Option2_Summer_POE50_HS,4,0))/2)-SCR_N_Rating__MVA____Option_2)*(INDEX(Summer___AD___Hours,4,0)-INDEX(Summer___AD___Hours,3,0)),IF((INDEX(Option2_Summer_POE50_HS,3,0)-SCR_N_Rating__MVA____Option_2)*(INDEX(Option2_Summer_POE50_HS,4,0)-SCR_N_Rating__MVA____Option_2)&lt;0,((INDEX(Summer___AD___Hours,4,0)-INDEX(Summer___AD___Hours,3,0))/(INDEX(Option2_Summer_POE50_HS,3,0)-INDEX(Option2_Summer_POE50_HS,4,0)))*((INDEX(Option2_Summer_POE50_HS,3,0)-SCR_N_Rating__MVA____Option_2)^2)*0.5,""))</f>
        <v/>
      </c>
      <c r="C101" s="23" t="str">
        <f ca="1"/>
        <v/>
      </c>
      <c r="D101" s="23" t="str">
        <f ca="1"/>
        <v/>
      </c>
      <c r="E101" s="23" t="str">
        <f ca="1"/>
        <v/>
      </c>
      <c r="F101" s="23" t="str">
        <f ca="1"/>
        <v/>
      </c>
      <c r="G101" s="23" t="str">
        <f ca="1"/>
        <v/>
      </c>
      <c r="H101" s="23" t="str">
        <f ca="1"/>
        <v/>
      </c>
      <c r="I101" s="23" t="str">
        <f ca="1"/>
        <v/>
      </c>
      <c r="J101" s="23" t="str">
        <f ca="1"/>
        <v/>
      </c>
      <c r="K101" s="23" t="str">
        <f ca="1"/>
        <v/>
      </c>
      <c r="L101" s="23" t="str">
        <f ca="1"/>
        <v/>
      </c>
      <c r="M101" s="23" t="str">
        <f ca="1"/>
        <v/>
      </c>
      <c r="N101" s="23" t="str">
        <f ca="1"/>
        <v/>
      </c>
      <c r="O101" s="23" t="str">
        <f ca="1"/>
        <v/>
      </c>
      <c r="P101" s="23" t="str">
        <f ca="1"/>
        <v/>
      </c>
      <c r="Q101" s="23" t="str">
        <f ca="1"/>
        <v/>
      </c>
      <c r="R101" s="23" t="str">
        <f ca="1"/>
        <v/>
      </c>
      <c r="S101" s="23" t="str">
        <f ca="1"/>
        <v/>
      </c>
      <c r="T101" s="23" t="str">
        <f ca="1"/>
        <v/>
      </c>
      <c r="U101" s="23" t="str">
        <f ca="1"/>
        <v/>
      </c>
      <c r="V101" s="23" t="str">
        <f ca="1"/>
        <v/>
      </c>
      <c r="W101" s="23" t="str">
        <f ca="1"/>
        <v/>
      </c>
      <c r="X101" s="23" t="str">
        <f ca="1"/>
        <v/>
      </c>
      <c r="Y101" s="23" t="str">
        <f ca="1"/>
        <v/>
      </c>
      <c r="Z101" s="23" t="str">
        <f ca="1"/>
        <v/>
      </c>
      <c r="AA101" s="23" t="str">
        <f ca="1"/>
        <v/>
      </c>
      <c r="AB101" s="23" t="str">
        <f ca="1"/>
        <v/>
      </c>
      <c r="AC101" s="23" t="str">
        <f ca="1"/>
        <v/>
      </c>
      <c r="AD101" s="23" t="str">
        <f ca="1"/>
        <v/>
      </c>
      <c r="AE101" s="23" t="str">
        <f ca="1"/>
        <v/>
      </c>
      <c r="AG101" s="33" t="str" cm="1">
        <f t="array" aca="1" ref="AG101:BJ101" ca="1">IF((INDEX(Option2_Summer_POE10_HS,4,0)-SCR_N_Rating__MVA____Option_2) &gt; 0,(((INDEX(Option2_Summer_POE10_HS,3,0)+INDEX(Option2_Summer_POE10_HS,4,0))/2)-SCR_N_Rating__MVA____Option_2)*(INDEX(Summer___MD___Hours,4,0)-INDEX(Summer___MD___Hours,3,0)),IF((INDEX(Option2_Summer_POE10_HS,3,0)-SCR_N_Rating__MVA____Option_2)*(INDEX(Option2_Summer_POE10_HS,4,0)-SCR_N_Rating__MVA____Option_2)&lt;0,((INDEX(Summer___MD___Hours,4,0)-INDEX(Summer___MD___Hours,3,0))/(INDEX(Option2_Summer_POE10_HS,3,0)-INDEX(Option2_Summer_POE10_HS,4,0)))*((INDEX(Option2_Summer_POE10_HS,3,0)-SCR_N_Rating__MVA____Option_2)^2)*0.5,""))</f>
        <v/>
      </c>
      <c r="AH101" s="23" t="str">
        <f ca="1"/>
        <v/>
      </c>
      <c r="AI101" s="23" t="str">
        <f ca="1"/>
        <v/>
      </c>
      <c r="AJ101" s="23" t="str">
        <f ca="1"/>
        <v/>
      </c>
      <c r="AK101" s="23" t="str">
        <f ca="1"/>
        <v/>
      </c>
      <c r="AL101" s="23" t="str">
        <f ca="1"/>
        <v/>
      </c>
      <c r="AM101" s="23" t="str">
        <f ca="1"/>
        <v/>
      </c>
      <c r="AN101" s="23" t="str">
        <f ca="1"/>
        <v/>
      </c>
      <c r="AO101" s="23" t="str">
        <f ca="1"/>
        <v/>
      </c>
      <c r="AP101" s="23" t="str">
        <f ca="1"/>
        <v/>
      </c>
      <c r="AQ101" s="23" t="str">
        <f ca="1"/>
        <v/>
      </c>
      <c r="AR101" s="23" t="str">
        <f ca="1"/>
        <v/>
      </c>
      <c r="AS101" s="23" t="str">
        <f ca="1"/>
        <v/>
      </c>
      <c r="AT101" s="23" t="str">
        <f ca="1"/>
        <v/>
      </c>
      <c r="AU101" s="23" t="str">
        <f ca="1"/>
        <v/>
      </c>
      <c r="AV101" s="23" t="str">
        <f ca="1"/>
        <v/>
      </c>
      <c r="AW101" s="23" t="str">
        <f ca="1"/>
        <v/>
      </c>
      <c r="AX101" s="23" t="str">
        <f ca="1"/>
        <v/>
      </c>
      <c r="AY101" s="23" t="str">
        <f ca="1"/>
        <v/>
      </c>
      <c r="AZ101" s="23" t="str">
        <f ca="1"/>
        <v/>
      </c>
      <c r="BA101" s="23" t="str">
        <f ca="1"/>
        <v/>
      </c>
      <c r="BB101" s="23" t="str">
        <f ca="1"/>
        <v/>
      </c>
      <c r="BC101" s="23" t="str">
        <f ca="1"/>
        <v/>
      </c>
      <c r="BD101" s="23" t="str">
        <f ca="1"/>
        <v/>
      </c>
      <c r="BE101" s="23" t="str">
        <f ca="1"/>
        <v/>
      </c>
      <c r="BF101" s="23" t="str">
        <f ca="1"/>
        <v/>
      </c>
      <c r="BG101" s="23" t="str">
        <f ca="1"/>
        <v/>
      </c>
      <c r="BH101" s="23" t="str">
        <f ca="1"/>
        <v/>
      </c>
      <c r="BI101" s="23" t="str">
        <f ca="1"/>
        <v/>
      </c>
      <c r="BJ101" s="23" t="str">
        <f ca="1"/>
        <v/>
      </c>
    </row>
    <row r="102" spans="1:62">
      <c r="A102" s="29">
        <v>0.95</v>
      </c>
      <c r="B102" s="33" t="str" cm="1">
        <f t="array" aca="1" ref="B102:AE102" ca="1">IF((INDEX(Option2_Summer_POE50_HS,5,0)-SCR_N_Rating__MVA____Option_2) &gt; 0,(((INDEX(Option2_Summer_POE50_HS,4,0)+INDEX(Option2_Summer_POE50_HS,5,0))/2)-SCR_N_Rating__MVA____Option_2)*(INDEX(Summer___AD___Hours,5,0)-INDEX(Summer___AD___Hours,4,0)),IF((INDEX(Option2_Summer_POE50_HS,4,0)-SCR_N_Rating__MVA____Option_2)*(INDEX(Option2_Summer_POE50_HS,5,0)-SCR_N_Rating__MVA____Option_2)&lt;0,((INDEX(Summer___AD___Hours,5,0)-INDEX(Summer___AD___Hours,4,0))/(INDEX(Option2_Summer_POE50_HS,4,0)-INDEX(Option2_Summer_POE50_HS,5,0)))*((INDEX(Option2_Summer_POE50_HS,4,0)-SCR_N_Rating__MVA____Option_2)^2)*0.5,""))</f>
        <v/>
      </c>
      <c r="C102" s="23" t="str">
        <f ca="1"/>
        <v/>
      </c>
      <c r="D102" s="23" t="str">
        <f ca="1"/>
        <v/>
      </c>
      <c r="E102" s="23" t="str">
        <f ca="1"/>
        <v/>
      </c>
      <c r="F102" s="23" t="str">
        <f ca="1"/>
        <v/>
      </c>
      <c r="G102" s="23" t="str">
        <f ca="1"/>
        <v/>
      </c>
      <c r="H102" s="23" t="str">
        <f ca="1"/>
        <v/>
      </c>
      <c r="I102" s="23" t="str">
        <f ca="1"/>
        <v/>
      </c>
      <c r="J102" s="23" t="str">
        <f ca="1"/>
        <v/>
      </c>
      <c r="K102" s="23" t="str">
        <f ca="1"/>
        <v/>
      </c>
      <c r="L102" s="23" t="str">
        <f ca="1"/>
        <v/>
      </c>
      <c r="M102" s="23" t="str">
        <f ca="1"/>
        <v/>
      </c>
      <c r="N102" s="23" t="str">
        <f ca="1"/>
        <v/>
      </c>
      <c r="O102" s="23" t="str">
        <f ca="1"/>
        <v/>
      </c>
      <c r="P102" s="23" t="str">
        <f ca="1"/>
        <v/>
      </c>
      <c r="Q102" s="23" t="str">
        <f ca="1"/>
        <v/>
      </c>
      <c r="R102" s="23" t="str">
        <f ca="1"/>
        <v/>
      </c>
      <c r="S102" s="23" t="str">
        <f ca="1"/>
        <v/>
      </c>
      <c r="T102" s="23" t="str">
        <f ca="1"/>
        <v/>
      </c>
      <c r="U102" s="23" t="str">
        <f ca="1"/>
        <v/>
      </c>
      <c r="V102" s="23" t="str">
        <f ca="1"/>
        <v/>
      </c>
      <c r="W102" s="23" t="str">
        <f ca="1"/>
        <v/>
      </c>
      <c r="X102" s="23" t="str">
        <f ca="1"/>
        <v/>
      </c>
      <c r="Y102" s="23" t="str">
        <f ca="1"/>
        <v/>
      </c>
      <c r="Z102" s="23" t="str">
        <f ca="1"/>
        <v/>
      </c>
      <c r="AA102" s="23" t="str">
        <f ca="1"/>
        <v/>
      </c>
      <c r="AB102" s="23" t="str">
        <f ca="1"/>
        <v/>
      </c>
      <c r="AC102" s="23" t="str">
        <f ca="1"/>
        <v/>
      </c>
      <c r="AD102" s="23" t="str">
        <f ca="1"/>
        <v/>
      </c>
      <c r="AE102" s="23" t="str">
        <f ca="1"/>
        <v/>
      </c>
      <c r="AG102" s="33" t="str" cm="1">
        <f t="array" aca="1" ref="AG102:BJ102" ca="1">IF((INDEX(Option2_Summer_POE10_HS,5,0)-SCR_N_Rating__MVA____Option_2) &gt; 0,(((INDEX(Option2_Summer_POE10_HS,4,0)+INDEX(Option2_Summer_POE10_HS,5,0))/2)-SCR_N_Rating__MVA____Option_2)*(INDEX(Summer___MD___Hours,5,0)-INDEX(Summer___MD___Hours,4,0)),IF((INDEX(Option2_Summer_POE10_HS,4,0)-SCR_N_Rating__MVA____Option_2)*(INDEX(Option2_Summer_POE10_HS,5,0)-SCR_N_Rating__MVA____Option_2)&lt;0,((INDEX(Summer___MD___Hours,5,0)-INDEX(Summer___MD___Hours,4,0))/(INDEX(Option2_Summer_POE10_HS,4,0)-INDEX(Option2_Summer_POE10_HS,5,0)))*((INDEX(Option2_Summer_POE10_HS,4,0)-SCR_N_Rating__MVA____Option_2)^2)*0.5,""))</f>
        <v/>
      </c>
      <c r="AH102" s="23" t="str">
        <f ca="1"/>
        <v/>
      </c>
      <c r="AI102" s="23" t="str">
        <f ca="1"/>
        <v/>
      </c>
      <c r="AJ102" s="23" t="str">
        <f ca="1"/>
        <v/>
      </c>
      <c r="AK102" s="23" t="str">
        <f ca="1"/>
        <v/>
      </c>
      <c r="AL102" s="23" t="str">
        <f ca="1"/>
        <v/>
      </c>
      <c r="AM102" s="23" t="str">
        <f ca="1"/>
        <v/>
      </c>
      <c r="AN102" s="23" t="str">
        <f ca="1"/>
        <v/>
      </c>
      <c r="AO102" s="23" t="str">
        <f ca="1"/>
        <v/>
      </c>
      <c r="AP102" s="23" t="str">
        <f ca="1"/>
        <v/>
      </c>
      <c r="AQ102" s="23" t="str">
        <f ca="1"/>
        <v/>
      </c>
      <c r="AR102" s="23" t="str">
        <f ca="1"/>
        <v/>
      </c>
      <c r="AS102" s="23" t="str">
        <f ca="1"/>
        <v/>
      </c>
      <c r="AT102" s="23" t="str">
        <f ca="1"/>
        <v/>
      </c>
      <c r="AU102" s="23" t="str">
        <f ca="1"/>
        <v/>
      </c>
      <c r="AV102" s="23" t="str">
        <f ca="1"/>
        <v/>
      </c>
      <c r="AW102" s="23" t="str">
        <f ca="1"/>
        <v/>
      </c>
      <c r="AX102" s="23" t="str">
        <f ca="1"/>
        <v/>
      </c>
      <c r="AY102" s="23" t="str">
        <f ca="1"/>
        <v/>
      </c>
      <c r="AZ102" s="23" t="str">
        <f ca="1"/>
        <v/>
      </c>
      <c r="BA102" s="23" t="str">
        <f ca="1"/>
        <v/>
      </c>
      <c r="BB102" s="23" t="str">
        <f ca="1"/>
        <v/>
      </c>
      <c r="BC102" s="23" t="str">
        <f ca="1"/>
        <v/>
      </c>
      <c r="BD102" s="23" t="str">
        <f ca="1"/>
        <v/>
      </c>
      <c r="BE102" s="23" t="str">
        <f ca="1"/>
        <v/>
      </c>
      <c r="BF102" s="23" t="str">
        <f ca="1"/>
        <v/>
      </c>
      <c r="BG102" s="23" t="str">
        <f ca="1"/>
        <v/>
      </c>
      <c r="BH102" s="23" t="str">
        <f ca="1"/>
        <v/>
      </c>
      <c r="BI102" s="23" t="str">
        <f ca="1"/>
        <v/>
      </c>
      <c r="BJ102" s="23" t="str">
        <f ca="1"/>
        <v/>
      </c>
    </row>
    <row r="103" spans="1:62">
      <c r="A103" s="29">
        <v>0.9</v>
      </c>
      <c r="B103" s="33" t="str" cm="1">
        <f t="array" aca="1" ref="B103:AE103" ca="1">IF((INDEX(Option2_Summer_POE50_HS,6,0)-SCR_N_Rating__MVA____Option_2) &gt; 0,(((INDEX(Option2_Summer_POE50_HS,5,0)+INDEX(Option2_Summer_POE50_HS,6,0))/2)-SCR_N_Rating__MVA____Option_2)*(INDEX(Summer___AD___Hours,6,0)-INDEX(Summer___AD___Hours,5,0)),IF((INDEX(Option2_Summer_POE50_HS,5,0)-SCR_N_Rating__MVA____Option_2)*(INDEX(Option2_Summer_POE50_HS,6,0)-SCR_N_Rating__MVA____Option_2)&lt;0,((INDEX(Summer___AD___Hours,6,0)-INDEX(Summer___AD___Hours,5,0))/(INDEX(Option2_Summer_POE50_HS,5,0)-INDEX(Option2_Summer_POE50_HS,6,0)))*((INDEX(Option2_Summer_POE50_HS,5,0)-SCR_N_Rating__MVA____Option_2)^2)*0.5,""))</f>
        <v/>
      </c>
      <c r="C103" s="23" t="str">
        <f ca="1"/>
        <v/>
      </c>
      <c r="D103" s="23" t="str">
        <f ca="1"/>
        <v/>
      </c>
      <c r="E103" s="23" t="str">
        <f ca="1"/>
        <v/>
      </c>
      <c r="F103" s="23" t="str">
        <f ca="1"/>
        <v/>
      </c>
      <c r="G103" s="23" t="str">
        <f ca="1"/>
        <v/>
      </c>
      <c r="H103" s="23" t="str">
        <f ca="1"/>
        <v/>
      </c>
      <c r="I103" s="23" t="str">
        <f ca="1"/>
        <v/>
      </c>
      <c r="J103" s="23" t="str">
        <f ca="1"/>
        <v/>
      </c>
      <c r="K103" s="23" t="str">
        <f ca="1"/>
        <v/>
      </c>
      <c r="L103" s="23" t="str">
        <f ca="1"/>
        <v/>
      </c>
      <c r="M103" s="23" t="str">
        <f ca="1"/>
        <v/>
      </c>
      <c r="N103" s="23" t="str">
        <f ca="1"/>
        <v/>
      </c>
      <c r="O103" s="23" t="str">
        <f ca="1"/>
        <v/>
      </c>
      <c r="P103" s="23" t="str">
        <f ca="1"/>
        <v/>
      </c>
      <c r="Q103" s="23" t="str">
        <f ca="1"/>
        <v/>
      </c>
      <c r="R103" s="23" t="str">
        <f ca="1"/>
        <v/>
      </c>
      <c r="S103" s="23" t="str">
        <f ca="1"/>
        <v/>
      </c>
      <c r="T103" s="23" t="str">
        <f ca="1"/>
        <v/>
      </c>
      <c r="U103" s="23" t="str">
        <f ca="1"/>
        <v/>
      </c>
      <c r="V103" s="23" t="str">
        <f ca="1"/>
        <v/>
      </c>
      <c r="W103" s="23" t="str">
        <f ca="1"/>
        <v/>
      </c>
      <c r="X103" s="23" t="str">
        <f ca="1"/>
        <v/>
      </c>
      <c r="Y103" s="23" t="str">
        <f ca="1"/>
        <v/>
      </c>
      <c r="Z103" s="23" t="str">
        <f ca="1"/>
        <v/>
      </c>
      <c r="AA103" s="23" t="str">
        <f ca="1"/>
        <v/>
      </c>
      <c r="AB103" s="23" t="str">
        <f ca="1"/>
        <v/>
      </c>
      <c r="AC103" s="23" t="str">
        <f ca="1"/>
        <v/>
      </c>
      <c r="AD103" s="23" t="str">
        <f ca="1"/>
        <v/>
      </c>
      <c r="AE103" s="23" t="str">
        <f ca="1"/>
        <v/>
      </c>
      <c r="AG103" s="33" t="str" cm="1">
        <f t="array" aca="1" ref="AG103:BJ103" ca="1">IF((INDEX(Option2_Summer_POE10_HS,6,0)-SCR_N_Rating__MVA____Option_2) &gt; 0,(((INDEX(Option2_Summer_POE10_HS,5,0)+INDEX(Option2_Summer_POE10_HS,6,0))/2)-SCR_N_Rating__MVA____Option_2)*(INDEX(Summer___MD___Hours,6,0)-INDEX(Summer___MD___Hours,5,0)),IF((INDEX(Option2_Summer_POE10_HS,5,0)-SCR_N_Rating__MVA____Option_2)*(INDEX(Option2_Summer_POE10_HS,6,0)-SCR_N_Rating__MVA____Option_2)&lt;0,((INDEX(Summer___MD___Hours,6,0)-INDEX(Summer___MD___Hours,5,0))/(INDEX(Option2_Summer_POE10_HS,5,0)-INDEX(Option2_Summer_POE10_HS,6,0)))*((INDEX(Option2_Summer_POE10_HS,5,0)-SCR_N_Rating__MVA____Option_2)^2)*0.5,""))</f>
        <v/>
      </c>
      <c r="AH103" s="23" t="str">
        <f ca="1"/>
        <v/>
      </c>
      <c r="AI103" s="23" t="str">
        <f ca="1"/>
        <v/>
      </c>
      <c r="AJ103" s="23" t="str">
        <f ca="1"/>
        <v/>
      </c>
      <c r="AK103" s="23" t="str">
        <f ca="1"/>
        <v/>
      </c>
      <c r="AL103" s="23" t="str">
        <f ca="1"/>
        <v/>
      </c>
      <c r="AM103" s="23" t="str">
        <f ca="1"/>
        <v/>
      </c>
      <c r="AN103" s="23" t="str">
        <f ca="1"/>
        <v/>
      </c>
      <c r="AO103" s="23" t="str">
        <f ca="1"/>
        <v/>
      </c>
      <c r="AP103" s="23" t="str">
        <f ca="1"/>
        <v/>
      </c>
      <c r="AQ103" s="23" t="str">
        <f ca="1"/>
        <v/>
      </c>
      <c r="AR103" s="23" t="str">
        <f ca="1"/>
        <v/>
      </c>
      <c r="AS103" s="23" t="str">
        <f ca="1"/>
        <v/>
      </c>
      <c r="AT103" s="23" t="str">
        <f ca="1"/>
        <v/>
      </c>
      <c r="AU103" s="23" t="str">
        <f ca="1"/>
        <v/>
      </c>
      <c r="AV103" s="23" t="str">
        <f ca="1"/>
        <v/>
      </c>
      <c r="AW103" s="23" t="str">
        <f ca="1"/>
        <v/>
      </c>
      <c r="AX103" s="23" t="str">
        <f ca="1"/>
        <v/>
      </c>
      <c r="AY103" s="23" t="str">
        <f ca="1"/>
        <v/>
      </c>
      <c r="AZ103" s="23" t="str">
        <f ca="1"/>
        <v/>
      </c>
      <c r="BA103" s="23" t="str">
        <f ca="1"/>
        <v/>
      </c>
      <c r="BB103" s="23" t="str">
        <f ca="1"/>
        <v/>
      </c>
      <c r="BC103" s="23" t="str">
        <f ca="1"/>
        <v/>
      </c>
      <c r="BD103" s="23" t="str">
        <f ca="1"/>
        <v/>
      </c>
      <c r="BE103" s="23" t="str">
        <f ca="1"/>
        <v/>
      </c>
      <c r="BF103" s="23" t="str">
        <f ca="1"/>
        <v/>
      </c>
      <c r="BG103" s="23" t="str">
        <f ca="1"/>
        <v/>
      </c>
      <c r="BH103" s="23" t="str">
        <f ca="1"/>
        <v/>
      </c>
      <c r="BI103" s="23" t="str">
        <f ca="1"/>
        <v/>
      </c>
      <c r="BJ103" s="23" t="str">
        <f ca="1"/>
        <v/>
      </c>
    </row>
    <row r="104" spans="1:62">
      <c r="A104" s="29">
        <v>0.85</v>
      </c>
      <c r="B104" s="112" t="str" cm="1">
        <f t="array" aca="1" ref="B104:AE104" ca="1">IF((INDEX(Option2_Summer_POE50_HS,7,0)-SCR_N_Rating__MVA____Option_2) &gt; 0,(((INDEX(Option2_Summer_POE50_HS,6,0)+INDEX(Option2_Summer_POE50_HS,7,0))/2)-SCR_N_Rating__MVA____Option_2)*(INDEX(Summer___AD___Hours,7,0)-INDEX(Summer___AD___Hours,6,0)),IF((INDEX(Option2_Summer_POE50_HS,6,0)-SCR_N_Rating__MVA____Option_2)*(INDEX(Option2_Summer_POE50_HS,7,0)-SCR_N_Rating__MVA____Option_2)&lt;0,((INDEX(Summer___AD___Hours,7,0)-INDEX(Summer___AD___Hours,6,0))/(INDEX(Option2_Summer_POE50_HS,6,0)-INDEX(Option2_Summer_POE50_HS,7,0)))*((INDEX(Option2_Summer_POE50_HS,6,0)-SCR_N_Rating__MVA____Option_2)^2)*0.5,""))</f>
        <v/>
      </c>
      <c r="C104" s="23" t="str">
        <f ca="1"/>
        <v/>
      </c>
      <c r="D104" s="23" t="str">
        <f ca="1"/>
        <v/>
      </c>
      <c r="E104" s="23" t="str">
        <f ca="1"/>
        <v/>
      </c>
      <c r="F104" s="23" t="str">
        <f ca="1"/>
        <v/>
      </c>
      <c r="G104" s="23" t="str">
        <f ca="1"/>
        <v/>
      </c>
      <c r="H104" s="23" t="str">
        <f ca="1"/>
        <v/>
      </c>
      <c r="I104" s="23" t="str">
        <f ca="1"/>
        <v/>
      </c>
      <c r="J104" s="23" t="str">
        <f ca="1"/>
        <v/>
      </c>
      <c r="K104" s="23" t="str">
        <f ca="1"/>
        <v/>
      </c>
      <c r="L104" s="23" t="str">
        <f ca="1"/>
        <v/>
      </c>
      <c r="M104" s="23" t="str">
        <f ca="1"/>
        <v/>
      </c>
      <c r="N104" s="23" t="str">
        <f ca="1"/>
        <v/>
      </c>
      <c r="O104" s="23" t="str">
        <f ca="1"/>
        <v/>
      </c>
      <c r="P104" s="23" t="str">
        <f ca="1"/>
        <v/>
      </c>
      <c r="Q104" s="23" t="str">
        <f ca="1"/>
        <v/>
      </c>
      <c r="R104" s="23" t="str">
        <f ca="1"/>
        <v/>
      </c>
      <c r="S104" s="23" t="str">
        <f ca="1"/>
        <v/>
      </c>
      <c r="T104" s="23" t="str">
        <f ca="1"/>
        <v/>
      </c>
      <c r="U104" s="23" t="str">
        <f ca="1"/>
        <v/>
      </c>
      <c r="V104" s="23" t="str">
        <f ca="1"/>
        <v/>
      </c>
      <c r="W104" s="23" t="str">
        <f ca="1"/>
        <v/>
      </c>
      <c r="X104" s="23" t="str">
        <f ca="1"/>
        <v/>
      </c>
      <c r="Y104" s="23" t="str">
        <f ca="1"/>
        <v/>
      </c>
      <c r="Z104" s="23" t="str">
        <f ca="1"/>
        <v/>
      </c>
      <c r="AA104" s="23" t="str">
        <f ca="1"/>
        <v/>
      </c>
      <c r="AB104" s="23" t="str">
        <f ca="1"/>
        <v/>
      </c>
      <c r="AC104" s="23" t="str">
        <f ca="1"/>
        <v/>
      </c>
      <c r="AD104" s="23" t="str">
        <f ca="1"/>
        <v/>
      </c>
      <c r="AE104" s="23" t="str">
        <f ca="1"/>
        <v/>
      </c>
      <c r="AG104" s="112" t="str" cm="1">
        <f t="array" aca="1" ref="AG104:BJ104" ca="1">IF((INDEX(Option2_Summer_POE10_HS,7,0)-SCR_N_Rating__MVA____Option_2) &gt; 0,(((INDEX(Option2_Summer_POE10_HS,6,0)+INDEX(Option2_Summer_POE10_HS,7,0))/2)-SCR_N_Rating__MVA____Option_2)*(INDEX(Summer___MD___Hours,7,0)-INDEX(Summer___MD___Hours,6,0)),IF((INDEX(Option2_Summer_POE10_HS,6,0)-SCR_N_Rating__MVA____Option_2)*(INDEX(Option2_Summer_POE10_HS,7,0)-SCR_N_Rating__MVA____Option_2)&lt;0,((INDEX(Summer___MD___Hours,7,0)-INDEX(Summer___MD___Hours,6,0))/(INDEX(Option2_Summer_POE10_HS,6,0)-INDEX(Option2_Summer_POE10_HS,7,0)))*((INDEX(Option2_Summer_POE10_HS,6,0)-SCR_N_Rating__MVA____Option_2)^2)*0.5,""))</f>
        <v/>
      </c>
      <c r="AH104" s="23" t="str">
        <f ca="1"/>
        <v/>
      </c>
      <c r="AI104" s="23" t="str">
        <f ca="1"/>
        <v/>
      </c>
      <c r="AJ104" s="23" t="str">
        <f ca="1"/>
        <v/>
      </c>
      <c r="AK104" s="23" t="str">
        <f ca="1"/>
        <v/>
      </c>
      <c r="AL104" s="23" t="str">
        <f ca="1"/>
        <v/>
      </c>
      <c r="AM104" s="23" t="str">
        <f ca="1"/>
        <v/>
      </c>
      <c r="AN104" s="23" t="str">
        <f ca="1"/>
        <v/>
      </c>
      <c r="AO104" s="23" t="str">
        <f ca="1"/>
        <v/>
      </c>
      <c r="AP104" s="23" t="str">
        <f ca="1"/>
        <v/>
      </c>
      <c r="AQ104" s="23" t="str">
        <f ca="1"/>
        <v/>
      </c>
      <c r="AR104" s="23" t="str">
        <f ca="1"/>
        <v/>
      </c>
      <c r="AS104" s="23" t="str">
        <f ca="1"/>
        <v/>
      </c>
      <c r="AT104" s="23" t="str">
        <f ca="1"/>
        <v/>
      </c>
      <c r="AU104" s="23" t="str">
        <f ca="1"/>
        <v/>
      </c>
      <c r="AV104" s="23" t="str">
        <f ca="1"/>
        <v/>
      </c>
      <c r="AW104" s="23" t="str">
        <f ca="1"/>
        <v/>
      </c>
      <c r="AX104" s="23" t="str">
        <f ca="1"/>
        <v/>
      </c>
      <c r="AY104" s="23" t="str">
        <f ca="1"/>
        <v/>
      </c>
      <c r="AZ104" s="23" t="str">
        <f ca="1"/>
        <v/>
      </c>
      <c r="BA104" s="23" t="str">
        <f ca="1"/>
        <v/>
      </c>
      <c r="BB104" s="23" t="str">
        <f ca="1"/>
        <v/>
      </c>
      <c r="BC104" s="23" t="str">
        <f ca="1"/>
        <v/>
      </c>
      <c r="BD104" s="23" t="str">
        <f ca="1"/>
        <v/>
      </c>
      <c r="BE104" s="23" t="str">
        <f ca="1"/>
        <v/>
      </c>
      <c r="BF104" s="23" t="str">
        <f ca="1"/>
        <v/>
      </c>
      <c r="BG104" s="23" t="str">
        <f ca="1"/>
        <v/>
      </c>
      <c r="BH104" s="23" t="str">
        <f ca="1"/>
        <v/>
      </c>
      <c r="BI104" s="23" t="str">
        <f ca="1"/>
        <v/>
      </c>
      <c r="BJ104" s="23" t="str">
        <f ca="1"/>
        <v/>
      </c>
    </row>
    <row r="105" spans="1:62">
      <c r="A105" s="29">
        <v>0.8</v>
      </c>
      <c r="B105" s="112" t="str" cm="1">
        <f t="array" aca="1" ref="B105:AE105" ca="1">IF((INDEX(Option2_Summer_POE50_HS,8,0)-SCR_N_Rating__MVA____Option_2) &gt; 0,(((INDEX(Option2_Summer_POE50_HS,7,0)+INDEX(Option2_Summer_POE50_HS,8,0))/2)-SCR_N_Rating__MVA____Option_2)*(INDEX(Summer___AD___Hours,8,0)-INDEX(Summer___AD___Hours,7,0)),IF((INDEX(Option2_Summer_POE50_HS,7,0)-SCR_N_Rating__MVA____Option_2)*(INDEX(Option2_Summer_POE50_HS,8,0)-SCR_N_Rating__MVA____Option_2)&lt;0,((INDEX(Summer___AD___Hours,8,0)-INDEX(Summer___AD___Hours,7,0))/(INDEX(Option2_Summer_POE50_HS,7,0)-INDEX(Option2_Summer_POE50_HS,8,0)))*((INDEX(Option2_Summer_POE50_HS,7,0)-SCR_N_Rating__MVA____Option_2)^2)*0.5,""))</f>
        <v/>
      </c>
      <c r="C105" s="23" t="str">
        <f ca="1"/>
        <v/>
      </c>
      <c r="D105" s="23" t="str">
        <f ca="1"/>
        <v/>
      </c>
      <c r="E105" s="23" t="str">
        <f ca="1"/>
        <v/>
      </c>
      <c r="F105" s="23" t="str">
        <f ca="1"/>
        <v/>
      </c>
      <c r="G105" s="23" t="str">
        <f ca="1"/>
        <v/>
      </c>
      <c r="H105" s="23" t="str">
        <f ca="1"/>
        <v/>
      </c>
      <c r="I105" s="23" t="str">
        <f ca="1"/>
        <v/>
      </c>
      <c r="J105" s="23" t="str">
        <f ca="1"/>
        <v/>
      </c>
      <c r="K105" s="23" t="str">
        <f ca="1"/>
        <v/>
      </c>
      <c r="L105" s="23" t="str">
        <f ca="1"/>
        <v/>
      </c>
      <c r="M105" s="23" t="str">
        <f ca="1"/>
        <v/>
      </c>
      <c r="N105" s="23" t="str">
        <f ca="1"/>
        <v/>
      </c>
      <c r="O105" s="23" t="str">
        <f ca="1"/>
        <v/>
      </c>
      <c r="P105" s="23" t="str">
        <f ca="1"/>
        <v/>
      </c>
      <c r="Q105" s="23" t="str">
        <f ca="1"/>
        <v/>
      </c>
      <c r="R105" s="23" t="str">
        <f ca="1"/>
        <v/>
      </c>
      <c r="S105" s="23" t="str">
        <f ca="1"/>
        <v/>
      </c>
      <c r="T105" s="23" t="str">
        <f ca="1"/>
        <v/>
      </c>
      <c r="U105" s="23" t="str">
        <f ca="1"/>
        <v/>
      </c>
      <c r="V105" s="23" t="str">
        <f ca="1"/>
        <v/>
      </c>
      <c r="W105" s="23" t="str">
        <f ca="1"/>
        <v/>
      </c>
      <c r="X105" s="23" t="str">
        <f ca="1"/>
        <v/>
      </c>
      <c r="Y105" s="23" t="str">
        <f ca="1"/>
        <v/>
      </c>
      <c r="Z105" s="23" t="str">
        <f ca="1"/>
        <v/>
      </c>
      <c r="AA105" s="23" t="str">
        <f ca="1"/>
        <v/>
      </c>
      <c r="AB105" s="23" t="str">
        <f ca="1"/>
        <v/>
      </c>
      <c r="AC105" s="23" t="str">
        <f ca="1"/>
        <v/>
      </c>
      <c r="AD105" s="23" t="str">
        <f ca="1"/>
        <v/>
      </c>
      <c r="AE105" s="23" t="str">
        <f ca="1"/>
        <v/>
      </c>
      <c r="AG105" s="112" t="str" cm="1">
        <f t="array" aca="1" ref="AG105:BJ105" ca="1">IF((INDEX(Option2_Summer_POE10_HS,8,0)-SCR_N_Rating__MVA____Option_2) &gt; 0,(((INDEX(Option2_Summer_POE10_HS,7,0)+INDEX(Option2_Summer_POE10_HS,8,0))/2)-SCR_N_Rating__MVA____Option_2)*(INDEX(Summer___MD___Hours,8,0)-INDEX(Summer___MD___Hours,7,0)),IF((INDEX(Option2_Summer_POE10_HS,7,0)-SCR_N_Rating__MVA____Option_2)*(INDEX(Option2_Summer_POE10_HS,8,0)-SCR_N_Rating__MVA____Option_2)&lt;0,((INDEX(Summer___MD___Hours,8,0)-INDEX(Summer___MD___Hours,7,0))/(INDEX(Option2_Summer_POE10_HS,7,0)-INDEX(Option2_Summer_POE10_HS,8,0)))*((INDEX(Option2_Summer_POE10_HS,7,0)-SCR_N_Rating__MVA____Option_2)^2)*0.5,""))</f>
        <v/>
      </c>
      <c r="AH105" s="23" t="str">
        <f ca="1"/>
        <v/>
      </c>
      <c r="AI105" s="23" t="str">
        <f ca="1"/>
        <v/>
      </c>
      <c r="AJ105" s="23" t="str">
        <f ca="1"/>
        <v/>
      </c>
      <c r="AK105" s="23" t="str">
        <f ca="1"/>
        <v/>
      </c>
      <c r="AL105" s="23" t="str">
        <f ca="1"/>
        <v/>
      </c>
      <c r="AM105" s="23" t="str">
        <f ca="1"/>
        <v/>
      </c>
      <c r="AN105" s="23" t="str">
        <f ca="1"/>
        <v/>
      </c>
      <c r="AO105" s="23" t="str">
        <f ca="1"/>
        <v/>
      </c>
      <c r="AP105" s="23" t="str">
        <f ca="1"/>
        <v/>
      </c>
      <c r="AQ105" s="23" t="str">
        <f ca="1"/>
        <v/>
      </c>
      <c r="AR105" s="23" t="str">
        <f ca="1"/>
        <v/>
      </c>
      <c r="AS105" s="23" t="str">
        <f ca="1"/>
        <v/>
      </c>
      <c r="AT105" s="23" t="str">
        <f ca="1"/>
        <v/>
      </c>
      <c r="AU105" s="23" t="str">
        <f ca="1"/>
        <v/>
      </c>
      <c r="AV105" s="23" t="str">
        <f ca="1"/>
        <v/>
      </c>
      <c r="AW105" s="23" t="str">
        <f ca="1"/>
        <v/>
      </c>
      <c r="AX105" s="23" t="str">
        <f ca="1"/>
        <v/>
      </c>
      <c r="AY105" s="23" t="str">
        <f ca="1"/>
        <v/>
      </c>
      <c r="AZ105" s="23" t="str">
        <f ca="1"/>
        <v/>
      </c>
      <c r="BA105" s="23" t="str">
        <f ca="1"/>
        <v/>
      </c>
      <c r="BB105" s="23" t="str">
        <f ca="1"/>
        <v/>
      </c>
      <c r="BC105" s="23" t="str">
        <f ca="1"/>
        <v/>
      </c>
      <c r="BD105" s="23" t="str">
        <f ca="1"/>
        <v/>
      </c>
      <c r="BE105" s="23" t="str">
        <f ca="1"/>
        <v/>
      </c>
      <c r="BF105" s="23" t="str">
        <f ca="1"/>
        <v/>
      </c>
      <c r="BG105" s="23" t="str">
        <f ca="1"/>
        <v/>
      </c>
      <c r="BH105" s="23" t="str">
        <f ca="1"/>
        <v/>
      </c>
      <c r="BI105" s="23" t="str">
        <f ca="1"/>
        <v/>
      </c>
      <c r="BJ105" s="23" t="str">
        <f ca="1"/>
        <v/>
      </c>
    </row>
    <row r="106" spans="1:62">
      <c r="A106" s="29">
        <v>0.75</v>
      </c>
      <c r="B106" s="112" t="str" cm="1">
        <f t="array" aca="1" ref="B106:AE106" ca="1">IF((INDEX(Option2_Summer_POE50_HS,9,0)-SCR_N_Rating__MVA____Option_2) &gt; 0,(((INDEX(Option2_Summer_POE50_HS,8,0)+INDEX(Option2_Summer_POE50_HS,9,0))/2)-SCR_N_Rating__MVA____Option_2)*(INDEX(Summer___AD___Hours,9,0)-INDEX(Summer___AD___Hours,8,0)),IF((INDEX(Option2_Summer_POE50_HS,8,0)-SCR_N_Rating__MVA____Option_2)*(INDEX(Option2_Summer_POE50_HS,9,0)-SCR_N_Rating__MVA____Option_2)&lt;0,((INDEX(Summer___AD___Hours,9,0)-INDEX(Summer___AD___Hours,8,0))/(INDEX(Option2_Summer_POE50_HS,8,0)-INDEX(Option2_Summer_POE50_HS,9,0)))*((INDEX(Option2_Summer_POE50_HS,8,0)-SCR_N_Rating__MVA____Option_2)^2)*0.5,""))</f>
        <v/>
      </c>
      <c r="C106" s="23" t="str">
        <f ca="1"/>
        <v/>
      </c>
      <c r="D106" s="23" t="str">
        <f ca="1"/>
        <v/>
      </c>
      <c r="E106" s="23" t="str">
        <f ca="1"/>
        <v/>
      </c>
      <c r="F106" s="23" t="str">
        <f ca="1"/>
        <v/>
      </c>
      <c r="G106" s="23" t="str">
        <f ca="1"/>
        <v/>
      </c>
      <c r="H106" s="23" t="str">
        <f ca="1"/>
        <v/>
      </c>
      <c r="I106" s="23" t="str">
        <f ca="1"/>
        <v/>
      </c>
      <c r="J106" s="23" t="str">
        <f ca="1"/>
        <v/>
      </c>
      <c r="K106" s="23" t="str">
        <f ca="1"/>
        <v/>
      </c>
      <c r="L106" s="23" t="str">
        <f ca="1"/>
        <v/>
      </c>
      <c r="M106" s="23" t="str">
        <f ca="1"/>
        <v/>
      </c>
      <c r="N106" s="23" t="str">
        <f ca="1"/>
        <v/>
      </c>
      <c r="O106" s="23" t="str">
        <f ca="1"/>
        <v/>
      </c>
      <c r="P106" s="23" t="str">
        <f ca="1"/>
        <v/>
      </c>
      <c r="Q106" s="23" t="str">
        <f ca="1"/>
        <v/>
      </c>
      <c r="R106" s="23" t="str">
        <f ca="1"/>
        <v/>
      </c>
      <c r="S106" s="23" t="str">
        <f ca="1"/>
        <v/>
      </c>
      <c r="T106" s="23" t="str">
        <f ca="1"/>
        <v/>
      </c>
      <c r="U106" s="23" t="str">
        <f ca="1"/>
        <v/>
      </c>
      <c r="V106" s="23" t="str">
        <f ca="1"/>
        <v/>
      </c>
      <c r="W106" s="23" t="str">
        <f ca="1"/>
        <v/>
      </c>
      <c r="X106" s="23" t="str">
        <f ca="1"/>
        <v/>
      </c>
      <c r="Y106" s="23" t="str">
        <f ca="1"/>
        <v/>
      </c>
      <c r="Z106" s="23" t="str">
        <f ca="1"/>
        <v/>
      </c>
      <c r="AA106" s="23" t="str">
        <f ca="1"/>
        <v/>
      </c>
      <c r="AB106" s="23" t="str">
        <f ca="1"/>
        <v/>
      </c>
      <c r="AC106" s="23" t="str">
        <f ca="1"/>
        <v/>
      </c>
      <c r="AD106" s="23" t="str">
        <f ca="1"/>
        <v/>
      </c>
      <c r="AE106" s="23" t="str">
        <f ca="1"/>
        <v/>
      </c>
      <c r="AG106" s="112" t="str" cm="1">
        <f t="array" aca="1" ref="AG106:BJ106" ca="1">IF((INDEX(Option2_Summer_POE10_HS,9,0)-SCR_N_Rating__MVA____Option_2) &gt; 0,(((INDEX(Option2_Summer_POE10_HS,8,0)+INDEX(Option2_Summer_POE10_HS,9,0))/2)-SCR_N_Rating__MVA____Option_2)*(INDEX(Summer___MD___Hours,9,0)-INDEX(Summer___MD___Hours,8,0)),IF((INDEX(Option2_Summer_POE10_HS,8,0)-SCR_N_Rating__MVA____Option_2)*(INDEX(Option2_Summer_POE10_HS,9,0)-SCR_N_Rating__MVA____Option_2)&lt;0,((INDEX(Summer___MD___Hours,9,0)-INDEX(Summer___MD___Hours,8,0))/(INDEX(Option2_Summer_POE10_HS,8,0)-INDEX(Option2_Summer_POE10_HS,9,0)))*((INDEX(Option2_Summer_POE10_HS,8,0)-SCR_N_Rating__MVA____Option_2)^2)*0.5,""))</f>
        <v/>
      </c>
      <c r="AH106" s="23" t="str">
        <f ca="1"/>
        <v/>
      </c>
      <c r="AI106" s="23" t="str">
        <f ca="1"/>
        <v/>
      </c>
      <c r="AJ106" s="23" t="str">
        <f ca="1"/>
        <v/>
      </c>
      <c r="AK106" s="23" t="str">
        <f ca="1"/>
        <v/>
      </c>
      <c r="AL106" s="23" t="str">
        <f ca="1"/>
        <v/>
      </c>
      <c r="AM106" s="23" t="str">
        <f ca="1"/>
        <v/>
      </c>
      <c r="AN106" s="23" t="str">
        <f ca="1"/>
        <v/>
      </c>
      <c r="AO106" s="23" t="str">
        <f ca="1"/>
        <v/>
      </c>
      <c r="AP106" s="23" t="str">
        <f ca="1"/>
        <v/>
      </c>
      <c r="AQ106" s="23" t="str">
        <f ca="1"/>
        <v/>
      </c>
      <c r="AR106" s="23" t="str">
        <f ca="1"/>
        <v/>
      </c>
      <c r="AS106" s="23" t="str">
        <f ca="1"/>
        <v/>
      </c>
      <c r="AT106" s="23" t="str">
        <f ca="1"/>
        <v/>
      </c>
      <c r="AU106" s="23" t="str">
        <f ca="1"/>
        <v/>
      </c>
      <c r="AV106" s="23" t="str">
        <f ca="1"/>
        <v/>
      </c>
      <c r="AW106" s="23" t="str">
        <f ca="1"/>
        <v/>
      </c>
      <c r="AX106" s="23" t="str">
        <f ca="1"/>
        <v/>
      </c>
      <c r="AY106" s="23" t="str">
        <f ca="1"/>
        <v/>
      </c>
      <c r="AZ106" s="23" t="str">
        <f ca="1"/>
        <v/>
      </c>
      <c r="BA106" s="23" t="str">
        <f ca="1"/>
        <v/>
      </c>
      <c r="BB106" s="23" t="str">
        <f ca="1"/>
        <v/>
      </c>
      <c r="BC106" s="23" t="str">
        <f ca="1"/>
        <v/>
      </c>
      <c r="BD106" s="23" t="str">
        <f ca="1"/>
        <v/>
      </c>
      <c r="BE106" s="23" t="str">
        <f ca="1"/>
        <v/>
      </c>
      <c r="BF106" s="23" t="str">
        <f ca="1"/>
        <v/>
      </c>
      <c r="BG106" s="23" t="str">
        <f ca="1"/>
        <v/>
      </c>
      <c r="BH106" s="23" t="str">
        <f ca="1"/>
        <v/>
      </c>
      <c r="BI106" s="23" t="str">
        <f ca="1"/>
        <v/>
      </c>
      <c r="BJ106" s="23" t="str">
        <f ca="1"/>
        <v/>
      </c>
    </row>
    <row r="107" spans="1:62">
      <c r="A107" s="29">
        <v>0.7</v>
      </c>
      <c r="B107" s="112" t="str" cm="1">
        <f t="array" aca="1" ref="B107:AE107" ca="1">IF((INDEX(Option2_Summer_POE50_HS,10,0)-SCR_N_Rating__MVA____Option_2) &gt; 0,(((INDEX(Option2_Summer_POE50_HS,9,0)+INDEX(Option2_Summer_POE50_HS,10,0))/2)-SCR_N_Rating__MVA____Option_2)*(INDEX(Summer___AD___Hours,10,0)-INDEX(Summer___AD___Hours,9,0)),IF((INDEX(Option2_Summer_POE50_HS,9,0)-SCR_N_Rating__MVA____Option_2)*(INDEX(Option2_Summer_POE50_HS,10,0)-SCR_N_Rating__MVA____Option_2)&lt;0,((INDEX(Summer___AD___Hours,10,0)-INDEX(Summer___AD___Hours,9,0))/(INDEX(Option2_Summer_POE50_HS,9,0)-INDEX(Option2_Summer_POE50_HS,10,0)))*((INDEX(Option2_Summer_POE50_HS,9,0)-SCR_N_Rating__MVA____Option_2)^2)*0.5,""))</f>
        <v/>
      </c>
      <c r="C107" s="23" t="str">
        <f ca="1"/>
        <v/>
      </c>
      <c r="D107" s="23" t="str">
        <f ca="1"/>
        <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t="str" cm="1">
        <f t="array" aca="1" ref="AG107:BJ107" ca="1">IF((INDEX(Option2_Summer_POE10_HS,10,0)-SCR_N_Rating__MVA____Option_2) &gt; 0,(((INDEX(Option2_Summer_POE10_HS,9,0)+INDEX(Option2_Summer_POE10_HS,10,0))/2)-SCR_N_Rating__MVA____Option_2)*(INDEX(Summer___MD___Hours,10,0)-INDEX(Summer___MD___Hours,9,0)),IF((INDEX(Option2_Summer_POE10_HS,9,0)-SCR_N_Rating__MVA____Option_2)*(INDEX(Option2_Summer_POE10_HS,10,0)-SCR_N_Rating__MVA____Option_2)&lt;0,((INDEX(Summer___MD___Hours,10,0)-INDEX(Summer___MD___Hours,9,0))/(INDEX(Option2_Summer_POE10_HS,9,0)-INDEX(Option2_Summer_POE10_HS,10,0)))*((INDEX(Option2_Summer_POE10_HS,9,0)-SCR_N_Rating__MVA____Option_2)^2)*0.5,""))</f>
        <v/>
      </c>
      <c r="AH107" s="23" t="str">
        <f ca="1"/>
        <v/>
      </c>
      <c r="AI107" s="23" t="str">
        <f ca="1"/>
        <v/>
      </c>
      <c r="AJ107" s="23" t="str">
        <f ca="1"/>
        <v/>
      </c>
      <c r="AK107" s="23" t="str">
        <f ca="1"/>
        <v/>
      </c>
      <c r="AL107" s="23" t="str">
        <f ca="1"/>
        <v/>
      </c>
      <c r="AM107" s="23" t="str">
        <f ca="1"/>
        <v/>
      </c>
      <c r="AN107" s="23" t="str">
        <f ca="1"/>
        <v/>
      </c>
      <c r="AO107" s="23" t="str">
        <f ca="1"/>
        <v/>
      </c>
      <c r="AP107" s="23" t="str">
        <f ca="1"/>
        <v/>
      </c>
      <c r="AQ107" s="23" t="str">
        <f ca="1"/>
        <v/>
      </c>
      <c r="AR107" s="23" t="str">
        <f ca="1"/>
        <v/>
      </c>
      <c r="AS107" s="23" t="str">
        <f ca="1"/>
        <v/>
      </c>
      <c r="AT107" s="23" t="str">
        <f ca="1"/>
        <v/>
      </c>
      <c r="AU107" s="23" t="str">
        <f ca="1"/>
        <v/>
      </c>
      <c r="AV107" s="23" t="str">
        <f ca="1"/>
        <v/>
      </c>
      <c r="AW107" s="23" t="str">
        <f ca="1"/>
        <v/>
      </c>
      <c r="AX107" s="23" t="str">
        <f ca="1"/>
        <v/>
      </c>
      <c r="AY107" s="23" t="str">
        <f ca="1"/>
        <v/>
      </c>
      <c r="AZ107" s="23" t="str">
        <f ca="1"/>
        <v/>
      </c>
      <c r="BA107" s="23" t="str">
        <f ca="1"/>
        <v/>
      </c>
      <c r="BB107" s="23" t="str">
        <f ca="1"/>
        <v/>
      </c>
      <c r="BC107" s="23" t="str">
        <f ca="1"/>
        <v/>
      </c>
      <c r="BD107" s="23" t="str">
        <f ca="1"/>
        <v/>
      </c>
      <c r="BE107" s="23" t="str">
        <f ca="1"/>
        <v/>
      </c>
      <c r="BF107" s="23" t="str">
        <f ca="1"/>
        <v/>
      </c>
      <c r="BG107" s="23" t="str">
        <f ca="1"/>
        <v/>
      </c>
      <c r="BH107" s="23" t="str">
        <f ca="1"/>
        <v/>
      </c>
      <c r="BI107" s="23" t="str">
        <f ca="1"/>
        <v/>
      </c>
      <c r="BJ107" s="23" t="str">
        <f ca="1"/>
        <v/>
      </c>
    </row>
    <row r="108" spans="1:62">
      <c r="A108" s="29">
        <v>0.65</v>
      </c>
      <c r="B108" s="112" t="str" cm="1">
        <f t="array" aca="1" ref="B108:AE108" ca="1">IF((INDEX(Option2_Summer_POE50_HS,11,0)-SCR_N_Rating__MVA____Option_2) &gt; 0,(((INDEX(Option2_Summer_POE50_HS,10,0)+INDEX(Option2_Summer_POE50_HS,11,0))/2)-SCR_N_Rating__MVA____Option_2)*(INDEX(Summer___AD___Hours,11,0)-INDEX(Summer___AD___Hours,10,0)),IF((INDEX(Option2_Summer_POE50_HS,10,0)-SCR_N_Rating__MVA____Option_2)*(INDEX(Option2_Summer_POE50_HS,11,0)-SCR_N_Rating__MVA____Option_2)&lt;0,((INDEX(Summer___AD___Hours,11,0)-INDEX(Summer___AD___Hours,10,0))/(INDEX(Option2_Summer_POE50_HS,10,0)-INDEX(Option2_Summer_POE50_HS,11,0)))*((INDEX(Option2_Summer_POE50_HS,10,0)-SCR_N_Rating__MVA____Option_2)^2)*0.5,""))</f>
        <v/>
      </c>
      <c r="C108" s="23" t="str">
        <f ca="1"/>
        <v/>
      </c>
      <c r="D108" s="23" t="str">
        <f ca="1"/>
        <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t="str" cm="1">
        <f t="array" aca="1" ref="AG108:BJ108" ca="1">IF((INDEX(Option2_Summer_POE10_HS,11,0)-SCR_N_Rating__MVA____Option_2) &gt; 0,(((INDEX(Option2_Summer_POE10_HS,10,0)+INDEX(Option2_Summer_POE10_HS,11,0))/2)-SCR_N_Rating__MVA____Option_2)*(INDEX(Summer___MD___Hours,11,0)-INDEX(Summer___MD___Hours,10,0)),IF((INDEX(Option2_Summer_POE10_HS,10,0)-SCR_N_Rating__MVA____Option_2)*(INDEX(Option2_Summer_POE10_HS,11,0)-SCR_N_Rating__MVA____Option_2)&lt;0,((INDEX(Summer___MD___Hours,11,0)-INDEX(Summer___MD___Hours,10,0))/(INDEX(Option2_Summer_POE10_HS,10,0)-INDEX(Option2_Summer_POE10_HS,11,0)))*((INDEX(Option2_Summer_POE10_HS,10,0)-SCR_N_Rating__MVA____Option_2)^2)*0.5,""))</f>
        <v/>
      </c>
      <c r="AH108" s="23" t="str">
        <f ca="1"/>
        <v/>
      </c>
      <c r="AI108" s="23" t="str">
        <f ca="1"/>
        <v/>
      </c>
      <c r="AJ108" s="23" t="str">
        <f ca="1"/>
        <v/>
      </c>
      <c r="AK108" s="23" t="str">
        <f ca="1"/>
        <v/>
      </c>
      <c r="AL108" s="23" t="str">
        <f ca="1"/>
        <v/>
      </c>
      <c r="AM108" s="23" t="str">
        <f ca="1"/>
        <v/>
      </c>
      <c r="AN108" s="23" t="str">
        <f ca="1"/>
        <v/>
      </c>
      <c r="AO108" s="23" t="str">
        <f ca="1"/>
        <v/>
      </c>
      <c r="AP108" s="23" t="str">
        <f ca="1"/>
        <v/>
      </c>
      <c r="AQ108" s="23" t="str">
        <f ca="1"/>
        <v/>
      </c>
      <c r="AR108" s="23" t="str">
        <f ca="1"/>
        <v/>
      </c>
      <c r="AS108" s="23" t="str">
        <f ca="1"/>
        <v/>
      </c>
      <c r="AT108" s="23" t="str">
        <f ca="1"/>
        <v/>
      </c>
      <c r="AU108" s="23" t="str">
        <f ca="1"/>
        <v/>
      </c>
      <c r="AV108" s="23" t="str">
        <f ca="1"/>
        <v/>
      </c>
      <c r="AW108" s="23" t="str">
        <f ca="1"/>
        <v/>
      </c>
      <c r="AX108" s="23" t="str">
        <f ca="1"/>
        <v/>
      </c>
      <c r="AY108" s="23" t="str">
        <f ca="1"/>
        <v/>
      </c>
      <c r="AZ108" s="23" t="str">
        <f ca="1"/>
        <v/>
      </c>
      <c r="BA108" s="23" t="str">
        <f ca="1"/>
        <v/>
      </c>
      <c r="BB108" s="23" t="str">
        <f ca="1"/>
        <v/>
      </c>
      <c r="BC108" s="23" t="str">
        <f ca="1"/>
        <v/>
      </c>
      <c r="BD108" s="23" t="str">
        <f ca="1"/>
        <v/>
      </c>
      <c r="BE108" s="23" t="str">
        <f ca="1"/>
        <v/>
      </c>
      <c r="BF108" s="23" t="str">
        <f ca="1"/>
        <v/>
      </c>
      <c r="BG108" s="23" t="str">
        <f ca="1"/>
        <v/>
      </c>
      <c r="BH108" s="23" t="str">
        <f ca="1"/>
        <v/>
      </c>
      <c r="BI108" s="23" t="str">
        <f ca="1"/>
        <v/>
      </c>
      <c r="BJ108" s="23" t="str">
        <f ca="1"/>
        <v/>
      </c>
    </row>
    <row r="109" spans="1:62">
      <c r="A109" s="29">
        <v>0.6</v>
      </c>
      <c r="B109" s="112" t="str" cm="1">
        <f t="array" aca="1" ref="B109:AE109" ca="1">IF((INDEX(Option2_Summer_POE50_HS,12,0)-SCR_N_Rating__MVA____Option_2) &gt; 0,(((INDEX(Option2_Summer_POE50_HS,11,0)+INDEX(Option2_Summer_POE50_HS,12,0))/2)-SCR_N_Rating__MVA____Option_2)*(INDEX(Summer___AD___Hours,12,0)-INDEX(Summer___AD___Hours,11,0)),IF((INDEX(Option2_Summer_POE50_HS,11,0)-SCR_N_Rating__MVA____Option_2)*(INDEX(Option2_Summer_POE50_HS,12,0)-SCR_N_Rating__MVA____Option_2)&lt;0,((INDEX(Summer___AD___Hours,12,0)-INDEX(Summer___AD___Hours,11,0))/(INDEX(Option2_Summer_POE50_HS,11,0)-INDEX(Option2_Summer_POE50_HS,12,0)))*((INDEX(Option2_Summer_POE50_HS,11,0)-SCR_N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IF((INDEX(Option2_Summer_POE10_HS,12,0)-SCR_N_Rating__MVA____Option_2) &gt; 0,(((INDEX(Option2_Summer_POE10_HS,11,0)+INDEX(Option2_Summer_POE10_HS,12,0))/2)-SCR_N_Rating__MVA____Option_2)*(INDEX(Summer___MD___Hours,12,0)-INDEX(Summer___MD___Hours,11,0)),IF((INDEX(Option2_Summer_POE10_HS,11,0)-SCR_N_Rating__MVA____Option_2)*(INDEX(Option2_Summer_POE10_HS,12,0)-SCR_N_Rating__MVA____Option_2)&lt;0,((INDEX(Summer___MD___Hours,12,0)-INDEX(Summer___MD___Hours,11,0))/(INDEX(Option2_Summer_POE10_HS,11,0)-INDEX(Option2_Summer_POE10_HS,12,0)))*((INDEX(Option2_Summer_POE10_HS,11,0)-SCR_N_Rating__MVA____Option_2)^2)*0.5,""))</f>
        <v/>
      </c>
      <c r="AH109" s="23" t="str">
        <f ca="1"/>
        <v/>
      </c>
      <c r="AI109" s="23" t="str">
        <f ca="1"/>
        <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c r="A110" s="29">
        <v>0.55000000000000104</v>
      </c>
      <c r="B110" s="112" t="str" cm="1">
        <f t="array" aca="1" ref="B110:AE110" ca="1">IF((INDEX(Option2_Summer_POE50_HS,13,0)-SCR_N_Rating__MVA____Option_2) &gt; 0,(((INDEX(Option2_Summer_POE50_HS,12,0)+INDEX(Option2_Summer_POE50_HS,13,0))/2)-SCR_N_Rating__MVA____Option_2)*(INDEX(Summer___AD___Hours,13,0)-INDEX(Summer___AD___Hours,12,0)),IF((INDEX(Option2_Summer_POE50_HS,12,0)-SCR_N_Rating__MVA____Option_2)*(INDEX(Option2_Summer_POE50_HS,13,0)-SCR_N_Rating__MVA____Option_2)&lt;0,((INDEX(Summer___AD___Hours,13,0)-INDEX(Summer___AD___Hours,12,0))/(INDEX(Option2_Summer_POE50_HS,12,0)-INDEX(Option2_Summer_POE50_HS,13,0)))*((INDEX(Option2_Summer_POE50_HS,12,0)-SCR_N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IF((INDEX(Option2_Summer_POE10_HS,13,0)-SCR_N_Rating__MVA____Option_2) &gt; 0,(((INDEX(Option2_Summer_POE10_HS,12,0)+INDEX(Option2_Summer_POE10_HS,13,0))/2)-SCR_N_Rating__MVA____Option_2)*(INDEX(Summer___MD___Hours,13,0)-INDEX(Summer___MD___Hours,12,0)),IF((INDEX(Option2_Summer_POE10_HS,12,0)-SCR_N_Rating__MVA____Option_2)*(INDEX(Option2_Summer_POE10_HS,13,0)-SCR_N_Rating__MVA____Option_2)&lt;0,((INDEX(Summer___MD___Hours,13,0)-INDEX(Summer___MD___Hours,12,0))/(INDEX(Option2_Summer_POE10_HS,12,0)-INDEX(Option2_Summer_POE10_HS,13,0)))*((INDEX(Option2_Summer_POE10_HS,12,0)-SCR_N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IF((INDEX(Option2_Summer_POE50_HS,14,0)-SCR_N_Rating__MVA____Option_2) &gt; 0,(((INDEX(Option2_Summer_POE50_HS,13,0)+INDEX(Option2_Summer_POE50_HS,14,0))/2)-SCR_N_Rating__MVA____Option_2)*(INDEX(Summer___AD___Hours,14,0)-INDEX(Summer___AD___Hours,13,0)),IF((INDEX(Option2_Summer_POE50_HS,13,0)-SCR_N_Rating__MVA____Option_2)*(INDEX(Option2_Summer_POE50_HS,14,0)-SCR_N_Rating__MVA____Option_2)&lt;0,((INDEX(Summer___AD___Hours,14,0)-INDEX(Summer___AD___Hours,13,0))/(INDEX(Option2_Summer_POE50_HS,13,0)-INDEX(Option2_Summer_POE50_HS,14,0)))*((INDEX(Option2_Summer_POE50_HS,13,0)-SCR_N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IF((INDEX(Option2_Summer_POE10_HS,14,0)-SCR_N_Rating__MVA____Option_2) &gt; 0,(((INDEX(Option2_Summer_POE10_HS,13,0)+INDEX(Option2_Summer_POE10_HS,14,0))/2)-SCR_N_Rating__MVA____Option_2)*(INDEX(Summer___MD___Hours,14,0)-INDEX(Summer___MD___Hours,13,0)),IF((INDEX(Option2_Summer_POE10_HS,13,0)-SCR_N_Rating__MVA____Option_2)*(INDEX(Option2_Summer_POE10_HS,14,0)-SCR_N_Rating__MVA____Option_2)&lt;0,((INDEX(Summer___MD___Hours,14,0)-INDEX(Summer___MD___Hours,13,0))/(INDEX(Option2_Summer_POE10_HS,13,0)-INDEX(Option2_Summer_POE10_HS,14,0)))*((INDEX(Option2_Summer_POE10_HS,13,0)-SCR_N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IF((INDEX(Option2_Summer_POE50_HS,15,0)-SCR_N_Rating__MVA____Option_2) &gt; 0,(((INDEX(Option2_Summer_POE50_HS,14,0)+INDEX(Option2_Summer_POE50_HS,15,0))/2)-SCR_N_Rating__MVA____Option_2)*(INDEX(Summer___AD___Hours,15,0)-INDEX(Summer___AD___Hours,14,0)),IF((INDEX(Option2_Summer_POE50_HS,14,0)-SCR_N_Rating__MVA____Option_2)*(INDEX(Option2_Summer_POE50_HS,15,0)-SCR_N_Rating__MVA____Option_2)&lt;0,((INDEX(Summer___AD___Hours,15,0)-INDEX(Summer___AD___Hours,14,0))/(INDEX(Option2_Summer_POE50_HS,14,0)-INDEX(Option2_Summer_POE50_HS,15,0)))*((INDEX(Option2_Summer_POE50_HS,14,0)-SCR_N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IF((INDEX(Option2_Summer_POE10_HS,15,0)-SCR_N_Rating__MVA____Option_2) &gt; 0,(((INDEX(Option2_Summer_POE10_HS,14,0)+INDEX(Option2_Summer_POE10_HS,15,0))/2)-SCR_N_Rating__MVA____Option_2)*(INDEX(Summer___MD___Hours,15,0)-INDEX(Summer___MD___Hours,14,0)),IF((INDEX(Option2_Summer_POE10_HS,14,0)-SCR_N_Rating__MVA____Option_2)*(INDEX(Option2_Summer_POE10_HS,15,0)-SCR_N_Rating__MVA____Option_2)&lt;0,((INDEX(Summer___MD___Hours,15,0)-INDEX(Summer___MD___Hours,14,0))/(INDEX(Option2_Summer_POE10_HS,14,0)-INDEX(Option2_Summer_POE10_HS,15,0)))*((INDEX(Option2_Summer_POE10_HS,14,0)-SCR_N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IF((INDEX(Option2_Summer_POE50_HS,16,0)-SCR_N_Rating__MVA____Option_2) &gt; 0,(((INDEX(Option2_Summer_POE50_HS,15,0)+INDEX(Option2_Summer_POE50_HS,16,0))/2)-SCR_N_Rating__MVA____Option_2)*(INDEX(Summer___AD___Hours,16,0)-INDEX(Summer___AD___Hours,15,0)),IF((INDEX(Option2_Summer_POE50_HS,15,0)-SCR_N_Rating__MVA____Option_2)*(INDEX(Option2_Summer_POE50_HS,16,0)-SCR_N_Rating__MVA____Option_2)&lt;0,((INDEX(Summer___AD___Hours,16,0)-INDEX(Summer___AD___Hours,15,0))/(INDEX(Option2_Summer_POE50_HS,15,0)-INDEX(Option2_Summer_POE50_HS,16,0)))*((INDEX(Option2_Summer_POE50_HS,15,0)-SCR_N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IF((INDEX(Option2_Summer_POE10_HS,16,0)-SCR_N_Rating__MVA____Option_2) &gt; 0,(((INDEX(Option2_Summer_POE10_HS,15,0)+INDEX(Option2_Summer_POE10_HS,16,0))/2)-SCR_N_Rating__MVA____Option_2)*(INDEX(Summer___MD___Hours,16,0)-INDEX(Summer___MD___Hours,15,0)),IF((INDEX(Option2_Summer_POE10_HS,15,0)-SCR_N_Rating__MVA____Option_2)*(INDEX(Option2_Summer_POE10_HS,16,0)-SCR_N_Rating__MVA____Option_2)&lt;0,((INDEX(Summer___MD___Hours,16,0)-INDEX(Summer___MD___Hours,15,0))/(INDEX(Option2_Summer_POE10_HS,15,0)-INDEX(Option2_Summer_POE10_HS,16,0)))*((INDEX(Option2_Summer_POE10_HS,15,0)-SCR_N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IF((INDEX(Option2_Summer_POE50_HS,17,0)-SCR_N_Rating__MVA____Option_2) &gt; 0,(((INDEX(Option2_Summer_POE50_HS,16,0)+INDEX(Option2_Summer_POE50_HS,17,0))/2)-SCR_N_Rating__MVA____Option_2)*(INDEX(Summer___AD___Hours,17,0)-INDEX(Summer___AD___Hours,16,0)),IF((INDEX(Option2_Summer_POE50_HS,16,0)-SCR_N_Rating__MVA____Option_2)*(INDEX(Option2_Summer_POE50_HS,17,0)-SCR_N_Rating__MVA____Option_2)&lt;0,((INDEX(Summer___AD___Hours,17,0)-INDEX(Summer___AD___Hours,16,0))/(INDEX(Option2_Summer_POE50_HS,16,0)-INDEX(Option2_Summer_POE50_HS,17,0)))*((INDEX(Option2_Summer_POE50_HS,16,0)-SCR_N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IF((INDEX(Option2_Summer_POE10_HS,17,0)-SCR_N_Rating__MVA____Option_2) &gt; 0,(((INDEX(Option2_Summer_POE10_HS,16,0)+INDEX(Option2_Summer_POE10_HS,17,0))/2)-SCR_N_Rating__MVA____Option_2)*(INDEX(Summer___MD___Hours,17,0)-INDEX(Summer___MD___Hours,16,0)),IF((INDEX(Option2_Summer_POE10_HS,16,0)-SCR_N_Rating__MVA____Option_2)*(INDEX(Option2_Summer_POE10_HS,17,0)-SCR_N_Rating__MVA____Option_2)&lt;0,((INDEX(Summer___MD___Hours,17,0)-INDEX(Summer___MD___Hours,16,0))/(INDEX(Option2_Summer_POE10_HS,16,0)-INDEX(Option2_Summer_POE10_HS,17,0)))*((INDEX(Option2_Summer_POE10_HS,16,0)-SCR_N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IF((INDEX(Option2_Summer_POE50_HS,18,0)-SCR_N_Rating__MVA____Option_2) &gt; 0,(((INDEX(Option2_Summer_POE50_HS,17,0)+INDEX(Option2_Summer_POE50_HS,18,0))/2)-SCR_N_Rating__MVA____Option_2)*(INDEX(Summer___AD___Hours,18,0)-INDEX(Summer___AD___Hours,17,0)),IF((INDEX(Option2_Summer_POE50_HS,17,0)-SCR_N_Rating__MVA____Option_2)*(INDEX(Option2_Summer_POE50_HS,18,0)-SCR_N_Rating__MVA____Option_2)&lt;0,((INDEX(Summer___AD___Hours,18,0)-INDEX(Summer___AD___Hours,17,0))/(INDEX(Option2_Summer_POE50_HS,17,0)-INDEX(Option2_Summer_POE50_HS,18,0)))*((INDEX(Option2_Summer_POE50_HS,17,0)-SCR_N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IF((INDEX(Option2_Summer_POE10_HS,18,0)-SCR_N_Rating__MVA____Option_2) &gt; 0,(((INDEX(Option2_Summer_POE10_HS,17,0)+INDEX(Option2_Summer_POE10_HS,18,0))/2)-SCR_N_Rating__MVA____Option_2)*(INDEX(Summer___MD___Hours,18,0)-INDEX(Summer___MD___Hours,17,0)),IF((INDEX(Option2_Summer_POE10_HS,17,0)-SCR_N_Rating__MVA____Option_2)*(INDEX(Option2_Summer_POE10_HS,18,0)-SCR_N_Rating__MVA____Option_2)&lt;0,((INDEX(Summer___MD___Hours,18,0)-INDEX(Summer___MD___Hours,17,0))/(INDEX(Option2_Summer_POE10_HS,17,0)-INDEX(Option2_Summer_POE10_HS,18,0)))*((INDEX(Option2_Summer_POE10_HS,17,0)-SCR_N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IF((INDEX(Option2_Summer_POE50_HS,19,0)-SCR_N_Rating__MVA____Option_2) &gt; 0,(((INDEX(Option2_Summer_POE50_HS,18,0)+INDEX(Option2_Summer_POE50_HS,19,0))/2)-SCR_N_Rating__MVA____Option_2)*(INDEX(Summer___AD___Hours,19,0)-INDEX(Summer___AD___Hours,18,0)),IF((INDEX(Option2_Summer_POE50_HS,18,0)-SCR_N_Rating__MVA____Option_2)*(INDEX(Option2_Summer_POE50_HS,19,0)-SCR_N_Rating__MVA____Option_2)&lt;0,((INDEX(Summer___AD___Hours,19,0)-INDEX(Summer___AD___Hours,18,0))/(INDEX(Option2_Summer_POE50_HS,18,0)-INDEX(Option2_Summer_POE50_HS,19,0)))*((INDEX(Option2_Summer_POE50_HS,18,0)-SCR_N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IF((INDEX(Option2_Summer_POE10_HS,19,0)-SCR_N_Rating__MVA____Option_2) &gt; 0,(((INDEX(Option2_Summer_POE10_HS,18,0)+INDEX(Option2_Summer_POE10_HS,19,0))/2)-SCR_N_Rating__MVA____Option_2)*(INDEX(Summer___MD___Hours,19,0)-INDEX(Summer___MD___Hours,18,0)),IF((INDEX(Option2_Summer_POE10_HS,18,0)-SCR_N_Rating__MVA____Option_2)*(INDEX(Option2_Summer_POE10_HS,19,0)-SCR_N_Rating__MVA____Option_2)&lt;0,((INDEX(Summer___MD___Hours,19,0)-INDEX(Summer___MD___Hours,18,0))/(INDEX(Option2_Summer_POE10_HS,18,0)-INDEX(Option2_Summer_POE10_HS,19,0)))*((INDEX(Option2_Summer_POE10_HS,18,0)-SCR_N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IF((INDEX(Option2_Summer_POE50_HS,20,0)-SCR_N_Rating__MVA____Option_2) &gt; 0,(((INDEX(Option2_Summer_POE50_HS,19,0)+INDEX(Option2_Summer_POE50_HS,20,0))/2)-SCR_N_Rating__MVA____Option_2)*(INDEX(Summer___AD___Hours,20,0)-INDEX(Summer___AD___Hours,19,0)),IF((INDEX(Option2_Summer_POE50_HS,19,0)-SCR_N_Rating__MVA____Option_2)*(INDEX(Option2_Summer_POE50_HS,20,0)-SCR_N_Rating__MVA____Option_2)&lt;0,((INDEX(Summer___AD___Hours,20,0)-INDEX(Summer___AD___Hours,19,0))/(INDEX(Option2_Summer_POE50_HS,19,0)-INDEX(Option2_Summer_POE50_HS,20,0)))*((INDEX(Option2_Summer_POE50_HS,19,0)-SCR_N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IF((INDEX(Option2_Summer_POE10_HS,20,0)-SCR_N_Rating__MVA____Option_2) &gt; 0,(((INDEX(Option2_Summer_POE10_HS,19,0)+INDEX(Option2_Summer_POE10_HS,20,0))/2)-SCR_N_Rating__MVA____Option_2)*(INDEX(Summer___MD___Hours,20,0)-INDEX(Summer___MD___Hours,19,0)),IF((INDEX(Option2_Summer_POE10_HS,19,0)-SCR_N_Rating__MVA____Option_2)*(INDEX(Option2_Summer_POE10_HS,20,0)-SCR_N_Rating__MVA____Option_2)&lt;0,((INDEX(Summer___MD___Hours,20,0)-INDEX(Summer___MD___Hours,19,0))/(INDEX(Option2_Summer_POE10_HS,19,0)-INDEX(Option2_Summer_POE10_HS,20,0)))*((INDEX(Option2_Summer_POE10_HS,19,0)-SCR_N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IF((INDEX(Option2_Summer_POE50_HS,21,0)-SCR_N_Rating__MVA____Option_2) &gt; 0,(((INDEX(Option2_Summer_POE50_HS,20,0)+INDEX(Option2_Summer_POE50_HS,21,0))/2)-SCR_N_Rating__MVA____Option_2)*(INDEX(Summer___AD___Hours,21,0)-INDEX(Summer___AD___Hours,20,0)),IF((INDEX(Option2_Summer_POE50_HS,20,0)-SCR_N_Rating__MVA____Option_2)*(INDEX(Option2_Summer_POE50_HS,21,0)-SCR_N_Rating__MVA____Option_2)&lt;0,((INDEX(Summer___AD___Hours,21,0)-INDEX(Summer___AD___Hours,20,0))/(INDEX(Option2_Summer_POE50_HS,20,0)-INDEX(Option2_Summer_POE50_HS,21,0)))*((INDEX(Option2_Summer_POE50_HS,20,0)-SCR_N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IF((INDEX(Option2_Summer_POE10_HS,21,0)-SCR_N_Rating__MVA____Option_2) &gt; 0,(((INDEX(Option2_Summer_POE10_HS,20,0)+INDEX(Option2_Summer_POE10_HS,21,0))/2)-SCR_N_Rating__MVA____Option_2)*(INDEX(Summer___MD___Hours,21,0)-INDEX(Summer___MD___Hours,20,0)),IF((INDEX(Option2_Summer_POE10_HS,20,0)-SCR_N_Rating__MVA____Option_2)*(INDEX(Option2_Summer_POE10_HS,21,0)-SCR_N_Rating__MVA____Option_2)&lt;0,((INDEX(Summer___MD___Hours,21,0)-INDEX(Summer___MD___Hours,20,0))/(INDEX(Option2_Summer_POE10_HS,20,0)-INDEX(Option2_Summer_POE10_HS,21,0)))*((INDEX(Option2_Summer_POE10_HS,20,0)-SCR_N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IF((INDEX(Option2_Summer_POE50_HS,22,0)-SCR_N_Rating__MVA____Option_2) &gt; 0,(((INDEX(Option2_Summer_POE50_HS,21,0)+INDEX(Option2_Summer_POE50_HS,22,0))/2)-SCR_N_Rating__MVA____Option_2)*(INDEX(Summer___AD___Hours,22,0)-INDEX(Summer___AD___Hours,21,0)),IF((INDEX(Option2_Summer_POE50_HS,21,0)-SCR_N_Rating__MVA____Option_2)*(INDEX(Option2_Summer_POE50_HS,22,0)-SCR_N_Rating__MVA____Option_2)&lt;0,((INDEX(Summer___AD___Hours,22,0)-INDEX(Summer___AD___Hours,21,0))/(INDEX(Option2_Summer_POE50_HS,21,0)-INDEX(Option2_Summer_POE50_HS,22,0)))*((INDEX(Option2_Summer_POE50_HS,21,0)-SCR_N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IF((INDEX(Option2_Summer_POE10_HS,22,0)-SCR_N_Rating__MVA____Option_2) &gt; 0,(((INDEX(Option2_Summer_POE10_HS,21,0)+INDEX(Option2_Summer_POE10_HS,22,0))/2)-SCR_N_Rating__MVA____Option_2)*(INDEX(Summer___MD___Hours,22,0)-INDEX(Summer___MD___Hours,21,0)),IF((INDEX(Option2_Summer_POE10_HS,21,0)-SCR_N_Rating__MVA____Option_2)*(INDEX(Option2_Summer_POE10_HS,22,0)-SCR_N_Rating__MVA____Option_2)&lt;0,((INDEX(Summer___MD___Hours,22,0)-INDEX(Summer___MD___Hours,21,0))/(INDEX(Option2_Summer_POE10_HS,21,0)-INDEX(Option2_Summer_POE10_HS,22,0)))*((INDEX(Option2_Summer_POE10_HS,21,0)-SCR_N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IF((INDEX(Option2_Summer_POE50_HS,23,0)-SCR_N_Rating__MVA____Option_2) &gt; 0,(((INDEX(Option2_Summer_POE50_HS,22,0)+INDEX(Option2_Summer_POE50_HS,23,0))/2)-SCR_N_Rating__MVA____Option_2)*(INDEX(Summer___AD___Hours,23,0)-INDEX(Summer___AD___Hours,22,0)),IF((INDEX(Option2_Summer_POE50_HS,22,0)-SCR_N_Rating__MVA____Option_2)*(INDEX(Option2_Summer_POE50_HS,23,0)-SCR_N_Rating__MVA____Option_2)&lt;0,((INDEX(Summer___AD___Hours,23,0)-INDEX(Summer___AD___Hours,22,0))/(INDEX(Option2_Summer_POE50_HS,22,0)-INDEX(Option2_Summer_POE50_HS,23,0)))*((INDEX(Option2_Summer_POE50_HS,22,0)-SCR_N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IF((INDEX(Option2_Summer_POE10_HS,23,0)-SCR_N_Rating__MVA____Option_2) &gt; 0,(((INDEX(Option2_Summer_POE10_HS,22,0)+INDEX(Option2_Summer_POE10_HS,23,0))/2)-SCR_N_Rating__MVA____Option_2)*(INDEX(Summer___MD___Hours,23,0)-INDEX(Summer___MD___Hours,22,0)),IF((INDEX(Option2_Summer_POE10_HS,22,0)-SCR_N_Rating__MVA____Option_2)*(INDEX(Option2_Summer_POE10_HS,23,0)-SCR_N_Rating__MVA____Option_2)&lt;0,((INDEX(Summer___MD___Hours,23,0)-INDEX(Summer___MD___Hours,22,0))/(INDEX(Option2_Summer_POE10_HS,22,0)-INDEX(Option2_Summer_POE10_HS,23,0)))*((INDEX(Option2_Summer_POE10_HS,22,0)-SCR_N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IF((INDEX(Option2_Summer_POE50_HS,24,0)-SCR_N_Rating__MVA____Option_2) &gt; 0,(((INDEX(Option2_Summer_POE50_HS,23,0)+INDEX(Option2_Summer_POE50_HS,24,0))/2)-SCR_N_Rating__MVA____Option_2)*(INDEX(Summer___AD___Hours,24,0)-INDEX(Summer___AD___Hours,23,0)),IF((INDEX(Option2_Summer_POE50_HS,23,0)-SCR_N_Rating__MVA____Option_2)*(INDEX(Option2_Summer_POE50_HS,24,0)-SCR_N_Rating__MVA____Option_2)&lt;0,((INDEX(Summer___AD___Hours,24,0)-INDEX(Summer___AD___Hours,23,0))/(INDEX(Option2_Summer_POE50_HS,23,0)-INDEX(Option2_Summer_POE50_HS,24,0)))*((INDEX(Option2_Summer_POE50_HS,23,0)-SCR_N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IF((INDEX(Option2_Summer_POE10_HS,24,0)-SCR_N_Rating__MVA____Option_2) &gt; 0,(((INDEX(Option2_Summer_POE10_HS,23,0)+INDEX(Option2_Summer_POE10_HS,24,0))/2)-SCR_N_Rating__MVA____Option_2)*(INDEX(Summer___MD___Hours,24,0)-INDEX(Summer___MD___Hours,23,0)),IF((INDEX(Option2_Summer_POE10_HS,23,0)-SCR_N_Rating__MVA____Option_2)*(INDEX(Option2_Summer_POE10_HS,24,0)-SCR_N_Rating__MVA____Option_2)&lt;0,((INDEX(Summer___MD___Hours,24,0)-INDEX(Summer___MD___Hours,23,0))/(INDEX(Option2_Summer_POE10_HS,23,0)-INDEX(Option2_Summer_POE10_HS,24,0)))*((INDEX(Option2_Summer_POE10_HS,23,0)-SCR_N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865</v>
      </c>
      <c r="B122" s="31">
        <f t="shared" ref="B122:AE122" ca="1" si="12">PowerFactor*SUM(B98:B121)</f>
        <v>0</v>
      </c>
      <c r="C122" s="31">
        <f t="shared" ca="1" si="12"/>
        <v>0</v>
      </c>
      <c r="D122" s="31">
        <f t="shared" ca="1" si="12"/>
        <v>0</v>
      </c>
      <c r="E122" s="31">
        <f t="shared" ca="1" si="12"/>
        <v>0</v>
      </c>
      <c r="F122" s="31">
        <f t="shared" ca="1" si="12"/>
        <v>0</v>
      </c>
      <c r="G122" s="31">
        <f t="shared" ca="1" si="12"/>
        <v>0</v>
      </c>
      <c r="H122" s="31">
        <f t="shared" ca="1" si="12"/>
        <v>0</v>
      </c>
      <c r="I122" s="31">
        <f t="shared" ca="1" si="12"/>
        <v>0</v>
      </c>
      <c r="J122" s="31">
        <f t="shared" ca="1" si="12"/>
        <v>0</v>
      </c>
      <c r="K122" s="31">
        <f t="shared" ca="1" si="12"/>
        <v>0</v>
      </c>
      <c r="L122" s="31">
        <f t="shared" ca="1" si="12"/>
        <v>0</v>
      </c>
      <c r="M122" s="31">
        <f t="shared" ca="1" si="12"/>
        <v>0</v>
      </c>
      <c r="N122" s="31">
        <f t="shared" ca="1" si="12"/>
        <v>0</v>
      </c>
      <c r="O122" s="31">
        <f t="shared" ca="1" si="12"/>
        <v>0</v>
      </c>
      <c r="P122" s="31">
        <f t="shared" ca="1" si="12"/>
        <v>0</v>
      </c>
      <c r="Q122" s="31">
        <f t="shared" ca="1" si="12"/>
        <v>0</v>
      </c>
      <c r="R122" s="31">
        <f t="shared" ca="1" si="12"/>
        <v>0</v>
      </c>
      <c r="S122" s="31">
        <f t="shared" ca="1" si="12"/>
        <v>0</v>
      </c>
      <c r="T122" s="31">
        <f t="shared" ca="1" si="12"/>
        <v>0</v>
      </c>
      <c r="U122" s="31">
        <f t="shared" ca="1" si="12"/>
        <v>0</v>
      </c>
      <c r="V122" s="31">
        <f t="shared" ca="1" si="12"/>
        <v>0</v>
      </c>
      <c r="W122" s="31">
        <f t="shared" ca="1" si="12"/>
        <v>0</v>
      </c>
      <c r="X122" s="31">
        <f t="shared" ca="1" si="12"/>
        <v>0</v>
      </c>
      <c r="Y122" s="31">
        <f t="shared" ca="1" si="12"/>
        <v>0</v>
      </c>
      <c r="Z122" s="31">
        <f t="shared" ca="1" si="12"/>
        <v>0</v>
      </c>
      <c r="AA122" s="31">
        <f t="shared" ca="1" si="12"/>
        <v>0</v>
      </c>
      <c r="AB122" s="31">
        <f t="shared" ca="1" si="12"/>
        <v>0</v>
      </c>
      <c r="AC122" s="31">
        <f t="shared" ca="1" si="12"/>
        <v>0</v>
      </c>
      <c r="AD122" s="31">
        <f t="shared" ca="1" si="12"/>
        <v>0</v>
      </c>
      <c r="AE122" s="31">
        <f t="shared" ca="1" si="12"/>
        <v>0</v>
      </c>
      <c r="AF122" s="4" t="s">
        <v>865</v>
      </c>
      <c r="AG122" s="31">
        <f t="shared" ref="AG122:BJ122" ca="1" si="13">PowerFactor*SUM(AG98:AG121)</f>
        <v>0</v>
      </c>
      <c r="AH122" s="31">
        <f t="shared" ca="1" si="13"/>
        <v>0</v>
      </c>
      <c r="AI122" s="31">
        <f t="shared" ca="1" si="13"/>
        <v>0</v>
      </c>
      <c r="AJ122" s="31">
        <f t="shared" ca="1" si="13"/>
        <v>0</v>
      </c>
      <c r="AK122" s="31">
        <f t="shared" ca="1" si="13"/>
        <v>0</v>
      </c>
      <c r="AL122" s="31">
        <f t="shared" ca="1" si="13"/>
        <v>0</v>
      </c>
      <c r="AM122" s="31">
        <f t="shared" ca="1" si="13"/>
        <v>0</v>
      </c>
      <c r="AN122" s="31">
        <f t="shared" ca="1" si="13"/>
        <v>0</v>
      </c>
      <c r="AO122" s="31">
        <f t="shared" ca="1" si="13"/>
        <v>0</v>
      </c>
      <c r="AP122" s="31">
        <f t="shared" ca="1" si="13"/>
        <v>0</v>
      </c>
      <c r="AQ122" s="31">
        <f t="shared" ca="1" si="13"/>
        <v>0</v>
      </c>
      <c r="AR122" s="31">
        <f t="shared" ca="1" si="13"/>
        <v>0</v>
      </c>
      <c r="AS122" s="31">
        <f t="shared" ca="1" si="13"/>
        <v>0</v>
      </c>
      <c r="AT122" s="31">
        <f t="shared" ca="1" si="13"/>
        <v>0</v>
      </c>
      <c r="AU122" s="31">
        <f t="shared" ca="1" si="13"/>
        <v>0</v>
      </c>
      <c r="AV122" s="31">
        <f t="shared" ca="1" si="13"/>
        <v>0</v>
      </c>
      <c r="AW122" s="31">
        <f t="shared" ca="1" si="13"/>
        <v>0</v>
      </c>
      <c r="AX122" s="31">
        <f t="shared" ca="1" si="13"/>
        <v>0</v>
      </c>
      <c r="AY122" s="31">
        <f t="shared" ca="1" si="13"/>
        <v>0</v>
      </c>
      <c r="AZ122" s="31">
        <f t="shared" ca="1" si="13"/>
        <v>0</v>
      </c>
      <c r="BA122" s="31">
        <f t="shared" ca="1" si="13"/>
        <v>0</v>
      </c>
      <c r="BB122" s="31">
        <f t="shared" ca="1" si="13"/>
        <v>0</v>
      </c>
      <c r="BC122" s="31">
        <f t="shared" ca="1" si="13"/>
        <v>0</v>
      </c>
      <c r="BD122" s="31">
        <f t="shared" ca="1" si="13"/>
        <v>0</v>
      </c>
      <c r="BE122" s="31">
        <f t="shared" ca="1" si="13"/>
        <v>0</v>
      </c>
      <c r="BF122" s="31">
        <f t="shared" ca="1" si="13"/>
        <v>0</v>
      </c>
      <c r="BG122" s="31">
        <f t="shared" ca="1" si="13"/>
        <v>0</v>
      </c>
      <c r="BH122" s="31">
        <f t="shared" ca="1" si="13"/>
        <v>0</v>
      </c>
      <c r="BI122" s="31">
        <f t="shared" ca="1" si="13"/>
        <v>0</v>
      </c>
      <c r="BJ122" s="31">
        <f t="shared" ca="1" si="13"/>
        <v>0</v>
      </c>
    </row>
    <row r="123" spans="1:62">
      <c r="A123" s="4" t="s">
        <v>872</v>
      </c>
      <c r="B123" s="31">
        <f t="shared" ref="B123:AE123" ca="1" si="14">B122*Probability_Weighting_for_50__POE_MDs</f>
        <v>0</v>
      </c>
      <c r="C123" s="31">
        <f t="shared" ca="1" si="14"/>
        <v>0</v>
      </c>
      <c r="D123" s="31">
        <f t="shared" ca="1" si="14"/>
        <v>0</v>
      </c>
      <c r="E123" s="31">
        <f t="shared" ca="1" si="14"/>
        <v>0</v>
      </c>
      <c r="F123" s="31">
        <f t="shared" ca="1" si="14"/>
        <v>0</v>
      </c>
      <c r="G123" s="31">
        <f t="shared" ca="1" si="14"/>
        <v>0</v>
      </c>
      <c r="H123" s="31">
        <f t="shared" ca="1" si="14"/>
        <v>0</v>
      </c>
      <c r="I123" s="31">
        <f t="shared" ca="1" si="14"/>
        <v>0</v>
      </c>
      <c r="J123" s="31">
        <f t="shared" ca="1" si="14"/>
        <v>0</v>
      </c>
      <c r="K123" s="31">
        <f t="shared" ca="1" si="14"/>
        <v>0</v>
      </c>
      <c r="L123" s="31">
        <f t="shared" ca="1" si="14"/>
        <v>0</v>
      </c>
      <c r="M123" s="31">
        <f t="shared" ca="1" si="14"/>
        <v>0</v>
      </c>
      <c r="N123" s="31">
        <f t="shared" ca="1" si="14"/>
        <v>0</v>
      </c>
      <c r="O123" s="31">
        <f t="shared" ca="1" si="14"/>
        <v>0</v>
      </c>
      <c r="P123" s="31">
        <f t="shared" ca="1" si="14"/>
        <v>0</v>
      </c>
      <c r="Q123" s="31">
        <f t="shared" ca="1" si="14"/>
        <v>0</v>
      </c>
      <c r="R123" s="31">
        <f t="shared" ca="1" si="14"/>
        <v>0</v>
      </c>
      <c r="S123" s="31">
        <f t="shared" ca="1" si="14"/>
        <v>0</v>
      </c>
      <c r="T123" s="31">
        <f t="shared" ca="1" si="14"/>
        <v>0</v>
      </c>
      <c r="U123" s="31">
        <f t="shared" ca="1" si="14"/>
        <v>0</v>
      </c>
      <c r="V123" s="31">
        <f t="shared" ca="1" si="14"/>
        <v>0</v>
      </c>
      <c r="W123" s="31">
        <f t="shared" ca="1" si="14"/>
        <v>0</v>
      </c>
      <c r="X123" s="31">
        <f t="shared" ca="1" si="14"/>
        <v>0</v>
      </c>
      <c r="Y123" s="31">
        <f t="shared" ca="1" si="14"/>
        <v>0</v>
      </c>
      <c r="Z123" s="31">
        <f t="shared" ca="1" si="14"/>
        <v>0</v>
      </c>
      <c r="AA123" s="31">
        <f t="shared" ca="1" si="14"/>
        <v>0</v>
      </c>
      <c r="AB123" s="31">
        <f t="shared" ca="1" si="14"/>
        <v>0</v>
      </c>
      <c r="AC123" s="31">
        <f t="shared" ca="1" si="14"/>
        <v>0</v>
      </c>
      <c r="AD123" s="31">
        <f t="shared" ca="1" si="14"/>
        <v>0</v>
      </c>
      <c r="AE123" s="31">
        <f t="shared" ca="1" si="14"/>
        <v>0</v>
      </c>
      <c r="AF123" s="31" t="s">
        <v>873</v>
      </c>
      <c r="AG123" s="31">
        <f t="shared" ref="AG123:BJ123" ca="1" si="15">AG122*Probability_Weighting_for_10__POE_MDs</f>
        <v>0</v>
      </c>
      <c r="AH123" s="31">
        <f t="shared" ca="1" si="15"/>
        <v>0</v>
      </c>
      <c r="AI123" s="31">
        <f t="shared" ca="1" si="15"/>
        <v>0</v>
      </c>
      <c r="AJ123" s="31">
        <f t="shared" ca="1" si="15"/>
        <v>0</v>
      </c>
      <c r="AK123" s="31">
        <f t="shared" ca="1" si="15"/>
        <v>0</v>
      </c>
      <c r="AL123" s="31">
        <f t="shared" ca="1" si="15"/>
        <v>0</v>
      </c>
      <c r="AM123" s="31">
        <f t="shared" ca="1" si="15"/>
        <v>0</v>
      </c>
      <c r="AN123" s="31">
        <f t="shared" ca="1" si="15"/>
        <v>0</v>
      </c>
      <c r="AO123" s="31">
        <f t="shared" ca="1" si="15"/>
        <v>0</v>
      </c>
      <c r="AP123" s="31">
        <f t="shared" ca="1" si="15"/>
        <v>0</v>
      </c>
      <c r="AQ123" s="31">
        <f t="shared" ca="1" si="15"/>
        <v>0</v>
      </c>
      <c r="AR123" s="31">
        <f t="shared" ca="1" si="15"/>
        <v>0</v>
      </c>
      <c r="AS123" s="31">
        <f t="shared" ca="1" si="15"/>
        <v>0</v>
      </c>
      <c r="AT123" s="31">
        <f t="shared" ca="1" si="15"/>
        <v>0</v>
      </c>
      <c r="AU123" s="31">
        <f t="shared" ca="1" si="15"/>
        <v>0</v>
      </c>
      <c r="AV123" s="31">
        <f t="shared" ca="1" si="15"/>
        <v>0</v>
      </c>
      <c r="AW123" s="31">
        <f t="shared" ca="1" si="15"/>
        <v>0</v>
      </c>
      <c r="AX123" s="31">
        <f t="shared" ca="1" si="15"/>
        <v>0</v>
      </c>
      <c r="AY123" s="31">
        <f t="shared" ca="1" si="15"/>
        <v>0</v>
      </c>
      <c r="AZ123" s="31">
        <f t="shared" ca="1" si="15"/>
        <v>0</v>
      </c>
      <c r="BA123" s="31">
        <f t="shared" ca="1" si="15"/>
        <v>0</v>
      </c>
      <c r="BB123" s="31">
        <f t="shared" ca="1" si="15"/>
        <v>0</v>
      </c>
      <c r="BC123" s="31">
        <f t="shared" ca="1" si="15"/>
        <v>0</v>
      </c>
      <c r="BD123" s="31">
        <f t="shared" ca="1" si="15"/>
        <v>0</v>
      </c>
      <c r="BE123" s="31">
        <f t="shared" ca="1" si="15"/>
        <v>0</v>
      </c>
      <c r="BF123" s="31">
        <f t="shared" ca="1" si="15"/>
        <v>0</v>
      </c>
      <c r="BG123" s="31">
        <f t="shared" ca="1" si="15"/>
        <v>0</v>
      </c>
      <c r="BH123" s="31">
        <f t="shared" ca="1" si="15"/>
        <v>0</v>
      </c>
      <c r="BI123" s="31">
        <f t="shared" ca="1" si="15"/>
        <v>0</v>
      </c>
      <c r="BJ123" s="31">
        <f t="shared" ca="1" si="15"/>
        <v>0</v>
      </c>
    </row>
    <row r="125" spans="1:62" ht="15.6">
      <c r="A125" s="115" t="str">
        <f>Option_3</f>
        <v>Option 3 - 2A PHM 3rd Tx + Switchroom + Three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809</v>
      </c>
      <c r="AF126" s="4" t="s">
        <v>809</v>
      </c>
    </row>
    <row r="127" spans="1:62">
      <c r="A127" s="4" t="s">
        <v>852</v>
      </c>
      <c r="AF127" s="4" t="s">
        <v>853</v>
      </c>
    </row>
    <row r="128" spans="1:62">
      <c r="A128" s="4" t="s">
        <v>864</v>
      </c>
      <c r="AF128" s="4" t="s">
        <v>864</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IF((INDEX(Option3_Winter_POE50_HS,2,0)-WCR_N_Rating__MVA____Option_3) &gt; 0,(((INDEX(Option3_Winter_POE50_HS,1,0)+INDEX(Option3_Winter_POE50_HS,2,0))/2)-WCR_N_Rating__MVA____Option_3)*(INDEX(Winter___AD___Hours,2,0)-INDEX(Winter___AD___Hours,1,0)),IF((INDEX(Option3_Winter_POE50_HS,1,0)-WCR_N_Rating__MVA____Option_3)*(INDEX(Option3_Winter_POE50_HS,2,0)-WCR_N_Rating__MVA____Option_3)&lt;0,((INDEX(Winter___AD___Hours,2,0)-INDEX(Winter___AD___Hours,1,0))/(INDEX(Option3_Winter_POE50_HS,1,0)-INDEX(Option3_Winter_POE50_HS,2,0)))*((INDEX(Option3_Winter_POE50_HS,1,0)-WCR_N_Rating__MVA____Option_3)^2)*0.5,""))</f>
        <v/>
      </c>
      <c r="C131" s="23" t="str">
        <f ca="1"/>
        <v/>
      </c>
      <c r="D131" s="23" t="str">
        <f ca="1"/>
        <v/>
      </c>
      <c r="E131" s="23" t="str">
        <f ca="1"/>
        <v/>
      </c>
      <c r="F131" s="23" t="str">
        <f ca="1"/>
        <v/>
      </c>
      <c r="G131" s="23" t="str">
        <f ca="1"/>
        <v/>
      </c>
      <c r="H131" s="23" t="str">
        <f ca="1"/>
        <v/>
      </c>
      <c r="I131" s="23" t="str">
        <f ca="1"/>
        <v/>
      </c>
      <c r="J131" s="23" t="str">
        <f ca="1"/>
        <v/>
      </c>
      <c r="K131" s="23" t="str">
        <f ca="1"/>
        <v/>
      </c>
      <c r="L131" s="23" t="str">
        <f ca="1"/>
        <v/>
      </c>
      <c r="M131" s="23" t="str">
        <f ca="1"/>
        <v/>
      </c>
      <c r="N131" s="23" t="str">
        <f ca="1"/>
        <v/>
      </c>
      <c r="O131" s="23" t="str">
        <f ca="1"/>
        <v/>
      </c>
      <c r="P131" s="23" t="str">
        <f ca="1"/>
        <v/>
      </c>
      <c r="Q131" s="23" t="str">
        <f ca="1"/>
        <v/>
      </c>
      <c r="R131" s="23" t="str">
        <f ca="1"/>
        <v/>
      </c>
      <c r="S131" s="23" t="str">
        <f ca="1"/>
        <v/>
      </c>
      <c r="T131" s="23" t="str">
        <f ca="1"/>
        <v/>
      </c>
      <c r="U131" s="23" t="str">
        <f ca="1"/>
        <v/>
      </c>
      <c r="V131" s="23" t="str">
        <f ca="1"/>
        <v/>
      </c>
      <c r="W131" s="23" t="str">
        <f ca="1"/>
        <v/>
      </c>
      <c r="X131" s="23" t="str">
        <f ca="1"/>
        <v/>
      </c>
      <c r="Y131" s="23" t="str">
        <f ca="1"/>
        <v/>
      </c>
      <c r="Z131" s="23" t="str">
        <f ca="1"/>
        <v/>
      </c>
      <c r="AA131" s="23" t="str">
        <f ca="1"/>
        <v/>
      </c>
      <c r="AB131" s="23" t="str">
        <f ca="1"/>
        <v/>
      </c>
      <c r="AC131" s="23" t="str">
        <f ca="1"/>
        <v/>
      </c>
      <c r="AD131" s="23" t="str">
        <f ca="1"/>
        <v/>
      </c>
      <c r="AE131" s="23" t="str">
        <f ca="1"/>
        <v/>
      </c>
      <c r="AG131" s="111" t="str" cm="1">
        <f t="array" aca="1" ref="AG131:BJ131" ca="1">IF((INDEX(Option3_Winter_POE10_HS,2,0)-WCR_N_Rating__MVA____Option_3) &gt; 0,(((INDEX(Option3_Winter_POE10_HS,1,0)+INDEX(Option3_Winter_POE10_HS,2,0))/2)-WCR_N_Rating__MVA____Option_3)*(INDEX(Winter___MD___Hours,2,0)-INDEX(Winter___MD___Hours,1,0)),IF((INDEX(Option3_Winter_POE10_HS,1,0)-WCR_N_Rating__MVA____Option_3)*(INDEX(Option3_Winter_POE10_HS,2,0)-WCR_N_Rating__MVA____Option_3)&lt;0,((INDEX(Winter___MD___Hours,2,0)-INDEX(Winter___MD___Hours,1,0))/(INDEX(Option3_Winter_POE10_HS,1,0)-INDEX(Option3_Winter_POE10_HS,2,0)))*((INDEX(Option3_Winter_POE10_HS,1,0)-WCR_N_Rating__MVA____Option_3)^2)*0.5,""))</f>
        <v/>
      </c>
      <c r="AH131" s="23" t="str">
        <f ca="1"/>
        <v/>
      </c>
      <c r="AI131" s="23" t="str">
        <f ca="1"/>
        <v/>
      </c>
      <c r="AJ131" s="23" t="str">
        <f ca="1"/>
        <v/>
      </c>
      <c r="AK131" s="23" t="str">
        <f ca="1"/>
        <v/>
      </c>
      <c r="AL131" s="23" t="str">
        <f ca="1"/>
        <v/>
      </c>
      <c r="AM131" s="23" t="str">
        <f ca="1"/>
        <v/>
      </c>
      <c r="AN131" s="23" t="str">
        <f ca="1"/>
        <v/>
      </c>
      <c r="AO131" s="23" t="str">
        <f ca="1"/>
        <v/>
      </c>
      <c r="AP131" s="23" t="str">
        <f ca="1"/>
        <v/>
      </c>
      <c r="AQ131" s="23" t="str">
        <f ca="1"/>
        <v/>
      </c>
      <c r="AR131" s="23" t="str">
        <f ca="1"/>
        <v/>
      </c>
      <c r="AS131" s="23" t="str">
        <f ca="1"/>
        <v/>
      </c>
      <c r="AT131" s="23" t="str">
        <f ca="1"/>
        <v/>
      </c>
      <c r="AU131" s="23" t="str">
        <f ca="1"/>
        <v/>
      </c>
      <c r="AV131" s="23" t="str">
        <f ca="1"/>
        <v/>
      </c>
      <c r="AW131" s="23" t="str">
        <f ca="1"/>
        <v/>
      </c>
      <c r="AX131" s="23" t="str">
        <f ca="1"/>
        <v/>
      </c>
      <c r="AY131" s="23" t="str">
        <f ca="1"/>
        <v/>
      </c>
      <c r="AZ131" s="23" t="str">
        <f ca="1"/>
        <v/>
      </c>
      <c r="BA131" s="23" t="str">
        <f ca="1"/>
        <v/>
      </c>
      <c r="BB131" s="23" t="str">
        <f ca="1"/>
        <v/>
      </c>
      <c r="BC131" s="23" t="str">
        <f ca="1"/>
        <v/>
      </c>
      <c r="BD131" s="23" t="str">
        <f ca="1"/>
        <v/>
      </c>
      <c r="BE131" s="23" t="str">
        <f ca="1"/>
        <v/>
      </c>
      <c r="BF131" s="23" t="str">
        <f ca="1"/>
        <v/>
      </c>
      <c r="BG131" s="23" t="str">
        <f ca="1"/>
        <v/>
      </c>
      <c r="BH131" s="23" t="str">
        <f ca="1"/>
        <v/>
      </c>
      <c r="BI131" s="23" t="str">
        <f ca="1"/>
        <v/>
      </c>
      <c r="BJ131" s="23" t="str">
        <f ca="1"/>
        <v/>
      </c>
    </row>
    <row r="132" spans="1:62">
      <c r="A132" s="29">
        <v>0.98</v>
      </c>
      <c r="B132" s="33" t="str" cm="1">
        <f t="array" aca="1" ref="B132:AE132" ca="1">IF((INDEX(Option3_Winter_POE50_HS,3,0)-WCR_N_Rating__MVA____Option_3) &gt; 0,(((INDEX(Option3_Winter_POE50_HS,2,0)+INDEX(Option3_Winter_POE50_HS,3,0))/2)-WCR_N_Rating__MVA____Option_3)*(INDEX(Winter___AD___Hours,3,0)-INDEX(Winter___AD___Hours,2,0)),IF((INDEX(Option3_Winter_POE50_HS,2,0)-WCR_N_Rating__MVA____Option_3)*(INDEX(Option3_Winter_POE50_HS,3,0)-WCR_N_Rating__MVA____Option_3)&lt;0,((INDEX(Winter___AD___Hours,3,0)-INDEX(Winter___AD___Hours,2,0))/(INDEX(Option3_Winter_POE50_HS,2,0)-INDEX(Option3_Winter_POE50_HS,3,0)))*((INDEX(Option3_Winter_POE50_HS,2,0)-WCR_N_Rating__MVA____Option_3)^2)*0.5,""))</f>
        <v/>
      </c>
      <c r="C132" s="23" t="str">
        <f ca="1"/>
        <v/>
      </c>
      <c r="D132" s="23" t="str">
        <f ca="1"/>
        <v/>
      </c>
      <c r="E132" s="23" t="str">
        <f ca="1"/>
        <v/>
      </c>
      <c r="F132" s="23" t="str">
        <f ca="1"/>
        <v/>
      </c>
      <c r="G132" s="23" t="str">
        <f ca="1"/>
        <v/>
      </c>
      <c r="H132" s="23" t="str">
        <f ca="1"/>
        <v/>
      </c>
      <c r="I132" s="23" t="str">
        <f ca="1"/>
        <v/>
      </c>
      <c r="J132" s="23" t="str">
        <f ca="1"/>
        <v/>
      </c>
      <c r="K132" s="23" t="str">
        <f ca="1"/>
        <v/>
      </c>
      <c r="L132" s="23" t="str">
        <f ca="1"/>
        <v/>
      </c>
      <c r="M132" s="23" t="str">
        <f ca="1"/>
        <v/>
      </c>
      <c r="N132" s="23" t="str">
        <f ca="1"/>
        <v/>
      </c>
      <c r="O132" s="23" t="str">
        <f ca="1"/>
        <v/>
      </c>
      <c r="P132" s="23" t="str">
        <f ca="1"/>
        <v/>
      </c>
      <c r="Q132" s="23" t="str">
        <f ca="1"/>
        <v/>
      </c>
      <c r="R132" s="23" t="str">
        <f ca="1"/>
        <v/>
      </c>
      <c r="S132" s="23" t="str">
        <f ca="1"/>
        <v/>
      </c>
      <c r="T132" s="23" t="str">
        <f ca="1"/>
        <v/>
      </c>
      <c r="U132" s="23" t="str">
        <f ca="1"/>
        <v/>
      </c>
      <c r="V132" s="23" t="str">
        <f ca="1"/>
        <v/>
      </c>
      <c r="W132" s="23" t="str">
        <f ca="1"/>
        <v/>
      </c>
      <c r="X132" s="23" t="str">
        <f ca="1"/>
        <v/>
      </c>
      <c r="Y132" s="23" t="str">
        <f ca="1"/>
        <v/>
      </c>
      <c r="Z132" s="23" t="str">
        <f ca="1"/>
        <v/>
      </c>
      <c r="AA132" s="23" t="str">
        <f ca="1"/>
        <v/>
      </c>
      <c r="AB132" s="23" t="str">
        <f ca="1"/>
        <v/>
      </c>
      <c r="AC132" s="23" t="str">
        <f ca="1"/>
        <v/>
      </c>
      <c r="AD132" s="23" t="str">
        <f ca="1"/>
        <v/>
      </c>
      <c r="AE132" s="23" t="str">
        <f ca="1"/>
        <v/>
      </c>
      <c r="AG132" s="33" t="str" cm="1">
        <f t="array" aca="1" ref="AG132:BJ132" ca="1">IF((INDEX(Option3_Winter_POE10_HS,3,0)-WCR_N_Rating__MVA____Option_3) &gt; 0,(((INDEX(Option3_Winter_POE10_HS,2,0)+INDEX(Option3_Winter_POE10_HS,3,0))/2)-WCR_N_Rating__MVA____Option_3)*(INDEX(Winter___MD___Hours,3,0)-INDEX(Winter___MD___Hours,2,0)),IF((INDEX(Option3_Winter_POE10_HS,2,0)-WCR_N_Rating__MVA____Option_3)*(INDEX(Option3_Winter_POE10_HS,3,0)-WCR_N_Rating__MVA____Option_3)&lt;0,((INDEX(Winter___MD___Hours,3,0)-INDEX(Winter___MD___Hours,2,0))/(INDEX(Option3_Winter_POE10_HS,2,0)-INDEX(Option3_Winter_POE10_HS,3,0)))*((INDEX(Option3_Winter_POE10_HS,2,0)-WCR_N_Rating__MVA____Option_3)^2)*0.5,""))</f>
        <v/>
      </c>
      <c r="AH132" s="23" t="str">
        <f ca="1"/>
        <v/>
      </c>
      <c r="AI132" s="23" t="str">
        <f ca="1"/>
        <v/>
      </c>
      <c r="AJ132" s="23" t="str">
        <f ca="1"/>
        <v/>
      </c>
      <c r="AK132" s="30" t="str">
        <f ca="1"/>
        <v/>
      </c>
      <c r="AL132" s="23" t="str">
        <f ca="1"/>
        <v/>
      </c>
      <c r="AM132" s="23" t="str">
        <f ca="1"/>
        <v/>
      </c>
      <c r="AN132" s="23" t="str">
        <f ca="1"/>
        <v/>
      </c>
      <c r="AO132" s="23" t="str">
        <f ca="1"/>
        <v/>
      </c>
      <c r="AP132" s="23" t="str">
        <f ca="1"/>
        <v/>
      </c>
      <c r="AQ132" s="23" t="str">
        <f ca="1"/>
        <v/>
      </c>
      <c r="AR132" s="23" t="str">
        <f ca="1"/>
        <v/>
      </c>
      <c r="AS132" s="23" t="str">
        <f ca="1"/>
        <v/>
      </c>
      <c r="AT132" s="23" t="str">
        <f ca="1"/>
        <v/>
      </c>
      <c r="AU132" s="23" t="str">
        <f ca="1"/>
        <v/>
      </c>
      <c r="AV132" s="23" t="str">
        <f ca="1"/>
        <v/>
      </c>
      <c r="AW132" s="23" t="str">
        <f ca="1"/>
        <v/>
      </c>
      <c r="AX132" s="23" t="str">
        <f ca="1"/>
        <v/>
      </c>
      <c r="AY132" s="23" t="str">
        <f ca="1"/>
        <v/>
      </c>
      <c r="AZ132" s="23" t="str">
        <f ca="1"/>
        <v/>
      </c>
      <c r="BA132" s="23" t="str">
        <f ca="1"/>
        <v/>
      </c>
      <c r="BB132" s="23" t="str">
        <f ca="1"/>
        <v/>
      </c>
      <c r="BC132" s="23" t="str">
        <f ca="1"/>
        <v/>
      </c>
      <c r="BD132" s="23" t="str">
        <f ca="1"/>
        <v/>
      </c>
      <c r="BE132" s="23" t="str">
        <f ca="1"/>
        <v/>
      </c>
      <c r="BF132" s="23" t="str">
        <f ca="1"/>
        <v/>
      </c>
      <c r="BG132" s="23" t="str">
        <f ca="1"/>
        <v/>
      </c>
      <c r="BH132" s="23" t="str">
        <f ca="1"/>
        <v/>
      </c>
      <c r="BI132" s="23" t="str">
        <f ca="1"/>
        <v/>
      </c>
      <c r="BJ132" s="23" t="str">
        <f ca="1"/>
        <v/>
      </c>
    </row>
    <row r="133" spans="1:62">
      <c r="A133" s="29">
        <v>0.97</v>
      </c>
      <c r="B133" s="33" t="str" cm="1">
        <f t="array" aca="1" ref="B133:AE133" ca="1">IF((INDEX(Option3_Winter_POE50_HS,4,0)-WCR_N_Rating__MVA____Option_3) &gt; 0,(((INDEX(Option3_Winter_POE50_HS,3,0)+INDEX(Option3_Winter_POE50_HS,4,0))/2)-WCR_N_Rating__MVA____Option_3)*(INDEX(Winter___AD___Hours,4,0)-INDEX(Winter___AD___Hours,3,0)),IF((INDEX(Option3_Winter_POE50_HS,3,0)-WCR_N_Rating__MVA____Option_3)*(INDEX(Option3_Winter_POE50_HS,4,0)-WCR_N_Rating__MVA____Option_3)&lt;0,((INDEX(Winter___AD___Hours,4,0)-INDEX(Winter___AD___Hours,3,0))/(INDEX(Option3_Winter_POE50_HS,3,0)-INDEX(Option3_Winter_POE50_HS,4,0)))*((INDEX(Option3_Winter_POE50_HS,3,0)-WCR_N_Rating__MVA____Option_3)^2)*0.5,""))</f>
        <v/>
      </c>
      <c r="C133" s="23" t="str">
        <f ca="1"/>
        <v/>
      </c>
      <c r="D133" s="23" t="str">
        <f ca="1"/>
        <v/>
      </c>
      <c r="E133" s="23" t="str">
        <f ca="1"/>
        <v/>
      </c>
      <c r="F133" s="23" t="str">
        <f ca="1"/>
        <v/>
      </c>
      <c r="G133" s="23" t="str">
        <f ca="1"/>
        <v/>
      </c>
      <c r="H133" s="23" t="str">
        <f ca="1"/>
        <v/>
      </c>
      <c r="I133" s="23" t="str">
        <f ca="1"/>
        <v/>
      </c>
      <c r="J133" s="23" t="str">
        <f ca="1"/>
        <v/>
      </c>
      <c r="K133" s="23" t="str">
        <f ca="1"/>
        <v/>
      </c>
      <c r="L133" s="23" t="str">
        <f ca="1"/>
        <v/>
      </c>
      <c r="M133" s="23" t="str">
        <f ca="1"/>
        <v/>
      </c>
      <c r="N133" s="23" t="str">
        <f ca="1"/>
        <v/>
      </c>
      <c r="O133" s="23" t="str">
        <f ca="1"/>
        <v/>
      </c>
      <c r="P133" s="23" t="str">
        <f ca="1"/>
        <v/>
      </c>
      <c r="Q133" s="23" t="str">
        <f ca="1"/>
        <v/>
      </c>
      <c r="R133" s="23" t="str">
        <f ca="1"/>
        <v/>
      </c>
      <c r="S133" s="23" t="str">
        <f ca="1"/>
        <v/>
      </c>
      <c r="T133" s="23" t="str">
        <f ca="1"/>
        <v/>
      </c>
      <c r="U133" s="23" t="str">
        <f ca="1"/>
        <v/>
      </c>
      <c r="V133" s="23" t="str">
        <f ca="1"/>
        <v/>
      </c>
      <c r="W133" s="23" t="str">
        <f ca="1"/>
        <v/>
      </c>
      <c r="X133" s="23" t="str">
        <f ca="1"/>
        <v/>
      </c>
      <c r="Y133" s="23" t="str">
        <f ca="1"/>
        <v/>
      </c>
      <c r="Z133" s="23" t="str">
        <f ca="1"/>
        <v/>
      </c>
      <c r="AA133" s="23" t="str">
        <f ca="1"/>
        <v/>
      </c>
      <c r="AB133" s="23" t="str">
        <f ca="1"/>
        <v/>
      </c>
      <c r="AC133" s="23" t="str">
        <f ca="1"/>
        <v/>
      </c>
      <c r="AD133" s="23" t="str">
        <f ca="1"/>
        <v/>
      </c>
      <c r="AE133" s="23" t="str">
        <f ca="1"/>
        <v/>
      </c>
      <c r="AG133" s="33" t="str" cm="1">
        <f t="array" aca="1" ref="AG133:BJ133" ca="1">IF((INDEX(Option3_Winter_POE10_HS,4,0)-WCR_N_Rating__MVA____Option_3) &gt; 0,(((INDEX(Option3_Winter_POE10_HS,3,0)+INDEX(Option3_Winter_POE10_HS,4,0))/2)-WCR_N_Rating__MVA____Option_3)*(INDEX(Winter___MD___Hours,4,0)-INDEX(Winter___MD___Hours,3,0)),IF((INDEX(Option3_Winter_POE10_HS,3,0)-WCR_N_Rating__MVA____Option_3)*(INDEX(Option3_Winter_POE10_HS,4,0)-WCR_N_Rating__MVA____Option_3)&lt;0,((INDEX(Winter___MD___Hours,4,0)-INDEX(Winter___MD___Hours,3,0))/(INDEX(Option3_Winter_POE10_HS,3,0)-INDEX(Option3_Winter_POE10_HS,4,0)))*((INDEX(Option3_Winter_POE10_HS,3,0)-WCR_N_Rating__MVA____Option_3)^2)*0.5,""))</f>
        <v/>
      </c>
      <c r="AH133" s="23" t="str">
        <f ca="1"/>
        <v/>
      </c>
      <c r="AI133" s="23" t="str">
        <f ca="1"/>
        <v/>
      </c>
      <c r="AJ133" s="23" t="str">
        <f ca="1"/>
        <v/>
      </c>
      <c r="AK133" s="30" t="str">
        <f ca="1"/>
        <v/>
      </c>
      <c r="AL133" s="23" t="str">
        <f ca="1"/>
        <v/>
      </c>
      <c r="AM133" s="23" t="str">
        <f ca="1"/>
        <v/>
      </c>
      <c r="AN133" s="23" t="str">
        <f ca="1"/>
        <v/>
      </c>
      <c r="AO133" s="23" t="str">
        <f ca="1"/>
        <v/>
      </c>
      <c r="AP133" s="23" t="str">
        <f ca="1"/>
        <v/>
      </c>
      <c r="AQ133" s="23" t="str">
        <f ca="1"/>
        <v/>
      </c>
      <c r="AR133" s="23" t="str">
        <f ca="1"/>
        <v/>
      </c>
      <c r="AS133" s="23" t="str">
        <f ca="1"/>
        <v/>
      </c>
      <c r="AT133" s="23" t="str">
        <f ca="1"/>
        <v/>
      </c>
      <c r="AU133" s="23" t="str">
        <f ca="1"/>
        <v/>
      </c>
      <c r="AV133" s="23" t="str">
        <f ca="1"/>
        <v/>
      </c>
      <c r="AW133" s="23" t="str">
        <f ca="1"/>
        <v/>
      </c>
      <c r="AX133" s="23" t="str">
        <f ca="1"/>
        <v/>
      </c>
      <c r="AY133" s="23" t="str">
        <f ca="1"/>
        <v/>
      </c>
      <c r="AZ133" s="23" t="str">
        <f ca="1"/>
        <v/>
      </c>
      <c r="BA133" s="23" t="str">
        <f ca="1"/>
        <v/>
      </c>
      <c r="BB133" s="23" t="str">
        <f ca="1"/>
        <v/>
      </c>
      <c r="BC133" s="23" t="str">
        <f ca="1"/>
        <v/>
      </c>
      <c r="BD133" s="23" t="str">
        <f ca="1"/>
        <v/>
      </c>
      <c r="BE133" s="23" t="str">
        <f ca="1"/>
        <v/>
      </c>
      <c r="BF133" s="23" t="str">
        <f ca="1"/>
        <v/>
      </c>
      <c r="BG133" s="23" t="str">
        <f ca="1"/>
        <v/>
      </c>
      <c r="BH133" s="23" t="str">
        <f ca="1"/>
        <v/>
      </c>
      <c r="BI133" s="23" t="str">
        <f ca="1"/>
        <v/>
      </c>
      <c r="BJ133" s="23" t="str">
        <f ca="1"/>
        <v/>
      </c>
    </row>
    <row r="134" spans="1:62">
      <c r="A134" s="29">
        <v>0.95</v>
      </c>
      <c r="B134" s="33" t="str" cm="1">
        <f t="array" aca="1" ref="B134:AE134" ca="1">IF((INDEX(Option3_Winter_POE50_HS,5,0)-WCR_N_Rating__MVA____Option_3) &gt; 0,(((INDEX(Option3_Winter_POE50_HS,4,0)+INDEX(Option3_Winter_POE50_HS,5,0))/2)-WCR_N_Rating__MVA____Option_3)*(INDEX(Winter___AD___Hours,5,0)-INDEX(Winter___AD___Hours,4,0)),IF((INDEX(Option3_Winter_POE50_HS,4,0)-WCR_N_Rating__MVA____Option_3)*(INDEX(Option3_Winter_POE50_HS,5,0)-WCR_N_Rating__MVA____Option_3)&lt;0,((INDEX(Winter___AD___Hours,5,0)-INDEX(Winter___AD___Hours,4,0))/(INDEX(Option3_Winter_POE50_HS,4,0)-INDEX(Option3_Winter_POE50_HS,5,0)))*((INDEX(Option3_Winter_POE50_HS,4,0)-WCR_N_Rating__MVA____Option_3)^2)*0.5,""))</f>
        <v/>
      </c>
      <c r="C134" s="23" t="str">
        <f ca="1"/>
        <v/>
      </c>
      <c r="D134" s="23" t="str">
        <f ca="1"/>
        <v/>
      </c>
      <c r="E134" s="23" t="str">
        <f ca="1"/>
        <v/>
      </c>
      <c r="F134" s="23" t="str">
        <f ca="1"/>
        <v/>
      </c>
      <c r="G134" s="23" t="str">
        <f ca="1"/>
        <v/>
      </c>
      <c r="H134" s="23" t="str">
        <f ca="1"/>
        <v/>
      </c>
      <c r="I134" s="23" t="str">
        <f ca="1"/>
        <v/>
      </c>
      <c r="J134" s="23" t="str">
        <f ca="1"/>
        <v/>
      </c>
      <c r="K134" s="23" t="str">
        <f ca="1"/>
        <v/>
      </c>
      <c r="L134" s="23" t="str">
        <f ca="1"/>
        <v/>
      </c>
      <c r="M134" s="23" t="str">
        <f ca="1"/>
        <v/>
      </c>
      <c r="N134" s="23" t="str">
        <f ca="1"/>
        <v/>
      </c>
      <c r="O134" s="23" t="str">
        <f ca="1"/>
        <v/>
      </c>
      <c r="P134" s="23" t="str">
        <f ca="1"/>
        <v/>
      </c>
      <c r="Q134" s="23" t="str">
        <f ca="1"/>
        <v/>
      </c>
      <c r="R134" s="23" t="str">
        <f ca="1"/>
        <v/>
      </c>
      <c r="S134" s="23" t="str">
        <f ca="1"/>
        <v/>
      </c>
      <c r="T134" s="23" t="str">
        <f ca="1"/>
        <v/>
      </c>
      <c r="U134" s="23" t="str">
        <f ca="1"/>
        <v/>
      </c>
      <c r="V134" s="23" t="str">
        <f ca="1"/>
        <v/>
      </c>
      <c r="W134" s="23" t="str">
        <f ca="1"/>
        <v/>
      </c>
      <c r="X134" s="23" t="str">
        <f ca="1"/>
        <v/>
      </c>
      <c r="Y134" s="23" t="str">
        <f ca="1"/>
        <v/>
      </c>
      <c r="Z134" s="23" t="str">
        <f ca="1"/>
        <v/>
      </c>
      <c r="AA134" s="23" t="str">
        <f ca="1"/>
        <v/>
      </c>
      <c r="AB134" s="23" t="str">
        <f ca="1"/>
        <v/>
      </c>
      <c r="AC134" s="23" t="str">
        <f ca="1"/>
        <v/>
      </c>
      <c r="AD134" s="23" t="str">
        <f ca="1"/>
        <v/>
      </c>
      <c r="AE134" s="23" t="str">
        <f ca="1"/>
        <v/>
      </c>
      <c r="AG134" s="33" t="str" cm="1">
        <f t="array" aca="1" ref="AG134:BJ134" ca="1">IF((INDEX(Option3_Winter_POE10_HS,5,0)-WCR_N_Rating__MVA____Option_3) &gt; 0,(((INDEX(Option3_Winter_POE10_HS,4,0)+INDEX(Option3_Winter_POE10_HS,5,0))/2)-WCR_N_Rating__MVA____Option_3)*(INDEX(Winter___MD___Hours,5,0)-INDEX(Winter___MD___Hours,4,0)),IF((INDEX(Option3_Winter_POE10_HS,4,0)-WCR_N_Rating__MVA____Option_3)*(INDEX(Option3_Winter_POE10_HS,5,0)-WCR_N_Rating__MVA____Option_3)&lt;0,((INDEX(Winter___MD___Hours,5,0)-INDEX(Winter___MD___Hours,4,0))/(INDEX(Option3_Winter_POE10_HS,4,0)-INDEX(Option3_Winter_POE10_HS,5,0)))*((INDEX(Option3_Winter_POE10_HS,4,0)-WCR_N_Rating__MVA____Option_3)^2)*0.5,""))</f>
        <v/>
      </c>
      <c r="AH134" s="23" t="str">
        <f ca="1"/>
        <v/>
      </c>
      <c r="AI134" s="23" t="str">
        <f ca="1"/>
        <v/>
      </c>
      <c r="AJ134" s="23" t="str">
        <f ca="1"/>
        <v/>
      </c>
      <c r="AK134" s="30" t="str">
        <f ca="1"/>
        <v/>
      </c>
      <c r="AL134" s="23" t="str">
        <f ca="1"/>
        <v/>
      </c>
      <c r="AM134" s="23" t="str">
        <f ca="1"/>
        <v/>
      </c>
      <c r="AN134" s="23" t="str">
        <f ca="1"/>
        <v/>
      </c>
      <c r="AO134" s="23" t="str">
        <f ca="1"/>
        <v/>
      </c>
      <c r="AP134" s="23" t="str">
        <f ca="1"/>
        <v/>
      </c>
      <c r="AQ134" s="23" t="str">
        <f ca="1"/>
        <v/>
      </c>
      <c r="AR134" s="23" t="str">
        <f ca="1"/>
        <v/>
      </c>
      <c r="AS134" s="23" t="str">
        <f ca="1"/>
        <v/>
      </c>
      <c r="AT134" s="23" t="str">
        <f ca="1"/>
        <v/>
      </c>
      <c r="AU134" s="23" t="str">
        <f ca="1"/>
        <v/>
      </c>
      <c r="AV134" s="23" t="str">
        <f ca="1"/>
        <v/>
      </c>
      <c r="AW134" s="23" t="str">
        <f ca="1"/>
        <v/>
      </c>
      <c r="AX134" s="23" t="str">
        <f ca="1"/>
        <v/>
      </c>
      <c r="AY134" s="23" t="str">
        <f ca="1"/>
        <v/>
      </c>
      <c r="AZ134" s="23" t="str">
        <f ca="1"/>
        <v/>
      </c>
      <c r="BA134" s="23" t="str">
        <f ca="1"/>
        <v/>
      </c>
      <c r="BB134" s="23" t="str">
        <f ca="1"/>
        <v/>
      </c>
      <c r="BC134" s="23" t="str">
        <f ca="1"/>
        <v/>
      </c>
      <c r="BD134" s="23" t="str">
        <f ca="1"/>
        <v/>
      </c>
      <c r="BE134" s="23" t="str">
        <f ca="1"/>
        <v/>
      </c>
      <c r="BF134" s="23" t="str">
        <f ca="1"/>
        <v/>
      </c>
      <c r="BG134" s="23" t="str">
        <f ca="1"/>
        <v/>
      </c>
      <c r="BH134" s="23" t="str">
        <f ca="1"/>
        <v/>
      </c>
      <c r="BI134" s="23" t="str">
        <f ca="1"/>
        <v/>
      </c>
      <c r="BJ134" s="23" t="str">
        <f ca="1"/>
        <v/>
      </c>
    </row>
    <row r="135" spans="1:62">
      <c r="A135" s="29">
        <v>0.9</v>
      </c>
      <c r="B135" s="33" t="str" cm="1">
        <f t="array" aca="1" ref="B135:AE135" ca="1">IF((INDEX(Option3_Winter_POE50_HS,6,0)-WCR_N_Rating__MVA____Option_3) &gt; 0,(((INDEX(Option3_Winter_POE50_HS,5,0)+INDEX(Option3_Winter_POE50_HS,6,0))/2)-WCR_N_Rating__MVA____Option_3)*(INDEX(Winter___AD___Hours,6,0)-INDEX(Winter___AD___Hours,5,0)),IF((INDEX(Option3_Winter_POE50_HS,5,0)-WCR_N_Rating__MVA____Option_3)*(INDEX(Option3_Winter_POE50_HS,6,0)-WCR_N_Rating__MVA____Option_3)&lt;0,((INDEX(Winter___AD___Hours,6,0)-INDEX(Winter___AD___Hours,5,0))/(INDEX(Option3_Winter_POE50_HS,5,0)-INDEX(Option3_Winter_POE50_HS,6,0)))*((INDEX(Option3_Winter_POE50_HS,5,0)-WCR_N_Rating__MVA____Option_3)^2)*0.5,""))</f>
        <v/>
      </c>
      <c r="C135" s="23" t="str">
        <f ca="1"/>
        <v/>
      </c>
      <c r="D135" s="23" t="str">
        <f ca="1"/>
        <v/>
      </c>
      <c r="E135" s="23" t="str">
        <f ca="1"/>
        <v/>
      </c>
      <c r="F135" s="23" t="str">
        <f ca="1"/>
        <v/>
      </c>
      <c r="G135" s="23" t="str">
        <f ca="1"/>
        <v/>
      </c>
      <c r="H135" s="23" t="str">
        <f ca="1"/>
        <v/>
      </c>
      <c r="I135" s="23" t="str">
        <f ca="1"/>
        <v/>
      </c>
      <c r="J135" s="23" t="str">
        <f ca="1"/>
        <v/>
      </c>
      <c r="K135" s="23" t="str">
        <f ca="1"/>
        <v/>
      </c>
      <c r="L135" s="23" t="str">
        <f ca="1"/>
        <v/>
      </c>
      <c r="M135" s="23" t="str">
        <f ca="1"/>
        <v/>
      </c>
      <c r="N135" s="23" t="str">
        <f ca="1"/>
        <v/>
      </c>
      <c r="O135" s="23" t="str">
        <f ca="1"/>
        <v/>
      </c>
      <c r="P135" s="23" t="str">
        <f ca="1"/>
        <v/>
      </c>
      <c r="Q135" s="23" t="str">
        <f ca="1"/>
        <v/>
      </c>
      <c r="R135" s="23" t="str">
        <f ca="1"/>
        <v/>
      </c>
      <c r="S135" s="23" t="str">
        <f ca="1"/>
        <v/>
      </c>
      <c r="T135" s="23" t="str">
        <f ca="1"/>
        <v/>
      </c>
      <c r="U135" s="23" t="str">
        <f ca="1"/>
        <v/>
      </c>
      <c r="V135" s="23" t="str">
        <f ca="1"/>
        <v/>
      </c>
      <c r="W135" s="23" t="str">
        <f ca="1"/>
        <v/>
      </c>
      <c r="X135" s="23" t="str">
        <f ca="1"/>
        <v/>
      </c>
      <c r="Y135" s="23" t="str">
        <f ca="1"/>
        <v/>
      </c>
      <c r="Z135" s="23" t="str">
        <f ca="1"/>
        <v/>
      </c>
      <c r="AA135" s="23" t="str">
        <f ca="1"/>
        <v/>
      </c>
      <c r="AB135" s="23" t="str">
        <f ca="1"/>
        <v/>
      </c>
      <c r="AC135" s="23" t="str">
        <f ca="1"/>
        <v/>
      </c>
      <c r="AD135" s="23" t="str">
        <f ca="1"/>
        <v/>
      </c>
      <c r="AE135" s="23" t="str">
        <f ca="1"/>
        <v/>
      </c>
      <c r="AG135" s="33" t="str" cm="1">
        <f t="array" aca="1" ref="AG135:BJ135" ca="1">IF((INDEX(Option3_Winter_POE10_HS,6,0)-WCR_N_Rating__MVA____Option_3) &gt; 0,(((INDEX(Option3_Winter_POE10_HS,5,0)+INDEX(Option3_Winter_POE10_HS,6,0))/2)-WCR_N_Rating__MVA____Option_3)*(INDEX(Winter___MD___Hours,6,0)-INDEX(Winter___MD___Hours,5,0)),IF((INDEX(Option3_Winter_POE10_HS,5,0)-WCR_N_Rating__MVA____Option_3)*(INDEX(Option3_Winter_POE10_HS,6,0)-WCR_N_Rating__MVA____Option_3)&lt;0,((INDEX(Winter___MD___Hours,6,0)-INDEX(Winter___MD___Hours,5,0))/(INDEX(Option3_Winter_POE10_HS,5,0)-INDEX(Option3_Winter_POE10_HS,6,0)))*((INDEX(Option3_Winter_POE10_HS,5,0)-WCR_N_Rating__MVA____Option_3)^2)*0.5,""))</f>
        <v/>
      </c>
      <c r="AH135" s="23" t="str">
        <f ca="1"/>
        <v/>
      </c>
      <c r="AI135" s="23" t="str">
        <f ca="1"/>
        <v/>
      </c>
      <c r="AJ135" s="23" t="str">
        <f ca="1"/>
        <v/>
      </c>
      <c r="AK135" s="30" t="str">
        <f ca="1"/>
        <v/>
      </c>
      <c r="AL135" s="23" t="str">
        <f ca="1"/>
        <v/>
      </c>
      <c r="AM135" s="23" t="str">
        <f ca="1"/>
        <v/>
      </c>
      <c r="AN135" s="23" t="str">
        <f ca="1"/>
        <v/>
      </c>
      <c r="AO135" s="23" t="str">
        <f ca="1"/>
        <v/>
      </c>
      <c r="AP135" s="23" t="str">
        <f ca="1"/>
        <v/>
      </c>
      <c r="AQ135" s="23" t="str">
        <f ca="1"/>
        <v/>
      </c>
      <c r="AR135" s="23" t="str">
        <f ca="1"/>
        <v/>
      </c>
      <c r="AS135" s="23" t="str">
        <f ca="1"/>
        <v/>
      </c>
      <c r="AT135" s="23" t="str">
        <f ca="1"/>
        <v/>
      </c>
      <c r="AU135" s="23" t="str">
        <f ca="1"/>
        <v/>
      </c>
      <c r="AV135" s="23" t="str">
        <f ca="1"/>
        <v/>
      </c>
      <c r="AW135" s="23" t="str">
        <f ca="1"/>
        <v/>
      </c>
      <c r="AX135" s="23" t="str">
        <f ca="1"/>
        <v/>
      </c>
      <c r="AY135" s="23" t="str">
        <f ca="1"/>
        <v/>
      </c>
      <c r="AZ135" s="23" t="str">
        <f ca="1"/>
        <v/>
      </c>
      <c r="BA135" s="23" t="str">
        <f ca="1"/>
        <v/>
      </c>
      <c r="BB135" s="23" t="str">
        <f ca="1"/>
        <v/>
      </c>
      <c r="BC135" s="23" t="str">
        <f ca="1"/>
        <v/>
      </c>
      <c r="BD135" s="23" t="str">
        <f ca="1"/>
        <v/>
      </c>
      <c r="BE135" s="23" t="str">
        <f ca="1"/>
        <v/>
      </c>
      <c r="BF135" s="23" t="str">
        <f ca="1"/>
        <v/>
      </c>
      <c r="BG135" s="23" t="str">
        <f ca="1"/>
        <v/>
      </c>
      <c r="BH135" s="23" t="str">
        <f ca="1"/>
        <v/>
      </c>
      <c r="BI135" s="23" t="str">
        <f ca="1"/>
        <v/>
      </c>
      <c r="BJ135" s="23" t="str">
        <f ca="1"/>
        <v/>
      </c>
    </row>
    <row r="136" spans="1:62">
      <c r="A136" s="29">
        <v>0.85</v>
      </c>
      <c r="B136" s="112" t="str" cm="1">
        <f t="array" aca="1" ref="B136:AE136" ca="1">IF((INDEX(Option3_Winter_POE50_HS,7,0)-WCR_N_Rating__MVA____Option_3) &gt; 0,(((INDEX(Option3_Winter_POE50_HS,6,0)+INDEX(Option3_Winter_POE50_HS,7,0))/2)-WCR_N_Rating__MVA____Option_3)*(INDEX(Winter___AD___Hours,7,0)-INDEX(Winter___AD___Hours,6,0)),IF((INDEX(Option3_Winter_POE50_HS,6,0)-WCR_N_Rating__MVA____Option_3)*(INDEX(Option3_Winter_POE50_HS,7,0)-WCR_N_Rating__MVA____Option_3)&lt;0,((INDEX(Winter___AD___Hours,7,0)-INDEX(Winter___AD___Hours,6,0))/(INDEX(Option3_Winter_POE50_HS,6,0)-INDEX(Option3_Winter_POE50_HS,7,0)))*((INDEX(Option3_Winter_POE50_HS,6,0)-WCR_N_Rating__MVA____Option_3)^2)*0.5,""))</f>
        <v/>
      </c>
      <c r="C136" s="23" t="str">
        <f ca="1"/>
        <v/>
      </c>
      <c r="D136" s="23" t="str">
        <f ca="1"/>
        <v/>
      </c>
      <c r="E136" s="23" t="str">
        <f ca="1"/>
        <v/>
      </c>
      <c r="F136" s="23" t="str">
        <f ca="1"/>
        <v/>
      </c>
      <c r="G136" s="23" t="str">
        <f ca="1"/>
        <v/>
      </c>
      <c r="H136" s="23" t="str">
        <f ca="1"/>
        <v/>
      </c>
      <c r="I136" s="23" t="str">
        <f ca="1"/>
        <v/>
      </c>
      <c r="J136" s="23" t="str">
        <f ca="1"/>
        <v/>
      </c>
      <c r="K136" s="23" t="str">
        <f ca="1"/>
        <v/>
      </c>
      <c r="L136" s="23" t="str">
        <f ca="1"/>
        <v/>
      </c>
      <c r="M136" s="23" t="str">
        <f ca="1"/>
        <v/>
      </c>
      <c r="N136" s="23" t="str">
        <f ca="1"/>
        <v/>
      </c>
      <c r="O136" s="23" t="str">
        <f ca="1"/>
        <v/>
      </c>
      <c r="P136" s="23" t="str">
        <f ca="1"/>
        <v/>
      </c>
      <c r="Q136" s="23" t="str">
        <f ca="1"/>
        <v/>
      </c>
      <c r="R136" s="23" t="str">
        <f ca="1"/>
        <v/>
      </c>
      <c r="S136" s="23" t="str">
        <f ca="1"/>
        <v/>
      </c>
      <c r="T136" s="23" t="str">
        <f ca="1"/>
        <v/>
      </c>
      <c r="U136" s="23" t="str">
        <f ca="1"/>
        <v/>
      </c>
      <c r="V136" s="23" t="str">
        <f ca="1"/>
        <v/>
      </c>
      <c r="W136" s="23" t="str">
        <f ca="1"/>
        <v/>
      </c>
      <c r="X136" s="23" t="str">
        <f ca="1"/>
        <v/>
      </c>
      <c r="Y136" s="23" t="str">
        <f ca="1"/>
        <v/>
      </c>
      <c r="Z136" s="23" t="str">
        <f ca="1"/>
        <v/>
      </c>
      <c r="AA136" s="23" t="str">
        <f ca="1"/>
        <v/>
      </c>
      <c r="AB136" s="23" t="str">
        <f ca="1"/>
        <v/>
      </c>
      <c r="AC136" s="23" t="str">
        <f ca="1"/>
        <v/>
      </c>
      <c r="AD136" s="23" t="str">
        <f ca="1"/>
        <v/>
      </c>
      <c r="AE136" s="23" t="str">
        <f ca="1"/>
        <v/>
      </c>
      <c r="AG136" s="112" t="str" cm="1">
        <f t="array" aca="1" ref="AG136:BJ136" ca="1">IF((INDEX(Option3_Winter_POE10_HS,7,0)-WCR_N_Rating__MVA____Option_3) &gt; 0,(((INDEX(Option3_Winter_POE10_HS,6,0)+INDEX(Option3_Winter_POE10_HS,7,0))/2)-WCR_N_Rating__MVA____Option_3)*(INDEX(Winter___MD___Hours,7,0)-INDEX(Winter___MD___Hours,6,0)),IF((INDEX(Option3_Winter_POE10_HS,6,0)-WCR_N_Rating__MVA____Option_3)*(INDEX(Option3_Winter_POE10_HS,7,0)-WCR_N_Rating__MVA____Option_3)&lt;0,((INDEX(Winter___MD___Hours,7,0)-INDEX(Winter___MD___Hours,6,0))/(INDEX(Option3_Winter_POE10_HS,6,0)-INDEX(Option3_Winter_POE10_HS,7,0)))*((INDEX(Option3_Winter_POE10_HS,6,0)-WCR_N_Rating__MVA____Option_3)^2)*0.5,""))</f>
        <v/>
      </c>
      <c r="AH136" s="23" t="str">
        <f ca="1"/>
        <v/>
      </c>
      <c r="AI136" s="23" t="str">
        <f ca="1"/>
        <v/>
      </c>
      <c r="AJ136" s="23" t="str">
        <f ca="1"/>
        <v/>
      </c>
      <c r="AK136" s="30" t="str">
        <f ca="1"/>
        <v/>
      </c>
      <c r="AL136" s="23" t="str">
        <f ca="1"/>
        <v/>
      </c>
      <c r="AM136" s="23" t="str">
        <f ca="1"/>
        <v/>
      </c>
      <c r="AN136" s="23" t="str">
        <f ca="1"/>
        <v/>
      </c>
      <c r="AO136" s="23" t="str">
        <f ca="1"/>
        <v/>
      </c>
      <c r="AP136" s="23" t="str">
        <f ca="1"/>
        <v/>
      </c>
      <c r="AQ136" s="23" t="str">
        <f ca="1"/>
        <v/>
      </c>
      <c r="AR136" s="23" t="str">
        <f ca="1"/>
        <v/>
      </c>
      <c r="AS136" s="23" t="str">
        <f ca="1"/>
        <v/>
      </c>
      <c r="AT136" s="23" t="str">
        <f ca="1"/>
        <v/>
      </c>
      <c r="AU136" s="23" t="str">
        <f ca="1"/>
        <v/>
      </c>
      <c r="AV136" s="23" t="str">
        <f ca="1"/>
        <v/>
      </c>
      <c r="AW136" s="23" t="str">
        <f ca="1"/>
        <v/>
      </c>
      <c r="AX136" s="23" t="str">
        <f ca="1"/>
        <v/>
      </c>
      <c r="AY136" s="23" t="str">
        <f ca="1"/>
        <v/>
      </c>
      <c r="AZ136" s="23" t="str">
        <f ca="1"/>
        <v/>
      </c>
      <c r="BA136" s="23" t="str">
        <f ca="1"/>
        <v/>
      </c>
      <c r="BB136" s="23" t="str">
        <f ca="1"/>
        <v/>
      </c>
      <c r="BC136" s="23" t="str">
        <f ca="1"/>
        <v/>
      </c>
      <c r="BD136" s="23" t="str">
        <f ca="1"/>
        <v/>
      </c>
      <c r="BE136" s="23" t="str">
        <f ca="1"/>
        <v/>
      </c>
      <c r="BF136" s="23" t="str">
        <f ca="1"/>
        <v/>
      </c>
      <c r="BG136" s="23" t="str">
        <f ca="1"/>
        <v/>
      </c>
      <c r="BH136" s="23" t="str">
        <f ca="1"/>
        <v/>
      </c>
      <c r="BI136" s="23" t="str">
        <f ca="1"/>
        <v/>
      </c>
      <c r="BJ136" s="23" t="str">
        <f ca="1"/>
        <v/>
      </c>
    </row>
    <row r="137" spans="1:62">
      <c r="A137" s="29">
        <v>0.8</v>
      </c>
      <c r="B137" s="112" t="str" cm="1">
        <f t="array" aca="1" ref="B137:AE137" ca="1">IF((INDEX(Option3_Winter_POE50_HS,8,0)-WCR_N_Rating__MVA____Option_3) &gt; 0,(((INDEX(Option3_Winter_POE50_HS,7,0)+INDEX(Option3_Winter_POE50_HS,8,0))/2)-WCR_N_Rating__MVA____Option_3)*(INDEX(Winter___AD___Hours,8,0)-INDEX(Winter___AD___Hours,7,0)),IF((INDEX(Option3_Winter_POE50_HS,7,0)-WCR_N_Rating__MVA____Option_3)*(INDEX(Option3_Winter_POE50_HS,8,0)-WCR_N_Rating__MVA____Option_3)&lt;0,((INDEX(Winter___AD___Hours,8,0)-INDEX(Winter___AD___Hours,7,0))/(INDEX(Option3_Winter_POE50_HS,7,0)-INDEX(Option3_Winter_POE50_HS,8,0)))*((INDEX(Option3_Winter_POE50_HS,7,0)-WCR_N_Rating__MVA____Option_3)^2)*0.5,""))</f>
        <v/>
      </c>
      <c r="C137" s="23" t="str">
        <f ca="1"/>
        <v/>
      </c>
      <c r="D137" s="23" t="str">
        <f ca="1"/>
        <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t="str">
        <f ca="1"/>
        <v/>
      </c>
      <c r="P137" s="23" t="str">
        <f ca="1"/>
        <v/>
      </c>
      <c r="Q137" s="23" t="str">
        <f ca="1"/>
        <v/>
      </c>
      <c r="R137" s="23" t="str">
        <f ca="1"/>
        <v/>
      </c>
      <c r="S137" s="23" t="str">
        <f ca="1"/>
        <v/>
      </c>
      <c r="T137" s="23" t="str">
        <f ca="1"/>
        <v/>
      </c>
      <c r="U137" s="23" t="str">
        <f ca="1"/>
        <v/>
      </c>
      <c r="V137" s="23" t="str">
        <f ca="1"/>
        <v/>
      </c>
      <c r="W137" s="23" t="str">
        <f ca="1"/>
        <v/>
      </c>
      <c r="X137" s="23" t="str">
        <f ca="1"/>
        <v/>
      </c>
      <c r="Y137" s="23" t="str">
        <f ca="1"/>
        <v/>
      </c>
      <c r="Z137" s="23" t="str">
        <f ca="1"/>
        <v/>
      </c>
      <c r="AA137" s="23" t="str">
        <f ca="1"/>
        <v/>
      </c>
      <c r="AB137" s="23" t="str">
        <f ca="1"/>
        <v/>
      </c>
      <c r="AC137" s="23" t="str">
        <f ca="1"/>
        <v/>
      </c>
      <c r="AD137" s="23" t="str">
        <f ca="1"/>
        <v/>
      </c>
      <c r="AE137" s="23" t="str">
        <f ca="1"/>
        <v/>
      </c>
      <c r="AG137" s="112" t="str" cm="1">
        <f t="array" aca="1" ref="AG137:BJ137" ca="1">IF((INDEX(Option3_Winter_POE10_HS,8,0)-WCR_N_Rating__MVA____Option_3) &gt; 0,(((INDEX(Option3_Winter_POE10_HS,7,0)+INDEX(Option3_Winter_POE10_HS,8,0))/2)-WCR_N_Rating__MVA____Option_3)*(INDEX(Winter___MD___Hours,8,0)-INDEX(Winter___MD___Hours,7,0)),IF((INDEX(Option3_Winter_POE10_HS,7,0)-WCR_N_Rating__MVA____Option_3)*(INDEX(Option3_Winter_POE10_HS,8,0)-WCR_N_Rating__MVA____Option_3)&lt;0,((INDEX(Winter___MD___Hours,8,0)-INDEX(Winter___MD___Hours,7,0))/(INDEX(Option3_Winter_POE10_HS,7,0)-INDEX(Option3_Winter_POE10_HS,8,0)))*((INDEX(Option3_Winter_POE10_HS,7,0)-WCR_N_Rating__MVA____Option_3)^2)*0.5,""))</f>
        <v/>
      </c>
      <c r="AH137" s="23" t="str">
        <f ca="1"/>
        <v/>
      </c>
      <c r="AI137" s="23" t="str">
        <f ca="1"/>
        <v/>
      </c>
      <c r="AJ137" s="23" t="str">
        <f ca="1"/>
        <v/>
      </c>
      <c r="AK137" s="30" t="str">
        <f ca="1"/>
        <v/>
      </c>
      <c r="AL137" s="23" t="str">
        <f ca="1"/>
        <v/>
      </c>
      <c r="AM137" s="23" t="str">
        <f ca="1"/>
        <v/>
      </c>
      <c r="AN137" s="23" t="str">
        <f ca="1"/>
        <v/>
      </c>
      <c r="AO137" s="23" t="str">
        <f ca="1"/>
        <v/>
      </c>
      <c r="AP137" s="23" t="str">
        <f ca="1"/>
        <v/>
      </c>
      <c r="AQ137" s="23" t="str">
        <f ca="1"/>
        <v/>
      </c>
      <c r="AR137" s="23" t="str">
        <f ca="1"/>
        <v/>
      </c>
      <c r="AS137" s="23" t="str">
        <f ca="1"/>
        <v/>
      </c>
      <c r="AT137" s="23" t="str">
        <f ca="1"/>
        <v/>
      </c>
      <c r="AU137" s="23" t="str">
        <f ca="1"/>
        <v/>
      </c>
      <c r="AV137" s="23" t="str">
        <f ca="1"/>
        <v/>
      </c>
      <c r="AW137" s="23" t="str">
        <f ca="1"/>
        <v/>
      </c>
      <c r="AX137" s="23" t="str">
        <f ca="1"/>
        <v/>
      </c>
      <c r="AY137" s="23" t="str">
        <f ca="1"/>
        <v/>
      </c>
      <c r="AZ137" s="23" t="str">
        <f ca="1"/>
        <v/>
      </c>
      <c r="BA137" s="23" t="str">
        <f ca="1"/>
        <v/>
      </c>
      <c r="BB137" s="23" t="str">
        <f ca="1"/>
        <v/>
      </c>
      <c r="BC137" s="23" t="str">
        <f ca="1"/>
        <v/>
      </c>
      <c r="BD137" s="23" t="str">
        <f ca="1"/>
        <v/>
      </c>
      <c r="BE137" s="23" t="str">
        <f ca="1"/>
        <v/>
      </c>
      <c r="BF137" s="23" t="str">
        <f ca="1"/>
        <v/>
      </c>
      <c r="BG137" s="23" t="str">
        <f ca="1"/>
        <v/>
      </c>
      <c r="BH137" s="23" t="str">
        <f ca="1"/>
        <v/>
      </c>
      <c r="BI137" s="23" t="str">
        <f ca="1"/>
        <v/>
      </c>
      <c r="BJ137" s="23" t="str">
        <f ca="1"/>
        <v/>
      </c>
    </row>
    <row r="138" spans="1:62">
      <c r="A138" s="29">
        <v>0.75</v>
      </c>
      <c r="B138" s="112" t="str" cm="1">
        <f t="array" aca="1" ref="B138:AE138" ca="1">IF((INDEX(Option3_Winter_POE50_HS,9,0)-WCR_N_Rating__MVA____Option_3) &gt; 0,(((INDEX(Option3_Winter_POE50_HS,8,0)+INDEX(Option3_Winter_POE50_HS,9,0))/2)-WCR_N_Rating__MVA____Option_3)*(INDEX(Winter___AD___Hours,9,0)-INDEX(Winter___AD___Hours,8,0)),IF((INDEX(Option3_Winter_POE50_HS,8,0)-WCR_N_Rating__MVA____Option_3)*(INDEX(Option3_Winter_POE50_HS,9,0)-WCR_N_Rating__MVA____Option_3)&lt;0,((INDEX(Winter___AD___Hours,9,0)-INDEX(Winter___AD___Hours,8,0))/(INDEX(Option3_Winter_POE50_HS,8,0)-INDEX(Option3_Winter_POE50_HS,9,0)))*((INDEX(Option3_Winter_POE50_HS,8,0)-WCR_N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t="str">
        <f ca="1"/>
        <v/>
      </c>
      <c r="Q138" s="23" t="str">
        <f ca="1"/>
        <v/>
      </c>
      <c r="R138" s="23" t="str">
        <f ca="1"/>
        <v/>
      </c>
      <c r="S138" s="23" t="str">
        <f ca="1"/>
        <v/>
      </c>
      <c r="T138" s="23" t="str">
        <f ca="1"/>
        <v/>
      </c>
      <c r="U138" s="23" t="str">
        <f ca="1"/>
        <v/>
      </c>
      <c r="V138" s="23" t="str">
        <f ca="1"/>
        <v/>
      </c>
      <c r="W138" s="23" t="str">
        <f ca="1"/>
        <v/>
      </c>
      <c r="X138" s="23" t="str">
        <f ca="1"/>
        <v/>
      </c>
      <c r="Y138" s="23" t="str">
        <f ca="1"/>
        <v/>
      </c>
      <c r="Z138" s="23" t="str">
        <f ca="1"/>
        <v/>
      </c>
      <c r="AA138" s="23" t="str">
        <f ca="1"/>
        <v/>
      </c>
      <c r="AB138" s="23" t="str">
        <f ca="1"/>
        <v/>
      </c>
      <c r="AC138" s="23" t="str">
        <f ca="1"/>
        <v/>
      </c>
      <c r="AD138" s="23" t="str">
        <f ca="1"/>
        <v/>
      </c>
      <c r="AE138" s="23" t="str">
        <f ca="1"/>
        <v/>
      </c>
      <c r="AG138" s="112" t="str" cm="1">
        <f t="array" aca="1" ref="AG138:BJ138" ca="1">IF((INDEX(Option3_Winter_POE10_HS,9,0)-WCR_N_Rating__MVA____Option_3) &gt; 0,(((INDEX(Option3_Winter_POE10_HS,8,0)+INDEX(Option3_Winter_POE10_HS,9,0))/2)-WCR_N_Rating__MVA____Option_3)*(INDEX(Winter___MD___Hours,9,0)-INDEX(Winter___MD___Hours,8,0)),IF((INDEX(Option3_Winter_POE10_HS,8,0)-WCR_N_Rating__MVA____Option_3)*(INDEX(Option3_Winter_POE10_HS,9,0)-WCR_N_Rating__MVA____Option_3)&lt;0,((INDEX(Winter___MD___Hours,9,0)-INDEX(Winter___MD___Hours,8,0))/(INDEX(Option3_Winter_POE10_HS,8,0)-INDEX(Option3_Winter_POE10_HS,9,0)))*((INDEX(Option3_Winter_POE10_HS,8,0)-WCR_N_Rating__MVA____Option_3)^2)*0.5,""))</f>
        <v/>
      </c>
      <c r="AH138" s="23" t="str">
        <f ca="1"/>
        <v/>
      </c>
      <c r="AI138" s="23" t="str">
        <f ca="1"/>
        <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t="str">
        <f ca="1"/>
        <v/>
      </c>
      <c r="AU138" s="23" t="str">
        <f ca="1"/>
        <v/>
      </c>
      <c r="AV138" s="23" t="str">
        <f ca="1"/>
        <v/>
      </c>
      <c r="AW138" s="23" t="str">
        <f ca="1"/>
        <v/>
      </c>
      <c r="AX138" s="23" t="str">
        <f ca="1"/>
        <v/>
      </c>
      <c r="AY138" s="23" t="str">
        <f ca="1"/>
        <v/>
      </c>
      <c r="AZ138" s="23" t="str">
        <f ca="1"/>
        <v/>
      </c>
      <c r="BA138" s="23" t="str">
        <f ca="1"/>
        <v/>
      </c>
      <c r="BB138" s="23" t="str">
        <f ca="1"/>
        <v/>
      </c>
      <c r="BC138" s="23" t="str">
        <f ca="1"/>
        <v/>
      </c>
      <c r="BD138" s="23" t="str">
        <f ca="1"/>
        <v/>
      </c>
      <c r="BE138" s="23" t="str">
        <f ca="1"/>
        <v/>
      </c>
      <c r="BF138" s="23" t="str">
        <f ca="1"/>
        <v/>
      </c>
      <c r="BG138" s="23" t="str">
        <f ca="1"/>
        <v/>
      </c>
      <c r="BH138" s="23" t="str">
        <f ca="1"/>
        <v/>
      </c>
      <c r="BI138" s="23" t="str">
        <f ca="1"/>
        <v/>
      </c>
      <c r="BJ138" s="23" t="str">
        <f ca="1"/>
        <v/>
      </c>
    </row>
    <row r="139" spans="1:62">
      <c r="A139" s="29">
        <v>0.7</v>
      </c>
      <c r="B139" s="112" t="str" cm="1">
        <f t="array" aca="1" ref="B139:AE139" ca="1">IF((INDEX(Option3_Winter_POE50_HS,10,0)-WCR_N_Rating__MVA____Option_3) &gt; 0,(((INDEX(Option3_Winter_POE50_HS,9,0)+INDEX(Option3_Winter_POE50_HS,10,0))/2)-WCR_N_Rating__MVA____Option_3)*(INDEX(Winter___AD___Hours,10,0)-INDEX(Winter___AD___Hours,9,0)),IF((INDEX(Option3_Winter_POE50_HS,9,0)-WCR_N_Rating__MVA____Option_3)*(INDEX(Option3_Winter_POE50_HS,10,0)-WCR_N_Rating__MVA____Option_3)&lt;0,((INDEX(Winter___AD___Hours,10,0)-INDEX(Winter___AD___Hours,9,0))/(INDEX(Option3_Winter_POE50_HS,9,0)-INDEX(Option3_Winter_POE50_HS,10,0)))*((INDEX(Option3_Winter_POE50_HS,9,0)-WCR_N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IF((INDEX(Option3_Winter_POE10_HS,10,0)-WCR_N_Rating__MVA____Option_3) &gt; 0,(((INDEX(Option3_Winter_POE10_HS,9,0)+INDEX(Option3_Winter_POE10_HS,10,0))/2)-WCR_N_Rating__MVA____Option_3)*(INDEX(Winter___MD___Hours,10,0)-INDEX(Winter___MD___Hours,9,0)),IF((INDEX(Option3_Winter_POE10_HS,9,0)-WCR_N_Rating__MVA____Option_3)*(INDEX(Option3_Winter_POE10_HS,10,0)-WCR_N_Rating__MVA____Option_3)&lt;0,((INDEX(Winter___MD___Hours,10,0)-INDEX(Winter___MD___Hours,9,0))/(INDEX(Option3_Winter_POE10_HS,9,0)-INDEX(Option3_Winter_POE10_HS,10,0)))*((INDEX(Option3_Winter_POE10_HS,9,0)-WCR_N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IF((INDEX(Option3_Winter_POE50_HS,11,0)-WCR_N_Rating__MVA____Option_3) &gt; 0,(((INDEX(Option3_Winter_POE50_HS,10,0)+INDEX(Option3_Winter_POE50_HS,11,0))/2)-WCR_N_Rating__MVA____Option_3)*(INDEX(Winter___AD___Hours,11,0)-INDEX(Winter___AD___Hours,10,0)),IF((INDEX(Option3_Winter_POE50_HS,10,0)-WCR_N_Rating__MVA____Option_3)*(INDEX(Option3_Winter_POE50_HS,11,0)-WCR_N_Rating__MVA____Option_3)&lt;0,((INDEX(Winter___AD___Hours,11,0)-INDEX(Winter___AD___Hours,10,0))/(INDEX(Option3_Winter_POE50_HS,10,0)-INDEX(Option3_Winter_POE50_HS,11,0)))*((INDEX(Option3_Winter_POE50_HS,10,0)-WCR_N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IF((INDEX(Option3_Winter_POE10_HS,11,0)-WCR_N_Rating__MVA____Option_3) &gt; 0,(((INDEX(Option3_Winter_POE10_HS,10,0)+INDEX(Option3_Winter_POE10_HS,11,0))/2)-WCR_N_Rating__MVA____Option_3)*(INDEX(Winter___MD___Hours,11,0)-INDEX(Winter___MD___Hours,10,0)),IF((INDEX(Option3_Winter_POE10_HS,10,0)-WCR_N_Rating__MVA____Option_3)*(INDEX(Option3_Winter_POE10_HS,11,0)-WCR_N_Rating__MVA____Option_3)&lt;0,((INDEX(Winter___MD___Hours,11,0)-INDEX(Winter___MD___Hours,10,0))/(INDEX(Option3_Winter_POE10_HS,10,0)-INDEX(Option3_Winter_POE10_HS,11,0)))*((INDEX(Option3_Winter_POE10_HS,10,0)-WCR_N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IF((INDEX(Option3_Winter_POE50_HS,12,0)-WCR_N_Rating__MVA____Option_3) &gt; 0,(((INDEX(Option3_Winter_POE50_HS,11,0)+INDEX(Option3_Winter_POE50_HS,12,0))/2)-WCR_N_Rating__MVA____Option_3)*(INDEX(Winter___AD___Hours,12,0)-INDEX(Winter___AD___Hours,11,0)),IF((INDEX(Option3_Winter_POE50_HS,11,0)-WCR_N_Rating__MVA____Option_3)*(INDEX(Option3_Winter_POE50_HS,12,0)-WCR_N_Rating__MVA____Option_3)&lt;0,((INDEX(Winter___AD___Hours,12,0)-INDEX(Winter___AD___Hours,11,0))/(INDEX(Option3_Winter_POE50_HS,11,0)-INDEX(Option3_Winter_POE50_HS,12,0)))*((INDEX(Option3_Winter_POE50_HS,11,0)-WCR_N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IF((INDEX(Option3_Winter_POE10_HS,12,0)-WCR_N_Rating__MVA____Option_3) &gt; 0,(((INDEX(Option3_Winter_POE10_HS,11,0)+INDEX(Option3_Winter_POE10_HS,12,0))/2)-WCR_N_Rating__MVA____Option_3)*(INDEX(Winter___MD___Hours,12,0)-INDEX(Winter___MD___Hours,11,0)),IF((INDEX(Option3_Winter_POE10_HS,11,0)-WCR_N_Rating__MVA____Option_3)*(INDEX(Option3_Winter_POE10_HS,12,0)-WCR_N_Rating__MVA____Option_3)&lt;0,((INDEX(Winter___MD___Hours,12,0)-INDEX(Winter___MD___Hours,11,0))/(INDEX(Option3_Winter_POE10_HS,11,0)-INDEX(Option3_Winter_POE10_HS,12,0)))*((INDEX(Option3_Winter_POE10_HS,11,0)-WCR_N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IF((INDEX(Option3_Winter_POE50_HS,13,0)-WCR_N_Rating__MVA____Option_3) &gt; 0,(((INDEX(Option3_Winter_POE50_HS,12,0)+INDEX(Option3_Winter_POE50_HS,13,0))/2)-WCR_N_Rating__MVA____Option_3)*(INDEX(Winter___AD___Hours,13,0)-INDEX(Winter___AD___Hours,12,0)),IF((INDEX(Option3_Winter_POE50_HS,12,0)-WCR_N_Rating__MVA____Option_3)*(INDEX(Option3_Winter_POE50_HS,13,0)-WCR_N_Rating__MVA____Option_3)&lt;0,((INDEX(Winter___AD___Hours,13,0)-INDEX(Winter___AD___Hours,12,0))/(INDEX(Option3_Winter_POE50_HS,12,0)-INDEX(Option3_Winter_POE50_HS,13,0)))*((INDEX(Option3_Winter_POE50_HS,12,0)-WCR_N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IF((INDEX(Option3_Winter_POE10_HS,13,0)-WCR_N_Rating__MVA____Option_3) &gt; 0,(((INDEX(Option3_Winter_POE10_HS,12,0)+INDEX(Option3_Winter_POE10_HS,13,0))/2)-WCR_N_Rating__MVA____Option_3)*(INDEX(Winter___MD___Hours,13,0)-INDEX(Winter___MD___Hours,12,0)),IF((INDEX(Option3_Winter_POE10_HS,12,0)-WCR_N_Rating__MVA____Option_3)*(INDEX(Option3_Winter_POE10_HS,13,0)-WCR_N_Rating__MVA____Option_3)&lt;0,((INDEX(Winter___MD___Hours,13,0)-INDEX(Winter___MD___Hours,12,0))/(INDEX(Option3_Winter_POE10_HS,12,0)-INDEX(Option3_Winter_POE10_HS,13,0)))*((INDEX(Option3_Winter_POE10_HS,12,0)-WCR_N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IF((INDEX(Option3_Winter_POE50_HS,14,0)-WCR_N_Rating__MVA____Option_3) &gt; 0,(((INDEX(Option3_Winter_POE50_HS,13,0)+INDEX(Option3_Winter_POE50_HS,14,0))/2)-WCR_N_Rating__MVA____Option_3)*(INDEX(Winter___AD___Hours,14,0)-INDEX(Winter___AD___Hours,13,0)),IF((INDEX(Option3_Winter_POE50_HS,13,0)-WCR_N_Rating__MVA____Option_3)*(INDEX(Option3_Winter_POE50_HS,14,0)-WCR_N_Rating__MVA____Option_3)&lt;0,((INDEX(Winter___AD___Hours,14,0)-INDEX(Winter___AD___Hours,13,0))/(INDEX(Option3_Winter_POE50_HS,13,0)-INDEX(Option3_Winter_POE50_HS,14,0)))*((INDEX(Option3_Winter_POE50_HS,13,0)-WCR_N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IF((INDEX(Option3_Winter_POE10_HS,14,0)-WCR_N_Rating__MVA____Option_3) &gt; 0,(((INDEX(Option3_Winter_POE10_HS,13,0)+INDEX(Option3_Winter_POE10_HS,14,0))/2)-WCR_N_Rating__MVA____Option_3)*(INDEX(Winter___MD___Hours,14,0)-INDEX(Winter___MD___Hours,13,0)),IF((INDEX(Option3_Winter_POE10_HS,13,0)-WCR_N_Rating__MVA____Option_3)*(INDEX(Option3_Winter_POE10_HS,14,0)-WCR_N_Rating__MVA____Option_3)&lt;0,((INDEX(Winter___MD___Hours,14,0)-INDEX(Winter___MD___Hours,13,0))/(INDEX(Option3_Winter_POE10_HS,13,0)-INDEX(Option3_Winter_POE10_HS,14,0)))*((INDEX(Option3_Winter_POE10_HS,13,0)-WCR_N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IF((INDEX(Option3_Winter_POE50_HS,15,0)-WCR_N_Rating__MVA____Option_3) &gt; 0,(((INDEX(Option3_Winter_POE50_HS,14,0)+INDEX(Option3_Winter_POE50_HS,15,0))/2)-WCR_N_Rating__MVA____Option_3)*(INDEX(Winter___AD___Hours,15,0)-INDEX(Winter___AD___Hours,14,0)),IF((INDEX(Option3_Winter_POE50_HS,14,0)-WCR_N_Rating__MVA____Option_3)*(INDEX(Option3_Winter_POE50_HS,15,0)-WCR_N_Rating__MVA____Option_3)&lt;0,((INDEX(Winter___AD___Hours,15,0)-INDEX(Winter___AD___Hours,14,0))/(INDEX(Option3_Winter_POE50_HS,14,0)-INDEX(Option3_Winter_POE50_HS,15,0)))*((INDEX(Option3_Winter_POE50_HS,14,0)-WCR_N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IF((INDEX(Option3_Winter_POE10_HS,15,0)-WCR_N_Rating__MVA____Option_3) &gt; 0,(((INDEX(Option3_Winter_POE10_HS,14,0)+INDEX(Option3_Winter_POE10_HS,15,0))/2)-WCR_N_Rating__MVA____Option_3)*(INDEX(Winter___MD___Hours,15,0)-INDEX(Winter___MD___Hours,14,0)),IF((INDEX(Option3_Winter_POE10_HS,14,0)-WCR_N_Rating__MVA____Option_3)*(INDEX(Option3_Winter_POE10_HS,15,0)-WCR_N_Rating__MVA____Option_3)&lt;0,((INDEX(Winter___MD___Hours,15,0)-INDEX(Winter___MD___Hours,14,0))/(INDEX(Option3_Winter_POE10_HS,14,0)-INDEX(Option3_Winter_POE10_HS,15,0)))*((INDEX(Option3_Winter_POE10_HS,14,0)-WCR_N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IF((INDEX(Option3_Winter_POE50_HS,16,0)-WCR_N_Rating__MVA____Option_3) &gt; 0,(((INDEX(Option3_Winter_POE50_HS,15,0)+INDEX(Option3_Winter_POE50_HS,16,0))/2)-WCR_N_Rating__MVA____Option_3)*(INDEX(Winter___AD___Hours,16,0)-INDEX(Winter___AD___Hours,15,0)),IF((INDEX(Option3_Winter_POE50_HS,15,0)-WCR_N_Rating__MVA____Option_3)*(INDEX(Option3_Winter_POE50_HS,16,0)-WCR_N_Rating__MVA____Option_3)&lt;0,((INDEX(Winter___AD___Hours,16,0)-INDEX(Winter___AD___Hours,15,0))/(INDEX(Option3_Winter_POE50_HS,15,0)-INDEX(Option3_Winter_POE50_HS,16,0)))*((INDEX(Option3_Winter_POE50_HS,15,0)-WCR_N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IF((INDEX(Option3_Winter_POE10_HS,16,0)-WCR_N_Rating__MVA____Option_3) &gt; 0,(((INDEX(Option3_Winter_POE10_HS,15,0)+INDEX(Option3_Winter_POE10_HS,16,0))/2)-WCR_N_Rating__MVA____Option_3)*(INDEX(Winter___MD___Hours,16,0)-INDEX(Winter___MD___Hours,15,0)),IF((INDEX(Option3_Winter_POE10_HS,15,0)-WCR_N_Rating__MVA____Option_3)*(INDEX(Option3_Winter_POE10_HS,16,0)-WCR_N_Rating__MVA____Option_3)&lt;0,((INDEX(Winter___MD___Hours,16,0)-INDEX(Winter___MD___Hours,15,0))/(INDEX(Option3_Winter_POE10_HS,15,0)-INDEX(Option3_Winter_POE10_HS,16,0)))*((INDEX(Option3_Winter_POE10_HS,15,0)-WCR_N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IF((INDEX(Option3_Winter_POE50_HS,17,0)-WCR_N_Rating__MVA____Option_3) &gt; 0,(((INDEX(Option3_Winter_POE50_HS,16,0)+INDEX(Option3_Winter_POE50_HS,17,0))/2)-WCR_N_Rating__MVA____Option_3)*(INDEX(Winter___AD___Hours,17,0)-INDEX(Winter___AD___Hours,16,0)),IF((INDEX(Option3_Winter_POE50_HS,16,0)-WCR_N_Rating__MVA____Option_3)*(INDEX(Option3_Winter_POE50_HS,17,0)-WCR_N_Rating__MVA____Option_3)&lt;0,((INDEX(Winter___AD___Hours,17,0)-INDEX(Winter___AD___Hours,16,0))/(INDEX(Option3_Winter_POE50_HS,16,0)-INDEX(Option3_Winter_POE50_HS,17,0)))*((INDEX(Option3_Winter_POE50_HS,16,0)-WCR_N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IF((INDEX(Option3_Winter_POE10_HS,17,0)-WCR_N_Rating__MVA____Option_3) &gt; 0,(((INDEX(Option3_Winter_POE10_HS,16,0)+INDEX(Option3_Winter_POE10_HS,17,0))/2)-WCR_N_Rating__MVA____Option_3)*(INDEX(Winter___MD___Hours,17,0)-INDEX(Winter___MD___Hours,16,0)),IF((INDEX(Option3_Winter_POE10_HS,16,0)-WCR_N_Rating__MVA____Option_3)*(INDEX(Option3_Winter_POE10_HS,17,0)-WCR_N_Rating__MVA____Option_3)&lt;0,((INDEX(Winter___MD___Hours,17,0)-INDEX(Winter___MD___Hours,16,0))/(INDEX(Option3_Winter_POE10_HS,16,0)-INDEX(Option3_Winter_POE10_HS,17,0)))*((INDEX(Option3_Winter_POE10_HS,16,0)-WCR_N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IF((INDEX(Option3_Winter_POE50_HS,18,0)-WCR_N_Rating__MVA____Option_3) &gt; 0,(((INDEX(Option3_Winter_POE50_HS,17,0)+INDEX(Option3_Winter_POE50_HS,18,0))/2)-WCR_N_Rating__MVA____Option_3)*(INDEX(Winter___AD___Hours,18,0)-INDEX(Winter___AD___Hours,17,0)),IF((INDEX(Option3_Winter_POE50_HS,17,0)-WCR_N_Rating__MVA____Option_3)*(INDEX(Option3_Winter_POE50_HS,18,0)-WCR_N_Rating__MVA____Option_3)&lt;0,((INDEX(Winter___AD___Hours,18,0)-INDEX(Winter___AD___Hours,17,0))/(INDEX(Option3_Winter_POE50_HS,17,0)-INDEX(Option3_Winter_POE50_HS,18,0)))*((INDEX(Option3_Winter_POE50_HS,17,0)-WCR_N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IF((INDEX(Option3_Winter_POE10_HS,18,0)-WCR_N_Rating__MVA____Option_3) &gt; 0,(((INDEX(Option3_Winter_POE10_HS,17,0)+INDEX(Option3_Winter_POE10_HS,18,0))/2)-WCR_N_Rating__MVA____Option_3)*(INDEX(Winter___MD___Hours,18,0)-INDEX(Winter___MD___Hours,17,0)),IF((INDEX(Option3_Winter_POE10_HS,17,0)-WCR_N_Rating__MVA____Option_3)*(INDEX(Option3_Winter_POE10_HS,18,0)-WCR_N_Rating__MVA____Option_3)&lt;0,((INDEX(Winter___MD___Hours,18,0)-INDEX(Winter___MD___Hours,17,0))/(INDEX(Option3_Winter_POE10_HS,17,0)-INDEX(Option3_Winter_POE10_HS,18,0)))*((INDEX(Option3_Winter_POE10_HS,17,0)-WCR_N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IF((INDEX(Option3_Winter_POE50_HS,19,0)-WCR_N_Rating__MVA____Option_3) &gt; 0,(((INDEX(Option3_Winter_POE50_HS,18,0)+INDEX(Option3_Winter_POE50_HS,19,0))/2)-WCR_N_Rating__MVA____Option_3)*(INDEX(Winter___AD___Hours,19,0)-INDEX(Winter___AD___Hours,18,0)),IF((INDEX(Option3_Winter_POE50_HS,18,0)-WCR_N_Rating__MVA____Option_3)*(INDEX(Option3_Winter_POE50_HS,19,0)-WCR_N_Rating__MVA____Option_3)&lt;0,((INDEX(Winter___AD___Hours,19,0)-INDEX(Winter___AD___Hours,18,0))/(INDEX(Option3_Winter_POE50_HS,18,0)-INDEX(Option3_Winter_POE50_HS,19,0)))*((INDEX(Option3_Winter_POE50_HS,18,0)-WCR_N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IF((INDEX(Option3_Winter_POE10_HS,19,0)-WCR_N_Rating__MVA____Option_3) &gt; 0,(((INDEX(Option3_Winter_POE10_HS,18,0)+INDEX(Option3_Winter_POE10_HS,19,0))/2)-WCR_N_Rating__MVA____Option_3)*(INDEX(Winter___MD___Hours,19,0)-INDEX(Winter___MD___Hours,18,0)),IF((INDEX(Option3_Winter_POE10_HS,18,0)-WCR_N_Rating__MVA____Option_3)*(INDEX(Option3_Winter_POE10_HS,19,0)-WCR_N_Rating__MVA____Option_3)&lt;0,((INDEX(Winter___MD___Hours,19,0)-INDEX(Winter___MD___Hours,18,0))/(INDEX(Option3_Winter_POE10_HS,18,0)-INDEX(Option3_Winter_POE10_HS,19,0)))*((INDEX(Option3_Winter_POE10_HS,18,0)-WCR_N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IF((INDEX(Option3_Winter_POE50_HS,20,0)-WCR_N_Rating__MVA____Option_3) &gt; 0,(((INDEX(Option3_Winter_POE50_HS,19,0)+INDEX(Option3_Winter_POE50_HS,20,0))/2)-WCR_N_Rating__MVA____Option_3)*(INDEX(Winter___AD___Hours,20,0)-INDEX(Winter___AD___Hours,19,0)),IF((INDEX(Option3_Winter_POE50_HS,19,0)-WCR_N_Rating__MVA____Option_3)*(INDEX(Option3_Winter_POE50_HS,20,0)-WCR_N_Rating__MVA____Option_3)&lt;0,((INDEX(Winter___AD___Hours,20,0)-INDEX(Winter___AD___Hours,19,0))/(INDEX(Option3_Winter_POE50_HS,19,0)-INDEX(Option3_Winter_POE50_HS,20,0)))*((INDEX(Option3_Winter_POE50_HS,19,0)-WCR_N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IF((INDEX(Option3_Winter_POE10_HS,20,0)-WCR_N_Rating__MVA____Option_3) &gt; 0,(((INDEX(Option3_Winter_POE10_HS,19,0)+INDEX(Option3_Winter_POE10_HS,20,0))/2)-WCR_N_Rating__MVA____Option_3)*(INDEX(Winter___MD___Hours,20,0)-INDEX(Winter___MD___Hours,19,0)),IF((INDEX(Option3_Winter_POE10_HS,19,0)-WCR_N_Rating__MVA____Option_3)*(INDEX(Option3_Winter_POE10_HS,20,0)-WCR_N_Rating__MVA____Option_3)&lt;0,((INDEX(Winter___MD___Hours,20,0)-INDEX(Winter___MD___Hours,19,0))/(INDEX(Option3_Winter_POE10_HS,19,0)-INDEX(Option3_Winter_POE10_HS,20,0)))*((INDEX(Option3_Winter_POE10_HS,19,0)-WCR_N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IF((INDEX(Option3_Winter_POE50_HS,21,0)-WCR_N_Rating__MVA____Option_3) &gt; 0,(((INDEX(Option3_Winter_POE50_HS,20,0)+INDEX(Option3_Winter_POE50_HS,21,0))/2)-WCR_N_Rating__MVA____Option_3)*(INDEX(Winter___AD___Hours,21,0)-INDEX(Winter___AD___Hours,20,0)),IF((INDEX(Option3_Winter_POE50_HS,20,0)-WCR_N_Rating__MVA____Option_3)*(INDEX(Option3_Winter_POE50_HS,21,0)-WCR_N_Rating__MVA____Option_3)&lt;0,((INDEX(Winter___AD___Hours,21,0)-INDEX(Winter___AD___Hours,20,0))/(INDEX(Option3_Winter_POE50_HS,20,0)-INDEX(Option3_Winter_POE50_HS,21,0)))*((INDEX(Option3_Winter_POE50_HS,20,0)-WCR_N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IF((INDEX(Option3_Winter_POE10_HS,21,0)-WCR_N_Rating__MVA____Option_3) &gt; 0,(((INDEX(Option3_Winter_POE10_HS,20,0)+INDEX(Option3_Winter_POE10_HS,21,0))/2)-WCR_N_Rating__MVA____Option_3)*(INDEX(Winter___MD___Hours,21,0)-INDEX(Winter___MD___Hours,20,0)),IF((INDEX(Option3_Winter_POE10_HS,20,0)-WCR_N_Rating__MVA____Option_3)*(INDEX(Option3_Winter_POE10_HS,21,0)-WCR_N_Rating__MVA____Option_3)&lt;0,((INDEX(Winter___MD___Hours,21,0)-INDEX(Winter___MD___Hours,20,0))/(INDEX(Option3_Winter_POE10_HS,20,0)-INDEX(Option3_Winter_POE10_HS,21,0)))*((INDEX(Option3_Winter_POE10_HS,20,0)-WCR_N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IF((INDEX(Option3_Winter_POE50_HS,22,0)-WCR_N_Rating__MVA____Option_3) &gt; 0,(((INDEX(Option3_Winter_POE50_HS,21,0)+INDEX(Option3_Winter_POE50_HS,22,0))/2)-WCR_N_Rating__MVA____Option_3)*(INDEX(Winter___AD___Hours,22,0)-INDEX(Winter___AD___Hours,21,0)),IF((INDEX(Option3_Winter_POE50_HS,21,0)-WCR_N_Rating__MVA____Option_3)*(INDEX(Option3_Winter_POE50_HS,22,0)-WCR_N_Rating__MVA____Option_3)&lt;0,((INDEX(Winter___AD___Hours,22,0)-INDEX(Winter___AD___Hours,21,0))/(INDEX(Option3_Winter_POE50_HS,21,0)-INDEX(Option3_Winter_POE50_HS,22,0)))*((INDEX(Option3_Winter_POE50_HS,21,0)-WCR_N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IF((INDEX(Option3_Winter_POE10_HS,22,0)-WCR_N_Rating__MVA____Option_3) &gt; 0,(((INDEX(Option3_Winter_POE10_HS,21,0)+INDEX(Option3_Winter_POE10_HS,22,0))/2)-WCR_N_Rating__MVA____Option_3)*(INDEX(Winter___MD___Hours,22,0)-INDEX(Winter___MD___Hours,21,0)),IF((INDEX(Option3_Winter_POE10_HS,21,0)-WCR_N_Rating__MVA____Option_3)*(INDEX(Option3_Winter_POE10_HS,22,0)-WCR_N_Rating__MVA____Option_3)&lt;0,((INDEX(Winter___MD___Hours,22,0)-INDEX(Winter___MD___Hours,21,0))/(INDEX(Option3_Winter_POE10_HS,21,0)-INDEX(Option3_Winter_POE10_HS,22,0)))*((INDEX(Option3_Winter_POE10_HS,21,0)-WCR_N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IF((INDEX(Option3_Winter_POE50_HS,23,0)-WCR_N_Rating__MVA____Option_3) &gt; 0,(((INDEX(Option3_Winter_POE50_HS,22,0)+INDEX(Option3_Winter_POE50_HS,23,0))/2)-WCR_N_Rating__MVA____Option_3)*(INDEX(Winter___AD___Hours,23,0)-INDEX(Winter___AD___Hours,22,0)),IF((INDEX(Option3_Winter_POE50_HS,22,0)-WCR_N_Rating__MVA____Option_3)*(INDEX(Option3_Winter_POE50_HS,23,0)-WCR_N_Rating__MVA____Option_3)&lt;0,((INDEX(Winter___AD___Hours,23,0)-INDEX(Winter___AD___Hours,22,0))/(INDEX(Option3_Winter_POE50_HS,22,0)-INDEX(Option3_Winter_POE50_HS,23,0)))*((INDEX(Option3_Winter_POE50_HS,22,0)-WCR_N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IF((INDEX(Option3_Winter_POE10_HS,23,0)-WCR_N_Rating__MVA____Option_3) &gt; 0,(((INDEX(Option3_Winter_POE10_HS,22,0)+INDEX(Option3_Winter_POE10_HS,23,0))/2)-WCR_N_Rating__MVA____Option_3)*(INDEX(Winter___MD___Hours,23,0)-INDEX(Winter___MD___Hours,22,0)),IF((INDEX(Option3_Winter_POE10_HS,22,0)-WCR_N_Rating__MVA____Option_3)*(INDEX(Option3_Winter_POE10_HS,23,0)-WCR_N_Rating__MVA____Option_3)&lt;0,((INDEX(Winter___MD___Hours,23,0)-INDEX(Winter___MD___Hours,22,0))/(INDEX(Option3_Winter_POE10_HS,22,0)-INDEX(Option3_Winter_POE10_HS,23,0)))*((INDEX(Option3_Winter_POE10_HS,22,0)-WCR_N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IF((INDEX(Option3_Winter_POE50_HS,24,0)-WCR_N_Rating__MVA____Option_3) &gt; 0,(((INDEX(Option3_Winter_POE50_HS,23,0)+INDEX(Option3_Winter_POE50_HS,24,0))/2)-WCR_N_Rating__MVA____Option_3)*(INDEX(Winter___AD___Hours,24,0)-INDEX(Winter___AD___Hours,23,0)),IF((INDEX(Option3_Winter_POE50_HS,23,0)-WCR_N_Rating__MVA____Option_3)*(INDEX(Option3_Winter_POE50_HS,24,0)-WCR_N_Rating__MVA____Option_3)&lt;0,((INDEX(Winter___AD___Hours,24,0)-INDEX(Winter___AD___Hours,23,0))/(INDEX(Option3_Winter_POE50_HS,23,0)-INDEX(Option3_Winter_POE50_HS,24,0)))*((INDEX(Option3_Winter_POE50_HS,23,0)-WCR_N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IF((INDEX(Option3_Winter_POE10_HS,24,0)-WCR_N_Rating__MVA____Option_3) &gt; 0,(((INDEX(Option3_Winter_POE10_HS,23,0)+INDEX(Option3_Winter_POE10_HS,24,0))/2)-WCR_N_Rating__MVA____Option_3)*(INDEX(Winter___MD___Hours,24,0)-INDEX(Winter___MD___Hours,23,0)),IF((INDEX(Option3_Winter_POE10_HS,23,0)-WCR_N_Rating__MVA____Option_3)*(INDEX(Option3_Winter_POE10_HS,24,0)-WCR_N_Rating__MVA____Option_3)&lt;0,((INDEX(Winter___MD___Hours,24,0)-INDEX(Winter___MD___Hours,23,0))/(INDEX(Option3_Winter_POE10_HS,23,0)-INDEX(Option3_Winter_POE10_HS,24,0)))*((INDEX(Option3_Winter_POE10_HS,23,0)-WCR_N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865</v>
      </c>
      <c r="B154" s="31">
        <f t="shared" ref="B154:AE154" ca="1" si="16">PowerFactor*SUM(B130:B153)</f>
        <v>0</v>
      </c>
      <c r="C154" s="31">
        <f t="shared" ca="1" si="16"/>
        <v>0</v>
      </c>
      <c r="D154" s="31">
        <f t="shared" ca="1" si="16"/>
        <v>0</v>
      </c>
      <c r="E154" s="31">
        <f t="shared" ca="1" si="16"/>
        <v>0</v>
      </c>
      <c r="F154" s="31">
        <f t="shared" ca="1" si="16"/>
        <v>0</v>
      </c>
      <c r="G154" s="31">
        <f t="shared" ca="1" si="16"/>
        <v>0</v>
      </c>
      <c r="H154" s="31">
        <f t="shared" ca="1" si="16"/>
        <v>0</v>
      </c>
      <c r="I154" s="31">
        <f t="shared" ca="1" si="16"/>
        <v>0</v>
      </c>
      <c r="J154" s="31">
        <f t="shared" ca="1" si="16"/>
        <v>0</v>
      </c>
      <c r="K154" s="31">
        <f t="shared" ca="1" si="16"/>
        <v>0</v>
      </c>
      <c r="L154" s="31">
        <f t="shared" ca="1" si="16"/>
        <v>0</v>
      </c>
      <c r="M154" s="31">
        <f t="shared" ca="1" si="16"/>
        <v>0</v>
      </c>
      <c r="N154" s="31">
        <f t="shared" ca="1" si="16"/>
        <v>0</v>
      </c>
      <c r="O154" s="31">
        <f t="shared" ca="1" si="16"/>
        <v>0</v>
      </c>
      <c r="P154" s="31">
        <f t="shared" ca="1" si="16"/>
        <v>0</v>
      </c>
      <c r="Q154" s="31">
        <f t="shared" ca="1" si="16"/>
        <v>0</v>
      </c>
      <c r="R154" s="31">
        <f t="shared" ca="1" si="16"/>
        <v>0</v>
      </c>
      <c r="S154" s="31">
        <f t="shared" ca="1" si="16"/>
        <v>0</v>
      </c>
      <c r="T154" s="31">
        <f t="shared" ca="1" si="16"/>
        <v>0</v>
      </c>
      <c r="U154" s="31">
        <f t="shared" ca="1" si="16"/>
        <v>0</v>
      </c>
      <c r="V154" s="31">
        <f t="shared" ca="1" si="16"/>
        <v>0</v>
      </c>
      <c r="W154" s="31">
        <f t="shared" ca="1" si="16"/>
        <v>0</v>
      </c>
      <c r="X154" s="31">
        <f t="shared" ca="1" si="16"/>
        <v>0</v>
      </c>
      <c r="Y154" s="31">
        <f t="shared" ca="1" si="16"/>
        <v>0</v>
      </c>
      <c r="Z154" s="31">
        <f t="shared" ca="1" si="16"/>
        <v>0</v>
      </c>
      <c r="AA154" s="31">
        <f t="shared" ca="1" si="16"/>
        <v>0</v>
      </c>
      <c r="AB154" s="31">
        <f t="shared" ca="1" si="16"/>
        <v>0</v>
      </c>
      <c r="AC154" s="31">
        <f t="shared" ca="1" si="16"/>
        <v>0</v>
      </c>
      <c r="AD154" s="31">
        <f t="shared" ca="1" si="16"/>
        <v>0</v>
      </c>
      <c r="AE154" s="31">
        <f t="shared" ca="1" si="16"/>
        <v>0</v>
      </c>
      <c r="AF154" s="4" t="s">
        <v>865</v>
      </c>
      <c r="AG154" s="31">
        <f t="shared" ref="AG154:BJ154" ca="1" si="17">PowerFactor*SUM(AG130:AG153)</f>
        <v>0</v>
      </c>
      <c r="AH154" s="31">
        <f t="shared" ca="1" si="17"/>
        <v>0</v>
      </c>
      <c r="AI154" s="31">
        <f t="shared" ca="1" si="17"/>
        <v>0</v>
      </c>
      <c r="AJ154" s="31">
        <f t="shared" ca="1" si="17"/>
        <v>0</v>
      </c>
      <c r="AK154" s="31">
        <f t="shared" ca="1" si="17"/>
        <v>0</v>
      </c>
      <c r="AL154" s="31">
        <f t="shared" ca="1" si="17"/>
        <v>0</v>
      </c>
      <c r="AM154" s="31">
        <f t="shared" ca="1" si="17"/>
        <v>0</v>
      </c>
      <c r="AN154" s="31">
        <f t="shared" ca="1" si="17"/>
        <v>0</v>
      </c>
      <c r="AO154" s="31">
        <f t="shared" ca="1" si="17"/>
        <v>0</v>
      </c>
      <c r="AP154" s="31">
        <f t="shared" ca="1" si="17"/>
        <v>0</v>
      </c>
      <c r="AQ154" s="31">
        <f t="shared" ca="1" si="17"/>
        <v>0</v>
      </c>
      <c r="AR154" s="31">
        <f t="shared" ca="1" si="17"/>
        <v>0</v>
      </c>
      <c r="AS154" s="31">
        <f t="shared" ca="1" si="17"/>
        <v>0</v>
      </c>
      <c r="AT154" s="31">
        <f t="shared" ca="1" si="17"/>
        <v>0</v>
      </c>
      <c r="AU154" s="31">
        <f t="shared" ca="1" si="17"/>
        <v>0</v>
      </c>
      <c r="AV154" s="31">
        <f t="shared" ca="1" si="17"/>
        <v>0</v>
      </c>
      <c r="AW154" s="31">
        <f t="shared" ca="1" si="17"/>
        <v>0</v>
      </c>
      <c r="AX154" s="31">
        <f t="shared" ca="1" si="17"/>
        <v>0</v>
      </c>
      <c r="AY154" s="31">
        <f t="shared" ca="1" si="17"/>
        <v>0</v>
      </c>
      <c r="AZ154" s="31">
        <f t="shared" ca="1" si="17"/>
        <v>0</v>
      </c>
      <c r="BA154" s="31">
        <f t="shared" ca="1" si="17"/>
        <v>0</v>
      </c>
      <c r="BB154" s="31">
        <f t="shared" ca="1" si="17"/>
        <v>0</v>
      </c>
      <c r="BC154" s="31">
        <f t="shared" ca="1" si="17"/>
        <v>0</v>
      </c>
      <c r="BD154" s="31">
        <f t="shared" ca="1" si="17"/>
        <v>0</v>
      </c>
      <c r="BE154" s="31">
        <f t="shared" ca="1" si="17"/>
        <v>0</v>
      </c>
      <c r="BF154" s="31">
        <f t="shared" ca="1" si="17"/>
        <v>0</v>
      </c>
      <c r="BG154" s="31">
        <f t="shared" ca="1" si="17"/>
        <v>0</v>
      </c>
      <c r="BH154" s="31">
        <f t="shared" ca="1" si="17"/>
        <v>0</v>
      </c>
      <c r="BI154" s="31">
        <f t="shared" ca="1" si="17"/>
        <v>0</v>
      </c>
      <c r="BJ154" s="31">
        <f t="shared" ca="1" si="17"/>
        <v>0</v>
      </c>
    </row>
    <row r="155" spans="1:62">
      <c r="A155" s="4" t="s">
        <v>874</v>
      </c>
      <c r="B155" s="31">
        <f t="shared" ref="B155:AD155" ca="1" si="18">B154*Probability_Weighting_for_50__POE_MDs</f>
        <v>0</v>
      </c>
      <c r="C155" s="31">
        <f t="shared" ca="1" si="18"/>
        <v>0</v>
      </c>
      <c r="D155" s="31">
        <f t="shared" ca="1" si="18"/>
        <v>0</v>
      </c>
      <c r="E155" s="31">
        <f t="shared" ca="1" si="18"/>
        <v>0</v>
      </c>
      <c r="F155" s="31">
        <f t="shared" ca="1" si="18"/>
        <v>0</v>
      </c>
      <c r="G155" s="31">
        <f t="shared" ca="1" si="18"/>
        <v>0</v>
      </c>
      <c r="H155" s="31">
        <f t="shared" ca="1" si="18"/>
        <v>0</v>
      </c>
      <c r="I155" s="31">
        <f t="shared" ca="1" si="18"/>
        <v>0</v>
      </c>
      <c r="J155" s="31">
        <f t="shared" ca="1" si="18"/>
        <v>0</v>
      </c>
      <c r="K155" s="31">
        <f t="shared" ca="1" si="18"/>
        <v>0</v>
      </c>
      <c r="L155" s="31">
        <f t="shared" ca="1" si="18"/>
        <v>0</v>
      </c>
      <c r="M155" s="31">
        <f t="shared" ca="1" si="18"/>
        <v>0</v>
      </c>
      <c r="N155" s="31">
        <f t="shared" ca="1" si="18"/>
        <v>0</v>
      </c>
      <c r="O155" s="31">
        <f t="shared" ca="1" si="18"/>
        <v>0</v>
      </c>
      <c r="P155" s="31">
        <f t="shared" ca="1" si="18"/>
        <v>0</v>
      </c>
      <c r="Q155" s="31">
        <f t="shared" ca="1" si="18"/>
        <v>0</v>
      </c>
      <c r="R155" s="31">
        <f t="shared" ca="1" si="18"/>
        <v>0</v>
      </c>
      <c r="S155" s="31">
        <f t="shared" ca="1" si="18"/>
        <v>0</v>
      </c>
      <c r="T155" s="31">
        <f t="shared" ca="1" si="18"/>
        <v>0</v>
      </c>
      <c r="U155" s="31">
        <f t="shared" ca="1" si="18"/>
        <v>0</v>
      </c>
      <c r="V155" s="31">
        <f t="shared" ca="1" si="18"/>
        <v>0</v>
      </c>
      <c r="W155" s="31">
        <f t="shared" ca="1" si="18"/>
        <v>0</v>
      </c>
      <c r="X155" s="31">
        <f t="shared" ca="1" si="18"/>
        <v>0</v>
      </c>
      <c r="Y155" s="31">
        <f t="shared" ca="1" si="18"/>
        <v>0</v>
      </c>
      <c r="Z155" s="31">
        <f t="shared" ca="1" si="18"/>
        <v>0</v>
      </c>
      <c r="AA155" s="31">
        <f t="shared" ca="1" si="18"/>
        <v>0</v>
      </c>
      <c r="AB155" s="31">
        <f t="shared" ca="1" si="18"/>
        <v>0</v>
      </c>
      <c r="AC155" s="31">
        <f t="shared" ca="1" si="18"/>
        <v>0</v>
      </c>
      <c r="AD155" s="31">
        <f t="shared" ca="1" si="18"/>
        <v>0</v>
      </c>
      <c r="AE155" s="31">
        <f ca="1">AE154*Probability_Weighting_for_50__POE_MDs</f>
        <v>0</v>
      </c>
      <c r="AF155" s="4" t="s">
        <v>875</v>
      </c>
      <c r="AG155" s="31">
        <f t="shared" ref="AG155:BJ155" ca="1" si="19">AG154*Probability_Weighting_for_10__POE_MDs</f>
        <v>0</v>
      </c>
      <c r="AH155" s="31">
        <f t="shared" ca="1" si="19"/>
        <v>0</v>
      </c>
      <c r="AI155" s="31">
        <f t="shared" ca="1" si="19"/>
        <v>0</v>
      </c>
      <c r="AJ155" s="31">
        <f t="shared" ca="1" si="19"/>
        <v>0</v>
      </c>
      <c r="AK155" s="31">
        <f t="shared" ca="1" si="19"/>
        <v>0</v>
      </c>
      <c r="AL155" s="31">
        <f t="shared" ca="1" si="19"/>
        <v>0</v>
      </c>
      <c r="AM155" s="31">
        <f t="shared" ca="1" si="19"/>
        <v>0</v>
      </c>
      <c r="AN155" s="31">
        <f t="shared" ca="1" si="19"/>
        <v>0</v>
      </c>
      <c r="AO155" s="31">
        <f t="shared" ca="1" si="19"/>
        <v>0</v>
      </c>
      <c r="AP155" s="31">
        <f t="shared" ca="1" si="19"/>
        <v>0</v>
      </c>
      <c r="AQ155" s="31">
        <f t="shared" ca="1" si="19"/>
        <v>0</v>
      </c>
      <c r="AR155" s="31">
        <f t="shared" ca="1" si="19"/>
        <v>0</v>
      </c>
      <c r="AS155" s="31">
        <f t="shared" ca="1" si="19"/>
        <v>0</v>
      </c>
      <c r="AT155" s="31">
        <f t="shared" ca="1" si="19"/>
        <v>0</v>
      </c>
      <c r="AU155" s="31">
        <f t="shared" ca="1" si="19"/>
        <v>0</v>
      </c>
      <c r="AV155" s="31">
        <f t="shared" ca="1" si="19"/>
        <v>0</v>
      </c>
      <c r="AW155" s="31">
        <f t="shared" ca="1" si="19"/>
        <v>0</v>
      </c>
      <c r="AX155" s="31">
        <f t="shared" ca="1" si="19"/>
        <v>0</v>
      </c>
      <c r="AY155" s="31">
        <f t="shared" ca="1" si="19"/>
        <v>0</v>
      </c>
      <c r="AZ155" s="31">
        <f t="shared" ca="1" si="19"/>
        <v>0</v>
      </c>
      <c r="BA155" s="31">
        <f t="shared" ca="1" si="19"/>
        <v>0</v>
      </c>
      <c r="BB155" s="31">
        <f t="shared" ca="1" si="19"/>
        <v>0</v>
      </c>
      <c r="BC155" s="31">
        <f t="shared" ca="1" si="19"/>
        <v>0</v>
      </c>
      <c r="BD155" s="31">
        <f t="shared" ca="1" si="19"/>
        <v>0</v>
      </c>
      <c r="BE155" s="31">
        <f t="shared" ca="1" si="19"/>
        <v>0</v>
      </c>
      <c r="BF155" s="31">
        <f t="shared" ca="1" si="19"/>
        <v>0</v>
      </c>
      <c r="BG155" s="31">
        <f t="shared" ca="1" si="19"/>
        <v>0</v>
      </c>
      <c r="BH155" s="31">
        <f t="shared" ca="1" si="19"/>
        <v>0</v>
      </c>
      <c r="BI155" s="31">
        <f t="shared" ca="1" si="19"/>
        <v>0</v>
      </c>
      <c r="BJ155" s="31">
        <f t="shared" ca="1" si="19"/>
        <v>0</v>
      </c>
    </row>
    <row r="156" spans="1:62">
      <c r="A156" s="19" t="s">
        <v>818</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818</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852</v>
      </c>
      <c r="AF157" s="4" t="s">
        <v>853</v>
      </c>
    </row>
    <row r="158" spans="1:62">
      <c r="A158" s="4" t="s">
        <v>864</v>
      </c>
      <c r="AF158" s="4" t="s">
        <v>864</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t="str" cm="1">
        <f t="array" aca="1" ref="B161:AE161" ca="1">IF((INDEX(Option3_Summer_POE50_HS,2,0)-SCR_N_Rating__MVA____Option_3) &gt; 0,(((INDEX(Option3_Summer_POE50_HS,1,0)+INDEX(Option3_Summer_POE50_HS,2,0))/2)-SCR_N_Rating__MVA____Option_3)*(INDEX(Summer___AD___Hours,2,0)-INDEX(Summer___AD___Hours,1,0)),IF((INDEX(Option3_Summer_POE50_HS,1,0)-SCR_N_Rating__MVA____Option_3)*(INDEX(Option3_Summer_POE50_HS,2,0)-SCR_N_Rating__MVA____Option_3)&lt;0,((INDEX(Summer___AD___Hours,2,0)-INDEX(Summer___AD___Hours,1,0))/(INDEX(Option3_Summer_POE50_HS,1,0)-INDEX(Option3_Summer_POE50_HS,2,0)))*((INDEX(Option3_Summer_POE50_HS,1,0)-SCR_N_Rating__MVA____Option_3)^2)*0.5,""))</f>
        <v/>
      </c>
      <c r="C161" s="9" t="str">
        <f ca="1"/>
        <v/>
      </c>
      <c r="D161" s="9" t="str">
        <f ca="1"/>
        <v/>
      </c>
      <c r="E161" s="9" t="str">
        <f ca="1"/>
        <v/>
      </c>
      <c r="F161" s="9" t="str">
        <f ca="1"/>
        <v/>
      </c>
      <c r="G161" s="9" t="str">
        <f ca="1"/>
        <v/>
      </c>
      <c r="H161" s="9" t="str">
        <f ca="1"/>
        <v/>
      </c>
      <c r="I161" s="9" t="str">
        <f ca="1"/>
        <v/>
      </c>
      <c r="J161" s="9" t="str">
        <f ca="1"/>
        <v/>
      </c>
      <c r="K161" s="9" t="str">
        <f ca="1"/>
        <v/>
      </c>
      <c r="L161" s="9" t="str">
        <f ca="1"/>
        <v/>
      </c>
      <c r="M161" s="9" t="str">
        <f ca="1"/>
        <v/>
      </c>
      <c r="N161" s="9" t="str">
        <f ca="1"/>
        <v/>
      </c>
      <c r="O161" s="9" t="str">
        <f ca="1"/>
        <v/>
      </c>
      <c r="P161" s="9" t="str">
        <f ca="1"/>
        <v/>
      </c>
      <c r="Q161" s="9" t="str">
        <f ca="1"/>
        <v/>
      </c>
      <c r="R161" s="9" t="str">
        <f ca="1"/>
        <v/>
      </c>
      <c r="S161" s="9" t="str">
        <f ca="1"/>
        <v/>
      </c>
      <c r="T161" s="9" t="str">
        <f ca="1"/>
        <v/>
      </c>
      <c r="U161" s="9" t="str">
        <f ca="1"/>
        <v/>
      </c>
      <c r="V161" s="9" t="str">
        <f ca="1"/>
        <v/>
      </c>
      <c r="W161" s="9" t="str">
        <f ca="1"/>
        <v/>
      </c>
      <c r="X161" s="9" t="str">
        <f ca="1"/>
        <v/>
      </c>
      <c r="Y161" s="9" t="str">
        <f ca="1"/>
        <v/>
      </c>
      <c r="Z161" s="9" t="str">
        <f ca="1"/>
        <v/>
      </c>
      <c r="AA161" s="9" t="str">
        <f ca="1"/>
        <v/>
      </c>
      <c r="AB161" s="9" t="str">
        <f ca="1"/>
        <v/>
      </c>
      <c r="AC161" s="9" t="str">
        <f ca="1"/>
        <v/>
      </c>
      <c r="AD161" s="9" t="str">
        <f ca="1"/>
        <v/>
      </c>
      <c r="AE161" s="9" t="str">
        <f ca="1"/>
        <v/>
      </c>
      <c r="AF161" s="4"/>
      <c r="AG161" s="113" t="str" cm="1">
        <f t="array" aca="1" ref="AG161:BJ161" ca="1">IF((INDEX(Option3_Summer_POE10_HS,2,0)-SCR_N_Rating__MVA____Option_3) &gt; 0,(((INDEX(Option3_Summer_POE10_HS,1,0)+INDEX(Option3_Summer_POE10_HS,2,0))/2)-SCR_N_Rating__MVA____Option_3)*(INDEX(Summer___MD___Hours,2,0)-INDEX(Summer___MD___Hours,1,0)),IF((INDEX(Option3_Summer_POE10_HS,1,0)-SCR_N_Rating__MVA____Option_3)*(INDEX(Option3_Summer_POE10_HS,2,0)-SCR_N_Rating__MVA____Option_3)&lt;0,((INDEX(Summer___MD___Hours,2,0)-INDEX(Summer___MD___Hours,1,0))/(INDEX(Option3_Summer_POE10_HS,1,0)-INDEX(Option3_Summer_POE10_HS,2,0)))*((INDEX(Option3_Summer_POE10_HS,1,0)-SCR_N_Rating__MVA____Option_3)^2)*0.5,""))</f>
        <v/>
      </c>
      <c r="AH161" s="4" t="str">
        <f ca="1"/>
        <v/>
      </c>
      <c r="AI161" s="4" t="str">
        <f ca="1"/>
        <v/>
      </c>
      <c r="AJ161" s="4" t="str">
        <f ca="1"/>
        <v/>
      </c>
      <c r="AK161" s="4" t="str">
        <f ca="1"/>
        <v/>
      </c>
      <c r="AL161" s="4" t="str">
        <f ca="1"/>
        <v/>
      </c>
      <c r="AM161" s="4" t="str">
        <f ca="1"/>
        <v/>
      </c>
      <c r="AN161" s="4" t="str">
        <f ca="1"/>
        <v/>
      </c>
      <c r="AO161" s="4" t="str">
        <f ca="1"/>
        <v/>
      </c>
      <c r="AP161" s="4" t="str">
        <f ca="1"/>
        <v/>
      </c>
      <c r="AQ161" s="4" t="str">
        <f ca="1"/>
        <v/>
      </c>
      <c r="AR161" s="4" t="str">
        <f ca="1"/>
        <v/>
      </c>
      <c r="AS161" s="4" t="str">
        <f ca="1"/>
        <v/>
      </c>
      <c r="AT161" s="4" t="str">
        <f ca="1"/>
        <v/>
      </c>
      <c r="AU161" s="4" t="str">
        <f ca="1"/>
        <v/>
      </c>
      <c r="AV161" s="4" t="str">
        <f ca="1"/>
        <v/>
      </c>
      <c r="AW161" s="4" t="str">
        <f ca="1"/>
        <v/>
      </c>
      <c r="AX161" s="4" t="str">
        <f ca="1"/>
        <v/>
      </c>
      <c r="AY161" s="4" t="str">
        <f ca="1"/>
        <v/>
      </c>
      <c r="AZ161" s="4" t="str">
        <f ca="1"/>
        <v/>
      </c>
      <c r="BA161" s="4" t="str">
        <f ca="1"/>
        <v/>
      </c>
      <c r="BB161" s="4" t="str">
        <f ca="1"/>
        <v/>
      </c>
      <c r="BC161" s="4" t="str">
        <f ca="1"/>
        <v/>
      </c>
      <c r="BD161" s="4" t="str">
        <f ca="1"/>
        <v/>
      </c>
      <c r="BE161" s="4" t="str">
        <f ca="1"/>
        <v/>
      </c>
      <c r="BF161" s="4" t="str">
        <f ca="1"/>
        <v/>
      </c>
      <c r="BG161" s="4" t="str">
        <f ca="1"/>
        <v/>
      </c>
      <c r="BH161" s="4" t="str">
        <f ca="1"/>
        <v/>
      </c>
      <c r="BI161" s="4" t="str">
        <f ca="1"/>
        <v/>
      </c>
      <c r="BJ161" s="4" t="str">
        <f ca="1"/>
        <v/>
      </c>
    </row>
    <row r="162" spans="1:62">
      <c r="A162" s="29">
        <v>0.98</v>
      </c>
      <c r="B162" s="33" t="str" cm="1">
        <f t="array" aca="1" ref="B162:AE162" ca="1">IF((INDEX(Option3_Summer_POE50_HS,3,0)-SCR_N_Rating__MVA____Option_3) &gt; 0,(((INDEX(Option3_Summer_POE50_HS,2,0)+INDEX(Option3_Summer_POE50_HS,3,0))/2)-SCR_N_Rating__MVA____Option_3)*(INDEX(Summer___AD___Hours,3,0)-INDEX(Summer___AD___Hours,2,0)),IF((INDEX(Option3_Summer_POE50_HS,2,0)-SCR_N_Rating__MVA____Option_3)*(INDEX(Option3_Summer_POE50_HS,3,0)-SCR_N_Rating__MVA____Option_3)&lt;0,((INDEX(Summer___AD___Hours,3,0)-INDEX(Summer___AD___Hours,2,0))/(INDEX(Option3_Summer_POE50_HS,2,0)-INDEX(Option3_Summer_POE50_HS,3,0)))*((INDEX(Option3_Summer_POE50_HS,2,0)-SCR_N_Rating__MVA____Option_3)^2)*0.5,""))</f>
        <v/>
      </c>
      <c r="C162" s="23" t="str">
        <f ca="1"/>
        <v/>
      </c>
      <c r="D162" s="23" t="str">
        <f ca="1"/>
        <v/>
      </c>
      <c r="E162" s="23" t="str">
        <f ca="1"/>
        <v/>
      </c>
      <c r="F162" s="23" t="str">
        <f ca="1"/>
        <v/>
      </c>
      <c r="G162" s="23" t="str">
        <f ca="1"/>
        <v/>
      </c>
      <c r="H162" s="23" t="str">
        <f ca="1"/>
        <v/>
      </c>
      <c r="I162" s="23" t="str">
        <f ca="1"/>
        <v/>
      </c>
      <c r="J162" s="23" t="str">
        <f ca="1"/>
        <v/>
      </c>
      <c r="K162" s="23" t="str">
        <f ca="1"/>
        <v/>
      </c>
      <c r="L162" s="23" t="str">
        <f ca="1"/>
        <v/>
      </c>
      <c r="M162" s="23" t="str">
        <f ca="1"/>
        <v/>
      </c>
      <c r="N162" s="23" t="str">
        <f ca="1"/>
        <v/>
      </c>
      <c r="O162" s="23" t="str">
        <f ca="1"/>
        <v/>
      </c>
      <c r="P162" s="23" t="str">
        <f ca="1"/>
        <v/>
      </c>
      <c r="Q162" s="23" t="str">
        <f ca="1"/>
        <v/>
      </c>
      <c r="R162" s="23" t="str">
        <f ca="1"/>
        <v/>
      </c>
      <c r="S162" s="23" t="str">
        <f ca="1"/>
        <v/>
      </c>
      <c r="T162" s="23" t="str">
        <f ca="1"/>
        <v/>
      </c>
      <c r="U162" s="23" t="str">
        <f ca="1"/>
        <v/>
      </c>
      <c r="V162" s="23" t="str">
        <f ca="1"/>
        <v/>
      </c>
      <c r="W162" s="23" t="str">
        <f ca="1"/>
        <v/>
      </c>
      <c r="X162" s="23" t="str">
        <f ca="1"/>
        <v/>
      </c>
      <c r="Y162" s="23" t="str">
        <f ca="1"/>
        <v/>
      </c>
      <c r="Z162" s="23" t="str">
        <f ca="1"/>
        <v/>
      </c>
      <c r="AA162" s="23" t="str">
        <f ca="1"/>
        <v/>
      </c>
      <c r="AB162" s="23" t="str">
        <f ca="1"/>
        <v/>
      </c>
      <c r="AC162" s="23" t="str">
        <f ca="1"/>
        <v/>
      </c>
      <c r="AD162" s="23" t="str">
        <f ca="1"/>
        <v/>
      </c>
      <c r="AE162" s="23" t="str">
        <f ca="1"/>
        <v/>
      </c>
      <c r="AG162" s="33" t="str" cm="1">
        <f t="array" aca="1" ref="AG162:BJ162" ca="1">IF((INDEX(Option3_Summer_POE10_HS,3,0)-SCR_N_Rating__MVA____Option_3) &gt; 0,(((INDEX(Option3_Summer_POE10_HS,2,0)+INDEX(Option3_Summer_POE10_HS,3,0))/2)-SCR_N_Rating__MVA____Option_3)*(INDEX(Summer___MD___Hours,3,0)-INDEX(Summer___MD___Hours,2,0)),IF((INDEX(Option3_Summer_POE10_HS,2,0)-SCR_N_Rating__MVA____Option_3)*(INDEX(Option3_Summer_POE10_HS,3,0)-SCR_N_Rating__MVA____Option_3)&lt;0,((INDEX(Summer___MD___Hours,3,0)-INDEX(Summer___MD___Hours,2,0))/(INDEX(Option3_Summer_POE10_HS,2,0)-INDEX(Option3_Summer_POE10_HS,3,0)))*((INDEX(Option3_Summer_POE10_HS,2,0)-SCR_N_Rating__MVA____Option_3)^2)*0.5,""))</f>
        <v/>
      </c>
      <c r="AH162" s="23" t="str">
        <f ca="1"/>
        <v/>
      </c>
      <c r="AI162" s="23" t="str">
        <f ca="1"/>
        <v/>
      </c>
      <c r="AJ162" s="23" t="str">
        <f ca="1"/>
        <v/>
      </c>
      <c r="AK162" s="23" t="str">
        <f ca="1"/>
        <v/>
      </c>
      <c r="AL162" s="23" t="str">
        <f ca="1"/>
        <v/>
      </c>
      <c r="AM162" s="23" t="str">
        <f ca="1"/>
        <v/>
      </c>
      <c r="AN162" s="23" t="str">
        <f ca="1"/>
        <v/>
      </c>
      <c r="AO162" s="23" t="str">
        <f ca="1"/>
        <v/>
      </c>
      <c r="AP162" s="23" t="str">
        <f ca="1"/>
        <v/>
      </c>
      <c r="AQ162" s="23" t="str">
        <f ca="1"/>
        <v/>
      </c>
      <c r="AR162" s="23" t="str">
        <f ca="1"/>
        <v/>
      </c>
      <c r="AS162" s="23" t="str">
        <f ca="1"/>
        <v/>
      </c>
      <c r="AT162" s="23" t="str">
        <f ca="1"/>
        <v/>
      </c>
      <c r="AU162" s="23" t="str">
        <f ca="1"/>
        <v/>
      </c>
      <c r="AV162" s="23" t="str">
        <f ca="1"/>
        <v/>
      </c>
      <c r="AW162" s="23" t="str">
        <f ca="1"/>
        <v/>
      </c>
      <c r="AX162" s="23" t="str">
        <f ca="1"/>
        <v/>
      </c>
      <c r="AY162" s="23" t="str">
        <f ca="1"/>
        <v/>
      </c>
      <c r="AZ162" s="23" t="str">
        <f ca="1"/>
        <v/>
      </c>
      <c r="BA162" s="23" t="str">
        <f ca="1"/>
        <v/>
      </c>
      <c r="BB162" s="23" t="str">
        <f ca="1"/>
        <v/>
      </c>
      <c r="BC162" s="23" t="str">
        <f ca="1"/>
        <v/>
      </c>
      <c r="BD162" s="23" t="str">
        <f ca="1"/>
        <v/>
      </c>
      <c r="BE162" s="23" t="str">
        <f ca="1"/>
        <v/>
      </c>
      <c r="BF162" s="23" t="str">
        <f ca="1"/>
        <v/>
      </c>
      <c r="BG162" s="23" t="str">
        <f ca="1"/>
        <v/>
      </c>
      <c r="BH162" s="23" t="str">
        <f ca="1"/>
        <v/>
      </c>
      <c r="BI162" s="23" t="str">
        <f ca="1"/>
        <v/>
      </c>
      <c r="BJ162" s="23" t="str">
        <f ca="1"/>
        <v/>
      </c>
    </row>
    <row r="163" spans="1:62">
      <c r="A163" s="29">
        <v>0.97</v>
      </c>
      <c r="B163" s="33" t="str" cm="1">
        <f t="array" aca="1" ref="B163:AE163" ca="1">IF((INDEX(Option3_Summer_POE50_HS,4,0)-SCR_N_Rating__MVA____Option_3) &gt; 0,(((INDEX(Option3_Summer_POE50_HS,3,0)+INDEX(Option3_Summer_POE50_HS,4,0))/2)-SCR_N_Rating__MVA____Option_3)*(INDEX(Summer___AD___Hours,4,0)-INDEX(Summer___AD___Hours,3,0)),IF((INDEX(Option3_Summer_POE50_HS,3,0)-SCR_N_Rating__MVA____Option_3)*(INDEX(Option3_Summer_POE50_HS,4,0)-SCR_N_Rating__MVA____Option_3)&lt;0,((INDEX(Summer___AD___Hours,4,0)-INDEX(Summer___AD___Hours,3,0))/(INDEX(Option3_Summer_POE50_HS,3,0)-INDEX(Option3_Summer_POE50_HS,4,0)))*((INDEX(Option3_Summer_POE50_HS,3,0)-SCR_N_Rating__MVA____Option_3)^2)*0.5,""))</f>
        <v/>
      </c>
      <c r="C163" s="23" t="str">
        <f ca="1"/>
        <v/>
      </c>
      <c r="D163" s="23" t="str">
        <f ca="1"/>
        <v/>
      </c>
      <c r="E163" s="23" t="str">
        <f ca="1"/>
        <v/>
      </c>
      <c r="F163" s="23" t="str">
        <f ca="1"/>
        <v/>
      </c>
      <c r="G163" s="23" t="str">
        <f ca="1"/>
        <v/>
      </c>
      <c r="H163" s="23" t="str">
        <f ca="1"/>
        <v/>
      </c>
      <c r="I163" s="23" t="str">
        <f ca="1"/>
        <v/>
      </c>
      <c r="J163" s="23" t="str">
        <f ca="1"/>
        <v/>
      </c>
      <c r="K163" s="23" t="str">
        <f ca="1"/>
        <v/>
      </c>
      <c r="L163" s="23" t="str">
        <f ca="1"/>
        <v/>
      </c>
      <c r="M163" s="23" t="str">
        <f ca="1"/>
        <v/>
      </c>
      <c r="N163" s="23" t="str">
        <f ca="1"/>
        <v/>
      </c>
      <c r="O163" s="23" t="str">
        <f ca="1"/>
        <v/>
      </c>
      <c r="P163" s="23" t="str">
        <f ca="1"/>
        <v/>
      </c>
      <c r="Q163" s="23" t="str">
        <f ca="1"/>
        <v/>
      </c>
      <c r="R163" s="23" t="str">
        <f ca="1"/>
        <v/>
      </c>
      <c r="S163" s="23" t="str">
        <f ca="1"/>
        <v/>
      </c>
      <c r="T163" s="23" t="str">
        <f ca="1"/>
        <v/>
      </c>
      <c r="U163" s="23" t="str">
        <f ca="1"/>
        <v/>
      </c>
      <c r="V163" s="23" t="str">
        <f ca="1"/>
        <v/>
      </c>
      <c r="W163" s="23" t="str">
        <f ca="1"/>
        <v/>
      </c>
      <c r="X163" s="23" t="str">
        <f ca="1"/>
        <v/>
      </c>
      <c r="Y163" s="23" t="str">
        <f ca="1"/>
        <v/>
      </c>
      <c r="Z163" s="23" t="str">
        <f ca="1"/>
        <v/>
      </c>
      <c r="AA163" s="23" t="str">
        <f ca="1"/>
        <v/>
      </c>
      <c r="AB163" s="23" t="str">
        <f ca="1"/>
        <v/>
      </c>
      <c r="AC163" s="23" t="str">
        <f ca="1"/>
        <v/>
      </c>
      <c r="AD163" s="23" t="str">
        <f ca="1"/>
        <v/>
      </c>
      <c r="AE163" s="23" t="str">
        <f ca="1"/>
        <v/>
      </c>
      <c r="AG163" s="33" t="str" cm="1">
        <f t="array" aca="1" ref="AG163:BJ163" ca="1">IF((INDEX(Option3_Summer_POE10_HS,4,0)-SCR_N_Rating__MVA____Option_3) &gt; 0,(((INDEX(Option3_Summer_POE10_HS,3,0)+INDEX(Option3_Summer_POE10_HS,4,0))/2)-SCR_N_Rating__MVA____Option_3)*(INDEX(Summer___MD___Hours,4,0)-INDEX(Summer___MD___Hours,3,0)),IF((INDEX(Option3_Summer_POE10_HS,3,0)-SCR_N_Rating__MVA____Option_3)*(INDEX(Option3_Summer_POE10_HS,4,0)-SCR_N_Rating__MVA____Option_3)&lt;0,((INDEX(Summer___MD___Hours,4,0)-INDEX(Summer___MD___Hours,3,0))/(INDEX(Option3_Summer_POE10_HS,3,0)-INDEX(Option3_Summer_POE10_HS,4,0)))*((INDEX(Option3_Summer_POE10_HS,3,0)-SCR_N_Rating__MVA____Option_3)^2)*0.5,""))</f>
        <v/>
      </c>
      <c r="AH163" s="23" t="str">
        <f ca="1"/>
        <v/>
      </c>
      <c r="AI163" s="23" t="str">
        <f ca="1"/>
        <v/>
      </c>
      <c r="AJ163" s="23" t="str">
        <f ca="1"/>
        <v/>
      </c>
      <c r="AK163" s="23" t="str">
        <f ca="1"/>
        <v/>
      </c>
      <c r="AL163" s="23" t="str">
        <f ca="1"/>
        <v/>
      </c>
      <c r="AM163" s="23" t="str">
        <f ca="1"/>
        <v/>
      </c>
      <c r="AN163" s="23" t="str">
        <f ca="1"/>
        <v/>
      </c>
      <c r="AO163" s="23" t="str">
        <f ca="1"/>
        <v/>
      </c>
      <c r="AP163" s="23" t="str">
        <f ca="1"/>
        <v/>
      </c>
      <c r="AQ163" s="23" t="str">
        <f ca="1"/>
        <v/>
      </c>
      <c r="AR163" s="23" t="str">
        <f ca="1"/>
        <v/>
      </c>
      <c r="AS163" s="23" t="str">
        <f ca="1"/>
        <v/>
      </c>
      <c r="AT163" s="23" t="str">
        <f ca="1"/>
        <v/>
      </c>
      <c r="AU163" s="23" t="str">
        <f ca="1"/>
        <v/>
      </c>
      <c r="AV163" s="23" t="str">
        <f ca="1"/>
        <v/>
      </c>
      <c r="AW163" s="23" t="str">
        <f ca="1"/>
        <v/>
      </c>
      <c r="AX163" s="23" t="str">
        <f ca="1"/>
        <v/>
      </c>
      <c r="AY163" s="23" t="str">
        <f ca="1"/>
        <v/>
      </c>
      <c r="AZ163" s="23" t="str">
        <f ca="1"/>
        <v/>
      </c>
      <c r="BA163" s="23" t="str">
        <f ca="1"/>
        <v/>
      </c>
      <c r="BB163" s="23" t="str">
        <f ca="1"/>
        <v/>
      </c>
      <c r="BC163" s="23" t="str">
        <f ca="1"/>
        <v/>
      </c>
      <c r="BD163" s="23" t="str">
        <f ca="1"/>
        <v/>
      </c>
      <c r="BE163" s="23" t="str">
        <f ca="1"/>
        <v/>
      </c>
      <c r="BF163" s="23" t="str">
        <f ca="1"/>
        <v/>
      </c>
      <c r="BG163" s="23" t="str">
        <f ca="1"/>
        <v/>
      </c>
      <c r="BH163" s="23" t="str">
        <f ca="1"/>
        <v/>
      </c>
      <c r="BI163" s="23" t="str">
        <f ca="1"/>
        <v/>
      </c>
      <c r="BJ163" s="23" t="str">
        <f ca="1"/>
        <v/>
      </c>
    </row>
    <row r="164" spans="1:62">
      <c r="A164" s="29">
        <v>0.95</v>
      </c>
      <c r="B164" s="33" t="str" cm="1">
        <f t="array" aca="1" ref="B164:AE164" ca="1">IF((INDEX(Option3_Summer_POE50_HS,5,0)-SCR_N_Rating__MVA____Option_3) &gt; 0,(((INDEX(Option3_Summer_POE50_HS,4,0)+INDEX(Option3_Summer_POE50_HS,5,0))/2)-SCR_N_Rating__MVA____Option_3)*(INDEX(Summer___AD___Hours,5,0)-INDEX(Summer___AD___Hours,4,0)),IF((INDEX(Option3_Summer_POE50_HS,4,0)-SCR_N_Rating__MVA____Option_3)*(INDEX(Option3_Summer_POE50_HS,5,0)-SCR_N_Rating__MVA____Option_3)&lt;0,((INDEX(Summer___AD___Hours,5,0)-INDEX(Summer___AD___Hours,4,0))/(INDEX(Option3_Summer_POE50_HS,4,0)-INDEX(Option3_Summer_POE50_HS,5,0)))*((INDEX(Option3_Summer_POE50_HS,4,0)-SCR_N_Rating__MVA____Option_3)^2)*0.5,""))</f>
        <v/>
      </c>
      <c r="C164" s="23" t="str">
        <f ca="1"/>
        <v/>
      </c>
      <c r="D164" s="23" t="str">
        <f ca="1"/>
        <v/>
      </c>
      <c r="E164" s="23" t="str">
        <f ca="1"/>
        <v/>
      </c>
      <c r="F164" s="23" t="str">
        <f ca="1"/>
        <v/>
      </c>
      <c r="G164" s="23" t="str">
        <f ca="1"/>
        <v/>
      </c>
      <c r="H164" s="23" t="str">
        <f ca="1"/>
        <v/>
      </c>
      <c r="I164" s="23" t="str">
        <f ca="1"/>
        <v/>
      </c>
      <c r="J164" s="23" t="str">
        <f ca="1"/>
        <v/>
      </c>
      <c r="K164" s="23" t="str">
        <f ca="1"/>
        <v/>
      </c>
      <c r="L164" s="23" t="str">
        <f ca="1"/>
        <v/>
      </c>
      <c r="M164" s="23" t="str">
        <f ca="1"/>
        <v/>
      </c>
      <c r="N164" s="23" t="str">
        <f ca="1"/>
        <v/>
      </c>
      <c r="O164" s="23" t="str">
        <f ca="1"/>
        <v/>
      </c>
      <c r="P164" s="23" t="str">
        <f ca="1"/>
        <v/>
      </c>
      <c r="Q164" s="23" t="str">
        <f ca="1"/>
        <v/>
      </c>
      <c r="R164" s="23" t="str">
        <f ca="1"/>
        <v/>
      </c>
      <c r="S164" s="23" t="str">
        <f ca="1"/>
        <v/>
      </c>
      <c r="T164" s="23" t="str">
        <f ca="1"/>
        <v/>
      </c>
      <c r="U164" s="23" t="str">
        <f ca="1"/>
        <v/>
      </c>
      <c r="V164" s="23" t="str">
        <f ca="1"/>
        <v/>
      </c>
      <c r="W164" s="23" t="str">
        <f ca="1"/>
        <v/>
      </c>
      <c r="X164" s="23" t="str">
        <f ca="1"/>
        <v/>
      </c>
      <c r="Y164" s="23" t="str">
        <f ca="1"/>
        <v/>
      </c>
      <c r="Z164" s="23" t="str">
        <f ca="1"/>
        <v/>
      </c>
      <c r="AA164" s="23" t="str">
        <f ca="1"/>
        <v/>
      </c>
      <c r="AB164" s="23" t="str">
        <f ca="1"/>
        <v/>
      </c>
      <c r="AC164" s="23" t="str">
        <f ca="1"/>
        <v/>
      </c>
      <c r="AD164" s="23" t="str">
        <f ca="1"/>
        <v/>
      </c>
      <c r="AE164" s="23" t="str">
        <f ca="1"/>
        <v/>
      </c>
      <c r="AG164" s="33" t="str" cm="1">
        <f t="array" aca="1" ref="AG164:BJ164" ca="1">IF((INDEX(Option3_Summer_POE10_HS,5,0)-SCR_N_Rating__MVA____Option_3) &gt; 0,(((INDEX(Option3_Summer_POE10_HS,4,0)+INDEX(Option3_Summer_POE10_HS,5,0))/2)-SCR_N_Rating__MVA____Option_3)*(INDEX(Summer___MD___Hours,5,0)-INDEX(Summer___MD___Hours,4,0)),IF((INDEX(Option3_Summer_POE10_HS,4,0)-SCR_N_Rating__MVA____Option_3)*(INDEX(Option3_Summer_POE10_HS,5,0)-SCR_N_Rating__MVA____Option_3)&lt;0,((INDEX(Summer___MD___Hours,5,0)-INDEX(Summer___MD___Hours,4,0))/(INDEX(Option3_Summer_POE10_HS,4,0)-INDEX(Option3_Summer_POE10_HS,5,0)))*((INDEX(Option3_Summer_POE10_HS,4,0)-SCR_N_Rating__MVA____Option_3)^2)*0.5,""))</f>
        <v/>
      </c>
      <c r="AH164" s="23" t="str">
        <f ca="1"/>
        <v/>
      </c>
      <c r="AI164" s="23" t="str">
        <f ca="1"/>
        <v/>
      </c>
      <c r="AJ164" s="23" t="str">
        <f ca="1"/>
        <v/>
      </c>
      <c r="AK164" s="23" t="str">
        <f ca="1"/>
        <v/>
      </c>
      <c r="AL164" s="23" t="str">
        <f ca="1"/>
        <v/>
      </c>
      <c r="AM164" s="23" t="str">
        <f ca="1"/>
        <v/>
      </c>
      <c r="AN164" s="23" t="str">
        <f ca="1"/>
        <v/>
      </c>
      <c r="AO164" s="23" t="str">
        <f ca="1"/>
        <v/>
      </c>
      <c r="AP164" s="23" t="str">
        <f ca="1"/>
        <v/>
      </c>
      <c r="AQ164" s="23" t="str">
        <f ca="1"/>
        <v/>
      </c>
      <c r="AR164" s="23" t="str">
        <f ca="1"/>
        <v/>
      </c>
      <c r="AS164" s="23" t="str">
        <f ca="1"/>
        <v/>
      </c>
      <c r="AT164" s="23" t="str">
        <f ca="1"/>
        <v/>
      </c>
      <c r="AU164" s="23" t="str">
        <f ca="1"/>
        <v/>
      </c>
      <c r="AV164" s="23" t="str">
        <f ca="1"/>
        <v/>
      </c>
      <c r="AW164" s="23" t="str">
        <f ca="1"/>
        <v/>
      </c>
      <c r="AX164" s="23" t="str">
        <f ca="1"/>
        <v/>
      </c>
      <c r="AY164" s="23" t="str">
        <f ca="1"/>
        <v/>
      </c>
      <c r="AZ164" s="23" t="str">
        <f ca="1"/>
        <v/>
      </c>
      <c r="BA164" s="23" t="str">
        <f ca="1"/>
        <v/>
      </c>
      <c r="BB164" s="23" t="str">
        <f ca="1"/>
        <v/>
      </c>
      <c r="BC164" s="23" t="str">
        <f ca="1"/>
        <v/>
      </c>
      <c r="BD164" s="23" t="str">
        <f ca="1"/>
        <v/>
      </c>
      <c r="BE164" s="23" t="str">
        <f ca="1"/>
        <v/>
      </c>
      <c r="BF164" s="23" t="str">
        <f ca="1"/>
        <v/>
      </c>
      <c r="BG164" s="23" t="str">
        <f ca="1"/>
        <v/>
      </c>
      <c r="BH164" s="23" t="str">
        <f ca="1"/>
        <v/>
      </c>
      <c r="BI164" s="23" t="str">
        <f ca="1"/>
        <v/>
      </c>
      <c r="BJ164" s="23" t="str">
        <f ca="1"/>
        <v/>
      </c>
    </row>
    <row r="165" spans="1:62">
      <c r="A165" s="29">
        <v>0.9</v>
      </c>
      <c r="B165" s="33" t="str" cm="1">
        <f t="array" aca="1" ref="B165:AE165" ca="1">IF((INDEX(Option3_Summer_POE50_HS,6,0)-SCR_N_Rating__MVA____Option_3) &gt; 0,(((INDEX(Option3_Summer_POE50_HS,5,0)+INDEX(Option3_Summer_POE50_HS,6,0))/2)-SCR_N_Rating__MVA____Option_3)*(INDEX(Summer___AD___Hours,6,0)-INDEX(Summer___AD___Hours,5,0)),IF((INDEX(Option3_Summer_POE50_HS,5,0)-SCR_N_Rating__MVA____Option_3)*(INDEX(Option3_Summer_POE50_HS,6,0)-SCR_N_Rating__MVA____Option_3)&lt;0,((INDEX(Summer___AD___Hours,6,0)-INDEX(Summer___AD___Hours,5,0))/(INDEX(Option3_Summer_POE50_HS,5,0)-INDEX(Option3_Summer_POE50_HS,6,0)))*((INDEX(Option3_Summer_POE50_HS,5,0)-SCR_N_Rating__MVA____Option_3)^2)*0.5,""))</f>
        <v/>
      </c>
      <c r="C165" s="23" t="str">
        <f ca="1"/>
        <v/>
      </c>
      <c r="D165" s="23" t="str">
        <f ca="1"/>
        <v/>
      </c>
      <c r="E165" s="23" t="str">
        <f ca="1"/>
        <v/>
      </c>
      <c r="F165" s="23" t="str">
        <f ca="1"/>
        <v/>
      </c>
      <c r="G165" s="23" t="str">
        <f ca="1"/>
        <v/>
      </c>
      <c r="H165" s="23" t="str">
        <f ca="1"/>
        <v/>
      </c>
      <c r="I165" s="23" t="str">
        <f ca="1"/>
        <v/>
      </c>
      <c r="J165" s="23" t="str">
        <f ca="1"/>
        <v/>
      </c>
      <c r="K165" s="23" t="str">
        <f ca="1"/>
        <v/>
      </c>
      <c r="L165" s="23" t="str">
        <f ca="1"/>
        <v/>
      </c>
      <c r="M165" s="23" t="str">
        <f ca="1"/>
        <v/>
      </c>
      <c r="N165" s="23" t="str">
        <f ca="1"/>
        <v/>
      </c>
      <c r="O165" s="23" t="str">
        <f ca="1"/>
        <v/>
      </c>
      <c r="P165" s="23" t="str">
        <f ca="1"/>
        <v/>
      </c>
      <c r="Q165" s="23" t="str">
        <f ca="1"/>
        <v/>
      </c>
      <c r="R165" s="23" t="str">
        <f ca="1"/>
        <v/>
      </c>
      <c r="S165" s="23" t="str">
        <f ca="1"/>
        <v/>
      </c>
      <c r="T165" s="23" t="str">
        <f ca="1"/>
        <v/>
      </c>
      <c r="U165" s="23" t="str">
        <f ca="1"/>
        <v/>
      </c>
      <c r="V165" s="23" t="str">
        <f ca="1"/>
        <v/>
      </c>
      <c r="W165" s="23" t="str">
        <f ca="1"/>
        <v/>
      </c>
      <c r="X165" s="23" t="str">
        <f ca="1"/>
        <v/>
      </c>
      <c r="Y165" s="23" t="str">
        <f ca="1"/>
        <v/>
      </c>
      <c r="Z165" s="23" t="str">
        <f ca="1"/>
        <v/>
      </c>
      <c r="AA165" s="23" t="str">
        <f ca="1"/>
        <v/>
      </c>
      <c r="AB165" s="23" t="str">
        <f ca="1"/>
        <v/>
      </c>
      <c r="AC165" s="23" t="str">
        <f ca="1"/>
        <v/>
      </c>
      <c r="AD165" s="23" t="str">
        <f ca="1"/>
        <v/>
      </c>
      <c r="AE165" s="23" t="str">
        <f ca="1"/>
        <v/>
      </c>
      <c r="AG165" s="33" t="str" cm="1">
        <f t="array" aca="1" ref="AG165:BJ165" ca="1">IF((INDEX(Option3_Summer_POE10_HS,6,0)-SCR_N_Rating__MVA____Option_3) &gt; 0,(((INDEX(Option3_Summer_POE10_HS,5,0)+INDEX(Option3_Summer_POE10_HS,6,0))/2)-SCR_N_Rating__MVA____Option_3)*(INDEX(Summer___MD___Hours,6,0)-INDEX(Summer___MD___Hours,5,0)),IF((INDEX(Option3_Summer_POE10_HS,5,0)-SCR_N_Rating__MVA____Option_3)*(INDEX(Option3_Summer_POE10_HS,6,0)-SCR_N_Rating__MVA____Option_3)&lt;0,((INDEX(Summer___MD___Hours,6,0)-INDEX(Summer___MD___Hours,5,0))/(INDEX(Option3_Summer_POE10_HS,5,0)-INDEX(Option3_Summer_POE10_HS,6,0)))*((INDEX(Option3_Summer_POE10_HS,5,0)-SCR_N_Rating__MVA____Option_3)^2)*0.5,""))</f>
        <v/>
      </c>
      <c r="AH165" s="23" t="str">
        <f ca="1"/>
        <v/>
      </c>
      <c r="AI165" s="23" t="str">
        <f ca="1"/>
        <v/>
      </c>
      <c r="AJ165" s="23" t="str">
        <f ca="1"/>
        <v/>
      </c>
      <c r="AK165" s="23" t="str">
        <f ca="1"/>
        <v/>
      </c>
      <c r="AL165" s="23" t="str">
        <f ca="1"/>
        <v/>
      </c>
      <c r="AM165" s="23" t="str">
        <f ca="1"/>
        <v/>
      </c>
      <c r="AN165" s="23" t="str">
        <f ca="1"/>
        <v/>
      </c>
      <c r="AO165" s="23" t="str">
        <f ca="1"/>
        <v/>
      </c>
      <c r="AP165" s="23" t="str">
        <f ca="1"/>
        <v/>
      </c>
      <c r="AQ165" s="23" t="str">
        <f ca="1"/>
        <v/>
      </c>
      <c r="AR165" s="23" t="str">
        <f ca="1"/>
        <v/>
      </c>
      <c r="AS165" s="23" t="str">
        <f ca="1"/>
        <v/>
      </c>
      <c r="AT165" s="23" t="str">
        <f ca="1"/>
        <v/>
      </c>
      <c r="AU165" s="23" t="str">
        <f ca="1"/>
        <v/>
      </c>
      <c r="AV165" s="23" t="str">
        <f ca="1"/>
        <v/>
      </c>
      <c r="AW165" s="23" t="str">
        <f ca="1"/>
        <v/>
      </c>
      <c r="AX165" s="23" t="str">
        <f ca="1"/>
        <v/>
      </c>
      <c r="AY165" s="23" t="str">
        <f ca="1"/>
        <v/>
      </c>
      <c r="AZ165" s="23" t="str">
        <f ca="1"/>
        <v/>
      </c>
      <c r="BA165" s="23" t="str">
        <f ca="1"/>
        <v/>
      </c>
      <c r="BB165" s="23" t="str">
        <f ca="1"/>
        <v/>
      </c>
      <c r="BC165" s="23" t="str">
        <f ca="1"/>
        <v/>
      </c>
      <c r="BD165" s="23" t="str">
        <f ca="1"/>
        <v/>
      </c>
      <c r="BE165" s="23" t="str">
        <f ca="1"/>
        <v/>
      </c>
      <c r="BF165" s="23" t="str">
        <f ca="1"/>
        <v/>
      </c>
      <c r="BG165" s="23" t="str">
        <f ca="1"/>
        <v/>
      </c>
      <c r="BH165" s="23" t="str">
        <f ca="1"/>
        <v/>
      </c>
      <c r="BI165" s="23" t="str">
        <f ca="1"/>
        <v/>
      </c>
      <c r="BJ165" s="23" t="str">
        <f ca="1"/>
        <v/>
      </c>
    </row>
    <row r="166" spans="1:62">
      <c r="A166" s="29">
        <v>0.85</v>
      </c>
      <c r="B166" s="112" t="str" cm="1">
        <f t="array" aca="1" ref="B166:AE166" ca="1">IF((INDEX(Option3_Summer_POE50_HS,7,0)-SCR_N_Rating__MVA____Option_3) &gt; 0,(((INDEX(Option3_Summer_POE50_HS,6,0)+INDEX(Option3_Summer_POE50_HS,7,0))/2)-SCR_N_Rating__MVA____Option_3)*(INDEX(Summer___AD___Hours,7,0)-INDEX(Summer___AD___Hours,6,0)),IF((INDEX(Option3_Summer_POE50_HS,6,0)-SCR_N_Rating__MVA____Option_3)*(INDEX(Option3_Summer_POE50_HS,7,0)-SCR_N_Rating__MVA____Option_3)&lt;0,((INDEX(Summer___AD___Hours,7,0)-INDEX(Summer___AD___Hours,6,0))/(INDEX(Option3_Summer_POE50_HS,6,0)-INDEX(Option3_Summer_POE50_HS,7,0)))*((INDEX(Option3_Summer_POE50_HS,6,0)-SCR_N_Rating__MVA____Option_3)^2)*0.5,""))</f>
        <v/>
      </c>
      <c r="C166" s="23" t="str">
        <f ca="1"/>
        <v/>
      </c>
      <c r="D166" s="23" t="str">
        <f ca="1"/>
        <v/>
      </c>
      <c r="E166" s="23" t="str">
        <f ca="1"/>
        <v/>
      </c>
      <c r="F166" s="23" t="str">
        <f ca="1"/>
        <v/>
      </c>
      <c r="G166" s="23" t="str">
        <f ca="1"/>
        <v/>
      </c>
      <c r="H166" s="23" t="str">
        <f ca="1"/>
        <v/>
      </c>
      <c r="I166" s="23" t="str">
        <f ca="1"/>
        <v/>
      </c>
      <c r="J166" s="23" t="str">
        <f ca="1"/>
        <v/>
      </c>
      <c r="K166" s="23" t="str">
        <f ca="1"/>
        <v/>
      </c>
      <c r="L166" s="23" t="str">
        <f ca="1"/>
        <v/>
      </c>
      <c r="M166" s="23" t="str">
        <f ca="1"/>
        <v/>
      </c>
      <c r="N166" s="23" t="str">
        <f ca="1"/>
        <v/>
      </c>
      <c r="O166" s="23" t="str">
        <f ca="1"/>
        <v/>
      </c>
      <c r="P166" s="23" t="str">
        <f ca="1"/>
        <v/>
      </c>
      <c r="Q166" s="23" t="str">
        <f ca="1"/>
        <v/>
      </c>
      <c r="R166" s="23" t="str">
        <f ca="1"/>
        <v/>
      </c>
      <c r="S166" s="23" t="str">
        <f ca="1"/>
        <v/>
      </c>
      <c r="T166" s="23" t="str">
        <f ca="1"/>
        <v/>
      </c>
      <c r="U166" s="23" t="str">
        <f ca="1"/>
        <v/>
      </c>
      <c r="V166" s="23" t="str">
        <f ca="1"/>
        <v/>
      </c>
      <c r="W166" s="23" t="str">
        <f ca="1"/>
        <v/>
      </c>
      <c r="X166" s="23" t="str">
        <f ca="1"/>
        <v/>
      </c>
      <c r="Y166" s="23" t="str">
        <f ca="1"/>
        <v/>
      </c>
      <c r="Z166" s="23" t="str">
        <f ca="1"/>
        <v/>
      </c>
      <c r="AA166" s="23" t="str">
        <f ca="1"/>
        <v/>
      </c>
      <c r="AB166" s="23" t="str">
        <f ca="1"/>
        <v/>
      </c>
      <c r="AC166" s="23" t="str">
        <f ca="1"/>
        <v/>
      </c>
      <c r="AD166" s="23" t="str">
        <f ca="1"/>
        <v/>
      </c>
      <c r="AE166" s="23" t="str">
        <f ca="1"/>
        <v/>
      </c>
      <c r="AG166" s="112" t="str" cm="1">
        <f t="array" aca="1" ref="AG166:BJ166" ca="1">IF((INDEX(Option3_Summer_POE10_HS,7,0)-SCR_N_Rating__MVA____Option_3) &gt; 0,(((INDEX(Option3_Summer_POE10_HS,6,0)+INDEX(Option3_Summer_POE10_HS,7,0))/2)-SCR_N_Rating__MVA____Option_3)*(INDEX(Summer___MD___Hours,7,0)-INDEX(Summer___MD___Hours,6,0)),IF((INDEX(Option3_Summer_POE10_HS,6,0)-SCR_N_Rating__MVA____Option_3)*(INDEX(Option3_Summer_POE10_HS,7,0)-SCR_N_Rating__MVA____Option_3)&lt;0,((INDEX(Summer___MD___Hours,7,0)-INDEX(Summer___MD___Hours,6,0))/(INDEX(Option3_Summer_POE10_HS,6,0)-INDEX(Option3_Summer_POE10_HS,7,0)))*((INDEX(Option3_Summer_POE10_HS,6,0)-SCR_N_Rating__MVA____Option_3)^2)*0.5,""))</f>
        <v/>
      </c>
      <c r="AH166" s="23" t="str">
        <f ca="1"/>
        <v/>
      </c>
      <c r="AI166" s="23" t="str">
        <f ca="1"/>
        <v/>
      </c>
      <c r="AJ166" s="23" t="str">
        <f ca="1"/>
        <v/>
      </c>
      <c r="AK166" s="23" t="str">
        <f ca="1"/>
        <v/>
      </c>
      <c r="AL166" s="23" t="str">
        <f ca="1"/>
        <v/>
      </c>
      <c r="AM166" s="23" t="str">
        <f ca="1"/>
        <v/>
      </c>
      <c r="AN166" s="23" t="str">
        <f ca="1"/>
        <v/>
      </c>
      <c r="AO166" s="23" t="str">
        <f ca="1"/>
        <v/>
      </c>
      <c r="AP166" s="23" t="str">
        <f ca="1"/>
        <v/>
      </c>
      <c r="AQ166" s="23" t="str">
        <f ca="1"/>
        <v/>
      </c>
      <c r="AR166" s="23" t="str">
        <f ca="1"/>
        <v/>
      </c>
      <c r="AS166" s="23" t="str">
        <f ca="1"/>
        <v/>
      </c>
      <c r="AT166" s="23" t="str">
        <f ca="1"/>
        <v/>
      </c>
      <c r="AU166" s="23" t="str">
        <f ca="1"/>
        <v/>
      </c>
      <c r="AV166" s="23" t="str">
        <f ca="1"/>
        <v/>
      </c>
      <c r="AW166" s="23" t="str">
        <f ca="1"/>
        <v/>
      </c>
      <c r="AX166" s="23" t="str">
        <f ca="1"/>
        <v/>
      </c>
      <c r="AY166" s="23" t="str">
        <f ca="1"/>
        <v/>
      </c>
      <c r="AZ166" s="23" t="str">
        <f ca="1"/>
        <v/>
      </c>
      <c r="BA166" s="23" t="str">
        <f ca="1"/>
        <v/>
      </c>
      <c r="BB166" s="23" t="str">
        <f ca="1"/>
        <v/>
      </c>
      <c r="BC166" s="23" t="str">
        <f ca="1"/>
        <v/>
      </c>
      <c r="BD166" s="23" t="str">
        <f ca="1"/>
        <v/>
      </c>
      <c r="BE166" s="23" t="str">
        <f ca="1"/>
        <v/>
      </c>
      <c r="BF166" s="23" t="str">
        <f ca="1"/>
        <v/>
      </c>
      <c r="BG166" s="23" t="str">
        <f ca="1"/>
        <v/>
      </c>
      <c r="BH166" s="23" t="str">
        <f ca="1"/>
        <v/>
      </c>
      <c r="BI166" s="23" t="str">
        <f ca="1"/>
        <v/>
      </c>
      <c r="BJ166" s="23" t="str">
        <f ca="1"/>
        <v/>
      </c>
    </row>
    <row r="167" spans="1:62">
      <c r="A167" s="29">
        <v>0.8</v>
      </c>
      <c r="B167" s="112" t="str" cm="1">
        <f t="array" aca="1" ref="B167:AE167" ca="1">IF((INDEX(Option3_Summer_POE50_HS,8,0)-SCR_N_Rating__MVA____Option_3) &gt; 0,(((INDEX(Option3_Summer_POE50_HS,7,0)+INDEX(Option3_Summer_POE50_HS,8,0))/2)-SCR_N_Rating__MVA____Option_3)*(INDEX(Summer___AD___Hours,8,0)-INDEX(Summer___AD___Hours,7,0)),IF((INDEX(Option3_Summer_POE50_HS,7,0)-SCR_N_Rating__MVA____Option_3)*(INDEX(Option3_Summer_POE50_HS,8,0)-SCR_N_Rating__MVA____Option_3)&lt;0,((INDEX(Summer___AD___Hours,8,0)-INDEX(Summer___AD___Hours,7,0))/(INDEX(Option3_Summer_POE50_HS,7,0)-INDEX(Option3_Summer_POE50_HS,8,0)))*((INDEX(Option3_Summer_POE50_HS,7,0)-SCR_N_Rating__MVA____Option_3)^2)*0.5,""))</f>
        <v/>
      </c>
      <c r="C167" s="23" t="str">
        <f ca="1"/>
        <v/>
      </c>
      <c r="D167" s="23" t="str">
        <f ca="1"/>
        <v/>
      </c>
      <c r="E167" s="23" t="str">
        <f ca="1"/>
        <v/>
      </c>
      <c r="F167" s="23" t="str">
        <f ca="1"/>
        <v/>
      </c>
      <c r="G167" s="23" t="str">
        <f ca="1"/>
        <v/>
      </c>
      <c r="H167" s="23" t="str">
        <f ca="1"/>
        <v/>
      </c>
      <c r="I167" s="23" t="str">
        <f ca="1"/>
        <v/>
      </c>
      <c r="J167" s="23" t="str">
        <f ca="1"/>
        <v/>
      </c>
      <c r="K167" s="23" t="str">
        <f ca="1"/>
        <v/>
      </c>
      <c r="L167" s="23" t="str">
        <f ca="1"/>
        <v/>
      </c>
      <c r="M167" s="23" t="str">
        <f ca="1"/>
        <v/>
      </c>
      <c r="N167" s="23" t="str">
        <f ca="1"/>
        <v/>
      </c>
      <c r="O167" s="23" t="str">
        <f ca="1"/>
        <v/>
      </c>
      <c r="P167" s="23" t="str">
        <f ca="1"/>
        <v/>
      </c>
      <c r="Q167" s="23" t="str">
        <f ca="1"/>
        <v/>
      </c>
      <c r="R167" s="23" t="str">
        <f ca="1"/>
        <v/>
      </c>
      <c r="S167" s="23" t="str">
        <f ca="1"/>
        <v/>
      </c>
      <c r="T167" s="23" t="str">
        <f ca="1"/>
        <v/>
      </c>
      <c r="U167" s="23" t="str">
        <f ca="1"/>
        <v/>
      </c>
      <c r="V167" s="23" t="str">
        <f ca="1"/>
        <v/>
      </c>
      <c r="W167" s="23" t="str">
        <f ca="1"/>
        <v/>
      </c>
      <c r="X167" s="23" t="str">
        <f ca="1"/>
        <v/>
      </c>
      <c r="Y167" s="23" t="str">
        <f ca="1"/>
        <v/>
      </c>
      <c r="Z167" s="23" t="str">
        <f ca="1"/>
        <v/>
      </c>
      <c r="AA167" s="23" t="str">
        <f ca="1"/>
        <v/>
      </c>
      <c r="AB167" s="23" t="str">
        <f ca="1"/>
        <v/>
      </c>
      <c r="AC167" s="23" t="str">
        <f ca="1"/>
        <v/>
      </c>
      <c r="AD167" s="23" t="str">
        <f ca="1"/>
        <v/>
      </c>
      <c r="AE167" s="23" t="str">
        <f ca="1"/>
        <v/>
      </c>
      <c r="AG167" s="112" t="str" cm="1">
        <f t="array" aca="1" ref="AG167:BJ167" ca="1">IF((INDEX(Option3_Summer_POE10_HS,8,0)-SCR_N_Rating__MVA____Option_3) &gt; 0,(((INDEX(Option3_Summer_POE10_HS,7,0)+INDEX(Option3_Summer_POE10_HS,8,0))/2)-SCR_N_Rating__MVA____Option_3)*(INDEX(Summer___MD___Hours,8,0)-INDEX(Summer___MD___Hours,7,0)),IF((INDEX(Option3_Summer_POE10_HS,7,0)-SCR_N_Rating__MVA____Option_3)*(INDEX(Option3_Summer_POE10_HS,8,0)-SCR_N_Rating__MVA____Option_3)&lt;0,((INDEX(Summer___MD___Hours,8,0)-INDEX(Summer___MD___Hours,7,0))/(INDEX(Option3_Summer_POE10_HS,7,0)-INDEX(Option3_Summer_POE10_HS,8,0)))*((INDEX(Option3_Summer_POE10_HS,7,0)-SCR_N_Rating__MVA____Option_3)^2)*0.5,""))</f>
        <v/>
      </c>
      <c r="AH167" s="23" t="str">
        <f ca="1"/>
        <v/>
      </c>
      <c r="AI167" s="23" t="str">
        <f ca="1"/>
        <v/>
      </c>
      <c r="AJ167" s="23" t="str">
        <f ca="1"/>
        <v/>
      </c>
      <c r="AK167" s="23" t="str">
        <f ca="1"/>
        <v/>
      </c>
      <c r="AL167" s="23" t="str">
        <f ca="1"/>
        <v/>
      </c>
      <c r="AM167" s="23" t="str">
        <f ca="1"/>
        <v/>
      </c>
      <c r="AN167" s="23" t="str">
        <f ca="1"/>
        <v/>
      </c>
      <c r="AO167" s="23" t="str">
        <f ca="1"/>
        <v/>
      </c>
      <c r="AP167" s="23" t="str">
        <f ca="1"/>
        <v/>
      </c>
      <c r="AQ167" s="23" t="str">
        <f ca="1"/>
        <v/>
      </c>
      <c r="AR167" s="23" t="str">
        <f ca="1"/>
        <v/>
      </c>
      <c r="AS167" s="23" t="str">
        <f ca="1"/>
        <v/>
      </c>
      <c r="AT167" s="23" t="str">
        <f ca="1"/>
        <v/>
      </c>
      <c r="AU167" s="23" t="str">
        <f ca="1"/>
        <v/>
      </c>
      <c r="AV167" s="23" t="str">
        <f ca="1"/>
        <v/>
      </c>
      <c r="AW167" s="23" t="str">
        <f ca="1"/>
        <v/>
      </c>
      <c r="AX167" s="23" t="str">
        <f ca="1"/>
        <v/>
      </c>
      <c r="AY167" s="23" t="str">
        <f ca="1"/>
        <v/>
      </c>
      <c r="AZ167" s="23" t="str">
        <f ca="1"/>
        <v/>
      </c>
      <c r="BA167" s="23" t="str">
        <f ca="1"/>
        <v/>
      </c>
      <c r="BB167" s="23" t="str">
        <f ca="1"/>
        <v/>
      </c>
      <c r="BC167" s="23" t="str">
        <f ca="1"/>
        <v/>
      </c>
      <c r="BD167" s="23" t="str">
        <f ca="1"/>
        <v/>
      </c>
      <c r="BE167" s="23" t="str">
        <f ca="1"/>
        <v/>
      </c>
      <c r="BF167" s="23" t="str">
        <f ca="1"/>
        <v/>
      </c>
      <c r="BG167" s="23" t="str">
        <f ca="1"/>
        <v/>
      </c>
      <c r="BH167" s="23" t="str">
        <f ca="1"/>
        <v/>
      </c>
      <c r="BI167" s="23" t="str">
        <f ca="1"/>
        <v/>
      </c>
      <c r="BJ167" s="23" t="str">
        <f ca="1"/>
        <v/>
      </c>
    </row>
    <row r="168" spans="1:62">
      <c r="A168" s="29">
        <v>0.75</v>
      </c>
      <c r="B168" s="112" t="str" cm="1">
        <f t="array" aca="1" ref="B168:AE168" ca="1">IF((INDEX(Option3_Summer_POE50_HS,9,0)-SCR_N_Rating__MVA____Option_3) &gt; 0,(((INDEX(Option3_Summer_POE50_HS,8,0)+INDEX(Option3_Summer_POE50_HS,9,0))/2)-SCR_N_Rating__MVA____Option_3)*(INDEX(Summer___AD___Hours,9,0)-INDEX(Summer___AD___Hours,8,0)),IF((INDEX(Option3_Summer_POE50_HS,8,0)-SCR_N_Rating__MVA____Option_3)*(INDEX(Option3_Summer_POE50_HS,9,0)-SCR_N_Rating__MVA____Option_3)&lt;0,((INDEX(Summer___AD___Hours,9,0)-INDEX(Summer___AD___Hours,8,0))/(INDEX(Option3_Summer_POE50_HS,8,0)-INDEX(Option3_Summer_POE50_HS,9,0)))*((INDEX(Option3_Summer_POE50_HS,8,0)-SCR_N_Rating__MVA____Option_3)^2)*0.5,""))</f>
        <v/>
      </c>
      <c r="C168" s="23" t="str">
        <f ca="1"/>
        <v/>
      </c>
      <c r="D168" s="23" t="str">
        <f ca="1"/>
        <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t="str">
        <f ca="1"/>
        <v/>
      </c>
      <c r="P168" s="23" t="str">
        <f ca="1"/>
        <v/>
      </c>
      <c r="Q168" s="23" t="str">
        <f ca="1"/>
        <v/>
      </c>
      <c r="R168" s="23" t="str">
        <f ca="1"/>
        <v/>
      </c>
      <c r="S168" s="23" t="str">
        <f ca="1"/>
        <v/>
      </c>
      <c r="T168" s="23" t="str">
        <f ca="1"/>
        <v/>
      </c>
      <c r="U168" s="23" t="str">
        <f ca="1"/>
        <v/>
      </c>
      <c r="V168" s="23" t="str">
        <f ca="1"/>
        <v/>
      </c>
      <c r="W168" s="23" t="str">
        <f ca="1"/>
        <v/>
      </c>
      <c r="X168" s="23" t="str">
        <f ca="1"/>
        <v/>
      </c>
      <c r="Y168" s="23" t="str">
        <f ca="1"/>
        <v/>
      </c>
      <c r="Z168" s="23" t="str">
        <f ca="1"/>
        <v/>
      </c>
      <c r="AA168" s="23" t="str">
        <f ca="1"/>
        <v/>
      </c>
      <c r="AB168" s="23" t="str">
        <f ca="1"/>
        <v/>
      </c>
      <c r="AC168" s="23" t="str">
        <f ca="1"/>
        <v/>
      </c>
      <c r="AD168" s="23" t="str">
        <f ca="1"/>
        <v/>
      </c>
      <c r="AE168" s="23" t="str">
        <f ca="1"/>
        <v/>
      </c>
      <c r="AG168" s="112" t="str" cm="1">
        <f t="array" aca="1" ref="AG168:BJ168" ca="1">IF((INDEX(Option3_Summer_POE10_HS,9,0)-SCR_N_Rating__MVA____Option_3) &gt; 0,(((INDEX(Option3_Summer_POE10_HS,8,0)+INDEX(Option3_Summer_POE10_HS,9,0))/2)-SCR_N_Rating__MVA____Option_3)*(INDEX(Summer___MD___Hours,9,0)-INDEX(Summer___MD___Hours,8,0)),IF((INDEX(Option3_Summer_POE10_HS,8,0)-SCR_N_Rating__MVA____Option_3)*(INDEX(Option3_Summer_POE10_HS,9,0)-SCR_N_Rating__MVA____Option_3)&lt;0,((INDEX(Summer___MD___Hours,9,0)-INDEX(Summer___MD___Hours,8,0))/(INDEX(Option3_Summer_POE10_HS,8,0)-INDEX(Option3_Summer_POE10_HS,9,0)))*((INDEX(Option3_Summer_POE10_HS,8,0)-SCR_N_Rating__MVA____Option_3)^2)*0.5,""))</f>
        <v/>
      </c>
      <c r="AH168" s="23" t="str">
        <f ca="1"/>
        <v/>
      </c>
      <c r="AI168" s="23" t="str">
        <f ca="1"/>
        <v/>
      </c>
      <c r="AJ168" s="23" t="str">
        <f ca="1"/>
        <v/>
      </c>
      <c r="AK168" s="23" t="str">
        <f ca="1"/>
        <v/>
      </c>
      <c r="AL168" s="23" t="str">
        <f ca="1"/>
        <v/>
      </c>
      <c r="AM168" s="23" t="str">
        <f ca="1"/>
        <v/>
      </c>
      <c r="AN168" s="23" t="str">
        <f ca="1"/>
        <v/>
      </c>
      <c r="AO168" s="23" t="str">
        <f ca="1"/>
        <v/>
      </c>
      <c r="AP168" s="23" t="str">
        <f ca="1"/>
        <v/>
      </c>
      <c r="AQ168" s="23" t="str">
        <f ca="1"/>
        <v/>
      </c>
      <c r="AR168" s="23" t="str">
        <f ca="1"/>
        <v/>
      </c>
      <c r="AS168" s="23" t="str">
        <f ca="1"/>
        <v/>
      </c>
      <c r="AT168" s="23" t="str">
        <f ca="1"/>
        <v/>
      </c>
      <c r="AU168" s="23" t="str">
        <f ca="1"/>
        <v/>
      </c>
      <c r="AV168" s="23" t="str">
        <f ca="1"/>
        <v/>
      </c>
      <c r="AW168" s="23" t="str">
        <f ca="1"/>
        <v/>
      </c>
      <c r="AX168" s="23" t="str">
        <f ca="1"/>
        <v/>
      </c>
      <c r="AY168" s="23" t="str">
        <f ca="1"/>
        <v/>
      </c>
      <c r="AZ168" s="23" t="str">
        <f ca="1"/>
        <v/>
      </c>
      <c r="BA168" s="23" t="str">
        <f ca="1"/>
        <v/>
      </c>
      <c r="BB168" s="23" t="str">
        <f ca="1"/>
        <v/>
      </c>
      <c r="BC168" s="23" t="str">
        <f ca="1"/>
        <v/>
      </c>
      <c r="BD168" s="23" t="str">
        <f ca="1"/>
        <v/>
      </c>
      <c r="BE168" s="23" t="str">
        <f ca="1"/>
        <v/>
      </c>
      <c r="BF168" s="23" t="str">
        <f ca="1"/>
        <v/>
      </c>
      <c r="BG168" s="23" t="str">
        <f ca="1"/>
        <v/>
      </c>
      <c r="BH168" s="23" t="str">
        <f ca="1"/>
        <v/>
      </c>
      <c r="BI168" s="23" t="str">
        <f ca="1"/>
        <v/>
      </c>
      <c r="BJ168" s="23" t="str">
        <f ca="1"/>
        <v/>
      </c>
    </row>
    <row r="169" spans="1:62">
      <c r="A169" s="29">
        <v>0.7</v>
      </c>
      <c r="B169" s="112" t="str" cm="1">
        <f t="array" aca="1" ref="B169:AE169" ca="1">IF((INDEX(Option3_Summer_POE50_HS,10,0)-SCR_N_Rating__MVA____Option_3) &gt; 0,(((INDEX(Option3_Summer_POE50_HS,9,0)+INDEX(Option3_Summer_POE50_HS,10,0))/2)-SCR_N_Rating__MVA____Option_3)*(INDEX(Summer___AD___Hours,10,0)-INDEX(Summer___AD___Hours,9,0)),IF((INDEX(Option3_Summer_POE50_HS,9,0)-SCR_N_Rating__MVA____Option_3)*(INDEX(Option3_Summer_POE50_HS,10,0)-SCR_N_Rating__MVA____Option_3)&lt;0,((INDEX(Summer___AD___Hours,10,0)-INDEX(Summer___AD___Hours,9,0))/(INDEX(Option3_Summer_POE50_HS,9,0)-INDEX(Option3_Summer_POE50_HS,10,0)))*((INDEX(Option3_Summer_POE50_HS,9,0)-SCR_N_Rating__MVA____Option_3)^2)*0.5,""))</f>
        <v/>
      </c>
      <c r="C169" s="23" t="str">
        <f ca="1"/>
        <v/>
      </c>
      <c r="D169" s="23" t="str">
        <f ca="1"/>
        <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t="str" cm="1">
        <f t="array" aca="1" ref="AG169:BJ169" ca="1">IF((INDEX(Option3_Summer_POE10_HS,10,0)-SCR_N_Rating__MVA____Option_3) &gt; 0,(((INDEX(Option3_Summer_POE10_HS,9,0)+INDEX(Option3_Summer_POE10_HS,10,0))/2)-SCR_N_Rating__MVA____Option_3)*(INDEX(Summer___MD___Hours,10,0)-INDEX(Summer___MD___Hours,9,0)),IF((INDEX(Option3_Summer_POE10_HS,9,0)-SCR_N_Rating__MVA____Option_3)*(INDEX(Option3_Summer_POE10_HS,10,0)-SCR_N_Rating__MVA____Option_3)&lt;0,((INDEX(Summer___MD___Hours,10,0)-INDEX(Summer___MD___Hours,9,0))/(INDEX(Option3_Summer_POE10_HS,9,0)-INDEX(Option3_Summer_POE10_HS,10,0)))*((INDEX(Option3_Summer_POE10_HS,9,0)-SCR_N_Rating__MVA____Option_3)^2)*0.5,""))</f>
        <v/>
      </c>
      <c r="AH169" s="23" t="str">
        <f ca="1"/>
        <v/>
      </c>
      <c r="AI169" s="23" t="str">
        <f ca="1"/>
        <v/>
      </c>
      <c r="AJ169" s="23" t="str">
        <f ca="1"/>
        <v/>
      </c>
      <c r="AK169" s="23" t="str">
        <f ca="1"/>
        <v/>
      </c>
      <c r="AL169" s="23" t="str">
        <f ca="1"/>
        <v/>
      </c>
      <c r="AM169" s="23" t="str">
        <f ca="1"/>
        <v/>
      </c>
      <c r="AN169" s="23" t="str">
        <f ca="1"/>
        <v/>
      </c>
      <c r="AO169" s="23" t="str">
        <f ca="1"/>
        <v/>
      </c>
      <c r="AP169" s="23" t="str">
        <f ca="1"/>
        <v/>
      </c>
      <c r="AQ169" s="23" t="str">
        <f ca="1"/>
        <v/>
      </c>
      <c r="AR169" s="23" t="str">
        <f ca="1"/>
        <v/>
      </c>
      <c r="AS169" s="23" t="str">
        <f ca="1"/>
        <v/>
      </c>
      <c r="AT169" s="23" t="str">
        <f ca="1"/>
        <v/>
      </c>
      <c r="AU169" s="23" t="str">
        <f ca="1"/>
        <v/>
      </c>
      <c r="AV169" s="23" t="str">
        <f ca="1"/>
        <v/>
      </c>
      <c r="AW169" s="23" t="str">
        <f ca="1"/>
        <v/>
      </c>
      <c r="AX169" s="23" t="str">
        <f ca="1"/>
        <v/>
      </c>
      <c r="AY169" s="23" t="str">
        <f ca="1"/>
        <v/>
      </c>
      <c r="AZ169" s="23" t="str">
        <f ca="1"/>
        <v/>
      </c>
      <c r="BA169" s="23" t="str">
        <f ca="1"/>
        <v/>
      </c>
      <c r="BB169" s="23" t="str">
        <f ca="1"/>
        <v/>
      </c>
      <c r="BC169" s="23" t="str">
        <f ca="1"/>
        <v/>
      </c>
      <c r="BD169" s="23" t="str">
        <f ca="1"/>
        <v/>
      </c>
      <c r="BE169" s="23" t="str">
        <f ca="1"/>
        <v/>
      </c>
      <c r="BF169" s="23" t="str">
        <f ca="1"/>
        <v/>
      </c>
      <c r="BG169" s="23" t="str">
        <f ca="1"/>
        <v/>
      </c>
      <c r="BH169" s="23" t="str">
        <f ca="1"/>
        <v/>
      </c>
      <c r="BI169" s="23" t="str">
        <f ca="1"/>
        <v/>
      </c>
      <c r="BJ169" s="23" t="str">
        <f ca="1"/>
        <v/>
      </c>
    </row>
    <row r="170" spans="1:62">
      <c r="A170" s="29">
        <v>0.65</v>
      </c>
      <c r="B170" s="112" t="str" cm="1">
        <f t="array" aca="1" ref="B170:AE170" ca="1">IF((INDEX(Option3_Summer_POE50_HS,11,0)-SCR_N_Rating__MVA____Option_3) &gt; 0,(((INDEX(Option3_Summer_POE50_HS,10,0)+INDEX(Option3_Summer_POE50_HS,11,0))/2)-SCR_N_Rating__MVA____Option_3)*(INDEX(Summer___AD___Hours,11,0)-INDEX(Summer___AD___Hours,10,0)),IF((INDEX(Option3_Summer_POE50_HS,10,0)-SCR_N_Rating__MVA____Option_3)*(INDEX(Option3_Summer_POE50_HS,11,0)-SCR_N_Rating__MVA____Option_3)&lt;0,((INDEX(Summer___AD___Hours,11,0)-INDEX(Summer___AD___Hours,10,0))/(INDEX(Option3_Summer_POE50_HS,10,0)-INDEX(Option3_Summer_POE50_HS,11,0)))*((INDEX(Option3_Summer_POE50_HS,10,0)-SCR_N_Rating__MVA____Option_3)^2)*0.5,""))</f>
        <v/>
      </c>
      <c r="C170" s="23" t="str">
        <f ca="1"/>
        <v/>
      </c>
      <c r="D170" s="23" t="str">
        <f ca="1"/>
        <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t="str" cm="1">
        <f t="array" aca="1" ref="AG170:BJ170" ca="1">IF((INDEX(Option3_Summer_POE10_HS,11,0)-SCR_N_Rating__MVA____Option_3) &gt; 0,(((INDEX(Option3_Summer_POE10_HS,10,0)+INDEX(Option3_Summer_POE10_HS,11,0))/2)-SCR_N_Rating__MVA____Option_3)*(INDEX(Summer___MD___Hours,11,0)-INDEX(Summer___MD___Hours,10,0)),IF((INDEX(Option3_Summer_POE10_HS,10,0)-SCR_N_Rating__MVA____Option_3)*(INDEX(Option3_Summer_POE10_HS,11,0)-SCR_N_Rating__MVA____Option_3)&lt;0,((INDEX(Summer___MD___Hours,11,0)-INDEX(Summer___MD___Hours,10,0))/(INDEX(Option3_Summer_POE10_HS,10,0)-INDEX(Option3_Summer_POE10_HS,11,0)))*((INDEX(Option3_Summer_POE10_HS,10,0)-SCR_N_Rating__MVA____Option_3)^2)*0.5,""))</f>
        <v/>
      </c>
      <c r="AH170" s="23" t="str">
        <f ca="1"/>
        <v/>
      </c>
      <c r="AI170" s="23" t="str">
        <f ca="1"/>
        <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t="str">
        <f ca="1"/>
        <v/>
      </c>
      <c r="AU170" s="23" t="str">
        <f ca="1"/>
        <v/>
      </c>
      <c r="AV170" s="23" t="str">
        <f ca="1"/>
        <v/>
      </c>
      <c r="AW170" s="23" t="str">
        <f ca="1"/>
        <v/>
      </c>
      <c r="AX170" s="23" t="str">
        <f ca="1"/>
        <v/>
      </c>
      <c r="AY170" s="23" t="str">
        <f ca="1"/>
        <v/>
      </c>
      <c r="AZ170" s="23" t="str">
        <f ca="1"/>
        <v/>
      </c>
      <c r="BA170" s="23" t="str">
        <f ca="1"/>
        <v/>
      </c>
      <c r="BB170" s="23" t="str">
        <f ca="1"/>
        <v/>
      </c>
      <c r="BC170" s="23" t="str">
        <f ca="1"/>
        <v/>
      </c>
      <c r="BD170" s="23" t="str">
        <f ca="1"/>
        <v/>
      </c>
      <c r="BE170" s="23" t="str">
        <f ca="1"/>
        <v/>
      </c>
      <c r="BF170" s="23" t="str">
        <f ca="1"/>
        <v/>
      </c>
      <c r="BG170" s="23" t="str">
        <f ca="1"/>
        <v/>
      </c>
      <c r="BH170" s="23" t="str">
        <f ca="1"/>
        <v/>
      </c>
      <c r="BI170" s="23" t="str">
        <f ca="1"/>
        <v/>
      </c>
      <c r="BJ170" s="23" t="str">
        <f ca="1"/>
        <v/>
      </c>
    </row>
    <row r="171" spans="1:62">
      <c r="A171" s="29">
        <v>0.6</v>
      </c>
      <c r="B171" s="112" t="str" cm="1">
        <f t="array" aca="1" ref="B171:AE171" ca="1">IF((INDEX(Option3_Summer_POE50_HS,12,0)-SCR_N_Rating__MVA____Option_3) &gt; 0,(((INDEX(Option3_Summer_POE50_HS,11,0)+INDEX(Option3_Summer_POE50_HS,12,0))/2)-SCR_N_Rating__MVA____Option_3)*(INDEX(Summer___AD___Hours,12,0)-INDEX(Summer___AD___Hours,11,0)),IF((INDEX(Option3_Summer_POE50_HS,11,0)-SCR_N_Rating__MVA____Option_3)*(INDEX(Option3_Summer_POE50_HS,12,0)-SCR_N_Rating__MVA____Option_3)&lt;0,((INDEX(Summer___AD___Hours,12,0)-INDEX(Summer___AD___Hours,11,0))/(INDEX(Option3_Summer_POE50_HS,11,0)-INDEX(Option3_Summer_POE50_HS,12,0)))*((INDEX(Option3_Summer_POE50_HS,11,0)-SCR_N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IF((INDEX(Option3_Summer_POE10_HS,12,0)-SCR_N_Rating__MVA____Option_3) &gt; 0,(((INDEX(Option3_Summer_POE10_HS,11,0)+INDEX(Option3_Summer_POE10_HS,12,0))/2)-SCR_N_Rating__MVA____Option_3)*(INDEX(Summer___MD___Hours,12,0)-INDEX(Summer___MD___Hours,11,0)),IF((INDEX(Option3_Summer_POE10_HS,11,0)-SCR_N_Rating__MVA____Option_3)*(INDEX(Option3_Summer_POE10_HS,12,0)-SCR_N_Rating__MVA____Option_3)&lt;0,((INDEX(Summer___MD___Hours,12,0)-INDEX(Summer___MD___Hours,11,0))/(INDEX(Option3_Summer_POE10_HS,11,0)-INDEX(Option3_Summer_POE10_HS,12,0)))*((INDEX(Option3_Summer_POE10_HS,11,0)-SCR_N_Rating__MVA____Option_3)^2)*0.5,""))</f>
        <v/>
      </c>
      <c r="AH171" s="23" t="str">
        <f ca="1"/>
        <v/>
      </c>
      <c r="AI171" s="23" t="str">
        <f ca="1"/>
        <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IF((INDEX(Option3_Summer_POE50_HS,13,0)-SCR_N_Rating__MVA____Option_3) &gt; 0,(((INDEX(Option3_Summer_POE50_HS,12,0)+INDEX(Option3_Summer_POE50_HS,13,0))/2)-SCR_N_Rating__MVA____Option_3)*(INDEX(Summer___AD___Hours,13,0)-INDEX(Summer___AD___Hours,12,0)),IF((INDEX(Option3_Summer_POE50_HS,12,0)-SCR_N_Rating__MVA____Option_3)*(INDEX(Option3_Summer_POE50_HS,13,0)-SCR_N_Rating__MVA____Option_3)&lt;0,((INDEX(Summer___AD___Hours,13,0)-INDEX(Summer___AD___Hours,12,0))/(INDEX(Option3_Summer_POE50_HS,12,0)-INDEX(Option3_Summer_POE50_HS,13,0)))*((INDEX(Option3_Summer_POE50_HS,12,0)-SCR_N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IF((INDEX(Option3_Summer_POE10_HS,13,0)-SCR_N_Rating__MVA____Option_3) &gt; 0,(((INDEX(Option3_Summer_POE10_HS,12,0)+INDEX(Option3_Summer_POE10_HS,13,0))/2)-SCR_N_Rating__MVA____Option_3)*(INDEX(Summer___MD___Hours,13,0)-INDEX(Summer___MD___Hours,12,0)),IF((INDEX(Option3_Summer_POE10_HS,12,0)-SCR_N_Rating__MVA____Option_3)*(INDEX(Option3_Summer_POE10_HS,13,0)-SCR_N_Rating__MVA____Option_3)&lt;0,((INDEX(Summer___MD___Hours,13,0)-INDEX(Summer___MD___Hours,12,0))/(INDEX(Option3_Summer_POE10_HS,12,0)-INDEX(Option3_Summer_POE10_HS,13,0)))*((INDEX(Option3_Summer_POE10_HS,12,0)-SCR_N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IF((INDEX(Option3_Summer_POE50_HS,14,0)-SCR_N_Rating__MVA____Option_3) &gt; 0,(((INDEX(Option3_Summer_POE50_HS,13,0)+INDEX(Option3_Summer_POE50_HS,14,0))/2)-SCR_N_Rating__MVA____Option_3)*(INDEX(Summer___AD___Hours,14,0)-INDEX(Summer___AD___Hours,13,0)),IF((INDEX(Option3_Summer_POE50_HS,13,0)-SCR_N_Rating__MVA____Option_3)*(INDEX(Option3_Summer_POE50_HS,14,0)-SCR_N_Rating__MVA____Option_3)&lt;0,((INDEX(Summer___AD___Hours,14,0)-INDEX(Summer___AD___Hours,13,0))/(INDEX(Option3_Summer_POE50_HS,13,0)-INDEX(Option3_Summer_POE50_HS,14,0)))*((INDEX(Option3_Summer_POE50_HS,13,0)-SCR_N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IF((INDEX(Option3_Summer_POE10_HS,14,0)-SCR_N_Rating__MVA____Option_3) &gt; 0,(((INDEX(Option3_Summer_POE10_HS,13,0)+INDEX(Option3_Summer_POE10_HS,14,0))/2)-SCR_N_Rating__MVA____Option_3)*(INDEX(Summer___MD___Hours,14,0)-INDEX(Summer___MD___Hours,13,0)),IF((INDEX(Option3_Summer_POE10_HS,13,0)-SCR_N_Rating__MVA____Option_3)*(INDEX(Option3_Summer_POE10_HS,14,0)-SCR_N_Rating__MVA____Option_3)&lt;0,((INDEX(Summer___MD___Hours,14,0)-INDEX(Summer___MD___Hours,13,0))/(INDEX(Option3_Summer_POE10_HS,13,0)-INDEX(Option3_Summer_POE10_HS,14,0)))*((INDEX(Option3_Summer_POE10_HS,13,0)-SCR_N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IF((INDEX(Option3_Summer_POE50_HS,15,0)-SCR_N_Rating__MVA____Option_3) &gt; 0,(((INDEX(Option3_Summer_POE50_HS,14,0)+INDEX(Option3_Summer_POE50_HS,15,0))/2)-SCR_N_Rating__MVA____Option_3)*(INDEX(Summer___AD___Hours,15,0)-INDEX(Summer___AD___Hours,14,0)),IF((INDEX(Option3_Summer_POE50_HS,14,0)-SCR_N_Rating__MVA____Option_3)*(INDEX(Option3_Summer_POE50_HS,15,0)-SCR_N_Rating__MVA____Option_3)&lt;0,((INDEX(Summer___AD___Hours,15,0)-INDEX(Summer___AD___Hours,14,0))/(INDEX(Option3_Summer_POE50_HS,14,0)-INDEX(Option3_Summer_POE50_HS,15,0)))*((INDEX(Option3_Summer_POE50_HS,14,0)-SCR_N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IF((INDEX(Option3_Summer_POE10_HS,15,0)-SCR_N_Rating__MVA____Option_3) &gt; 0,(((INDEX(Option3_Summer_POE10_HS,14,0)+INDEX(Option3_Summer_POE10_HS,15,0))/2)-SCR_N_Rating__MVA____Option_3)*(INDEX(Summer___MD___Hours,15,0)-INDEX(Summer___MD___Hours,14,0)),IF((INDEX(Option3_Summer_POE10_HS,14,0)-SCR_N_Rating__MVA____Option_3)*(INDEX(Option3_Summer_POE10_HS,15,0)-SCR_N_Rating__MVA____Option_3)&lt;0,((INDEX(Summer___MD___Hours,15,0)-INDEX(Summer___MD___Hours,14,0))/(INDEX(Option3_Summer_POE10_HS,14,0)-INDEX(Option3_Summer_POE10_HS,15,0)))*((INDEX(Option3_Summer_POE10_HS,14,0)-SCR_N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IF((INDEX(Option3_Summer_POE50_HS,16,0)-SCR_N_Rating__MVA____Option_3) &gt; 0,(((INDEX(Option3_Summer_POE50_HS,15,0)+INDEX(Option3_Summer_POE50_HS,16,0))/2)-SCR_N_Rating__MVA____Option_3)*(INDEX(Summer___AD___Hours,16,0)-INDEX(Summer___AD___Hours,15,0)),IF((INDEX(Option3_Summer_POE50_HS,15,0)-SCR_N_Rating__MVA____Option_3)*(INDEX(Option3_Summer_POE50_HS,16,0)-SCR_N_Rating__MVA____Option_3)&lt;0,((INDEX(Summer___AD___Hours,16,0)-INDEX(Summer___AD___Hours,15,0))/(INDEX(Option3_Summer_POE50_HS,15,0)-INDEX(Option3_Summer_POE50_HS,16,0)))*((INDEX(Option3_Summer_POE50_HS,15,0)-SCR_N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IF((INDEX(Option3_Summer_POE10_HS,16,0)-SCR_N_Rating__MVA____Option_3) &gt; 0,(((INDEX(Option3_Summer_POE10_HS,15,0)+INDEX(Option3_Summer_POE10_HS,16,0))/2)-SCR_N_Rating__MVA____Option_3)*(INDEX(Summer___MD___Hours,16,0)-INDEX(Summer___MD___Hours,15,0)),IF((INDEX(Option3_Summer_POE10_HS,15,0)-SCR_N_Rating__MVA____Option_3)*(INDEX(Option3_Summer_POE10_HS,16,0)-SCR_N_Rating__MVA____Option_3)&lt;0,((INDEX(Summer___MD___Hours,16,0)-INDEX(Summer___MD___Hours,15,0))/(INDEX(Option3_Summer_POE10_HS,15,0)-INDEX(Option3_Summer_POE10_HS,16,0)))*((INDEX(Option3_Summer_POE10_HS,15,0)-SCR_N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IF((INDEX(Option3_Summer_POE50_HS,17,0)-SCR_N_Rating__MVA____Option_3) &gt; 0,(((INDEX(Option3_Summer_POE50_HS,16,0)+INDEX(Option3_Summer_POE50_HS,17,0))/2)-SCR_N_Rating__MVA____Option_3)*(INDEX(Summer___AD___Hours,17,0)-INDEX(Summer___AD___Hours,16,0)),IF((INDEX(Option3_Summer_POE50_HS,16,0)-SCR_N_Rating__MVA____Option_3)*(INDEX(Option3_Summer_POE50_HS,17,0)-SCR_N_Rating__MVA____Option_3)&lt;0,((INDEX(Summer___AD___Hours,17,0)-INDEX(Summer___AD___Hours,16,0))/(INDEX(Option3_Summer_POE50_HS,16,0)-INDEX(Option3_Summer_POE50_HS,17,0)))*((INDEX(Option3_Summer_POE50_HS,16,0)-SCR_N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IF((INDEX(Option3_Summer_POE10_HS,17,0)-SCR_N_Rating__MVA____Option_3) &gt; 0,(((INDEX(Option3_Summer_POE10_HS,16,0)+INDEX(Option3_Summer_POE10_HS,17,0))/2)-SCR_N_Rating__MVA____Option_3)*(INDEX(Summer___MD___Hours,17,0)-INDEX(Summer___MD___Hours,16,0)),IF((INDEX(Option3_Summer_POE10_HS,16,0)-SCR_N_Rating__MVA____Option_3)*(INDEX(Option3_Summer_POE10_HS,17,0)-SCR_N_Rating__MVA____Option_3)&lt;0,((INDEX(Summer___MD___Hours,17,0)-INDEX(Summer___MD___Hours,16,0))/(INDEX(Option3_Summer_POE10_HS,16,0)-INDEX(Option3_Summer_POE10_HS,17,0)))*((INDEX(Option3_Summer_POE10_HS,16,0)-SCR_N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IF((INDEX(Option3_Summer_POE50_HS,18,0)-SCR_N_Rating__MVA____Option_3) &gt; 0,(((INDEX(Option3_Summer_POE50_HS,17,0)+INDEX(Option3_Summer_POE50_HS,18,0))/2)-SCR_N_Rating__MVA____Option_3)*(INDEX(Summer___AD___Hours,18,0)-INDEX(Summer___AD___Hours,17,0)),IF((INDEX(Option3_Summer_POE50_HS,17,0)-SCR_N_Rating__MVA____Option_3)*(INDEX(Option3_Summer_POE50_HS,18,0)-SCR_N_Rating__MVA____Option_3)&lt;0,((INDEX(Summer___AD___Hours,18,0)-INDEX(Summer___AD___Hours,17,0))/(INDEX(Option3_Summer_POE50_HS,17,0)-INDEX(Option3_Summer_POE50_HS,18,0)))*((INDEX(Option3_Summer_POE50_HS,17,0)-SCR_N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IF((INDEX(Option3_Summer_POE10_HS,18,0)-SCR_N_Rating__MVA____Option_3) &gt; 0,(((INDEX(Option3_Summer_POE10_HS,17,0)+INDEX(Option3_Summer_POE10_HS,18,0))/2)-SCR_N_Rating__MVA____Option_3)*(INDEX(Summer___MD___Hours,18,0)-INDEX(Summer___MD___Hours,17,0)),IF((INDEX(Option3_Summer_POE10_HS,17,0)-SCR_N_Rating__MVA____Option_3)*(INDEX(Option3_Summer_POE10_HS,18,0)-SCR_N_Rating__MVA____Option_3)&lt;0,((INDEX(Summer___MD___Hours,18,0)-INDEX(Summer___MD___Hours,17,0))/(INDEX(Option3_Summer_POE10_HS,17,0)-INDEX(Option3_Summer_POE10_HS,18,0)))*((INDEX(Option3_Summer_POE10_HS,17,0)-SCR_N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IF((INDEX(Option3_Summer_POE50_HS,19,0)-SCR_N_Rating__MVA____Option_3) &gt; 0,(((INDEX(Option3_Summer_POE50_HS,18,0)+INDEX(Option3_Summer_POE50_HS,19,0))/2)-SCR_N_Rating__MVA____Option_3)*(INDEX(Summer___AD___Hours,19,0)-INDEX(Summer___AD___Hours,18,0)),IF((INDEX(Option3_Summer_POE50_HS,18,0)-SCR_N_Rating__MVA____Option_3)*(INDEX(Option3_Summer_POE50_HS,19,0)-SCR_N_Rating__MVA____Option_3)&lt;0,((INDEX(Summer___AD___Hours,19,0)-INDEX(Summer___AD___Hours,18,0))/(INDEX(Option3_Summer_POE50_HS,18,0)-INDEX(Option3_Summer_POE50_HS,19,0)))*((INDEX(Option3_Summer_POE50_HS,18,0)-SCR_N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IF((INDEX(Option3_Summer_POE10_HS,19,0)-SCR_N_Rating__MVA____Option_3) &gt; 0,(((INDEX(Option3_Summer_POE10_HS,18,0)+INDEX(Option3_Summer_POE10_HS,19,0))/2)-SCR_N_Rating__MVA____Option_3)*(INDEX(Summer___MD___Hours,19,0)-INDEX(Summer___MD___Hours,18,0)),IF((INDEX(Option3_Summer_POE10_HS,18,0)-SCR_N_Rating__MVA____Option_3)*(INDEX(Option3_Summer_POE10_HS,19,0)-SCR_N_Rating__MVA____Option_3)&lt;0,((INDEX(Summer___MD___Hours,19,0)-INDEX(Summer___MD___Hours,18,0))/(INDEX(Option3_Summer_POE10_HS,18,0)-INDEX(Option3_Summer_POE10_HS,19,0)))*((INDEX(Option3_Summer_POE10_HS,18,0)-SCR_N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IF((INDEX(Option3_Summer_POE50_HS,20,0)-SCR_N_Rating__MVA____Option_3) &gt; 0,(((INDEX(Option3_Summer_POE50_HS,19,0)+INDEX(Option3_Summer_POE50_HS,20,0))/2)-SCR_N_Rating__MVA____Option_3)*(INDEX(Summer___AD___Hours,20,0)-INDEX(Summer___AD___Hours,19,0)),IF((INDEX(Option3_Summer_POE50_HS,19,0)-SCR_N_Rating__MVA____Option_3)*(INDEX(Option3_Summer_POE50_HS,20,0)-SCR_N_Rating__MVA____Option_3)&lt;0,((INDEX(Summer___AD___Hours,20,0)-INDEX(Summer___AD___Hours,19,0))/(INDEX(Option3_Summer_POE50_HS,19,0)-INDEX(Option3_Summer_POE50_HS,20,0)))*((INDEX(Option3_Summer_POE50_HS,19,0)-SCR_N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IF((INDEX(Option3_Summer_POE10_HS,20,0)-SCR_N_Rating__MVA____Option_3) &gt; 0,(((INDEX(Option3_Summer_POE10_HS,19,0)+INDEX(Option3_Summer_POE10_HS,20,0))/2)-SCR_N_Rating__MVA____Option_3)*(INDEX(Summer___MD___Hours,20,0)-INDEX(Summer___MD___Hours,19,0)),IF((INDEX(Option3_Summer_POE10_HS,19,0)-SCR_N_Rating__MVA____Option_3)*(INDEX(Option3_Summer_POE10_HS,20,0)-SCR_N_Rating__MVA____Option_3)&lt;0,((INDEX(Summer___MD___Hours,20,0)-INDEX(Summer___MD___Hours,19,0))/(INDEX(Option3_Summer_POE10_HS,19,0)-INDEX(Option3_Summer_POE10_HS,20,0)))*((INDEX(Option3_Summer_POE10_HS,19,0)-SCR_N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IF((INDEX(Option3_Summer_POE50_HS,21,0)-SCR_N_Rating__MVA____Option_3) &gt; 0,(((INDEX(Option3_Summer_POE50_HS,20,0)+INDEX(Option3_Summer_POE50_HS,21,0))/2)-SCR_N_Rating__MVA____Option_3)*(INDEX(Summer___AD___Hours,21,0)-INDEX(Summer___AD___Hours,20,0)),IF((INDEX(Option3_Summer_POE50_HS,20,0)-SCR_N_Rating__MVA____Option_3)*(INDEX(Option3_Summer_POE50_HS,21,0)-SCR_N_Rating__MVA____Option_3)&lt;0,((INDEX(Summer___AD___Hours,21,0)-INDEX(Summer___AD___Hours,20,0))/(INDEX(Option3_Summer_POE50_HS,20,0)-INDEX(Option3_Summer_POE50_HS,21,0)))*((INDEX(Option3_Summer_POE50_HS,20,0)-SCR_N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IF((INDEX(Option3_Summer_POE10_HS,21,0)-SCR_N_Rating__MVA____Option_3) &gt; 0,(((INDEX(Option3_Summer_POE10_HS,20,0)+INDEX(Option3_Summer_POE10_HS,21,0))/2)-SCR_N_Rating__MVA____Option_3)*(INDEX(Summer___MD___Hours,21,0)-INDEX(Summer___MD___Hours,20,0)),IF((INDEX(Option3_Summer_POE10_HS,20,0)-SCR_N_Rating__MVA____Option_3)*(INDEX(Option3_Summer_POE10_HS,21,0)-SCR_N_Rating__MVA____Option_3)&lt;0,((INDEX(Summer___MD___Hours,21,0)-INDEX(Summer___MD___Hours,20,0))/(INDEX(Option3_Summer_POE10_HS,20,0)-INDEX(Option3_Summer_POE10_HS,21,0)))*((INDEX(Option3_Summer_POE10_HS,20,0)-SCR_N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IF((INDEX(Option3_Summer_POE50_HS,22,0)-SCR_N_Rating__MVA____Option_3) &gt; 0,(((INDEX(Option3_Summer_POE50_HS,21,0)+INDEX(Option3_Summer_POE50_HS,22,0))/2)-SCR_N_Rating__MVA____Option_3)*(INDEX(Summer___AD___Hours,22,0)-INDEX(Summer___AD___Hours,21,0)),IF((INDEX(Option3_Summer_POE50_HS,21,0)-SCR_N_Rating__MVA____Option_3)*(INDEX(Option3_Summer_POE50_HS,22,0)-SCR_N_Rating__MVA____Option_3)&lt;0,((INDEX(Summer___AD___Hours,22,0)-INDEX(Summer___AD___Hours,21,0))/(INDEX(Option3_Summer_POE50_HS,21,0)-INDEX(Option3_Summer_POE50_HS,22,0)))*((INDEX(Option3_Summer_POE50_HS,21,0)-SCR_N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IF((INDEX(Option3_Summer_POE10_HS,22,0)-SCR_N_Rating__MVA____Option_3) &gt; 0,(((INDEX(Option3_Summer_POE10_HS,21,0)+INDEX(Option3_Summer_POE10_HS,22,0))/2)-SCR_N_Rating__MVA____Option_3)*(INDEX(Summer___MD___Hours,22,0)-INDEX(Summer___MD___Hours,21,0)),IF((INDEX(Option3_Summer_POE10_HS,21,0)-SCR_N_Rating__MVA____Option_3)*(INDEX(Option3_Summer_POE10_HS,22,0)-SCR_N_Rating__MVA____Option_3)&lt;0,((INDEX(Summer___MD___Hours,22,0)-INDEX(Summer___MD___Hours,21,0))/(INDEX(Option3_Summer_POE10_HS,21,0)-INDEX(Option3_Summer_POE10_HS,22,0)))*((INDEX(Option3_Summer_POE10_HS,21,0)-SCR_N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IF((INDEX(Option3_Summer_POE50_HS,23,0)-SCR_N_Rating__MVA____Option_3) &gt; 0,(((INDEX(Option3_Summer_POE50_HS,22,0)+INDEX(Option3_Summer_POE50_HS,23,0))/2)-SCR_N_Rating__MVA____Option_3)*(INDEX(Summer___AD___Hours,23,0)-INDEX(Summer___AD___Hours,22,0)),IF((INDEX(Option3_Summer_POE50_HS,22,0)-SCR_N_Rating__MVA____Option_3)*(INDEX(Option3_Summer_POE50_HS,23,0)-SCR_N_Rating__MVA____Option_3)&lt;0,((INDEX(Summer___AD___Hours,23,0)-INDEX(Summer___AD___Hours,22,0))/(INDEX(Option3_Summer_POE50_HS,22,0)-INDEX(Option3_Summer_POE50_HS,23,0)))*((INDEX(Option3_Summer_POE50_HS,22,0)-SCR_N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IF((INDEX(Option3_Summer_POE10_HS,23,0)-SCR_N_Rating__MVA____Option_3) &gt; 0,(((INDEX(Option3_Summer_POE10_HS,22,0)+INDEX(Option3_Summer_POE10_HS,23,0))/2)-SCR_N_Rating__MVA____Option_3)*(INDEX(Summer___MD___Hours,23,0)-INDEX(Summer___MD___Hours,22,0)),IF((INDEX(Option3_Summer_POE10_HS,22,0)-SCR_N_Rating__MVA____Option_3)*(INDEX(Option3_Summer_POE10_HS,23,0)-SCR_N_Rating__MVA____Option_3)&lt;0,((INDEX(Summer___MD___Hours,23,0)-INDEX(Summer___MD___Hours,22,0))/(INDEX(Option3_Summer_POE10_HS,22,0)-INDEX(Option3_Summer_POE10_HS,23,0)))*((INDEX(Option3_Summer_POE10_HS,22,0)-SCR_N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IF((INDEX(Option3_Summer_POE50_HS,24,0)-SCR_N_Rating__MVA____Option_3) &gt; 0,(((INDEX(Option3_Summer_POE50_HS,23,0)+INDEX(Option3_Summer_POE50_HS,24,0))/2)-SCR_N_Rating__MVA____Option_3)*(INDEX(Summer___AD___Hours,24,0)-INDEX(Summer___AD___Hours,23,0)),IF((INDEX(Option3_Summer_POE50_HS,23,0)-SCR_N_Rating__MVA____Option_3)*(INDEX(Option3_Summer_POE50_HS,24,0)-SCR_N_Rating__MVA____Option_3)&lt;0,((INDEX(Summer___AD___Hours,24,0)-INDEX(Summer___AD___Hours,23,0))/(INDEX(Option3_Summer_POE50_HS,23,0)-INDEX(Option3_Summer_POE50_HS,24,0)))*((INDEX(Option3_Summer_POE50_HS,23,0)-SCR_N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IF((INDEX(Option3_Summer_POE10_HS,24,0)-SCR_N_Rating__MVA____Option_3) &gt; 0,(((INDEX(Option3_Summer_POE10_HS,23,0)+INDEX(Option3_Summer_POE10_HS,24,0))/2)-SCR_N_Rating__MVA____Option_3)*(INDEX(Summer___MD___Hours,24,0)-INDEX(Summer___MD___Hours,23,0)),IF((INDEX(Option3_Summer_POE10_HS,23,0)-SCR_N_Rating__MVA____Option_3)*(INDEX(Option3_Summer_POE10_HS,24,0)-SCR_N_Rating__MVA____Option_3)&lt;0,((INDEX(Summer___MD___Hours,24,0)-INDEX(Summer___MD___Hours,23,0))/(INDEX(Option3_Summer_POE10_HS,23,0)-INDEX(Option3_Summer_POE10_HS,24,0)))*((INDEX(Option3_Summer_POE10_HS,23,0)-SCR_N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865</v>
      </c>
      <c r="B184" s="31">
        <f t="shared" ref="B184:AE184" ca="1" si="20">PowerFactor*SUM(B160:B183)</f>
        <v>0</v>
      </c>
      <c r="C184" s="31">
        <f t="shared" ca="1" si="20"/>
        <v>0</v>
      </c>
      <c r="D184" s="31">
        <f t="shared" ca="1" si="20"/>
        <v>0</v>
      </c>
      <c r="E184" s="31">
        <f t="shared" ca="1" si="20"/>
        <v>0</v>
      </c>
      <c r="F184" s="31">
        <f t="shared" ca="1" si="20"/>
        <v>0</v>
      </c>
      <c r="G184" s="31">
        <f t="shared" ca="1" si="20"/>
        <v>0</v>
      </c>
      <c r="H184" s="31">
        <f t="shared" ca="1" si="20"/>
        <v>0</v>
      </c>
      <c r="I184" s="31">
        <f t="shared" ca="1" si="20"/>
        <v>0</v>
      </c>
      <c r="J184" s="31">
        <f t="shared" ca="1" si="20"/>
        <v>0</v>
      </c>
      <c r="K184" s="31">
        <f t="shared" ca="1" si="20"/>
        <v>0</v>
      </c>
      <c r="L184" s="31">
        <f t="shared" ca="1" si="20"/>
        <v>0</v>
      </c>
      <c r="M184" s="31">
        <f t="shared" ca="1" si="20"/>
        <v>0</v>
      </c>
      <c r="N184" s="31">
        <f t="shared" ca="1" si="20"/>
        <v>0</v>
      </c>
      <c r="O184" s="31">
        <f t="shared" ca="1" si="20"/>
        <v>0</v>
      </c>
      <c r="P184" s="31">
        <f t="shared" ca="1" si="20"/>
        <v>0</v>
      </c>
      <c r="Q184" s="31">
        <f t="shared" ca="1" si="20"/>
        <v>0</v>
      </c>
      <c r="R184" s="31">
        <f t="shared" ca="1" si="20"/>
        <v>0</v>
      </c>
      <c r="S184" s="31">
        <f t="shared" ca="1" si="20"/>
        <v>0</v>
      </c>
      <c r="T184" s="31">
        <f t="shared" ca="1" si="20"/>
        <v>0</v>
      </c>
      <c r="U184" s="31">
        <f t="shared" ca="1" si="20"/>
        <v>0</v>
      </c>
      <c r="V184" s="31">
        <f t="shared" ca="1" si="20"/>
        <v>0</v>
      </c>
      <c r="W184" s="31">
        <f t="shared" ca="1" si="20"/>
        <v>0</v>
      </c>
      <c r="X184" s="31">
        <f t="shared" ca="1" si="20"/>
        <v>0</v>
      </c>
      <c r="Y184" s="31">
        <f t="shared" ca="1" si="20"/>
        <v>0</v>
      </c>
      <c r="Z184" s="31">
        <f t="shared" ca="1" si="20"/>
        <v>0</v>
      </c>
      <c r="AA184" s="31">
        <f t="shared" ca="1" si="20"/>
        <v>0</v>
      </c>
      <c r="AB184" s="31">
        <f t="shared" ca="1" si="20"/>
        <v>0</v>
      </c>
      <c r="AC184" s="31">
        <f t="shared" ca="1" si="20"/>
        <v>0</v>
      </c>
      <c r="AD184" s="31">
        <f t="shared" ca="1" si="20"/>
        <v>0</v>
      </c>
      <c r="AE184" s="31">
        <f t="shared" ca="1" si="20"/>
        <v>0</v>
      </c>
      <c r="AF184" s="4" t="s">
        <v>865</v>
      </c>
      <c r="AG184" s="31">
        <f t="shared" ref="AG184:BJ184" ca="1" si="21">PowerFactor*SUM(AG160:AG183)</f>
        <v>0</v>
      </c>
      <c r="AH184" s="31">
        <f t="shared" ca="1" si="21"/>
        <v>0</v>
      </c>
      <c r="AI184" s="31">
        <f t="shared" ca="1" si="21"/>
        <v>0</v>
      </c>
      <c r="AJ184" s="31">
        <f t="shared" ca="1" si="21"/>
        <v>0</v>
      </c>
      <c r="AK184" s="31">
        <f t="shared" ca="1" si="21"/>
        <v>0</v>
      </c>
      <c r="AL184" s="31">
        <f t="shared" ca="1" si="21"/>
        <v>0</v>
      </c>
      <c r="AM184" s="31">
        <f t="shared" ca="1" si="21"/>
        <v>0</v>
      </c>
      <c r="AN184" s="31">
        <f t="shared" ca="1" si="21"/>
        <v>0</v>
      </c>
      <c r="AO184" s="31">
        <f t="shared" ca="1" si="21"/>
        <v>0</v>
      </c>
      <c r="AP184" s="31">
        <f t="shared" ca="1" si="21"/>
        <v>0</v>
      </c>
      <c r="AQ184" s="31">
        <f t="shared" ca="1" si="21"/>
        <v>0</v>
      </c>
      <c r="AR184" s="31">
        <f t="shared" ca="1" si="21"/>
        <v>0</v>
      </c>
      <c r="AS184" s="31">
        <f t="shared" ca="1" si="21"/>
        <v>0</v>
      </c>
      <c r="AT184" s="31">
        <f t="shared" ca="1" si="21"/>
        <v>0</v>
      </c>
      <c r="AU184" s="31">
        <f t="shared" ca="1" si="21"/>
        <v>0</v>
      </c>
      <c r="AV184" s="31">
        <f t="shared" ca="1" si="21"/>
        <v>0</v>
      </c>
      <c r="AW184" s="31">
        <f t="shared" ca="1" si="21"/>
        <v>0</v>
      </c>
      <c r="AX184" s="31">
        <f t="shared" ca="1" si="21"/>
        <v>0</v>
      </c>
      <c r="AY184" s="31">
        <f t="shared" ca="1" si="21"/>
        <v>0</v>
      </c>
      <c r="AZ184" s="31">
        <f t="shared" ca="1" si="21"/>
        <v>0</v>
      </c>
      <c r="BA184" s="31">
        <f t="shared" ca="1" si="21"/>
        <v>0</v>
      </c>
      <c r="BB184" s="31">
        <f t="shared" ca="1" si="21"/>
        <v>0</v>
      </c>
      <c r="BC184" s="31">
        <f t="shared" ca="1" si="21"/>
        <v>0</v>
      </c>
      <c r="BD184" s="31">
        <f t="shared" ca="1" si="21"/>
        <v>0</v>
      </c>
      <c r="BE184" s="31">
        <f t="shared" ca="1" si="21"/>
        <v>0</v>
      </c>
      <c r="BF184" s="31">
        <f t="shared" ca="1" si="21"/>
        <v>0</v>
      </c>
      <c r="BG184" s="31">
        <f t="shared" ca="1" si="21"/>
        <v>0</v>
      </c>
      <c r="BH184" s="31">
        <f t="shared" ca="1" si="21"/>
        <v>0</v>
      </c>
      <c r="BI184" s="31">
        <f t="shared" ca="1" si="21"/>
        <v>0</v>
      </c>
      <c r="BJ184" s="31">
        <f t="shared" ca="1" si="21"/>
        <v>0</v>
      </c>
    </row>
    <row r="185" spans="1:62">
      <c r="A185" s="4" t="s">
        <v>876</v>
      </c>
      <c r="B185" s="31">
        <f t="shared" ref="B185:AE185" ca="1" si="22">B184*Probability_Weighting_for_50__POE_MDs</f>
        <v>0</v>
      </c>
      <c r="C185" s="31">
        <f t="shared" ca="1" si="22"/>
        <v>0</v>
      </c>
      <c r="D185" s="31">
        <f t="shared" ca="1" si="22"/>
        <v>0</v>
      </c>
      <c r="E185" s="31">
        <f t="shared" ca="1" si="22"/>
        <v>0</v>
      </c>
      <c r="F185" s="31">
        <f t="shared" ca="1" si="22"/>
        <v>0</v>
      </c>
      <c r="G185" s="31">
        <f t="shared" ca="1" si="22"/>
        <v>0</v>
      </c>
      <c r="H185" s="31">
        <f t="shared" ca="1" si="22"/>
        <v>0</v>
      </c>
      <c r="I185" s="31">
        <f t="shared" ca="1" si="22"/>
        <v>0</v>
      </c>
      <c r="J185" s="31">
        <f t="shared" ca="1" si="22"/>
        <v>0</v>
      </c>
      <c r="K185" s="31">
        <f t="shared" ca="1" si="22"/>
        <v>0</v>
      </c>
      <c r="L185" s="31">
        <f t="shared" ca="1" si="22"/>
        <v>0</v>
      </c>
      <c r="M185" s="31">
        <f t="shared" ca="1" si="22"/>
        <v>0</v>
      </c>
      <c r="N185" s="31">
        <f t="shared" ca="1" si="22"/>
        <v>0</v>
      </c>
      <c r="O185" s="31">
        <f t="shared" ca="1" si="22"/>
        <v>0</v>
      </c>
      <c r="P185" s="31">
        <f t="shared" ca="1" si="22"/>
        <v>0</v>
      </c>
      <c r="Q185" s="31">
        <f t="shared" ca="1" si="22"/>
        <v>0</v>
      </c>
      <c r="R185" s="31">
        <f t="shared" ca="1" si="22"/>
        <v>0</v>
      </c>
      <c r="S185" s="31">
        <f t="shared" ca="1" si="22"/>
        <v>0</v>
      </c>
      <c r="T185" s="31">
        <f t="shared" ca="1" si="22"/>
        <v>0</v>
      </c>
      <c r="U185" s="31">
        <f t="shared" ca="1" si="22"/>
        <v>0</v>
      </c>
      <c r="V185" s="31">
        <f t="shared" ca="1" si="22"/>
        <v>0</v>
      </c>
      <c r="W185" s="31">
        <f t="shared" ca="1" si="22"/>
        <v>0</v>
      </c>
      <c r="X185" s="31">
        <f t="shared" ca="1" si="22"/>
        <v>0</v>
      </c>
      <c r="Y185" s="31">
        <f t="shared" ca="1" si="22"/>
        <v>0</v>
      </c>
      <c r="Z185" s="31">
        <f t="shared" ca="1" si="22"/>
        <v>0</v>
      </c>
      <c r="AA185" s="31">
        <f t="shared" ca="1" si="22"/>
        <v>0</v>
      </c>
      <c r="AB185" s="31">
        <f t="shared" ca="1" si="22"/>
        <v>0</v>
      </c>
      <c r="AC185" s="31">
        <f t="shared" ca="1" si="22"/>
        <v>0</v>
      </c>
      <c r="AD185" s="31">
        <f t="shared" ca="1" si="22"/>
        <v>0</v>
      </c>
      <c r="AE185" s="31">
        <f t="shared" ca="1" si="22"/>
        <v>0</v>
      </c>
      <c r="AF185" s="31" t="s">
        <v>877</v>
      </c>
      <c r="AG185" s="31">
        <f t="shared" ref="AG185:BJ185" ca="1" si="23">AG184*Probability_Weighting_for_10__POE_MDs</f>
        <v>0</v>
      </c>
      <c r="AH185" s="31">
        <f t="shared" ca="1" si="23"/>
        <v>0</v>
      </c>
      <c r="AI185" s="31">
        <f t="shared" ca="1" si="23"/>
        <v>0</v>
      </c>
      <c r="AJ185" s="31">
        <f t="shared" ca="1" si="23"/>
        <v>0</v>
      </c>
      <c r="AK185" s="31">
        <f t="shared" ca="1" si="23"/>
        <v>0</v>
      </c>
      <c r="AL185" s="31">
        <f t="shared" ca="1" si="23"/>
        <v>0</v>
      </c>
      <c r="AM185" s="31">
        <f t="shared" ca="1" si="23"/>
        <v>0</v>
      </c>
      <c r="AN185" s="31">
        <f t="shared" ca="1" si="23"/>
        <v>0</v>
      </c>
      <c r="AO185" s="31">
        <f t="shared" ca="1" si="23"/>
        <v>0</v>
      </c>
      <c r="AP185" s="31">
        <f t="shared" ca="1" si="23"/>
        <v>0</v>
      </c>
      <c r="AQ185" s="31">
        <f t="shared" ca="1" si="23"/>
        <v>0</v>
      </c>
      <c r="AR185" s="31">
        <f t="shared" ca="1" si="23"/>
        <v>0</v>
      </c>
      <c r="AS185" s="31">
        <f t="shared" ca="1" si="23"/>
        <v>0</v>
      </c>
      <c r="AT185" s="31">
        <f t="shared" ca="1" si="23"/>
        <v>0</v>
      </c>
      <c r="AU185" s="31">
        <f t="shared" ca="1" si="23"/>
        <v>0</v>
      </c>
      <c r="AV185" s="31">
        <f t="shared" ca="1" si="23"/>
        <v>0</v>
      </c>
      <c r="AW185" s="31">
        <f t="shared" ca="1" si="23"/>
        <v>0</v>
      </c>
      <c r="AX185" s="31">
        <f t="shared" ca="1" si="23"/>
        <v>0</v>
      </c>
      <c r="AY185" s="31">
        <f t="shared" ca="1" si="23"/>
        <v>0</v>
      </c>
      <c r="AZ185" s="31">
        <f t="shared" ca="1" si="23"/>
        <v>0</v>
      </c>
      <c r="BA185" s="31">
        <f t="shared" ca="1" si="23"/>
        <v>0</v>
      </c>
      <c r="BB185" s="31">
        <f t="shared" ca="1" si="23"/>
        <v>0</v>
      </c>
      <c r="BC185" s="31">
        <f t="shared" ca="1" si="23"/>
        <v>0</v>
      </c>
      <c r="BD185" s="31">
        <f t="shared" ca="1" si="23"/>
        <v>0</v>
      </c>
      <c r="BE185" s="31">
        <f t="shared" ca="1" si="23"/>
        <v>0</v>
      </c>
      <c r="BF185" s="31">
        <f t="shared" ca="1" si="23"/>
        <v>0</v>
      </c>
      <c r="BG185" s="31">
        <f t="shared" ca="1" si="23"/>
        <v>0</v>
      </c>
      <c r="BH185" s="31">
        <f t="shared" ca="1" si="23"/>
        <v>0</v>
      </c>
      <c r="BI185" s="31">
        <f t="shared" ca="1" si="23"/>
        <v>0</v>
      </c>
      <c r="BJ185" s="31">
        <f t="shared" ca="1" si="23"/>
        <v>0</v>
      </c>
    </row>
    <row r="187" spans="1:62" ht="15.6">
      <c r="A187" s="115" t="str">
        <f>Option_4</f>
        <v>Option 4 - 3A OFR 3rd Tx + Switchroom + Three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809</v>
      </c>
      <c r="AF188" s="4" t="s">
        <v>809</v>
      </c>
    </row>
    <row r="189" spans="1:62">
      <c r="A189" s="4" t="s">
        <v>852</v>
      </c>
      <c r="AF189" s="4" t="s">
        <v>853</v>
      </c>
    </row>
    <row r="190" spans="1:62">
      <c r="A190" s="4" t="s">
        <v>864</v>
      </c>
      <c r="AF190" s="4" t="s">
        <v>864</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IF((INDEX(Option4_Winter_POE50_HS,2,0)-WCR_N_Rating__MVA____Option_4) &gt; 0,(((INDEX(Option4_Winter_POE50_HS,1,0)+INDEX(Option4_Winter_POE50_HS,2,0))/2)-WCR_N_Rating__MVA____Option_4)*(INDEX(Winter___AD___Hours,2,0)-INDEX(Winter___AD___Hours,1,0)),IF((INDEX(Option4_Winter_POE50_HS,1,0)-WCR_N_Rating__MVA____Option_4)*(INDEX(Option4_Winter_POE50_HS,2,0)-WCR_N_Rating__MVA____Option_4)&lt;0,((INDEX(Winter___AD___Hours,2,0)-INDEX(Winter___AD___Hours,1,0))/(INDEX(Option4_Winter_POE50_HS,1,0)-INDEX(Option4_Winter_POE50_HS,2,0)))*((INDEX(Option4_Winter_POE50_HS,1,0)-WCR_N_Rating__MVA____Option_4)^2)*0.5,""))</f>
        <v/>
      </c>
      <c r="C193" s="23" t="str">
        <f ca="1"/>
        <v/>
      </c>
      <c r="D193" s="23" t="str">
        <f ca="1"/>
        <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t="str" cm="1">
        <f t="array" aca="1" ref="AG193:BJ193" ca="1">IF((INDEX(Option4_Winter_POE10_HS,2,0)-WCR_N_Rating__MVA____Option_4) &gt; 0,(((INDEX(Option4_Winter_POE10_HS,1,0)+INDEX(Option4_Winter_POE10_HS,2,0))/2)-WCR_N_Rating__MVA____Option_4)*(INDEX(Winter___MD___Hours,2,0)-INDEX(Winter___MD___Hours,1,0)),IF((INDEX(Option4_Winter_POE10_HS,1,0)-WCR_N_Rating__MVA____Option_4)*(INDEX(Option4_Winter_POE10_HS,2,0)-WCR_N_Rating__MVA____Option_4)&lt;0,((INDEX(Winter___MD___Hours,2,0)-INDEX(Winter___MD___Hours,1,0))/(INDEX(Option4_Winter_POE10_HS,1,0)-INDEX(Option4_Winter_POE10_HS,2,0)))*((INDEX(Option4_Winter_POE10_HS,1,0)-WCR_N_Rating__MVA____Option_4)^2)*0.5,""))</f>
        <v/>
      </c>
      <c r="AH193" s="23" t="str">
        <f ca="1"/>
        <v/>
      </c>
      <c r="AI193" s="23" t="str">
        <f ca="1"/>
        <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t="str">
        <f ca="1"/>
        <v/>
      </c>
      <c r="AV193" s="23" t="str">
        <f ca="1"/>
        <v/>
      </c>
      <c r="AW193" s="23" t="str">
        <f ca="1"/>
        <v/>
      </c>
      <c r="AX193" s="23" t="str">
        <f ca="1"/>
        <v/>
      </c>
      <c r="AY193" s="23" t="str">
        <f ca="1"/>
        <v/>
      </c>
      <c r="AZ193" s="23" t="str">
        <f ca="1"/>
        <v/>
      </c>
      <c r="BA193" s="23" t="str">
        <f ca="1"/>
        <v/>
      </c>
      <c r="BB193" s="23" t="str">
        <f ca="1"/>
        <v/>
      </c>
      <c r="BC193" s="23" t="str">
        <f ca="1"/>
        <v/>
      </c>
      <c r="BD193" s="23" t="str">
        <f ca="1"/>
        <v/>
      </c>
      <c r="BE193" s="23" t="str">
        <f ca="1"/>
        <v/>
      </c>
      <c r="BF193" s="23" t="str">
        <f ca="1"/>
        <v/>
      </c>
      <c r="BG193" s="23" t="str">
        <f ca="1"/>
        <v/>
      </c>
      <c r="BH193" s="23" t="str">
        <f ca="1"/>
        <v/>
      </c>
      <c r="BI193" s="23" t="str">
        <f ca="1"/>
        <v/>
      </c>
      <c r="BJ193" s="23" t="str">
        <f ca="1"/>
        <v/>
      </c>
    </row>
    <row r="194" spans="1:62">
      <c r="A194" s="29">
        <v>0.98</v>
      </c>
      <c r="B194" s="33" t="str" cm="1">
        <f t="array" aca="1" ref="B194:AE194" ca="1">IF((INDEX(Option4_Winter_POE50_HS,3,0)-WCR_N_Rating__MVA____Option_4) &gt; 0,(((INDEX(Option4_Winter_POE50_HS,2,0)+INDEX(Option4_Winter_POE50_HS,3,0))/2)-WCR_N_Rating__MVA____Option_4)*(INDEX(Winter___AD___Hours,3,0)-INDEX(Winter___AD___Hours,2,0)),IF((INDEX(Option4_Winter_POE50_HS,2,0)-WCR_N_Rating__MVA____Option_4)*(INDEX(Option4_Winter_POE50_HS,3,0)-WCR_N_Rating__MVA____Option_4)&lt;0,((INDEX(Winter___AD___Hours,3,0)-INDEX(Winter___AD___Hours,2,0))/(INDEX(Option4_Winter_POE50_HS,2,0)-INDEX(Option4_Winter_POE50_HS,3,0)))*((INDEX(Option4_Winter_POE50_HS,2,0)-WCR_N_Rating__MVA____Option_4)^2)*0.5,""))</f>
        <v/>
      </c>
      <c r="C194" s="23" t="str">
        <f ca="1"/>
        <v/>
      </c>
      <c r="D194" s="23" t="str">
        <f ca="1"/>
        <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t="str" cm="1">
        <f t="array" aca="1" ref="AG194:BJ194" ca="1">IF((INDEX(Option4_Winter_POE10_HS,3,0)-WCR_N_Rating__MVA____Option_4) &gt; 0,(((INDEX(Option4_Winter_POE10_HS,2,0)+INDEX(Option4_Winter_POE10_HS,3,0))/2)-WCR_N_Rating__MVA____Option_4)*(INDEX(Winter___MD___Hours,3,0)-INDEX(Winter___MD___Hours,2,0)),IF((INDEX(Option4_Winter_POE10_HS,2,0)-WCR_N_Rating__MVA____Option_4)*(INDEX(Option4_Winter_POE10_HS,3,0)-WCR_N_Rating__MVA____Option_4)&lt;0,((INDEX(Winter___MD___Hours,3,0)-INDEX(Winter___MD___Hours,2,0))/(INDEX(Option4_Winter_POE10_HS,2,0)-INDEX(Option4_Winter_POE10_HS,3,0)))*((INDEX(Option4_Winter_POE10_HS,2,0)-WCR_N_Rating__MVA____Option_4)^2)*0.5,""))</f>
        <v/>
      </c>
      <c r="AH194" s="23" t="str">
        <f ca="1"/>
        <v/>
      </c>
      <c r="AI194" s="23" t="str">
        <f ca="1"/>
        <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c r="A195" s="29">
        <v>0.97</v>
      </c>
      <c r="B195" s="33" t="str" cm="1">
        <f t="array" aca="1" ref="B195:AE195" ca="1">IF((INDEX(Option4_Winter_POE50_HS,4,0)-WCR_N_Rating__MVA____Option_4) &gt; 0,(((INDEX(Option4_Winter_POE50_HS,3,0)+INDEX(Option4_Winter_POE50_HS,4,0))/2)-WCR_N_Rating__MVA____Option_4)*(INDEX(Winter___AD___Hours,4,0)-INDEX(Winter___AD___Hours,3,0)),IF((INDEX(Option4_Winter_POE50_HS,3,0)-WCR_N_Rating__MVA____Option_4)*(INDEX(Option4_Winter_POE50_HS,4,0)-WCR_N_Rating__MVA____Option_4)&lt;0,((INDEX(Winter___AD___Hours,4,0)-INDEX(Winter___AD___Hours,3,0))/(INDEX(Option4_Winter_POE50_HS,3,0)-INDEX(Option4_Winter_POE50_HS,4,0)))*((INDEX(Option4_Winter_POE50_HS,3,0)-WCR_N_Rating__MVA____Option_4)^2)*0.5,""))</f>
        <v/>
      </c>
      <c r="C195" s="23" t="str">
        <f ca="1"/>
        <v/>
      </c>
      <c r="D195" s="23" t="str">
        <f ca="1"/>
        <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t="str" cm="1">
        <f t="array" aca="1" ref="AG195:BJ195" ca="1">IF((INDEX(Option4_Winter_POE10_HS,4,0)-WCR_N_Rating__MVA____Option_4) &gt; 0,(((INDEX(Option4_Winter_POE10_HS,3,0)+INDEX(Option4_Winter_POE10_HS,4,0))/2)-WCR_N_Rating__MVA____Option_4)*(INDEX(Winter___MD___Hours,4,0)-INDEX(Winter___MD___Hours,3,0)),IF((INDEX(Option4_Winter_POE10_HS,3,0)-WCR_N_Rating__MVA____Option_4)*(INDEX(Option4_Winter_POE10_HS,4,0)-WCR_N_Rating__MVA____Option_4)&lt;0,((INDEX(Winter___MD___Hours,4,0)-INDEX(Winter___MD___Hours,3,0))/(INDEX(Option4_Winter_POE10_HS,3,0)-INDEX(Option4_Winter_POE10_HS,4,0)))*((INDEX(Option4_Winter_POE10_HS,3,0)-WCR_N_Rating__MVA____Option_4)^2)*0.5,""))</f>
        <v/>
      </c>
      <c r="AH195" s="23" t="str">
        <f ca="1"/>
        <v/>
      </c>
      <c r="AI195" s="23" t="str">
        <f ca="1"/>
        <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c r="A196" s="29">
        <v>0.95</v>
      </c>
      <c r="B196" s="33" t="str" cm="1">
        <f t="array" aca="1" ref="B196:AE196" ca="1">IF((INDEX(Option4_Winter_POE50_HS,5,0)-WCR_N_Rating__MVA____Option_4) &gt; 0,(((INDEX(Option4_Winter_POE50_HS,4,0)+INDEX(Option4_Winter_POE50_HS,5,0))/2)-WCR_N_Rating__MVA____Option_4)*(INDEX(Winter___AD___Hours,5,0)-INDEX(Winter___AD___Hours,4,0)),IF((INDEX(Option4_Winter_POE50_HS,4,0)-WCR_N_Rating__MVA____Option_4)*(INDEX(Option4_Winter_POE50_HS,5,0)-WCR_N_Rating__MVA____Option_4)&lt;0,((INDEX(Winter___AD___Hours,5,0)-INDEX(Winter___AD___Hours,4,0))/(INDEX(Option4_Winter_POE50_HS,4,0)-INDEX(Option4_Winter_POE50_HS,5,0)))*((INDEX(Option4_Winter_POE50_HS,4,0)-WCR_N_Rating__MVA____Option_4)^2)*0.5,""))</f>
        <v/>
      </c>
      <c r="C196" s="23" t="str">
        <f ca="1"/>
        <v/>
      </c>
      <c r="D196" s="23" t="str">
        <f ca="1"/>
        <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t="str" cm="1">
        <f t="array" aca="1" ref="AG196:BJ196" ca="1">IF((INDEX(Option4_Winter_POE10_HS,5,0)-WCR_N_Rating__MVA____Option_4) &gt; 0,(((INDEX(Option4_Winter_POE10_HS,4,0)+INDEX(Option4_Winter_POE10_HS,5,0))/2)-WCR_N_Rating__MVA____Option_4)*(INDEX(Winter___MD___Hours,5,0)-INDEX(Winter___MD___Hours,4,0)),IF((INDEX(Option4_Winter_POE10_HS,4,0)-WCR_N_Rating__MVA____Option_4)*(INDEX(Option4_Winter_POE10_HS,5,0)-WCR_N_Rating__MVA____Option_4)&lt;0,((INDEX(Winter___MD___Hours,5,0)-INDEX(Winter___MD___Hours,4,0))/(INDEX(Option4_Winter_POE10_HS,4,0)-INDEX(Option4_Winter_POE10_HS,5,0)))*((INDEX(Option4_Winter_POE10_HS,4,0)-WCR_N_Rating__MVA____Option_4)^2)*0.5,""))</f>
        <v/>
      </c>
      <c r="AH196" s="23" t="str">
        <f ca="1"/>
        <v/>
      </c>
      <c r="AI196" s="23" t="str">
        <f ca="1"/>
        <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c r="A197" s="29">
        <v>0.9</v>
      </c>
      <c r="B197" s="33" t="str" cm="1">
        <f t="array" aca="1" ref="B197:AE197" ca="1">IF((INDEX(Option4_Winter_POE50_HS,6,0)-WCR_N_Rating__MVA____Option_4) &gt; 0,(((INDEX(Option4_Winter_POE50_HS,5,0)+INDEX(Option4_Winter_POE50_HS,6,0))/2)-WCR_N_Rating__MVA____Option_4)*(INDEX(Winter___AD___Hours,6,0)-INDEX(Winter___AD___Hours,5,0)),IF((INDEX(Option4_Winter_POE50_HS,5,0)-WCR_N_Rating__MVA____Option_4)*(INDEX(Option4_Winter_POE50_HS,6,0)-WCR_N_Rating__MVA____Option_4)&lt;0,((INDEX(Winter___AD___Hours,6,0)-INDEX(Winter___AD___Hours,5,0))/(INDEX(Option4_Winter_POE50_HS,5,0)-INDEX(Option4_Winter_POE50_HS,6,0)))*((INDEX(Option4_Winter_POE50_HS,5,0)-WCR_N_Rating__MVA____Option_4)^2)*0.5,""))</f>
        <v/>
      </c>
      <c r="C197" s="23" t="str">
        <f ca="1"/>
        <v/>
      </c>
      <c r="D197" s="23" t="str">
        <f ca="1"/>
        <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t="str" cm="1">
        <f t="array" aca="1" ref="AG197:BJ197" ca="1">IF((INDEX(Option4_Winter_POE10_HS,6,0)-WCR_N_Rating__MVA____Option_4) &gt; 0,(((INDEX(Option4_Winter_POE10_HS,5,0)+INDEX(Option4_Winter_POE10_HS,6,0))/2)-WCR_N_Rating__MVA____Option_4)*(INDEX(Winter___MD___Hours,6,0)-INDEX(Winter___MD___Hours,5,0)),IF((INDEX(Option4_Winter_POE10_HS,5,0)-WCR_N_Rating__MVA____Option_4)*(INDEX(Option4_Winter_POE10_HS,6,0)-WCR_N_Rating__MVA____Option_4)&lt;0,((INDEX(Winter___MD___Hours,6,0)-INDEX(Winter___MD___Hours,5,0))/(INDEX(Option4_Winter_POE10_HS,5,0)-INDEX(Option4_Winter_POE10_HS,6,0)))*((INDEX(Option4_Winter_POE10_HS,5,0)-WCR_N_Rating__MVA____Option_4)^2)*0.5,""))</f>
        <v/>
      </c>
      <c r="AH197" s="23" t="str">
        <f ca="1"/>
        <v/>
      </c>
      <c r="AI197" s="23" t="str">
        <f ca="1"/>
        <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c r="A198" s="29">
        <v>0.85</v>
      </c>
      <c r="B198" s="112" t="str" cm="1">
        <f t="array" aca="1" ref="B198:AE198" ca="1">IF((INDEX(Option4_Winter_POE50_HS,7,0)-WCR_N_Rating__MVA____Option_4) &gt; 0,(((INDEX(Option4_Winter_POE50_HS,6,0)+INDEX(Option4_Winter_POE50_HS,7,0))/2)-WCR_N_Rating__MVA____Option_4)*(INDEX(Winter___AD___Hours,7,0)-INDEX(Winter___AD___Hours,6,0)),IF((INDEX(Option4_Winter_POE50_HS,6,0)-WCR_N_Rating__MVA____Option_4)*(INDEX(Option4_Winter_POE50_HS,7,0)-WCR_N_Rating__MVA____Option_4)&lt;0,((INDEX(Winter___AD___Hours,7,0)-INDEX(Winter___AD___Hours,6,0))/(INDEX(Option4_Winter_POE50_HS,6,0)-INDEX(Option4_Winter_POE50_HS,7,0)))*((INDEX(Option4_Winter_POE50_HS,6,0)-WCR_N_Rating__MVA____Option_4)^2)*0.5,""))</f>
        <v/>
      </c>
      <c r="C198" s="23" t="str">
        <f ca="1"/>
        <v/>
      </c>
      <c r="D198" s="23" t="str">
        <f ca="1"/>
        <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t="str" cm="1">
        <f t="array" aca="1" ref="AG198:BJ198" ca="1">IF((INDEX(Option4_Winter_POE10_HS,7,0)-WCR_N_Rating__MVA____Option_4) &gt; 0,(((INDEX(Option4_Winter_POE10_HS,6,0)+INDEX(Option4_Winter_POE10_HS,7,0))/2)-WCR_N_Rating__MVA____Option_4)*(INDEX(Winter___MD___Hours,7,0)-INDEX(Winter___MD___Hours,6,0)),IF((INDEX(Option4_Winter_POE10_HS,6,0)-WCR_N_Rating__MVA____Option_4)*(INDEX(Option4_Winter_POE10_HS,7,0)-WCR_N_Rating__MVA____Option_4)&lt;0,((INDEX(Winter___MD___Hours,7,0)-INDEX(Winter___MD___Hours,6,0))/(INDEX(Option4_Winter_POE10_HS,6,0)-INDEX(Option4_Winter_POE10_HS,7,0)))*((INDEX(Option4_Winter_POE10_HS,6,0)-WCR_N_Rating__MVA____Option_4)^2)*0.5,""))</f>
        <v/>
      </c>
      <c r="AH198" s="23" t="str">
        <f ca="1"/>
        <v/>
      </c>
      <c r="AI198" s="23" t="str">
        <f ca="1"/>
        <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t="str" cm="1">
        <f t="array" aca="1" ref="B199:AE199" ca="1">IF((INDEX(Option4_Winter_POE50_HS,8,0)-WCR_N_Rating__MVA____Option_4) &gt; 0,(((INDEX(Option4_Winter_POE50_HS,7,0)+INDEX(Option4_Winter_POE50_HS,8,0))/2)-WCR_N_Rating__MVA____Option_4)*(INDEX(Winter___AD___Hours,8,0)-INDEX(Winter___AD___Hours,7,0)),IF((INDEX(Option4_Winter_POE50_HS,7,0)-WCR_N_Rating__MVA____Option_4)*(INDEX(Option4_Winter_POE50_HS,8,0)-WCR_N_Rating__MVA____Option_4)&lt;0,((INDEX(Winter___AD___Hours,8,0)-INDEX(Winter___AD___Hours,7,0))/(INDEX(Option4_Winter_POE50_HS,7,0)-INDEX(Option4_Winter_POE50_HS,8,0)))*((INDEX(Option4_Winter_POE50_HS,7,0)-WCR_N_Rating__MVA____Option_4)^2)*0.5,""))</f>
        <v/>
      </c>
      <c r="C199" s="23" t="str">
        <f ca="1"/>
        <v/>
      </c>
      <c r="D199" s="23" t="str">
        <f ca="1"/>
        <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t="str" cm="1">
        <f t="array" aca="1" ref="AG199:BJ199" ca="1">IF((INDEX(Option4_Winter_POE10_HS,8,0)-WCR_N_Rating__MVA____Option_4) &gt; 0,(((INDEX(Option4_Winter_POE10_HS,7,0)+INDEX(Option4_Winter_POE10_HS,8,0))/2)-WCR_N_Rating__MVA____Option_4)*(INDEX(Winter___MD___Hours,8,0)-INDEX(Winter___MD___Hours,7,0)),IF((INDEX(Option4_Winter_POE10_HS,7,0)-WCR_N_Rating__MVA____Option_4)*(INDEX(Option4_Winter_POE10_HS,8,0)-WCR_N_Rating__MVA____Option_4)&lt;0,((INDEX(Winter___MD___Hours,8,0)-INDEX(Winter___MD___Hours,7,0))/(INDEX(Option4_Winter_POE10_HS,7,0)-INDEX(Option4_Winter_POE10_HS,8,0)))*((INDEX(Option4_Winter_POE10_HS,7,0)-WCR_N_Rating__MVA____Option_4)^2)*0.5,""))</f>
        <v/>
      </c>
      <c r="AH199" s="23" t="str">
        <f ca="1"/>
        <v/>
      </c>
      <c r="AI199" s="23" t="str">
        <f ca="1"/>
        <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t="str" cm="1">
        <f t="array" aca="1" ref="B200:AE200" ca="1">IF((INDEX(Option4_Winter_POE50_HS,9,0)-WCR_N_Rating__MVA____Option_4) &gt; 0,(((INDEX(Option4_Winter_POE50_HS,8,0)+INDEX(Option4_Winter_POE50_HS,9,0))/2)-WCR_N_Rating__MVA____Option_4)*(INDEX(Winter___AD___Hours,9,0)-INDEX(Winter___AD___Hours,8,0)),IF((INDEX(Option4_Winter_POE50_HS,8,0)-WCR_N_Rating__MVA____Option_4)*(INDEX(Option4_Winter_POE50_HS,9,0)-WCR_N_Rating__MVA____Option_4)&lt;0,((INDEX(Winter___AD___Hours,9,0)-INDEX(Winter___AD___Hours,8,0))/(INDEX(Option4_Winter_POE50_HS,8,0)-INDEX(Option4_Winter_POE50_HS,9,0)))*((INDEX(Option4_Winter_POE50_HS,8,0)-WCR_N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IF((INDEX(Option4_Winter_POE10_HS,9,0)-WCR_N_Rating__MVA____Option_4) &gt; 0,(((INDEX(Option4_Winter_POE10_HS,8,0)+INDEX(Option4_Winter_POE10_HS,9,0))/2)-WCR_N_Rating__MVA____Option_4)*(INDEX(Winter___MD___Hours,9,0)-INDEX(Winter___MD___Hours,8,0)),IF((INDEX(Option4_Winter_POE10_HS,8,0)-WCR_N_Rating__MVA____Option_4)*(INDEX(Option4_Winter_POE10_HS,9,0)-WCR_N_Rating__MVA____Option_4)&lt;0,((INDEX(Winter___MD___Hours,9,0)-INDEX(Winter___MD___Hours,8,0))/(INDEX(Option4_Winter_POE10_HS,8,0)-INDEX(Option4_Winter_POE10_HS,9,0)))*((INDEX(Option4_Winter_POE10_HS,8,0)-WCR_N_Rating__MVA____Option_4)^2)*0.5,""))</f>
        <v/>
      </c>
      <c r="AH200" s="23" t="str">
        <f ca="1"/>
        <v/>
      </c>
      <c r="AI200" s="23" t="str">
        <f ca="1"/>
        <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t="str" cm="1">
        <f t="array" aca="1" ref="B201:AE201" ca="1">IF((INDEX(Option4_Winter_POE50_HS,10,0)-WCR_N_Rating__MVA____Option_4) &gt; 0,(((INDEX(Option4_Winter_POE50_HS,9,0)+INDEX(Option4_Winter_POE50_HS,10,0))/2)-WCR_N_Rating__MVA____Option_4)*(INDEX(Winter___AD___Hours,10,0)-INDEX(Winter___AD___Hours,9,0)),IF((INDEX(Option4_Winter_POE50_HS,9,0)-WCR_N_Rating__MVA____Option_4)*(INDEX(Option4_Winter_POE50_HS,10,0)-WCR_N_Rating__MVA____Option_4)&lt;0,((INDEX(Winter___AD___Hours,10,0)-INDEX(Winter___AD___Hours,9,0))/(INDEX(Option4_Winter_POE50_HS,9,0)-INDEX(Option4_Winter_POE50_HS,10,0)))*((INDEX(Option4_Winter_POE50_HS,9,0)-WCR_N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IF((INDEX(Option4_Winter_POE10_HS,10,0)-WCR_N_Rating__MVA____Option_4) &gt; 0,(((INDEX(Option4_Winter_POE10_HS,9,0)+INDEX(Option4_Winter_POE10_HS,10,0))/2)-WCR_N_Rating__MVA____Option_4)*(INDEX(Winter___MD___Hours,10,0)-INDEX(Winter___MD___Hours,9,0)),IF((INDEX(Option4_Winter_POE10_HS,9,0)-WCR_N_Rating__MVA____Option_4)*(INDEX(Option4_Winter_POE10_HS,10,0)-WCR_N_Rating__MVA____Option_4)&lt;0,((INDEX(Winter___MD___Hours,10,0)-INDEX(Winter___MD___Hours,9,0))/(INDEX(Option4_Winter_POE10_HS,9,0)-INDEX(Option4_Winter_POE10_HS,10,0)))*((INDEX(Option4_Winter_POE10_HS,9,0)-WCR_N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IF((INDEX(Option4_Winter_POE50_HS,11,0)-WCR_N_Rating__MVA____Option_4) &gt; 0,(((INDEX(Option4_Winter_POE50_HS,10,0)+INDEX(Option4_Winter_POE50_HS,11,0))/2)-WCR_N_Rating__MVA____Option_4)*(INDEX(Winter___AD___Hours,11,0)-INDEX(Winter___AD___Hours,10,0)),IF((INDEX(Option4_Winter_POE50_HS,10,0)-WCR_N_Rating__MVA____Option_4)*(INDEX(Option4_Winter_POE50_HS,11,0)-WCR_N_Rating__MVA____Option_4)&lt;0,((INDEX(Winter___AD___Hours,11,0)-INDEX(Winter___AD___Hours,10,0))/(INDEX(Option4_Winter_POE50_HS,10,0)-INDEX(Option4_Winter_POE50_HS,11,0)))*((INDEX(Option4_Winter_POE50_HS,10,0)-WCR_N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IF((INDEX(Option4_Winter_POE10_HS,11,0)-WCR_N_Rating__MVA____Option_4) &gt; 0,(((INDEX(Option4_Winter_POE10_HS,10,0)+INDEX(Option4_Winter_POE10_HS,11,0))/2)-WCR_N_Rating__MVA____Option_4)*(INDEX(Winter___MD___Hours,11,0)-INDEX(Winter___MD___Hours,10,0)),IF((INDEX(Option4_Winter_POE10_HS,10,0)-WCR_N_Rating__MVA____Option_4)*(INDEX(Option4_Winter_POE10_HS,11,0)-WCR_N_Rating__MVA____Option_4)&lt;0,((INDEX(Winter___MD___Hours,11,0)-INDEX(Winter___MD___Hours,10,0))/(INDEX(Option4_Winter_POE10_HS,10,0)-INDEX(Option4_Winter_POE10_HS,11,0)))*((INDEX(Option4_Winter_POE10_HS,10,0)-WCR_N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IF((INDEX(Option4_Winter_POE50_HS,12,0)-WCR_N_Rating__MVA____Option_4) &gt; 0,(((INDEX(Option4_Winter_POE50_HS,11,0)+INDEX(Option4_Winter_POE50_HS,12,0))/2)-WCR_N_Rating__MVA____Option_4)*(INDEX(Winter___AD___Hours,12,0)-INDEX(Winter___AD___Hours,11,0)),IF((INDEX(Option4_Winter_POE50_HS,11,0)-WCR_N_Rating__MVA____Option_4)*(INDEX(Option4_Winter_POE50_HS,12,0)-WCR_N_Rating__MVA____Option_4)&lt;0,((INDEX(Winter___AD___Hours,12,0)-INDEX(Winter___AD___Hours,11,0))/(INDEX(Option4_Winter_POE50_HS,11,0)-INDEX(Option4_Winter_POE50_HS,12,0)))*((INDEX(Option4_Winter_POE50_HS,11,0)-WCR_N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IF((INDEX(Option4_Winter_POE10_HS,12,0)-WCR_N_Rating__MVA____Option_4) &gt; 0,(((INDEX(Option4_Winter_POE10_HS,11,0)+INDEX(Option4_Winter_POE10_HS,12,0))/2)-WCR_N_Rating__MVA____Option_4)*(INDEX(Winter___MD___Hours,12,0)-INDEX(Winter___MD___Hours,11,0)),IF((INDEX(Option4_Winter_POE10_HS,11,0)-WCR_N_Rating__MVA____Option_4)*(INDEX(Option4_Winter_POE10_HS,12,0)-WCR_N_Rating__MVA____Option_4)&lt;0,((INDEX(Winter___MD___Hours,12,0)-INDEX(Winter___MD___Hours,11,0))/(INDEX(Option4_Winter_POE10_HS,11,0)-INDEX(Option4_Winter_POE10_HS,12,0)))*((INDEX(Option4_Winter_POE10_HS,11,0)-WCR_N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IF((INDEX(Option4_Winter_POE50_HS,13,0)-WCR_N_Rating__MVA____Option_4) &gt; 0,(((INDEX(Option4_Winter_POE50_HS,12,0)+INDEX(Option4_Winter_POE50_HS,13,0))/2)-WCR_N_Rating__MVA____Option_4)*(INDEX(Winter___AD___Hours,13,0)-INDEX(Winter___AD___Hours,12,0)),IF((INDEX(Option4_Winter_POE50_HS,12,0)-WCR_N_Rating__MVA____Option_4)*(INDEX(Option4_Winter_POE50_HS,13,0)-WCR_N_Rating__MVA____Option_4)&lt;0,((INDEX(Winter___AD___Hours,13,0)-INDEX(Winter___AD___Hours,12,0))/(INDEX(Option4_Winter_POE50_HS,12,0)-INDEX(Option4_Winter_POE50_HS,13,0)))*((INDEX(Option4_Winter_POE50_HS,12,0)-WCR_N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IF((INDEX(Option4_Winter_POE10_HS,13,0)-WCR_N_Rating__MVA____Option_4) &gt; 0,(((INDEX(Option4_Winter_POE10_HS,12,0)+INDEX(Option4_Winter_POE10_HS,13,0))/2)-WCR_N_Rating__MVA____Option_4)*(INDEX(Winter___MD___Hours,13,0)-INDEX(Winter___MD___Hours,12,0)),IF((INDEX(Option4_Winter_POE10_HS,12,0)-WCR_N_Rating__MVA____Option_4)*(INDEX(Option4_Winter_POE10_HS,13,0)-WCR_N_Rating__MVA____Option_4)&lt;0,((INDEX(Winter___MD___Hours,13,0)-INDEX(Winter___MD___Hours,12,0))/(INDEX(Option4_Winter_POE10_HS,12,0)-INDEX(Option4_Winter_POE10_HS,13,0)))*((INDEX(Option4_Winter_POE10_HS,12,0)-WCR_N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IF((INDEX(Option4_Winter_POE50_HS,14,0)-WCR_N_Rating__MVA____Option_4) &gt; 0,(((INDEX(Option4_Winter_POE50_HS,13,0)+INDEX(Option4_Winter_POE50_HS,14,0))/2)-WCR_N_Rating__MVA____Option_4)*(INDEX(Winter___AD___Hours,14,0)-INDEX(Winter___AD___Hours,13,0)),IF((INDEX(Option4_Winter_POE50_HS,13,0)-WCR_N_Rating__MVA____Option_4)*(INDEX(Option4_Winter_POE50_HS,14,0)-WCR_N_Rating__MVA____Option_4)&lt;0,((INDEX(Winter___AD___Hours,14,0)-INDEX(Winter___AD___Hours,13,0))/(INDEX(Option4_Winter_POE50_HS,13,0)-INDEX(Option4_Winter_POE50_HS,14,0)))*((INDEX(Option4_Winter_POE50_HS,13,0)-WCR_N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IF((INDEX(Option4_Winter_POE10_HS,14,0)-WCR_N_Rating__MVA____Option_4) &gt; 0,(((INDEX(Option4_Winter_POE10_HS,13,0)+INDEX(Option4_Winter_POE10_HS,14,0))/2)-WCR_N_Rating__MVA____Option_4)*(INDEX(Winter___MD___Hours,14,0)-INDEX(Winter___MD___Hours,13,0)),IF((INDEX(Option4_Winter_POE10_HS,13,0)-WCR_N_Rating__MVA____Option_4)*(INDEX(Option4_Winter_POE10_HS,14,0)-WCR_N_Rating__MVA____Option_4)&lt;0,((INDEX(Winter___MD___Hours,14,0)-INDEX(Winter___MD___Hours,13,0))/(INDEX(Option4_Winter_POE10_HS,13,0)-INDEX(Option4_Winter_POE10_HS,14,0)))*((INDEX(Option4_Winter_POE10_HS,13,0)-WCR_N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IF((INDEX(Option4_Winter_POE50_HS,15,0)-WCR_N_Rating__MVA____Option_4) &gt; 0,(((INDEX(Option4_Winter_POE50_HS,14,0)+INDEX(Option4_Winter_POE50_HS,15,0))/2)-WCR_N_Rating__MVA____Option_4)*(INDEX(Winter___AD___Hours,15,0)-INDEX(Winter___AD___Hours,14,0)),IF((INDEX(Option4_Winter_POE50_HS,14,0)-WCR_N_Rating__MVA____Option_4)*(INDEX(Option4_Winter_POE50_HS,15,0)-WCR_N_Rating__MVA____Option_4)&lt;0,((INDEX(Winter___AD___Hours,15,0)-INDEX(Winter___AD___Hours,14,0))/(INDEX(Option4_Winter_POE50_HS,14,0)-INDEX(Option4_Winter_POE50_HS,15,0)))*((INDEX(Option4_Winter_POE50_HS,14,0)-WCR_N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IF((INDEX(Option4_Winter_POE10_HS,15,0)-WCR_N_Rating__MVA____Option_4) &gt; 0,(((INDEX(Option4_Winter_POE10_HS,14,0)+INDEX(Option4_Winter_POE10_HS,15,0))/2)-WCR_N_Rating__MVA____Option_4)*(INDEX(Winter___MD___Hours,15,0)-INDEX(Winter___MD___Hours,14,0)),IF((INDEX(Option4_Winter_POE10_HS,14,0)-WCR_N_Rating__MVA____Option_4)*(INDEX(Option4_Winter_POE10_HS,15,0)-WCR_N_Rating__MVA____Option_4)&lt;0,((INDEX(Winter___MD___Hours,15,0)-INDEX(Winter___MD___Hours,14,0))/(INDEX(Option4_Winter_POE10_HS,14,0)-INDEX(Option4_Winter_POE10_HS,15,0)))*((INDEX(Option4_Winter_POE10_HS,14,0)-WCR_N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IF((INDEX(Option4_Winter_POE50_HS,16,0)-WCR_N_Rating__MVA____Option_4) &gt; 0,(((INDEX(Option4_Winter_POE50_HS,15,0)+INDEX(Option4_Winter_POE50_HS,16,0))/2)-WCR_N_Rating__MVA____Option_4)*(INDEX(Winter___AD___Hours,16,0)-INDEX(Winter___AD___Hours,15,0)),IF((INDEX(Option4_Winter_POE50_HS,15,0)-WCR_N_Rating__MVA____Option_4)*(INDEX(Option4_Winter_POE50_HS,16,0)-WCR_N_Rating__MVA____Option_4)&lt;0,((INDEX(Winter___AD___Hours,16,0)-INDEX(Winter___AD___Hours,15,0))/(INDEX(Option4_Winter_POE50_HS,15,0)-INDEX(Option4_Winter_POE50_HS,16,0)))*((INDEX(Option4_Winter_POE50_HS,15,0)-WCR_N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IF((INDEX(Option4_Winter_POE10_HS,16,0)-WCR_N_Rating__MVA____Option_4) &gt; 0,(((INDEX(Option4_Winter_POE10_HS,15,0)+INDEX(Option4_Winter_POE10_HS,16,0))/2)-WCR_N_Rating__MVA____Option_4)*(INDEX(Winter___MD___Hours,16,0)-INDEX(Winter___MD___Hours,15,0)),IF((INDEX(Option4_Winter_POE10_HS,15,0)-WCR_N_Rating__MVA____Option_4)*(INDEX(Option4_Winter_POE10_HS,16,0)-WCR_N_Rating__MVA____Option_4)&lt;0,((INDEX(Winter___MD___Hours,16,0)-INDEX(Winter___MD___Hours,15,0))/(INDEX(Option4_Winter_POE10_HS,15,0)-INDEX(Option4_Winter_POE10_HS,16,0)))*((INDEX(Option4_Winter_POE10_HS,15,0)-WCR_N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IF((INDEX(Option4_Winter_POE50_HS,17,0)-WCR_N_Rating__MVA____Option_4) &gt; 0,(((INDEX(Option4_Winter_POE50_HS,16,0)+INDEX(Option4_Winter_POE50_HS,17,0))/2)-WCR_N_Rating__MVA____Option_4)*(INDEX(Winter___AD___Hours,17,0)-INDEX(Winter___AD___Hours,16,0)),IF((INDEX(Option4_Winter_POE50_HS,16,0)-WCR_N_Rating__MVA____Option_4)*(INDEX(Option4_Winter_POE50_HS,17,0)-WCR_N_Rating__MVA____Option_4)&lt;0,((INDEX(Winter___AD___Hours,17,0)-INDEX(Winter___AD___Hours,16,0))/(INDEX(Option4_Winter_POE50_HS,16,0)-INDEX(Option4_Winter_POE50_HS,17,0)))*((INDEX(Option4_Winter_POE50_HS,16,0)-WCR_N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IF((INDEX(Option4_Winter_POE10_HS,17,0)-WCR_N_Rating__MVA____Option_4) &gt; 0,(((INDEX(Option4_Winter_POE10_HS,16,0)+INDEX(Option4_Winter_POE10_HS,17,0))/2)-WCR_N_Rating__MVA____Option_4)*(INDEX(Winter___MD___Hours,17,0)-INDEX(Winter___MD___Hours,16,0)),IF((INDEX(Option4_Winter_POE10_HS,16,0)-WCR_N_Rating__MVA____Option_4)*(INDEX(Option4_Winter_POE10_HS,17,0)-WCR_N_Rating__MVA____Option_4)&lt;0,((INDEX(Winter___MD___Hours,17,0)-INDEX(Winter___MD___Hours,16,0))/(INDEX(Option4_Winter_POE10_HS,16,0)-INDEX(Option4_Winter_POE10_HS,17,0)))*((INDEX(Option4_Winter_POE10_HS,16,0)-WCR_N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IF((INDEX(Option4_Winter_POE50_HS,18,0)-WCR_N_Rating__MVA____Option_4) &gt; 0,(((INDEX(Option4_Winter_POE50_HS,17,0)+INDEX(Option4_Winter_POE50_HS,18,0))/2)-WCR_N_Rating__MVA____Option_4)*(INDEX(Winter___AD___Hours,18,0)-INDEX(Winter___AD___Hours,17,0)),IF((INDEX(Option4_Winter_POE50_HS,17,0)-WCR_N_Rating__MVA____Option_4)*(INDEX(Option4_Winter_POE50_HS,18,0)-WCR_N_Rating__MVA____Option_4)&lt;0,((INDEX(Winter___AD___Hours,18,0)-INDEX(Winter___AD___Hours,17,0))/(INDEX(Option4_Winter_POE50_HS,17,0)-INDEX(Option4_Winter_POE50_HS,18,0)))*((INDEX(Option4_Winter_POE50_HS,17,0)-WCR_N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IF((INDEX(Option4_Winter_POE10_HS,18,0)-WCR_N_Rating__MVA____Option_4) &gt; 0,(((INDEX(Option4_Winter_POE10_HS,17,0)+INDEX(Option4_Winter_POE10_HS,18,0))/2)-WCR_N_Rating__MVA____Option_4)*(INDEX(Winter___MD___Hours,18,0)-INDEX(Winter___MD___Hours,17,0)),IF((INDEX(Option4_Winter_POE10_HS,17,0)-WCR_N_Rating__MVA____Option_4)*(INDEX(Option4_Winter_POE10_HS,18,0)-WCR_N_Rating__MVA____Option_4)&lt;0,((INDEX(Winter___MD___Hours,18,0)-INDEX(Winter___MD___Hours,17,0))/(INDEX(Option4_Winter_POE10_HS,17,0)-INDEX(Option4_Winter_POE10_HS,18,0)))*((INDEX(Option4_Winter_POE10_HS,17,0)-WCR_N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IF((INDEX(Option4_Winter_POE50_HS,19,0)-WCR_N_Rating__MVA____Option_4) &gt; 0,(((INDEX(Option4_Winter_POE50_HS,18,0)+INDEX(Option4_Winter_POE50_HS,19,0))/2)-WCR_N_Rating__MVA____Option_4)*(INDEX(Winter___AD___Hours,19,0)-INDEX(Winter___AD___Hours,18,0)),IF((INDEX(Option4_Winter_POE50_HS,18,0)-WCR_N_Rating__MVA____Option_4)*(INDEX(Option4_Winter_POE50_HS,19,0)-WCR_N_Rating__MVA____Option_4)&lt;0,((INDEX(Winter___AD___Hours,19,0)-INDEX(Winter___AD___Hours,18,0))/(INDEX(Option4_Winter_POE50_HS,18,0)-INDEX(Option4_Winter_POE50_HS,19,0)))*((INDEX(Option4_Winter_POE50_HS,18,0)-WCR_N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IF((INDEX(Option4_Winter_POE10_HS,19,0)-WCR_N_Rating__MVA____Option_4) &gt; 0,(((INDEX(Option4_Winter_POE10_HS,18,0)+INDEX(Option4_Winter_POE10_HS,19,0))/2)-WCR_N_Rating__MVA____Option_4)*(INDEX(Winter___MD___Hours,19,0)-INDEX(Winter___MD___Hours,18,0)),IF((INDEX(Option4_Winter_POE10_HS,18,0)-WCR_N_Rating__MVA____Option_4)*(INDEX(Option4_Winter_POE10_HS,19,0)-WCR_N_Rating__MVA____Option_4)&lt;0,((INDEX(Winter___MD___Hours,19,0)-INDEX(Winter___MD___Hours,18,0))/(INDEX(Option4_Winter_POE10_HS,18,0)-INDEX(Option4_Winter_POE10_HS,19,0)))*((INDEX(Option4_Winter_POE10_HS,18,0)-WCR_N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IF((INDEX(Option4_Winter_POE50_HS,20,0)-WCR_N_Rating__MVA____Option_4) &gt; 0,(((INDEX(Option4_Winter_POE50_HS,19,0)+INDEX(Option4_Winter_POE50_HS,20,0))/2)-WCR_N_Rating__MVA____Option_4)*(INDEX(Winter___AD___Hours,20,0)-INDEX(Winter___AD___Hours,19,0)),IF((INDEX(Option4_Winter_POE50_HS,19,0)-WCR_N_Rating__MVA____Option_4)*(INDEX(Option4_Winter_POE50_HS,20,0)-WCR_N_Rating__MVA____Option_4)&lt;0,((INDEX(Winter___AD___Hours,20,0)-INDEX(Winter___AD___Hours,19,0))/(INDEX(Option4_Winter_POE50_HS,19,0)-INDEX(Option4_Winter_POE50_HS,20,0)))*((INDEX(Option4_Winter_POE50_HS,19,0)-WCR_N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IF((INDEX(Option4_Winter_POE10_HS,20,0)-WCR_N_Rating__MVA____Option_4) &gt; 0,(((INDEX(Option4_Winter_POE10_HS,19,0)+INDEX(Option4_Winter_POE10_HS,20,0))/2)-WCR_N_Rating__MVA____Option_4)*(INDEX(Winter___MD___Hours,20,0)-INDEX(Winter___MD___Hours,19,0)),IF((INDEX(Option4_Winter_POE10_HS,19,0)-WCR_N_Rating__MVA____Option_4)*(INDEX(Option4_Winter_POE10_HS,20,0)-WCR_N_Rating__MVA____Option_4)&lt;0,((INDEX(Winter___MD___Hours,20,0)-INDEX(Winter___MD___Hours,19,0))/(INDEX(Option4_Winter_POE10_HS,19,0)-INDEX(Option4_Winter_POE10_HS,20,0)))*((INDEX(Option4_Winter_POE10_HS,19,0)-WCR_N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IF((INDEX(Option4_Winter_POE50_HS,21,0)-WCR_N_Rating__MVA____Option_4) &gt; 0,(((INDEX(Option4_Winter_POE50_HS,20,0)+INDEX(Option4_Winter_POE50_HS,21,0))/2)-WCR_N_Rating__MVA____Option_4)*(INDEX(Winter___AD___Hours,21,0)-INDEX(Winter___AD___Hours,20,0)),IF((INDEX(Option4_Winter_POE50_HS,20,0)-WCR_N_Rating__MVA____Option_4)*(INDEX(Option4_Winter_POE50_HS,21,0)-WCR_N_Rating__MVA____Option_4)&lt;0,((INDEX(Winter___AD___Hours,21,0)-INDEX(Winter___AD___Hours,20,0))/(INDEX(Option4_Winter_POE50_HS,20,0)-INDEX(Option4_Winter_POE50_HS,21,0)))*((INDEX(Option4_Winter_POE50_HS,20,0)-WCR_N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IF((INDEX(Option4_Winter_POE10_HS,21,0)-WCR_N_Rating__MVA____Option_4) &gt; 0,(((INDEX(Option4_Winter_POE10_HS,20,0)+INDEX(Option4_Winter_POE10_HS,21,0))/2)-WCR_N_Rating__MVA____Option_4)*(INDEX(Winter___MD___Hours,21,0)-INDEX(Winter___MD___Hours,20,0)),IF((INDEX(Option4_Winter_POE10_HS,20,0)-WCR_N_Rating__MVA____Option_4)*(INDEX(Option4_Winter_POE10_HS,21,0)-WCR_N_Rating__MVA____Option_4)&lt;0,((INDEX(Winter___MD___Hours,21,0)-INDEX(Winter___MD___Hours,20,0))/(INDEX(Option4_Winter_POE10_HS,20,0)-INDEX(Option4_Winter_POE10_HS,21,0)))*((INDEX(Option4_Winter_POE10_HS,20,0)-WCR_N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IF((INDEX(Option4_Winter_POE50_HS,22,0)-WCR_N_Rating__MVA____Option_4) &gt; 0,(((INDEX(Option4_Winter_POE50_HS,21,0)+INDEX(Option4_Winter_POE50_HS,22,0))/2)-WCR_N_Rating__MVA____Option_4)*(INDEX(Winter___AD___Hours,22,0)-INDEX(Winter___AD___Hours,21,0)),IF((INDEX(Option4_Winter_POE50_HS,21,0)-WCR_N_Rating__MVA____Option_4)*(INDEX(Option4_Winter_POE50_HS,22,0)-WCR_N_Rating__MVA____Option_4)&lt;0,((INDEX(Winter___AD___Hours,22,0)-INDEX(Winter___AD___Hours,21,0))/(INDEX(Option4_Winter_POE50_HS,21,0)-INDEX(Option4_Winter_POE50_HS,22,0)))*((INDEX(Option4_Winter_POE50_HS,21,0)-WCR_N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IF((INDEX(Option4_Winter_POE10_HS,22,0)-WCR_N_Rating__MVA____Option_4) &gt; 0,(((INDEX(Option4_Winter_POE10_HS,21,0)+INDEX(Option4_Winter_POE10_HS,22,0))/2)-WCR_N_Rating__MVA____Option_4)*(INDEX(Winter___MD___Hours,22,0)-INDEX(Winter___MD___Hours,21,0)),IF((INDEX(Option4_Winter_POE10_HS,21,0)-WCR_N_Rating__MVA____Option_4)*(INDEX(Option4_Winter_POE10_HS,22,0)-WCR_N_Rating__MVA____Option_4)&lt;0,((INDEX(Winter___MD___Hours,22,0)-INDEX(Winter___MD___Hours,21,0))/(INDEX(Option4_Winter_POE10_HS,21,0)-INDEX(Option4_Winter_POE10_HS,22,0)))*((INDEX(Option4_Winter_POE10_HS,21,0)-WCR_N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IF((INDEX(Option4_Winter_POE50_HS,23,0)-WCR_N_Rating__MVA____Option_4) &gt; 0,(((INDEX(Option4_Winter_POE50_HS,22,0)+INDEX(Option4_Winter_POE50_HS,23,0))/2)-WCR_N_Rating__MVA____Option_4)*(INDEX(Winter___AD___Hours,23,0)-INDEX(Winter___AD___Hours,22,0)),IF((INDEX(Option4_Winter_POE50_HS,22,0)-WCR_N_Rating__MVA____Option_4)*(INDEX(Option4_Winter_POE50_HS,23,0)-WCR_N_Rating__MVA____Option_4)&lt;0,((INDEX(Winter___AD___Hours,23,0)-INDEX(Winter___AD___Hours,22,0))/(INDEX(Option4_Winter_POE50_HS,22,0)-INDEX(Option4_Winter_POE50_HS,23,0)))*((INDEX(Option4_Winter_POE50_HS,22,0)-WCR_N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IF((INDEX(Option4_Winter_POE10_HS,23,0)-WCR_N_Rating__MVA____Option_4) &gt; 0,(((INDEX(Option4_Winter_POE10_HS,22,0)+INDEX(Option4_Winter_POE10_HS,23,0))/2)-WCR_N_Rating__MVA____Option_4)*(INDEX(Winter___MD___Hours,23,0)-INDEX(Winter___MD___Hours,22,0)),IF((INDEX(Option4_Winter_POE10_HS,22,0)-WCR_N_Rating__MVA____Option_4)*(INDEX(Option4_Winter_POE10_HS,23,0)-WCR_N_Rating__MVA____Option_4)&lt;0,((INDEX(Winter___MD___Hours,23,0)-INDEX(Winter___MD___Hours,22,0))/(INDEX(Option4_Winter_POE10_HS,22,0)-INDEX(Option4_Winter_POE10_HS,23,0)))*((INDEX(Option4_Winter_POE10_HS,22,0)-WCR_N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IF((INDEX(Option4_Winter_POE50_HS,24,0)-WCR_N_Rating__MVA____Option_4) &gt; 0,(((INDEX(Option4_Winter_POE50_HS,23,0)+INDEX(Option4_Winter_POE50_HS,24,0))/2)-WCR_N_Rating__MVA____Option_4)*(INDEX(Winter___AD___Hours,24,0)-INDEX(Winter___AD___Hours,23,0)),IF((INDEX(Option4_Winter_POE50_HS,23,0)-WCR_N_Rating__MVA____Option_4)*(INDEX(Option4_Winter_POE50_HS,24,0)-WCR_N_Rating__MVA____Option_4)&lt;0,((INDEX(Winter___AD___Hours,24,0)-INDEX(Winter___AD___Hours,23,0))/(INDEX(Option4_Winter_POE50_HS,23,0)-INDEX(Option4_Winter_POE50_HS,24,0)))*((INDEX(Option4_Winter_POE50_HS,23,0)-WCR_N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IF((INDEX(Option4_Winter_POE10_HS,24,0)-WCR_N_Rating__MVA____Option_4) &gt; 0,(((INDEX(Option4_Winter_POE10_HS,23,0)+INDEX(Option4_Winter_POE10_HS,24,0))/2)-WCR_N_Rating__MVA____Option_4)*(INDEX(Winter___MD___Hours,24,0)-INDEX(Winter___MD___Hours,23,0)),IF((INDEX(Option4_Winter_POE10_HS,23,0)-WCR_N_Rating__MVA____Option_4)*(INDEX(Option4_Winter_POE10_HS,24,0)-WCR_N_Rating__MVA____Option_4)&lt;0,((INDEX(Winter___MD___Hours,24,0)-INDEX(Winter___MD___Hours,23,0))/(INDEX(Option4_Winter_POE10_HS,23,0)-INDEX(Option4_Winter_POE10_HS,24,0)))*((INDEX(Option4_Winter_POE10_HS,23,0)-WCR_N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865</v>
      </c>
      <c r="B216" s="31">
        <f t="shared" ref="B216:AE216" ca="1" si="24">PowerFactor*SUM(B192:B215)</f>
        <v>0</v>
      </c>
      <c r="C216" s="31">
        <f t="shared" ca="1" si="24"/>
        <v>0</v>
      </c>
      <c r="D216" s="31">
        <f t="shared" ca="1" si="24"/>
        <v>0</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865</v>
      </c>
      <c r="AG216" s="31">
        <f t="shared" ref="AG216:BJ216" ca="1" si="25">PowerFactor*SUM(AG192:AG215)</f>
        <v>0</v>
      </c>
      <c r="AH216" s="31">
        <f t="shared" ca="1" si="25"/>
        <v>0</v>
      </c>
      <c r="AI216" s="31">
        <f t="shared" ca="1" si="25"/>
        <v>0</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v>
      </c>
      <c r="AV216" s="31">
        <f t="shared" ca="1" si="25"/>
        <v>0</v>
      </c>
      <c r="AW216" s="31">
        <f t="shared" ca="1" si="25"/>
        <v>0</v>
      </c>
      <c r="AX216" s="31">
        <f t="shared" ca="1" si="25"/>
        <v>0</v>
      </c>
      <c r="AY216" s="31">
        <f t="shared" ca="1" si="25"/>
        <v>0</v>
      </c>
      <c r="AZ216" s="31">
        <f t="shared" ca="1" si="25"/>
        <v>0</v>
      </c>
      <c r="BA216" s="31">
        <f t="shared" ca="1" si="25"/>
        <v>0</v>
      </c>
      <c r="BB216" s="31">
        <f t="shared" ca="1" si="25"/>
        <v>0</v>
      </c>
      <c r="BC216" s="31">
        <f t="shared" ca="1" si="25"/>
        <v>0</v>
      </c>
      <c r="BD216" s="31">
        <f t="shared" ca="1" si="25"/>
        <v>0</v>
      </c>
      <c r="BE216" s="31">
        <f t="shared" ca="1" si="25"/>
        <v>0</v>
      </c>
      <c r="BF216" s="31">
        <f t="shared" ca="1" si="25"/>
        <v>0</v>
      </c>
      <c r="BG216" s="31">
        <f t="shared" ca="1" si="25"/>
        <v>0</v>
      </c>
      <c r="BH216" s="31">
        <f t="shared" ca="1" si="25"/>
        <v>0</v>
      </c>
      <c r="BI216" s="31">
        <f t="shared" ca="1" si="25"/>
        <v>0</v>
      </c>
      <c r="BJ216" s="31">
        <f t="shared" ca="1" si="25"/>
        <v>0</v>
      </c>
    </row>
    <row r="217" spans="1:62">
      <c r="A217" s="4" t="s">
        <v>878</v>
      </c>
      <c r="B217" s="31">
        <f t="shared" ref="B217:AD217" ca="1" si="26">B216*Probability_Weighting_for_50__POE_MDs</f>
        <v>0</v>
      </c>
      <c r="C217" s="31">
        <f t="shared" ca="1" si="26"/>
        <v>0</v>
      </c>
      <c r="D217" s="31">
        <f t="shared" ca="1" si="26"/>
        <v>0</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879</v>
      </c>
      <c r="AG217" s="31">
        <f t="shared" ref="AG217:BJ217" ca="1" si="27">AG216*Probability_Weighting_for_10__POE_MDs</f>
        <v>0</v>
      </c>
      <c r="AH217" s="31">
        <f t="shared" ca="1" si="27"/>
        <v>0</v>
      </c>
      <c r="AI217" s="31">
        <f t="shared" ca="1" si="27"/>
        <v>0</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0</v>
      </c>
      <c r="AV217" s="31">
        <f t="shared" ca="1" si="27"/>
        <v>0</v>
      </c>
      <c r="AW217" s="31">
        <f t="shared" ca="1" si="27"/>
        <v>0</v>
      </c>
      <c r="AX217" s="31">
        <f t="shared" ca="1" si="27"/>
        <v>0</v>
      </c>
      <c r="AY217" s="31">
        <f t="shared" ca="1" si="27"/>
        <v>0</v>
      </c>
      <c r="AZ217" s="31">
        <f t="shared" ca="1" si="27"/>
        <v>0</v>
      </c>
      <c r="BA217" s="31">
        <f t="shared" ca="1" si="27"/>
        <v>0</v>
      </c>
      <c r="BB217" s="31">
        <f t="shared" ca="1" si="27"/>
        <v>0</v>
      </c>
      <c r="BC217" s="31">
        <f t="shared" ca="1" si="27"/>
        <v>0</v>
      </c>
      <c r="BD217" s="31">
        <f t="shared" ca="1" si="27"/>
        <v>0</v>
      </c>
      <c r="BE217" s="31">
        <f t="shared" ca="1" si="27"/>
        <v>0</v>
      </c>
      <c r="BF217" s="31">
        <f t="shared" ca="1" si="27"/>
        <v>0</v>
      </c>
      <c r="BG217" s="31">
        <f t="shared" ca="1" si="27"/>
        <v>0</v>
      </c>
      <c r="BH217" s="31">
        <f t="shared" ca="1" si="27"/>
        <v>0</v>
      </c>
      <c r="BI217" s="31">
        <f t="shared" ca="1" si="27"/>
        <v>0</v>
      </c>
      <c r="BJ217" s="31">
        <f t="shared" ca="1" si="27"/>
        <v>0</v>
      </c>
    </row>
    <row r="218" spans="1:62">
      <c r="A218" s="19" t="s">
        <v>818</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818</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852</v>
      </c>
      <c r="AF219" s="4" t="s">
        <v>853</v>
      </c>
    </row>
    <row r="220" spans="1:62">
      <c r="A220" s="4" t="s">
        <v>864</v>
      </c>
      <c r="AF220" s="4" t="s">
        <v>864</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t="str" cm="1">
        <f t="array" aca="1" ref="B223:AE223" ca="1">IF((INDEX(Option4_Summer_POE50_HS,2,0)-SCR_N_Rating__MVA____Option_4) &gt; 0,(((INDEX(Option4_Summer_POE50_HS,1,0)+INDEX(Option4_Summer_POE50_HS,2,0))/2)-SCR_N_Rating__MVA____Option_4)*(INDEX(Summer___AD___Hours,2,0)-INDEX(Summer___AD___Hours,1,0)),IF((INDEX(Option4_Summer_POE50_HS,1,0)-SCR_N_Rating__MVA____Option_4)*(INDEX(Option4_Summer_POE50_HS,2,0)-SCR_N_Rating__MVA____Option_4)&lt;0,((INDEX(Summer___AD___Hours,2,0)-INDEX(Summer___AD___Hours,1,0))/(INDEX(Option4_Summer_POE50_HS,1,0)-INDEX(Option4_Summer_POE50_HS,2,0)))*((INDEX(Option4_Summer_POE50_HS,1,0)-SCR_N_Rating__MVA____Option_4)^2)*0.5,""))</f>
        <v/>
      </c>
      <c r="C223" s="9" t="str">
        <f ca="1"/>
        <v/>
      </c>
      <c r="D223" s="9" t="str">
        <f ca="1"/>
        <v/>
      </c>
      <c r="E223" s="9" t="str">
        <f ca="1"/>
        <v/>
      </c>
      <c r="F223" s="9" t="str">
        <f ca="1"/>
        <v/>
      </c>
      <c r="G223" s="9" t="str">
        <f ca="1"/>
        <v/>
      </c>
      <c r="H223" s="9" t="str">
        <f ca="1"/>
        <v/>
      </c>
      <c r="I223" s="9" t="str">
        <f ca="1"/>
        <v/>
      </c>
      <c r="J223" s="9" t="str">
        <f ca="1"/>
        <v/>
      </c>
      <c r="K223" s="9" t="str">
        <f ca="1"/>
        <v/>
      </c>
      <c r="L223" s="9" t="str">
        <f ca="1"/>
        <v/>
      </c>
      <c r="M223" s="9" t="str">
        <f ca="1"/>
        <v/>
      </c>
      <c r="N223" s="9" t="str">
        <f ca="1"/>
        <v/>
      </c>
      <c r="O223" s="9" t="str">
        <f ca="1"/>
        <v/>
      </c>
      <c r="P223" s="9" t="str">
        <f ca="1"/>
        <v/>
      </c>
      <c r="Q223" s="9" t="str">
        <f ca="1"/>
        <v/>
      </c>
      <c r="R223" s="9" t="str">
        <f ca="1"/>
        <v/>
      </c>
      <c r="S223" s="9" t="str">
        <f ca="1"/>
        <v/>
      </c>
      <c r="T223" s="9" t="str">
        <f ca="1"/>
        <v/>
      </c>
      <c r="U223" s="9" t="str">
        <f ca="1"/>
        <v/>
      </c>
      <c r="V223" s="9" t="str">
        <f ca="1"/>
        <v/>
      </c>
      <c r="W223" s="9" t="str">
        <f ca="1"/>
        <v/>
      </c>
      <c r="X223" s="9" t="str">
        <f ca="1"/>
        <v/>
      </c>
      <c r="Y223" s="9" t="str">
        <f ca="1"/>
        <v/>
      </c>
      <c r="Z223" s="9" t="str">
        <f ca="1"/>
        <v/>
      </c>
      <c r="AA223" s="9" t="str">
        <f ca="1"/>
        <v/>
      </c>
      <c r="AB223" s="9" t="str">
        <f ca="1"/>
        <v/>
      </c>
      <c r="AC223" s="9" t="str">
        <f ca="1"/>
        <v/>
      </c>
      <c r="AD223" s="9" t="str">
        <f ca="1"/>
        <v/>
      </c>
      <c r="AE223" s="9" t="str">
        <f ca="1"/>
        <v/>
      </c>
      <c r="AF223" s="4"/>
      <c r="AG223" s="113" t="str" cm="1">
        <f t="array" aca="1" ref="AG223:BJ223" ca="1">IF((INDEX(Option4_Summer_POE10_HS,2,0)-SCR_N_Rating__MVA____Option_4) &gt; 0,(((INDEX(Option4_Summer_POE10_HS,1,0)+INDEX(Option4_Summer_POE10_HS,2,0))/2)-SCR_N_Rating__MVA____Option_4)*(INDEX(Summer___MD___Hours,2,0)-INDEX(Summer___MD___Hours,1,0)),IF((INDEX(Option4_Summer_POE10_HS,1,0)-SCR_N_Rating__MVA____Option_4)*(INDEX(Option4_Summer_POE10_HS,2,0)-SCR_N_Rating__MVA____Option_4)&lt;0,((INDEX(Summer___MD___Hours,2,0)-INDEX(Summer___MD___Hours,1,0))/(INDEX(Option4_Summer_POE10_HS,1,0)-INDEX(Option4_Summer_POE10_HS,2,0)))*((INDEX(Option4_Summer_POE10_HS,1,0)-SCR_N_Rating__MVA____Option_4)^2)*0.5,""))</f>
        <v/>
      </c>
      <c r="AH223" s="4" t="str">
        <f ca="1"/>
        <v/>
      </c>
      <c r="AI223" s="4" t="str">
        <f ca="1"/>
        <v/>
      </c>
      <c r="AJ223" s="4" t="str">
        <f ca="1"/>
        <v/>
      </c>
      <c r="AK223" s="4" t="str">
        <f ca="1"/>
        <v/>
      </c>
      <c r="AL223" s="4" t="str">
        <f ca="1"/>
        <v/>
      </c>
      <c r="AM223" s="4" t="str">
        <f ca="1"/>
        <v/>
      </c>
      <c r="AN223" s="4" t="str">
        <f ca="1"/>
        <v/>
      </c>
      <c r="AO223" s="4" t="str">
        <f ca="1"/>
        <v/>
      </c>
      <c r="AP223" s="4" t="str">
        <f ca="1"/>
        <v/>
      </c>
      <c r="AQ223" s="4" t="str">
        <f ca="1"/>
        <v/>
      </c>
      <c r="AR223" s="4" t="str">
        <f ca="1"/>
        <v/>
      </c>
      <c r="AS223" s="4" t="str">
        <f ca="1"/>
        <v/>
      </c>
      <c r="AT223" s="4" t="str">
        <f ca="1"/>
        <v/>
      </c>
      <c r="AU223" s="4" t="str">
        <f ca="1"/>
        <v/>
      </c>
      <c r="AV223" s="4" t="str">
        <f ca="1"/>
        <v/>
      </c>
      <c r="AW223" s="4" t="str">
        <f ca="1"/>
        <v/>
      </c>
      <c r="AX223" s="4" t="str">
        <f ca="1"/>
        <v/>
      </c>
      <c r="AY223" s="4" t="str">
        <f ca="1"/>
        <v/>
      </c>
      <c r="AZ223" s="4" t="str">
        <f ca="1"/>
        <v/>
      </c>
      <c r="BA223" s="4" t="str">
        <f ca="1"/>
        <v/>
      </c>
      <c r="BB223" s="4" t="str">
        <f ca="1"/>
        <v/>
      </c>
      <c r="BC223" s="4" t="str">
        <f ca="1"/>
        <v/>
      </c>
      <c r="BD223" s="4" t="str">
        <f ca="1"/>
        <v/>
      </c>
      <c r="BE223" s="4" t="str">
        <f ca="1"/>
        <v/>
      </c>
      <c r="BF223" s="4" t="str">
        <f ca="1"/>
        <v/>
      </c>
      <c r="BG223" s="4" t="str">
        <f ca="1"/>
        <v/>
      </c>
      <c r="BH223" s="4" t="str">
        <f ca="1"/>
        <v/>
      </c>
      <c r="BI223" s="4" t="str">
        <f ca="1"/>
        <v/>
      </c>
      <c r="BJ223" s="4" t="str">
        <f ca="1"/>
        <v/>
      </c>
    </row>
    <row r="224" spans="1:62">
      <c r="A224" s="29">
        <v>0.98</v>
      </c>
      <c r="B224" s="33" t="str" cm="1">
        <f t="array" aca="1" ref="B224:AE224" ca="1">IF((INDEX(Option4_Summer_POE50_HS,3,0)-SCR_N_Rating__MVA____Option_4) &gt; 0,(((INDEX(Option4_Summer_POE50_HS,2,0)+INDEX(Option4_Summer_POE50_HS,3,0))/2)-SCR_N_Rating__MVA____Option_4)*(INDEX(Summer___AD___Hours,3,0)-INDEX(Summer___AD___Hours,2,0)),IF((INDEX(Option4_Summer_POE50_HS,2,0)-SCR_N_Rating__MVA____Option_4)*(INDEX(Option4_Summer_POE50_HS,3,0)-SCR_N_Rating__MVA____Option_4)&lt;0,((INDEX(Summer___AD___Hours,3,0)-INDEX(Summer___AD___Hours,2,0))/(INDEX(Option4_Summer_POE50_HS,2,0)-INDEX(Option4_Summer_POE50_HS,3,0)))*((INDEX(Option4_Summer_POE50_HS,2,0)-SCR_N_Rating__MVA____Option_4)^2)*0.5,""))</f>
        <v/>
      </c>
      <c r="C224" s="23" t="str">
        <f ca="1"/>
        <v/>
      </c>
      <c r="D224" s="23" t="str">
        <f ca="1"/>
        <v/>
      </c>
      <c r="E224" s="23" t="str">
        <f ca="1"/>
        <v/>
      </c>
      <c r="F224" s="23" t="str">
        <f ca="1"/>
        <v/>
      </c>
      <c r="G224" s="23" t="str">
        <f ca="1"/>
        <v/>
      </c>
      <c r="H224" s="23" t="str">
        <f ca="1"/>
        <v/>
      </c>
      <c r="I224" s="23" t="str">
        <f ca="1"/>
        <v/>
      </c>
      <c r="J224" s="23" t="str">
        <f ca="1"/>
        <v/>
      </c>
      <c r="K224" s="23" t="str">
        <f ca="1"/>
        <v/>
      </c>
      <c r="L224" s="23" t="str">
        <f ca="1"/>
        <v/>
      </c>
      <c r="M224" s="23" t="str">
        <f ca="1"/>
        <v/>
      </c>
      <c r="N224" s="23" t="str">
        <f ca="1"/>
        <v/>
      </c>
      <c r="O224" s="23" t="str">
        <f ca="1"/>
        <v/>
      </c>
      <c r="P224" s="23" t="str">
        <f ca="1"/>
        <v/>
      </c>
      <c r="Q224" s="23" t="str">
        <f ca="1"/>
        <v/>
      </c>
      <c r="R224" s="23" t="str">
        <f ca="1"/>
        <v/>
      </c>
      <c r="S224" s="23" t="str">
        <f ca="1"/>
        <v/>
      </c>
      <c r="T224" s="23" t="str">
        <f ca="1"/>
        <v/>
      </c>
      <c r="U224" s="23" t="str">
        <f ca="1"/>
        <v/>
      </c>
      <c r="V224" s="23" t="str">
        <f ca="1"/>
        <v/>
      </c>
      <c r="W224" s="23" t="str">
        <f ca="1"/>
        <v/>
      </c>
      <c r="X224" s="23" t="str">
        <f ca="1"/>
        <v/>
      </c>
      <c r="Y224" s="23" t="str">
        <f ca="1"/>
        <v/>
      </c>
      <c r="Z224" s="23" t="str">
        <f ca="1"/>
        <v/>
      </c>
      <c r="AA224" s="23" t="str">
        <f ca="1"/>
        <v/>
      </c>
      <c r="AB224" s="23" t="str">
        <f ca="1"/>
        <v/>
      </c>
      <c r="AC224" s="23" t="str">
        <f ca="1"/>
        <v/>
      </c>
      <c r="AD224" s="23" t="str">
        <f ca="1"/>
        <v/>
      </c>
      <c r="AE224" s="23" t="str">
        <f ca="1"/>
        <v/>
      </c>
      <c r="AG224" s="33" t="str" cm="1">
        <f t="array" aca="1" ref="AG224:BJ224" ca="1">IF((INDEX(Option4_Summer_POE10_HS,3,0)-SCR_N_Rating__MVA____Option_4) &gt; 0,(((INDEX(Option4_Summer_POE10_HS,2,0)+INDEX(Option4_Summer_POE10_HS,3,0))/2)-SCR_N_Rating__MVA____Option_4)*(INDEX(Summer___MD___Hours,3,0)-INDEX(Summer___MD___Hours,2,0)),IF((INDEX(Option4_Summer_POE10_HS,2,0)-SCR_N_Rating__MVA____Option_4)*(INDEX(Option4_Summer_POE10_HS,3,0)-SCR_N_Rating__MVA____Option_4)&lt;0,((INDEX(Summer___MD___Hours,3,0)-INDEX(Summer___MD___Hours,2,0))/(INDEX(Option4_Summer_POE10_HS,2,0)-INDEX(Option4_Summer_POE10_HS,3,0)))*((INDEX(Option4_Summer_POE10_HS,2,0)-SCR_N_Rating__MVA____Option_4)^2)*0.5,""))</f>
        <v/>
      </c>
      <c r="AH224" s="23" t="str">
        <f ca="1"/>
        <v/>
      </c>
      <c r="AI224" s="23" t="str">
        <f ca="1"/>
        <v/>
      </c>
      <c r="AJ224" s="23" t="str">
        <f ca="1"/>
        <v/>
      </c>
      <c r="AK224" s="23" t="str">
        <f ca="1"/>
        <v/>
      </c>
      <c r="AL224" s="23" t="str">
        <f ca="1"/>
        <v/>
      </c>
      <c r="AM224" s="23" t="str">
        <f ca="1"/>
        <v/>
      </c>
      <c r="AN224" s="23" t="str">
        <f ca="1"/>
        <v/>
      </c>
      <c r="AO224" s="23" t="str">
        <f ca="1"/>
        <v/>
      </c>
      <c r="AP224" s="23" t="str">
        <f ca="1"/>
        <v/>
      </c>
      <c r="AQ224" s="23" t="str">
        <f ca="1"/>
        <v/>
      </c>
      <c r="AR224" s="23" t="str">
        <f ca="1"/>
        <v/>
      </c>
      <c r="AS224" s="23" t="str">
        <f ca="1"/>
        <v/>
      </c>
      <c r="AT224" s="23" t="str">
        <f ca="1"/>
        <v/>
      </c>
      <c r="AU224" s="23" t="str">
        <f ca="1"/>
        <v/>
      </c>
      <c r="AV224" s="23" t="str">
        <f ca="1"/>
        <v/>
      </c>
      <c r="AW224" s="23" t="str">
        <f ca="1"/>
        <v/>
      </c>
      <c r="AX224" s="23" t="str">
        <f ca="1"/>
        <v/>
      </c>
      <c r="AY224" s="23" t="str">
        <f ca="1"/>
        <v/>
      </c>
      <c r="AZ224" s="23" t="str">
        <f ca="1"/>
        <v/>
      </c>
      <c r="BA224" s="23" t="str">
        <f ca="1"/>
        <v/>
      </c>
      <c r="BB224" s="23" t="str">
        <f ca="1"/>
        <v/>
      </c>
      <c r="BC224" s="23" t="str">
        <f ca="1"/>
        <v/>
      </c>
      <c r="BD224" s="23" t="str">
        <f ca="1"/>
        <v/>
      </c>
      <c r="BE224" s="23" t="str">
        <f ca="1"/>
        <v/>
      </c>
      <c r="BF224" s="23" t="str">
        <f ca="1"/>
        <v/>
      </c>
      <c r="BG224" s="23" t="str">
        <f ca="1"/>
        <v/>
      </c>
      <c r="BH224" s="23" t="str">
        <f ca="1"/>
        <v/>
      </c>
      <c r="BI224" s="23" t="str">
        <f ca="1"/>
        <v/>
      </c>
      <c r="BJ224" s="23" t="str">
        <f ca="1"/>
        <v/>
      </c>
    </row>
    <row r="225" spans="1:62">
      <c r="A225" s="29">
        <v>0.97</v>
      </c>
      <c r="B225" s="33" t="str" cm="1">
        <f t="array" aca="1" ref="B225:AE225" ca="1">IF((INDEX(Option4_Summer_POE50_HS,4,0)-SCR_N_Rating__MVA____Option_4) &gt; 0,(((INDEX(Option4_Summer_POE50_HS,3,0)+INDEX(Option4_Summer_POE50_HS,4,0))/2)-SCR_N_Rating__MVA____Option_4)*(INDEX(Summer___AD___Hours,4,0)-INDEX(Summer___AD___Hours,3,0)),IF((INDEX(Option4_Summer_POE50_HS,3,0)-SCR_N_Rating__MVA____Option_4)*(INDEX(Option4_Summer_POE50_HS,4,0)-SCR_N_Rating__MVA____Option_4)&lt;0,((INDEX(Summer___AD___Hours,4,0)-INDEX(Summer___AD___Hours,3,0))/(INDEX(Option4_Summer_POE50_HS,3,0)-INDEX(Option4_Summer_POE50_HS,4,0)))*((INDEX(Option4_Summer_POE50_HS,3,0)-SCR_N_Rating__MVA____Option_4)^2)*0.5,""))</f>
        <v/>
      </c>
      <c r="C225" s="23" t="str">
        <f ca="1"/>
        <v/>
      </c>
      <c r="D225" s="23" t="str">
        <f ca="1"/>
        <v/>
      </c>
      <c r="E225" s="23" t="str">
        <f ca="1"/>
        <v/>
      </c>
      <c r="F225" s="23" t="str">
        <f ca="1"/>
        <v/>
      </c>
      <c r="G225" s="23" t="str">
        <f ca="1"/>
        <v/>
      </c>
      <c r="H225" s="23" t="str">
        <f ca="1"/>
        <v/>
      </c>
      <c r="I225" s="23" t="str">
        <f ca="1"/>
        <v/>
      </c>
      <c r="J225" s="23" t="str">
        <f ca="1"/>
        <v/>
      </c>
      <c r="K225" s="23" t="str">
        <f ca="1"/>
        <v/>
      </c>
      <c r="L225" s="23" t="str">
        <f ca="1"/>
        <v/>
      </c>
      <c r="M225" s="23" t="str">
        <f ca="1"/>
        <v/>
      </c>
      <c r="N225" s="23" t="str">
        <f ca="1"/>
        <v/>
      </c>
      <c r="O225" s="23" t="str">
        <f ca="1"/>
        <v/>
      </c>
      <c r="P225" s="23" t="str">
        <f ca="1"/>
        <v/>
      </c>
      <c r="Q225" s="23" t="str">
        <f ca="1"/>
        <v/>
      </c>
      <c r="R225" s="23" t="str">
        <f ca="1"/>
        <v/>
      </c>
      <c r="S225" s="23" t="str">
        <f ca="1"/>
        <v/>
      </c>
      <c r="T225" s="23" t="str">
        <f ca="1"/>
        <v/>
      </c>
      <c r="U225" s="23" t="str">
        <f ca="1"/>
        <v/>
      </c>
      <c r="V225" s="23" t="str">
        <f ca="1"/>
        <v/>
      </c>
      <c r="W225" s="23" t="str">
        <f ca="1"/>
        <v/>
      </c>
      <c r="X225" s="23" t="str">
        <f ca="1"/>
        <v/>
      </c>
      <c r="Y225" s="23" t="str">
        <f ca="1"/>
        <v/>
      </c>
      <c r="Z225" s="23" t="str">
        <f ca="1"/>
        <v/>
      </c>
      <c r="AA225" s="23" t="str">
        <f ca="1"/>
        <v/>
      </c>
      <c r="AB225" s="23" t="str">
        <f ca="1"/>
        <v/>
      </c>
      <c r="AC225" s="23" t="str">
        <f ca="1"/>
        <v/>
      </c>
      <c r="AD225" s="23" t="str">
        <f ca="1"/>
        <v/>
      </c>
      <c r="AE225" s="23" t="str">
        <f ca="1"/>
        <v/>
      </c>
      <c r="AG225" s="33" t="str" cm="1">
        <f t="array" aca="1" ref="AG225:BJ225" ca="1">IF((INDEX(Option4_Summer_POE10_HS,4,0)-SCR_N_Rating__MVA____Option_4) &gt; 0,(((INDEX(Option4_Summer_POE10_HS,3,0)+INDEX(Option4_Summer_POE10_HS,4,0))/2)-SCR_N_Rating__MVA____Option_4)*(INDEX(Summer___MD___Hours,4,0)-INDEX(Summer___MD___Hours,3,0)),IF((INDEX(Option4_Summer_POE10_HS,3,0)-SCR_N_Rating__MVA____Option_4)*(INDEX(Option4_Summer_POE10_HS,4,0)-SCR_N_Rating__MVA____Option_4)&lt;0,((INDEX(Summer___MD___Hours,4,0)-INDEX(Summer___MD___Hours,3,0))/(INDEX(Option4_Summer_POE10_HS,3,0)-INDEX(Option4_Summer_POE10_HS,4,0)))*((INDEX(Option4_Summer_POE10_HS,3,0)-SCR_N_Rating__MVA____Option_4)^2)*0.5,""))</f>
        <v/>
      </c>
      <c r="AH225" s="23" t="str">
        <f ca="1"/>
        <v/>
      </c>
      <c r="AI225" s="23" t="str">
        <f ca="1"/>
        <v/>
      </c>
      <c r="AJ225" s="23" t="str">
        <f ca="1"/>
        <v/>
      </c>
      <c r="AK225" s="23" t="str">
        <f ca="1"/>
        <v/>
      </c>
      <c r="AL225" s="23" t="str">
        <f ca="1"/>
        <v/>
      </c>
      <c r="AM225" s="23" t="str">
        <f ca="1"/>
        <v/>
      </c>
      <c r="AN225" s="23" t="str">
        <f ca="1"/>
        <v/>
      </c>
      <c r="AO225" s="23" t="str">
        <f ca="1"/>
        <v/>
      </c>
      <c r="AP225" s="23" t="str">
        <f ca="1"/>
        <v/>
      </c>
      <c r="AQ225" s="23" t="str">
        <f ca="1"/>
        <v/>
      </c>
      <c r="AR225" s="23" t="str">
        <f ca="1"/>
        <v/>
      </c>
      <c r="AS225" s="23" t="str">
        <f ca="1"/>
        <v/>
      </c>
      <c r="AT225" s="23" t="str">
        <f ca="1"/>
        <v/>
      </c>
      <c r="AU225" s="23" t="str">
        <f ca="1"/>
        <v/>
      </c>
      <c r="AV225" s="23" t="str">
        <f ca="1"/>
        <v/>
      </c>
      <c r="AW225" s="23" t="str">
        <f ca="1"/>
        <v/>
      </c>
      <c r="AX225" s="23" t="str">
        <f ca="1"/>
        <v/>
      </c>
      <c r="AY225" s="23" t="str">
        <f ca="1"/>
        <v/>
      </c>
      <c r="AZ225" s="23" t="str">
        <f ca="1"/>
        <v/>
      </c>
      <c r="BA225" s="23" t="str">
        <f ca="1"/>
        <v/>
      </c>
      <c r="BB225" s="23" t="str">
        <f ca="1"/>
        <v/>
      </c>
      <c r="BC225" s="23" t="str">
        <f ca="1"/>
        <v/>
      </c>
      <c r="BD225" s="23" t="str">
        <f ca="1"/>
        <v/>
      </c>
      <c r="BE225" s="23" t="str">
        <f ca="1"/>
        <v/>
      </c>
      <c r="BF225" s="23" t="str">
        <f ca="1"/>
        <v/>
      </c>
      <c r="BG225" s="23" t="str">
        <f ca="1"/>
        <v/>
      </c>
      <c r="BH225" s="23" t="str">
        <f ca="1"/>
        <v/>
      </c>
      <c r="BI225" s="23" t="str">
        <f ca="1"/>
        <v/>
      </c>
      <c r="BJ225" s="23" t="str">
        <f ca="1"/>
        <v/>
      </c>
    </row>
    <row r="226" spans="1:62">
      <c r="A226" s="29">
        <v>0.95</v>
      </c>
      <c r="B226" s="33" t="str" cm="1">
        <f t="array" aca="1" ref="B226:AE226" ca="1">IF((INDEX(Option4_Summer_POE50_HS,5,0)-SCR_N_Rating__MVA____Option_4) &gt; 0,(((INDEX(Option4_Summer_POE50_HS,4,0)+INDEX(Option4_Summer_POE50_HS,5,0))/2)-SCR_N_Rating__MVA____Option_4)*(INDEX(Summer___AD___Hours,5,0)-INDEX(Summer___AD___Hours,4,0)),IF((INDEX(Option4_Summer_POE50_HS,4,0)-SCR_N_Rating__MVA____Option_4)*(INDEX(Option4_Summer_POE50_HS,5,0)-SCR_N_Rating__MVA____Option_4)&lt;0,((INDEX(Summer___AD___Hours,5,0)-INDEX(Summer___AD___Hours,4,0))/(INDEX(Option4_Summer_POE50_HS,4,0)-INDEX(Option4_Summer_POE50_HS,5,0)))*((INDEX(Option4_Summer_POE50_HS,4,0)-SCR_N_Rating__MVA____Option_4)^2)*0.5,""))</f>
        <v/>
      </c>
      <c r="C226" s="23" t="str">
        <f ca="1"/>
        <v/>
      </c>
      <c r="D226" s="23" t="str">
        <f ca="1"/>
        <v/>
      </c>
      <c r="E226" s="23" t="str">
        <f ca="1"/>
        <v/>
      </c>
      <c r="F226" s="23" t="str">
        <f ca="1"/>
        <v/>
      </c>
      <c r="G226" s="23" t="str">
        <f ca="1"/>
        <v/>
      </c>
      <c r="H226" s="23" t="str">
        <f ca="1"/>
        <v/>
      </c>
      <c r="I226" s="23" t="str">
        <f ca="1"/>
        <v/>
      </c>
      <c r="J226" s="23" t="str">
        <f ca="1"/>
        <v/>
      </c>
      <c r="K226" s="23" t="str">
        <f ca="1"/>
        <v/>
      </c>
      <c r="L226" s="23" t="str">
        <f ca="1"/>
        <v/>
      </c>
      <c r="M226" s="23" t="str">
        <f ca="1"/>
        <v/>
      </c>
      <c r="N226" s="23" t="str">
        <f ca="1"/>
        <v/>
      </c>
      <c r="O226" s="23" t="str">
        <f ca="1"/>
        <v/>
      </c>
      <c r="P226" s="23" t="str">
        <f ca="1"/>
        <v/>
      </c>
      <c r="Q226" s="23" t="str">
        <f ca="1"/>
        <v/>
      </c>
      <c r="R226" s="23" t="str">
        <f ca="1"/>
        <v/>
      </c>
      <c r="S226" s="23" t="str">
        <f ca="1"/>
        <v/>
      </c>
      <c r="T226" s="23" t="str">
        <f ca="1"/>
        <v/>
      </c>
      <c r="U226" s="23" t="str">
        <f ca="1"/>
        <v/>
      </c>
      <c r="V226" s="23" t="str">
        <f ca="1"/>
        <v/>
      </c>
      <c r="W226" s="23" t="str">
        <f ca="1"/>
        <v/>
      </c>
      <c r="X226" s="23" t="str">
        <f ca="1"/>
        <v/>
      </c>
      <c r="Y226" s="23" t="str">
        <f ca="1"/>
        <v/>
      </c>
      <c r="Z226" s="23" t="str">
        <f ca="1"/>
        <v/>
      </c>
      <c r="AA226" s="23" t="str">
        <f ca="1"/>
        <v/>
      </c>
      <c r="AB226" s="23" t="str">
        <f ca="1"/>
        <v/>
      </c>
      <c r="AC226" s="23" t="str">
        <f ca="1"/>
        <v/>
      </c>
      <c r="AD226" s="23" t="str">
        <f ca="1"/>
        <v/>
      </c>
      <c r="AE226" s="23" t="str">
        <f ca="1"/>
        <v/>
      </c>
      <c r="AG226" s="33" t="str" cm="1">
        <f t="array" aca="1" ref="AG226:BJ226" ca="1">IF((INDEX(Option4_Summer_POE10_HS,5,0)-SCR_N_Rating__MVA____Option_4) &gt; 0,(((INDEX(Option4_Summer_POE10_HS,4,0)+INDEX(Option4_Summer_POE10_HS,5,0))/2)-SCR_N_Rating__MVA____Option_4)*(INDEX(Summer___MD___Hours,5,0)-INDEX(Summer___MD___Hours,4,0)),IF((INDEX(Option4_Summer_POE10_HS,4,0)-SCR_N_Rating__MVA____Option_4)*(INDEX(Option4_Summer_POE10_HS,5,0)-SCR_N_Rating__MVA____Option_4)&lt;0,((INDEX(Summer___MD___Hours,5,0)-INDEX(Summer___MD___Hours,4,0))/(INDEX(Option4_Summer_POE10_HS,4,0)-INDEX(Option4_Summer_POE10_HS,5,0)))*((INDEX(Option4_Summer_POE10_HS,4,0)-SCR_N_Rating__MVA____Option_4)^2)*0.5,""))</f>
        <v/>
      </c>
      <c r="AH226" s="23" t="str">
        <f ca="1"/>
        <v/>
      </c>
      <c r="AI226" s="23" t="str">
        <f ca="1"/>
        <v/>
      </c>
      <c r="AJ226" s="23" t="str">
        <f ca="1"/>
        <v/>
      </c>
      <c r="AK226" s="23" t="str">
        <f ca="1"/>
        <v/>
      </c>
      <c r="AL226" s="23" t="str">
        <f ca="1"/>
        <v/>
      </c>
      <c r="AM226" s="23" t="str">
        <f ca="1"/>
        <v/>
      </c>
      <c r="AN226" s="23" t="str">
        <f ca="1"/>
        <v/>
      </c>
      <c r="AO226" s="23" t="str">
        <f ca="1"/>
        <v/>
      </c>
      <c r="AP226" s="23" t="str">
        <f ca="1"/>
        <v/>
      </c>
      <c r="AQ226" s="23" t="str">
        <f ca="1"/>
        <v/>
      </c>
      <c r="AR226" s="23" t="str">
        <f ca="1"/>
        <v/>
      </c>
      <c r="AS226" s="23" t="str">
        <f ca="1"/>
        <v/>
      </c>
      <c r="AT226" s="23" t="str">
        <f ca="1"/>
        <v/>
      </c>
      <c r="AU226" s="23" t="str">
        <f ca="1"/>
        <v/>
      </c>
      <c r="AV226" s="23" t="str">
        <f ca="1"/>
        <v/>
      </c>
      <c r="AW226" s="23" t="str">
        <f ca="1"/>
        <v/>
      </c>
      <c r="AX226" s="23" t="str">
        <f ca="1"/>
        <v/>
      </c>
      <c r="AY226" s="23" t="str">
        <f ca="1"/>
        <v/>
      </c>
      <c r="AZ226" s="23" t="str">
        <f ca="1"/>
        <v/>
      </c>
      <c r="BA226" s="23" t="str">
        <f ca="1"/>
        <v/>
      </c>
      <c r="BB226" s="23" t="str">
        <f ca="1"/>
        <v/>
      </c>
      <c r="BC226" s="23" t="str">
        <f ca="1"/>
        <v/>
      </c>
      <c r="BD226" s="23" t="str">
        <f ca="1"/>
        <v/>
      </c>
      <c r="BE226" s="23" t="str">
        <f ca="1"/>
        <v/>
      </c>
      <c r="BF226" s="23" t="str">
        <f ca="1"/>
        <v/>
      </c>
      <c r="BG226" s="23" t="str">
        <f ca="1"/>
        <v/>
      </c>
      <c r="BH226" s="23" t="str">
        <f ca="1"/>
        <v/>
      </c>
      <c r="BI226" s="23" t="str">
        <f ca="1"/>
        <v/>
      </c>
      <c r="BJ226" s="23" t="str">
        <f ca="1"/>
        <v/>
      </c>
    </row>
    <row r="227" spans="1:62">
      <c r="A227" s="29">
        <v>0.9</v>
      </c>
      <c r="B227" s="33" t="str" cm="1">
        <f t="array" aca="1" ref="B227:AE227" ca="1">IF((INDEX(Option4_Summer_POE50_HS,6,0)-SCR_N_Rating__MVA____Option_4) &gt; 0,(((INDEX(Option4_Summer_POE50_HS,5,0)+INDEX(Option4_Summer_POE50_HS,6,0))/2)-SCR_N_Rating__MVA____Option_4)*(INDEX(Summer___AD___Hours,6,0)-INDEX(Summer___AD___Hours,5,0)),IF((INDEX(Option4_Summer_POE50_HS,5,0)-SCR_N_Rating__MVA____Option_4)*(INDEX(Option4_Summer_POE50_HS,6,0)-SCR_N_Rating__MVA____Option_4)&lt;0,((INDEX(Summer___AD___Hours,6,0)-INDEX(Summer___AD___Hours,5,0))/(INDEX(Option4_Summer_POE50_HS,5,0)-INDEX(Option4_Summer_POE50_HS,6,0)))*((INDEX(Option4_Summer_POE50_HS,5,0)-SCR_N_Rating__MVA____Option_4)^2)*0.5,""))</f>
        <v/>
      </c>
      <c r="C227" s="23" t="str">
        <f ca="1"/>
        <v/>
      </c>
      <c r="D227" s="23" t="str">
        <f ca="1"/>
        <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t="str">
        <f ca="1"/>
        <v/>
      </c>
      <c r="P227" s="23" t="str">
        <f ca="1"/>
        <v/>
      </c>
      <c r="Q227" s="23" t="str">
        <f ca="1"/>
        <v/>
      </c>
      <c r="R227" s="23" t="str">
        <f ca="1"/>
        <v/>
      </c>
      <c r="S227" s="23" t="str">
        <f ca="1"/>
        <v/>
      </c>
      <c r="T227" s="23" t="str">
        <f ca="1"/>
        <v/>
      </c>
      <c r="U227" s="23" t="str">
        <f ca="1"/>
        <v/>
      </c>
      <c r="V227" s="23" t="str">
        <f ca="1"/>
        <v/>
      </c>
      <c r="W227" s="23" t="str">
        <f ca="1"/>
        <v/>
      </c>
      <c r="X227" s="23" t="str">
        <f ca="1"/>
        <v/>
      </c>
      <c r="Y227" s="23" t="str">
        <f ca="1"/>
        <v/>
      </c>
      <c r="Z227" s="23" t="str">
        <f ca="1"/>
        <v/>
      </c>
      <c r="AA227" s="23" t="str">
        <f ca="1"/>
        <v/>
      </c>
      <c r="AB227" s="23" t="str">
        <f ca="1"/>
        <v/>
      </c>
      <c r="AC227" s="23" t="str">
        <f ca="1"/>
        <v/>
      </c>
      <c r="AD227" s="23" t="str">
        <f ca="1"/>
        <v/>
      </c>
      <c r="AE227" s="23" t="str">
        <f ca="1"/>
        <v/>
      </c>
      <c r="AG227" s="33" t="str" cm="1">
        <f t="array" aca="1" ref="AG227:BJ227" ca="1">IF((INDEX(Option4_Summer_POE10_HS,6,0)-SCR_N_Rating__MVA____Option_4) &gt; 0,(((INDEX(Option4_Summer_POE10_HS,5,0)+INDEX(Option4_Summer_POE10_HS,6,0))/2)-SCR_N_Rating__MVA____Option_4)*(INDEX(Summer___MD___Hours,6,0)-INDEX(Summer___MD___Hours,5,0)),IF((INDEX(Option4_Summer_POE10_HS,5,0)-SCR_N_Rating__MVA____Option_4)*(INDEX(Option4_Summer_POE10_HS,6,0)-SCR_N_Rating__MVA____Option_4)&lt;0,((INDEX(Summer___MD___Hours,6,0)-INDEX(Summer___MD___Hours,5,0))/(INDEX(Option4_Summer_POE10_HS,5,0)-INDEX(Option4_Summer_POE10_HS,6,0)))*((INDEX(Option4_Summer_POE10_HS,5,0)-SCR_N_Rating__MVA____Option_4)^2)*0.5,""))</f>
        <v/>
      </c>
      <c r="AH227" s="23" t="str">
        <f ca="1"/>
        <v/>
      </c>
      <c r="AI227" s="23" t="str">
        <f ca="1"/>
        <v/>
      </c>
      <c r="AJ227" s="23" t="str">
        <f ca="1"/>
        <v/>
      </c>
      <c r="AK227" s="23" t="str">
        <f ca="1"/>
        <v/>
      </c>
      <c r="AL227" s="23" t="str">
        <f ca="1"/>
        <v/>
      </c>
      <c r="AM227" s="23" t="str">
        <f ca="1"/>
        <v/>
      </c>
      <c r="AN227" s="23" t="str">
        <f ca="1"/>
        <v/>
      </c>
      <c r="AO227" s="23" t="str">
        <f ca="1"/>
        <v/>
      </c>
      <c r="AP227" s="23" t="str">
        <f ca="1"/>
        <v/>
      </c>
      <c r="AQ227" s="23" t="str">
        <f ca="1"/>
        <v/>
      </c>
      <c r="AR227" s="23" t="str">
        <f ca="1"/>
        <v/>
      </c>
      <c r="AS227" s="23" t="str">
        <f ca="1"/>
        <v/>
      </c>
      <c r="AT227" s="23" t="str">
        <f ca="1"/>
        <v/>
      </c>
      <c r="AU227" s="23" t="str">
        <f ca="1"/>
        <v/>
      </c>
      <c r="AV227" s="23" t="str">
        <f ca="1"/>
        <v/>
      </c>
      <c r="AW227" s="23" t="str">
        <f ca="1"/>
        <v/>
      </c>
      <c r="AX227" s="23" t="str">
        <f ca="1"/>
        <v/>
      </c>
      <c r="AY227" s="23" t="str">
        <f ca="1"/>
        <v/>
      </c>
      <c r="AZ227" s="23" t="str">
        <f ca="1"/>
        <v/>
      </c>
      <c r="BA227" s="23" t="str">
        <f ca="1"/>
        <v/>
      </c>
      <c r="BB227" s="23" t="str">
        <f ca="1"/>
        <v/>
      </c>
      <c r="BC227" s="23" t="str">
        <f ca="1"/>
        <v/>
      </c>
      <c r="BD227" s="23" t="str">
        <f ca="1"/>
        <v/>
      </c>
      <c r="BE227" s="23" t="str">
        <f ca="1"/>
        <v/>
      </c>
      <c r="BF227" s="23" t="str">
        <f ca="1"/>
        <v/>
      </c>
      <c r="BG227" s="23" t="str">
        <f ca="1"/>
        <v/>
      </c>
      <c r="BH227" s="23" t="str">
        <f ca="1"/>
        <v/>
      </c>
      <c r="BI227" s="23" t="str">
        <f ca="1"/>
        <v/>
      </c>
      <c r="BJ227" s="23" t="str">
        <f ca="1"/>
        <v/>
      </c>
    </row>
    <row r="228" spans="1:62">
      <c r="A228" s="29">
        <v>0.85</v>
      </c>
      <c r="B228" s="112" t="str" cm="1">
        <f t="array" aca="1" ref="B228:AE228" ca="1">IF((INDEX(Option4_Summer_POE50_HS,7,0)-SCR_N_Rating__MVA____Option_4) &gt; 0,(((INDEX(Option4_Summer_POE50_HS,6,0)+INDEX(Option4_Summer_POE50_HS,7,0))/2)-SCR_N_Rating__MVA____Option_4)*(INDEX(Summer___AD___Hours,7,0)-INDEX(Summer___AD___Hours,6,0)),IF((INDEX(Option4_Summer_POE50_HS,6,0)-SCR_N_Rating__MVA____Option_4)*(INDEX(Option4_Summer_POE50_HS,7,0)-SCR_N_Rating__MVA____Option_4)&lt;0,((INDEX(Summer___AD___Hours,7,0)-INDEX(Summer___AD___Hours,6,0))/(INDEX(Option4_Summer_POE50_HS,6,0)-INDEX(Option4_Summer_POE50_HS,7,0)))*((INDEX(Option4_Summer_POE50_HS,6,0)-SCR_N_Rating__MVA____Option_4)^2)*0.5,""))</f>
        <v/>
      </c>
      <c r="C228" s="23" t="str">
        <f ca="1"/>
        <v/>
      </c>
      <c r="D228" s="23" t="str">
        <f ca="1"/>
        <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t="str" cm="1">
        <f t="array" aca="1" ref="AG228:BJ228" ca="1">IF((INDEX(Option4_Summer_POE10_HS,7,0)-SCR_N_Rating__MVA____Option_4) &gt; 0,(((INDEX(Option4_Summer_POE10_HS,6,0)+INDEX(Option4_Summer_POE10_HS,7,0))/2)-SCR_N_Rating__MVA____Option_4)*(INDEX(Summer___MD___Hours,7,0)-INDEX(Summer___MD___Hours,6,0)),IF((INDEX(Option4_Summer_POE10_HS,6,0)-SCR_N_Rating__MVA____Option_4)*(INDEX(Option4_Summer_POE10_HS,7,0)-SCR_N_Rating__MVA____Option_4)&lt;0,((INDEX(Summer___MD___Hours,7,0)-INDEX(Summer___MD___Hours,6,0))/(INDEX(Option4_Summer_POE10_HS,6,0)-INDEX(Option4_Summer_POE10_HS,7,0)))*((INDEX(Option4_Summer_POE10_HS,6,0)-SCR_N_Rating__MVA____Option_4)^2)*0.5,""))</f>
        <v/>
      </c>
      <c r="AH228" s="23" t="str">
        <f ca="1"/>
        <v/>
      </c>
      <c r="AI228" s="23" t="str">
        <f ca="1"/>
        <v/>
      </c>
      <c r="AJ228" s="23" t="str">
        <f ca="1"/>
        <v/>
      </c>
      <c r="AK228" s="23" t="str">
        <f ca="1"/>
        <v/>
      </c>
      <c r="AL228" s="23" t="str">
        <f ca="1"/>
        <v/>
      </c>
      <c r="AM228" s="23" t="str">
        <f ca="1"/>
        <v/>
      </c>
      <c r="AN228" s="23" t="str">
        <f ca="1"/>
        <v/>
      </c>
      <c r="AO228" s="23" t="str">
        <f ca="1"/>
        <v/>
      </c>
      <c r="AP228" s="23" t="str">
        <f ca="1"/>
        <v/>
      </c>
      <c r="AQ228" s="23" t="str">
        <f ca="1"/>
        <v/>
      </c>
      <c r="AR228" s="23" t="str">
        <f ca="1"/>
        <v/>
      </c>
      <c r="AS228" s="23" t="str">
        <f ca="1"/>
        <v/>
      </c>
      <c r="AT228" s="23" t="str">
        <f ca="1"/>
        <v/>
      </c>
      <c r="AU228" s="23" t="str">
        <f ca="1"/>
        <v/>
      </c>
      <c r="AV228" s="23" t="str">
        <f ca="1"/>
        <v/>
      </c>
      <c r="AW228" s="23" t="str">
        <f ca="1"/>
        <v/>
      </c>
      <c r="AX228" s="23" t="str">
        <f ca="1"/>
        <v/>
      </c>
      <c r="AY228" s="23" t="str">
        <f ca="1"/>
        <v/>
      </c>
      <c r="AZ228" s="23" t="str">
        <f ca="1"/>
        <v/>
      </c>
      <c r="BA228" s="23" t="str">
        <f ca="1"/>
        <v/>
      </c>
      <c r="BB228" s="23" t="str">
        <f ca="1"/>
        <v/>
      </c>
      <c r="BC228" s="23" t="str">
        <f ca="1"/>
        <v/>
      </c>
      <c r="BD228" s="23" t="str">
        <f ca="1"/>
        <v/>
      </c>
      <c r="BE228" s="23" t="str">
        <f ca="1"/>
        <v/>
      </c>
      <c r="BF228" s="23" t="str">
        <f ca="1"/>
        <v/>
      </c>
      <c r="BG228" s="23" t="str">
        <f ca="1"/>
        <v/>
      </c>
      <c r="BH228" s="23" t="str">
        <f ca="1"/>
        <v/>
      </c>
      <c r="BI228" s="23" t="str">
        <f ca="1"/>
        <v/>
      </c>
      <c r="BJ228" s="23" t="str">
        <f ca="1"/>
        <v/>
      </c>
    </row>
    <row r="229" spans="1:62">
      <c r="A229" s="29">
        <v>0.8</v>
      </c>
      <c r="B229" s="112" t="str" cm="1">
        <f t="array" aca="1" ref="B229:AE229" ca="1">IF((INDEX(Option4_Summer_POE50_HS,8,0)-SCR_N_Rating__MVA____Option_4) &gt; 0,(((INDEX(Option4_Summer_POE50_HS,7,0)+INDEX(Option4_Summer_POE50_HS,8,0))/2)-SCR_N_Rating__MVA____Option_4)*(INDEX(Summer___AD___Hours,8,0)-INDEX(Summer___AD___Hours,7,0)),IF((INDEX(Option4_Summer_POE50_HS,7,0)-SCR_N_Rating__MVA____Option_4)*(INDEX(Option4_Summer_POE50_HS,8,0)-SCR_N_Rating__MVA____Option_4)&lt;0,((INDEX(Summer___AD___Hours,8,0)-INDEX(Summer___AD___Hours,7,0))/(INDEX(Option4_Summer_POE50_HS,7,0)-INDEX(Option4_Summer_POE50_HS,8,0)))*((INDEX(Option4_Summer_POE50_HS,7,0)-SCR_N_Rating__MVA____Option_4)^2)*0.5,""))</f>
        <v/>
      </c>
      <c r="C229" s="23" t="str">
        <f ca="1"/>
        <v/>
      </c>
      <c r="D229" s="23" t="str">
        <f ca="1"/>
        <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t="str" cm="1">
        <f t="array" aca="1" ref="AG229:BJ229" ca="1">IF((INDEX(Option4_Summer_POE10_HS,8,0)-SCR_N_Rating__MVA____Option_4) &gt; 0,(((INDEX(Option4_Summer_POE10_HS,7,0)+INDEX(Option4_Summer_POE10_HS,8,0))/2)-SCR_N_Rating__MVA____Option_4)*(INDEX(Summer___MD___Hours,8,0)-INDEX(Summer___MD___Hours,7,0)),IF((INDEX(Option4_Summer_POE10_HS,7,0)-SCR_N_Rating__MVA____Option_4)*(INDEX(Option4_Summer_POE10_HS,8,0)-SCR_N_Rating__MVA____Option_4)&lt;0,((INDEX(Summer___MD___Hours,8,0)-INDEX(Summer___MD___Hours,7,0))/(INDEX(Option4_Summer_POE10_HS,7,0)-INDEX(Option4_Summer_POE10_HS,8,0)))*((INDEX(Option4_Summer_POE10_HS,7,0)-SCR_N_Rating__MVA____Option_4)^2)*0.5,""))</f>
        <v/>
      </c>
      <c r="AH229" s="23" t="str">
        <f ca="1"/>
        <v/>
      </c>
      <c r="AI229" s="23" t="str">
        <f ca="1"/>
        <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t="str">
        <f ca="1"/>
        <v/>
      </c>
      <c r="AU229" s="23" t="str">
        <f ca="1"/>
        <v/>
      </c>
      <c r="AV229" s="23" t="str">
        <f ca="1"/>
        <v/>
      </c>
      <c r="AW229" s="23" t="str">
        <f ca="1"/>
        <v/>
      </c>
      <c r="AX229" s="23" t="str">
        <f ca="1"/>
        <v/>
      </c>
      <c r="AY229" s="23" t="str">
        <f ca="1"/>
        <v/>
      </c>
      <c r="AZ229" s="23" t="str">
        <f ca="1"/>
        <v/>
      </c>
      <c r="BA229" s="23" t="str">
        <f ca="1"/>
        <v/>
      </c>
      <c r="BB229" s="23" t="str">
        <f ca="1"/>
        <v/>
      </c>
      <c r="BC229" s="23" t="str">
        <f ca="1"/>
        <v/>
      </c>
      <c r="BD229" s="23" t="str">
        <f ca="1"/>
        <v/>
      </c>
      <c r="BE229" s="23" t="str">
        <f ca="1"/>
        <v/>
      </c>
      <c r="BF229" s="23" t="str">
        <f ca="1"/>
        <v/>
      </c>
      <c r="BG229" s="23" t="str">
        <f ca="1"/>
        <v/>
      </c>
      <c r="BH229" s="23" t="str">
        <f ca="1"/>
        <v/>
      </c>
      <c r="BI229" s="23" t="str">
        <f ca="1"/>
        <v/>
      </c>
      <c r="BJ229" s="23" t="str">
        <f ca="1"/>
        <v/>
      </c>
    </row>
    <row r="230" spans="1:62">
      <c r="A230" s="29">
        <v>0.75</v>
      </c>
      <c r="B230" s="112" t="str" cm="1">
        <f t="array" aca="1" ref="B230:AE230" ca="1">IF((INDEX(Option4_Summer_POE50_HS,9,0)-SCR_N_Rating__MVA____Option_4) &gt; 0,(((INDEX(Option4_Summer_POE50_HS,8,0)+INDEX(Option4_Summer_POE50_HS,9,0))/2)-SCR_N_Rating__MVA____Option_4)*(INDEX(Summer___AD___Hours,9,0)-INDEX(Summer___AD___Hours,8,0)),IF((INDEX(Option4_Summer_POE50_HS,8,0)-SCR_N_Rating__MVA____Option_4)*(INDEX(Option4_Summer_POE50_HS,9,0)-SCR_N_Rating__MVA____Option_4)&lt;0,((INDEX(Summer___AD___Hours,9,0)-INDEX(Summer___AD___Hours,8,0))/(INDEX(Option4_Summer_POE50_HS,8,0)-INDEX(Option4_Summer_POE50_HS,9,0)))*((INDEX(Option4_Summer_POE50_HS,8,0)-SCR_N_Rating__MVA____Option_4)^2)*0.5,""))</f>
        <v/>
      </c>
      <c r="C230" s="23" t="str">
        <f ca="1"/>
        <v/>
      </c>
      <c r="D230" s="23" t="str">
        <f ca="1"/>
        <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t="str" cm="1">
        <f t="array" aca="1" ref="AG230:BJ230" ca="1">IF((INDEX(Option4_Summer_POE10_HS,9,0)-SCR_N_Rating__MVA____Option_4) &gt; 0,(((INDEX(Option4_Summer_POE10_HS,8,0)+INDEX(Option4_Summer_POE10_HS,9,0))/2)-SCR_N_Rating__MVA____Option_4)*(INDEX(Summer___MD___Hours,9,0)-INDEX(Summer___MD___Hours,8,0)),IF((INDEX(Option4_Summer_POE10_HS,8,0)-SCR_N_Rating__MVA____Option_4)*(INDEX(Option4_Summer_POE10_HS,9,0)-SCR_N_Rating__MVA____Option_4)&lt;0,((INDEX(Summer___MD___Hours,9,0)-INDEX(Summer___MD___Hours,8,0))/(INDEX(Option4_Summer_POE10_HS,8,0)-INDEX(Option4_Summer_POE10_HS,9,0)))*((INDEX(Option4_Summer_POE10_HS,8,0)-SCR_N_Rating__MVA____Option_4)^2)*0.5,""))</f>
        <v/>
      </c>
      <c r="AH230" s="23" t="str">
        <f ca="1"/>
        <v/>
      </c>
      <c r="AI230" s="23" t="str">
        <f ca="1"/>
        <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c r="A231" s="29">
        <v>0.7</v>
      </c>
      <c r="B231" s="112" t="str" cm="1">
        <f t="array" aca="1" ref="B231:AE231" ca="1">IF((INDEX(Option4_Summer_POE50_HS,10,0)-SCR_N_Rating__MVA____Option_4) &gt; 0,(((INDEX(Option4_Summer_POE50_HS,9,0)+INDEX(Option4_Summer_POE50_HS,10,0))/2)-SCR_N_Rating__MVA____Option_4)*(INDEX(Summer___AD___Hours,10,0)-INDEX(Summer___AD___Hours,9,0)),IF((INDEX(Option4_Summer_POE50_HS,9,0)-SCR_N_Rating__MVA____Option_4)*(INDEX(Option4_Summer_POE50_HS,10,0)-SCR_N_Rating__MVA____Option_4)&lt;0,((INDEX(Summer___AD___Hours,10,0)-INDEX(Summer___AD___Hours,9,0))/(INDEX(Option4_Summer_POE50_HS,9,0)-INDEX(Option4_Summer_POE50_HS,10,0)))*((INDEX(Option4_Summer_POE50_HS,9,0)-SCR_N_Rating__MVA____Option_4)^2)*0.5,""))</f>
        <v/>
      </c>
      <c r="C231" s="23" t="str">
        <f ca="1"/>
        <v/>
      </c>
      <c r="D231" s="23" t="str">
        <f ca="1"/>
        <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t="str" cm="1">
        <f t="array" aca="1" ref="AG231:BJ231" ca="1">IF((INDEX(Option4_Summer_POE10_HS,10,0)-SCR_N_Rating__MVA____Option_4) &gt; 0,(((INDEX(Option4_Summer_POE10_HS,9,0)+INDEX(Option4_Summer_POE10_HS,10,0))/2)-SCR_N_Rating__MVA____Option_4)*(INDEX(Summer___MD___Hours,10,0)-INDEX(Summer___MD___Hours,9,0)),IF((INDEX(Option4_Summer_POE10_HS,9,0)-SCR_N_Rating__MVA____Option_4)*(INDEX(Option4_Summer_POE10_HS,10,0)-SCR_N_Rating__MVA____Option_4)&lt;0,((INDEX(Summer___MD___Hours,10,0)-INDEX(Summer___MD___Hours,9,0))/(INDEX(Option4_Summer_POE10_HS,9,0)-INDEX(Option4_Summer_POE10_HS,10,0)))*((INDEX(Option4_Summer_POE10_HS,9,0)-SCR_N_Rating__MVA____Option_4)^2)*0.5,""))</f>
        <v/>
      </c>
      <c r="AH231" s="23" t="str">
        <f ca="1"/>
        <v/>
      </c>
      <c r="AI231" s="23" t="str">
        <f ca="1"/>
        <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c r="A232" s="29">
        <v>0.65</v>
      </c>
      <c r="B232" s="112" t="str" cm="1">
        <f t="array" aca="1" ref="B232:AE232" ca="1">IF((INDEX(Option4_Summer_POE50_HS,11,0)-SCR_N_Rating__MVA____Option_4) &gt; 0,(((INDEX(Option4_Summer_POE50_HS,10,0)+INDEX(Option4_Summer_POE50_HS,11,0))/2)-SCR_N_Rating__MVA____Option_4)*(INDEX(Summer___AD___Hours,11,0)-INDEX(Summer___AD___Hours,10,0)),IF((INDEX(Option4_Summer_POE50_HS,10,0)-SCR_N_Rating__MVA____Option_4)*(INDEX(Option4_Summer_POE50_HS,11,0)-SCR_N_Rating__MVA____Option_4)&lt;0,((INDEX(Summer___AD___Hours,11,0)-INDEX(Summer___AD___Hours,10,0))/(INDEX(Option4_Summer_POE50_HS,10,0)-INDEX(Option4_Summer_POE50_HS,11,0)))*((INDEX(Option4_Summer_POE50_HS,10,0)-SCR_N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t="str" cm="1">
        <f t="array" aca="1" ref="AG232:BJ232" ca="1">IF((INDEX(Option4_Summer_POE10_HS,11,0)-SCR_N_Rating__MVA____Option_4) &gt; 0,(((INDEX(Option4_Summer_POE10_HS,10,0)+INDEX(Option4_Summer_POE10_HS,11,0))/2)-SCR_N_Rating__MVA____Option_4)*(INDEX(Summer___MD___Hours,11,0)-INDEX(Summer___MD___Hours,10,0)),IF((INDEX(Option4_Summer_POE10_HS,10,0)-SCR_N_Rating__MVA____Option_4)*(INDEX(Option4_Summer_POE10_HS,11,0)-SCR_N_Rating__MVA____Option_4)&lt;0,((INDEX(Summer___MD___Hours,11,0)-INDEX(Summer___MD___Hours,10,0))/(INDEX(Option4_Summer_POE10_HS,10,0)-INDEX(Option4_Summer_POE10_HS,11,0)))*((INDEX(Option4_Summer_POE10_HS,10,0)-SCR_N_Rating__MVA____Option_4)^2)*0.5,""))</f>
        <v/>
      </c>
      <c r="AH232" s="23" t="str">
        <f ca="1"/>
        <v/>
      </c>
      <c r="AI232" s="23" t="str">
        <f ca="1"/>
        <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t="str" cm="1">
        <f t="array" aca="1" ref="B233:AE233" ca="1">IF((INDEX(Option4_Summer_POE50_HS,12,0)-SCR_N_Rating__MVA____Option_4) &gt; 0,(((INDEX(Option4_Summer_POE50_HS,11,0)+INDEX(Option4_Summer_POE50_HS,12,0))/2)-SCR_N_Rating__MVA____Option_4)*(INDEX(Summer___AD___Hours,12,0)-INDEX(Summer___AD___Hours,11,0)),IF((INDEX(Option4_Summer_POE50_HS,11,0)-SCR_N_Rating__MVA____Option_4)*(INDEX(Option4_Summer_POE50_HS,12,0)-SCR_N_Rating__MVA____Option_4)&lt;0,((INDEX(Summer___AD___Hours,12,0)-INDEX(Summer___AD___Hours,11,0))/(INDEX(Option4_Summer_POE50_HS,11,0)-INDEX(Option4_Summer_POE50_HS,12,0)))*((INDEX(Option4_Summer_POE50_HS,11,0)-SCR_N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IF((INDEX(Option4_Summer_POE10_HS,12,0)-SCR_N_Rating__MVA____Option_4) &gt; 0,(((INDEX(Option4_Summer_POE10_HS,11,0)+INDEX(Option4_Summer_POE10_HS,12,0))/2)-SCR_N_Rating__MVA____Option_4)*(INDEX(Summer___MD___Hours,12,0)-INDEX(Summer___MD___Hours,11,0)),IF((INDEX(Option4_Summer_POE10_HS,11,0)-SCR_N_Rating__MVA____Option_4)*(INDEX(Option4_Summer_POE10_HS,12,0)-SCR_N_Rating__MVA____Option_4)&lt;0,((INDEX(Summer___MD___Hours,12,0)-INDEX(Summer___MD___Hours,11,0))/(INDEX(Option4_Summer_POE10_HS,11,0)-INDEX(Option4_Summer_POE10_HS,12,0)))*((INDEX(Option4_Summer_POE10_HS,11,0)-SCR_N_Rating__MVA____Option_4)^2)*0.5,""))</f>
        <v/>
      </c>
      <c r="AH233" s="23" t="str">
        <f ca="1"/>
        <v/>
      </c>
      <c r="AI233" s="23" t="str">
        <f ca="1"/>
        <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t="str" cm="1">
        <f t="array" aca="1" ref="B234:AE234" ca="1">IF((INDEX(Option4_Summer_POE50_HS,13,0)-SCR_N_Rating__MVA____Option_4) &gt; 0,(((INDEX(Option4_Summer_POE50_HS,12,0)+INDEX(Option4_Summer_POE50_HS,13,0))/2)-SCR_N_Rating__MVA____Option_4)*(INDEX(Summer___AD___Hours,13,0)-INDEX(Summer___AD___Hours,12,0)),IF((INDEX(Option4_Summer_POE50_HS,12,0)-SCR_N_Rating__MVA____Option_4)*(INDEX(Option4_Summer_POE50_HS,13,0)-SCR_N_Rating__MVA____Option_4)&lt;0,((INDEX(Summer___AD___Hours,13,0)-INDEX(Summer___AD___Hours,12,0))/(INDEX(Option4_Summer_POE50_HS,12,0)-INDEX(Option4_Summer_POE50_HS,13,0)))*((INDEX(Option4_Summer_POE50_HS,12,0)-SCR_N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IF((INDEX(Option4_Summer_POE10_HS,13,0)-SCR_N_Rating__MVA____Option_4) &gt; 0,(((INDEX(Option4_Summer_POE10_HS,12,0)+INDEX(Option4_Summer_POE10_HS,13,0))/2)-SCR_N_Rating__MVA____Option_4)*(INDEX(Summer___MD___Hours,13,0)-INDEX(Summer___MD___Hours,12,0)),IF((INDEX(Option4_Summer_POE10_HS,12,0)-SCR_N_Rating__MVA____Option_4)*(INDEX(Option4_Summer_POE10_HS,13,0)-SCR_N_Rating__MVA____Option_4)&lt;0,((INDEX(Summer___MD___Hours,13,0)-INDEX(Summer___MD___Hours,12,0))/(INDEX(Option4_Summer_POE10_HS,12,0)-INDEX(Option4_Summer_POE10_HS,13,0)))*((INDEX(Option4_Summer_POE10_HS,12,0)-SCR_N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IF((INDEX(Option4_Summer_POE50_HS,14,0)-SCR_N_Rating__MVA____Option_4) &gt; 0,(((INDEX(Option4_Summer_POE50_HS,13,0)+INDEX(Option4_Summer_POE50_HS,14,0))/2)-SCR_N_Rating__MVA____Option_4)*(INDEX(Summer___AD___Hours,14,0)-INDEX(Summer___AD___Hours,13,0)),IF((INDEX(Option4_Summer_POE50_HS,13,0)-SCR_N_Rating__MVA____Option_4)*(INDEX(Option4_Summer_POE50_HS,14,0)-SCR_N_Rating__MVA____Option_4)&lt;0,((INDEX(Summer___AD___Hours,14,0)-INDEX(Summer___AD___Hours,13,0))/(INDEX(Option4_Summer_POE50_HS,13,0)-INDEX(Option4_Summer_POE50_HS,14,0)))*((INDEX(Option4_Summer_POE50_HS,13,0)-SCR_N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IF((INDEX(Option4_Summer_POE10_HS,14,0)-SCR_N_Rating__MVA____Option_4) &gt; 0,(((INDEX(Option4_Summer_POE10_HS,13,0)+INDEX(Option4_Summer_POE10_HS,14,0))/2)-SCR_N_Rating__MVA____Option_4)*(INDEX(Summer___MD___Hours,14,0)-INDEX(Summer___MD___Hours,13,0)),IF((INDEX(Option4_Summer_POE10_HS,13,0)-SCR_N_Rating__MVA____Option_4)*(INDEX(Option4_Summer_POE10_HS,14,0)-SCR_N_Rating__MVA____Option_4)&lt;0,((INDEX(Summer___MD___Hours,14,0)-INDEX(Summer___MD___Hours,13,0))/(INDEX(Option4_Summer_POE10_HS,13,0)-INDEX(Option4_Summer_POE10_HS,14,0)))*((INDEX(Option4_Summer_POE10_HS,13,0)-SCR_N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IF((INDEX(Option4_Summer_POE50_HS,15,0)-SCR_N_Rating__MVA____Option_4) &gt; 0,(((INDEX(Option4_Summer_POE50_HS,14,0)+INDEX(Option4_Summer_POE50_HS,15,0))/2)-SCR_N_Rating__MVA____Option_4)*(INDEX(Summer___AD___Hours,15,0)-INDEX(Summer___AD___Hours,14,0)),IF((INDEX(Option4_Summer_POE50_HS,14,0)-SCR_N_Rating__MVA____Option_4)*(INDEX(Option4_Summer_POE50_HS,15,0)-SCR_N_Rating__MVA____Option_4)&lt;0,((INDEX(Summer___AD___Hours,15,0)-INDEX(Summer___AD___Hours,14,0))/(INDEX(Option4_Summer_POE50_HS,14,0)-INDEX(Option4_Summer_POE50_HS,15,0)))*((INDEX(Option4_Summer_POE50_HS,14,0)-SCR_N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IF((INDEX(Option4_Summer_POE10_HS,15,0)-SCR_N_Rating__MVA____Option_4) &gt; 0,(((INDEX(Option4_Summer_POE10_HS,14,0)+INDEX(Option4_Summer_POE10_HS,15,0))/2)-SCR_N_Rating__MVA____Option_4)*(INDEX(Summer___MD___Hours,15,0)-INDEX(Summer___MD___Hours,14,0)),IF((INDEX(Option4_Summer_POE10_HS,14,0)-SCR_N_Rating__MVA____Option_4)*(INDEX(Option4_Summer_POE10_HS,15,0)-SCR_N_Rating__MVA____Option_4)&lt;0,((INDEX(Summer___MD___Hours,15,0)-INDEX(Summer___MD___Hours,14,0))/(INDEX(Option4_Summer_POE10_HS,14,0)-INDEX(Option4_Summer_POE10_HS,15,0)))*((INDEX(Option4_Summer_POE10_HS,14,0)-SCR_N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IF((INDEX(Option4_Summer_POE50_HS,16,0)-SCR_N_Rating__MVA____Option_4) &gt; 0,(((INDEX(Option4_Summer_POE50_HS,15,0)+INDEX(Option4_Summer_POE50_HS,16,0))/2)-SCR_N_Rating__MVA____Option_4)*(INDEX(Summer___AD___Hours,16,0)-INDEX(Summer___AD___Hours,15,0)),IF((INDEX(Option4_Summer_POE50_HS,15,0)-SCR_N_Rating__MVA____Option_4)*(INDEX(Option4_Summer_POE50_HS,16,0)-SCR_N_Rating__MVA____Option_4)&lt;0,((INDEX(Summer___AD___Hours,16,0)-INDEX(Summer___AD___Hours,15,0))/(INDEX(Option4_Summer_POE50_HS,15,0)-INDEX(Option4_Summer_POE50_HS,16,0)))*((INDEX(Option4_Summer_POE50_HS,15,0)-SCR_N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IF((INDEX(Option4_Summer_POE10_HS,16,0)-SCR_N_Rating__MVA____Option_4) &gt; 0,(((INDEX(Option4_Summer_POE10_HS,15,0)+INDEX(Option4_Summer_POE10_HS,16,0))/2)-SCR_N_Rating__MVA____Option_4)*(INDEX(Summer___MD___Hours,16,0)-INDEX(Summer___MD___Hours,15,0)),IF((INDEX(Option4_Summer_POE10_HS,15,0)-SCR_N_Rating__MVA____Option_4)*(INDEX(Option4_Summer_POE10_HS,16,0)-SCR_N_Rating__MVA____Option_4)&lt;0,((INDEX(Summer___MD___Hours,16,0)-INDEX(Summer___MD___Hours,15,0))/(INDEX(Option4_Summer_POE10_HS,15,0)-INDEX(Option4_Summer_POE10_HS,16,0)))*((INDEX(Option4_Summer_POE10_HS,15,0)-SCR_N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IF((INDEX(Option4_Summer_POE50_HS,17,0)-SCR_N_Rating__MVA____Option_4) &gt; 0,(((INDEX(Option4_Summer_POE50_HS,16,0)+INDEX(Option4_Summer_POE50_HS,17,0))/2)-SCR_N_Rating__MVA____Option_4)*(INDEX(Summer___AD___Hours,17,0)-INDEX(Summer___AD___Hours,16,0)),IF((INDEX(Option4_Summer_POE50_HS,16,0)-SCR_N_Rating__MVA____Option_4)*(INDEX(Option4_Summer_POE50_HS,17,0)-SCR_N_Rating__MVA____Option_4)&lt;0,((INDEX(Summer___AD___Hours,17,0)-INDEX(Summer___AD___Hours,16,0))/(INDEX(Option4_Summer_POE50_HS,16,0)-INDEX(Option4_Summer_POE50_HS,17,0)))*((INDEX(Option4_Summer_POE50_HS,16,0)-SCR_N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IF((INDEX(Option4_Summer_POE10_HS,17,0)-SCR_N_Rating__MVA____Option_4) &gt; 0,(((INDEX(Option4_Summer_POE10_HS,16,0)+INDEX(Option4_Summer_POE10_HS,17,0))/2)-SCR_N_Rating__MVA____Option_4)*(INDEX(Summer___MD___Hours,17,0)-INDEX(Summer___MD___Hours,16,0)),IF((INDEX(Option4_Summer_POE10_HS,16,0)-SCR_N_Rating__MVA____Option_4)*(INDEX(Option4_Summer_POE10_HS,17,0)-SCR_N_Rating__MVA____Option_4)&lt;0,((INDEX(Summer___MD___Hours,17,0)-INDEX(Summer___MD___Hours,16,0))/(INDEX(Option4_Summer_POE10_HS,16,0)-INDEX(Option4_Summer_POE10_HS,17,0)))*((INDEX(Option4_Summer_POE10_HS,16,0)-SCR_N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IF((INDEX(Option4_Summer_POE50_HS,18,0)-SCR_N_Rating__MVA____Option_4) &gt; 0,(((INDEX(Option4_Summer_POE50_HS,17,0)+INDEX(Option4_Summer_POE50_HS,18,0))/2)-SCR_N_Rating__MVA____Option_4)*(INDEX(Summer___AD___Hours,18,0)-INDEX(Summer___AD___Hours,17,0)),IF((INDEX(Option4_Summer_POE50_HS,17,0)-SCR_N_Rating__MVA____Option_4)*(INDEX(Option4_Summer_POE50_HS,18,0)-SCR_N_Rating__MVA____Option_4)&lt;0,((INDEX(Summer___AD___Hours,18,0)-INDEX(Summer___AD___Hours,17,0))/(INDEX(Option4_Summer_POE50_HS,17,0)-INDEX(Option4_Summer_POE50_HS,18,0)))*((INDEX(Option4_Summer_POE50_HS,17,0)-SCR_N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IF((INDEX(Option4_Summer_POE10_HS,18,0)-SCR_N_Rating__MVA____Option_4) &gt; 0,(((INDEX(Option4_Summer_POE10_HS,17,0)+INDEX(Option4_Summer_POE10_HS,18,0))/2)-SCR_N_Rating__MVA____Option_4)*(INDEX(Summer___MD___Hours,18,0)-INDEX(Summer___MD___Hours,17,0)),IF((INDEX(Option4_Summer_POE10_HS,17,0)-SCR_N_Rating__MVA____Option_4)*(INDEX(Option4_Summer_POE10_HS,18,0)-SCR_N_Rating__MVA____Option_4)&lt;0,((INDEX(Summer___MD___Hours,18,0)-INDEX(Summer___MD___Hours,17,0))/(INDEX(Option4_Summer_POE10_HS,17,0)-INDEX(Option4_Summer_POE10_HS,18,0)))*((INDEX(Option4_Summer_POE10_HS,17,0)-SCR_N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IF((INDEX(Option4_Summer_POE50_HS,19,0)-SCR_N_Rating__MVA____Option_4) &gt; 0,(((INDEX(Option4_Summer_POE50_HS,18,0)+INDEX(Option4_Summer_POE50_HS,19,0))/2)-SCR_N_Rating__MVA____Option_4)*(INDEX(Summer___AD___Hours,19,0)-INDEX(Summer___AD___Hours,18,0)),IF((INDEX(Option4_Summer_POE50_HS,18,0)-SCR_N_Rating__MVA____Option_4)*(INDEX(Option4_Summer_POE50_HS,19,0)-SCR_N_Rating__MVA____Option_4)&lt;0,((INDEX(Summer___AD___Hours,19,0)-INDEX(Summer___AD___Hours,18,0))/(INDEX(Option4_Summer_POE50_HS,18,0)-INDEX(Option4_Summer_POE50_HS,19,0)))*((INDEX(Option4_Summer_POE50_HS,18,0)-SCR_N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IF((INDEX(Option4_Summer_POE10_HS,19,0)-SCR_N_Rating__MVA____Option_4) &gt; 0,(((INDEX(Option4_Summer_POE10_HS,18,0)+INDEX(Option4_Summer_POE10_HS,19,0))/2)-SCR_N_Rating__MVA____Option_4)*(INDEX(Summer___MD___Hours,19,0)-INDEX(Summer___MD___Hours,18,0)),IF((INDEX(Option4_Summer_POE10_HS,18,0)-SCR_N_Rating__MVA____Option_4)*(INDEX(Option4_Summer_POE10_HS,19,0)-SCR_N_Rating__MVA____Option_4)&lt;0,((INDEX(Summer___MD___Hours,19,0)-INDEX(Summer___MD___Hours,18,0))/(INDEX(Option4_Summer_POE10_HS,18,0)-INDEX(Option4_Summer_POE10_HS,19,0)))*((INDEX(Option4_Summer_POE10_HS,18,0)-SCR_N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IF((INDEX(Option4_Summer_POE50_HS,20,0)-SCR_N_Rating__MVA____Option_4) &gt; 0,(((INDEX(Option4_Summer_POE50_HS,19,0)+INDEX(Option4_Summer_POE50_HS,20,0))/2)-SCR_N_Rating__MVA____Option_4)*(INDEX(Summer___AD___Hours,20,0)-INDEX(Summer___AD___Hours,19,0)),IF((INDEX(Option4_Summer_POE50_HS,19,0)-SCR_N_Rating__MVA____Option_4)*(INDEX(Option4_Summer_POE50_HS,20,0)-SCR_N_Rating__MVA____Option_4)&lt;0,((INDEX(Summer___AD___Hours,20,0)-INDEX(Summer___AD___Hours,19,0))/(INDEX(Option4_Summer_POE50_HS,19,0)-INDEX(Option4_Summer_POE50_HS,20,0)))*((INDEX(Option4_Summer_POE50_HS,19,0)-SCR_N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IF((INDEX(Option4_Summer_POE10_HS,20,0)-SCR_N_Rating__MVA____Option_4) &gt; 0,(((INDEX(Option4_Summer_POE10_HS,19,0)+INDEX(Option4_Summer_POE10_HS,20,0))/2)-SCR_N_Rating__MVA____Option_4)*(INDEX(Summer___MD___Hours,20,0)-INDEX(Summer___MD___Hours,19,0)),IF((INDEX(Option4_Summer_POE10_HS,19,0)-SCR_N_Rating__MVA____Option_4)*(INDEX(Option4_Summer_POE10_HS,20,0)-SCR_N_Rating__MVA____Option_4)&lt;0,((INDEX(Summer___MD___Hours,20,0)-INDEX(Summer___MD___Hours,19,0))/(INDEX(Option4_Summer_POE10_HS,19,0)-INDEX(Option4_Summer_POE10_HS,20,0)))*((INDEX(Option4_Summer_POE10_HS,19,0)-SCR_N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IF((INDEX(Option4_Summer_POE50_HS,21,0)-SCR_N_Rating__MVA____Option_4) &gt; 0,(((INDEX(Option4_Summer_POE50_HS,20,0)+INDEX(Option4_Summer_POE50_HS,21,0))/2)-SCR_N_Rating__MVA____Option_4)*(INDEX(Summer___AD___Hours,21,0)-INDEX(Summer___AD___Hours,20,0)),IF((INDEX(Option4_Summer_POE50_HS,20,0)-SCR_N_Rating__MVA____Option_4)*(INDEX(Option4_Summer_POE50_HS,21,0)-SCR_N_Rating__MVA____Option_4)&lt;0,((INDEX(Summer___AD___Hours,21,0)-INDEX(Summer___AD___Hours,20,0))/(INDEX(Option4_Summer_POE50_HS,20,0)-INDEX(Option4_Summer_POE50_HS,21,0)))*((INDEX(Option4_Summer_POE50_HS,20,0)-SCR_N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IF((INDEX(Option4_Summer_POE10_HS,21,0)-SCR_N_Rating__MVA____Option_4) &gt; 0,(((INDEX(Option4_Summer_POE10_HS,20,0)+INDEX(Option4_Summer_POE10_HS,21,0))/2)-SCR_N_Rating__MVA____Option_4)*(INDEX(Summer___MD___Hours,21,0)-INDEX(Summer___MD___Hours,20,0)),IF((INDEX(Option4_Summer_POE10_HS,20,0)-SCR_N_Rating__MVA____Option_4)*(INDEX(Option4_Summer_POE10_HS,21,0)-SCR_N_Rating__MVA____Option_4)&lt;0,((INDEX(Summer___MD___Hours,21,0)-INDEX(Summer___MD___Hours,20,0))/(INDEX(Option4_Summer_POE10_HS,20,0)-INDEX(Option4_Summer_POE10_HS,21,0)))*((INDEX(Option4_Summer_POE10_HS,20,0)-SCR_N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IF((INDEX(Option4_Summer_POE50_HS,22,0)-SCR_N_Rating__MVA____Option_4) &gt; 0,(((INDEX(Option4_Summer_POE50_HS,21,0)+INDEX(Option4_Summer_POE50_HS,22,0))/2)-SCR_N_Rating__MVA____Option_4)*(INDEX(Summer___AD___Hours,22,0)-INDEX(Summer___AD___Hours,21,0)),IF((INDEX(Option4_Summer_POE50_HS,21,0)-SCR_N_Rating__MVA____Option_4)*(INDEX(Option4_Summer_POE50_HS,22,0)-SCR_N_Rating__MVA____Option_4)&lt;0,((INDEX(Summer___AD___Hours,22,0)-INDEX(Summer___AD___Hours,21,0))/(INDEX(Option4_Summer_POE50_HS,21,0)-INDEX(Option4_Summer_POE50_HS,22,0)))*((INDEX(Option4_Summer_POE50_HS,21,0)-SCR_N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IF((INDEX(Option4_Summer_POE10_HS,22,0)-SCR_N_Rating__MVA____Option_4) &gt; 0,(((INDEX(Option4_Summer_POE10_HS,21,0)+INDEX(Option4_Summer_POE10_HS,22,0))/2)-SCR_N_Rating__MVA____Option_4)*(INDEX(Summer___MD___Hours,22,0)-INDEX(Summer___MD___Hours,21,0)),IF((INDEX(Option4_Summer_POE10_HS,21,0)-SCR_N_Rating__MVA____Option_4)*(INDEX(Option4_Summer_POE10_HS,22,0)-SCR_N_Rating__MVA____Option_4)&lt;0,((INDEX(Summer___MD___Hours,22,0)-INDEX(Summer___MD___Hours,21,0))/(INDEX(Option4_Summer_POE10_HS,21,0)-INDEX(Option4_Summer_POE10_HS,22,0)))*((INDEX(Option4_Summer_POE10_HS,21,0)-SCR_N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IF((INDEX(Option4_Summer_POE50_HS,23,0)-SCR_N_Rating__MVA____Option_4) &gt; 0,(((INDEX(Option4_Summer_POE50_HS,22,0)+INDEX(Option4_Summer_POE50_HS,23,0))/2)-SCR_N_Rating__MVA____Option_4)*(INDEX(Summer___AD___Hours,23,0)-INDEX(Summer___AD___Hours,22,0)),IF((INDEX(Option4_Summer_POE50_HS,22,0)-SCR_N_Rating__MVA____Option_4)*(INDEX(Option4_Summer_POE50_HS,23,0)-SCR_N_Rating__MVA____Option_4)&lt;0,((INDEX(Summer___AD___Hours,23,0)-INDEX(Summer___AD___Hours,22,0))/(INDEX(Option4_Summer_POE50_HS,22,0)-INDEX(Option4_Summer_POE50_HS,23,0)))*((INDEX(Option4_Summer_POE50_HS,22,0)-SCR_N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IF((INDEX(Option4_Summer_POE10_HS,23,0)-SCR_N_Rating__MVA____Option_4) &gt; 0,(((INDEX(Option4_Summer_POE10_HS,22,0)+INDEX(Option4_Summer_POE10_HS,23,0))/2)-SCR_N_Rating__MVA____Option_4)*(INDEX(Summer___MD___Hours,23,0)-INDEX(Summer___MD___Hours,22,0)),IF((INDEX(Option4_Summer_POE10_HS,22,0)-SCR_N_Rating__MVA____Option_4)*(INDEX(Option4_Summer_POE10_HS,23,0)-SCR_N_Rating__MVA____Option_4)&lt;0,((INDEX(Summer___MD___Hours,23,0)-INDEX(Summer___MD___Hours,22,0))/(INDEX(Option4_Summer_POE10_HS,22,0)-INDEX(Option4_Summer_POE10_HS,23,0)))*((INDEX(Option4_Summer_POE10_HS,22,0)-SCR_N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IF((INDEX(Option4_Summer_POE50_HS,24,0)-SCR_N_Rating__MVA____Option_4) &gt; 0,(((INDEX(Option4_Summer_POE50_HS,23,0)+INDEX(Option4_Summer_POE50_HS,24,0))/2)-SCR_N_Rating__MVA____Option_4)*(INDEX(Summer___AD___Hours,24,0)-INDEX(Summer___AD___Hours,23,0)),IF((INDEX(Option4_Summer_POE50_HS,23,0)-SCR_N_Rating__MVA____Option_4)*(INDEX(Option4_Summer_POE50_HS,24,0)-SCR_N_Rating__MVA____Option_4)&lt;0,((INDEX(Summer___AD___Hours,24,0)-INDEX(Summer___AD___Hours,23,0))/(INDEX(Option4_Summer_POE50_HS,23,0)-INDEX(Option4_Summer_POE50_HS,24,0)))*((INDEX(Option4_Summer_POE50_HS,23,0)-SCR_N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IF((INDEX(Option4_Summer_POE10_HS,24,0)-SCR_N_Rating__MVA____Option_4) &gt; 0,(((INDEX(Option4_Summer_POE10_HS,23,0)+INDEX(Option4_Summer_POE10_HS,24,0))/2)-SCR_N_Rating__MVA____Option_4)*(INDEX(Summer___MD___Hours,24,0)-INDEX(Summer___MD___Hours,23,0)),IF((INDEX(Option4_Summer_POE10_HS,23,0)-SCR_N_Rating__MVA____Option_4)*(INDEX(Option4_Summer_POE10_HS,24,0)-SCR_N_Rating__MVA____Option_4)&lt;0,((INDEX(Summer___MD___Hours,24,0)-INDEX(Summer___MD___Hours,23,0))/(INDEX(Option4_Summer_POE10_HS,23,0)-INDEX(Option4_Summer_POE10_HS,24,0)))*((INDEX(Option4_Summer_POE10_HS,23,0)-SCR_N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865</v>
      </c>
      <c r="B246" s="31">
        <f t="shared" ref="B246:AE246" ca="1" si="28">PowerFactor*SUM(B222:B245)</f>
        <v>0</v>
      </c>
      <c r="C246" s="31">
        <f t="shared" ca="1" si="28"/>
        <v>0</v>
      </c>
      <c r="D246" s="31">
        <f t="shared" ca="1" si="28"/>
        <v>0</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v>
      </c>
      <c r="N246" s="31">
        <f t="shared" ca="1" si="28"/>
        <v>0</v>
      </c>
      <c r="O246" s="31">
        <f t="shared" ca="1" si="28"/>
        <v>0</v>
      </c>
      <c r="P246" s="31">
        <f t="shared" ca="1" si="28"/>
        <v>0</v>
      </c>
      <c r="Q246" s="31">
        <f t="shared" ca="1" si="28"/>
        <v>0</v>
      </c>
      <c r="R246" s="31">
        <f t="shared" ca="1" si="28"/>
        <v>0</v>
      </c>
      <c r="S246" s="31">
        <f t="shared" ca="1" si="28"/>
        <v>0</v>
      </c>
      <c r="T246" s="31">
        <f t="shared" ca="1" si="28"/>
        <v>0</v>
      </c>
      <c r="U246" s="31">
        <f t="shared" ca="1" si="28"/>
        <v>0</v>
      </c>
      <c r="V246" s="31">
        <f t="shared" ca="1" si="28"/>
        <v>0</v>
      </c>
      <c r="W246" s="31">
        <f t="shared" ca="1" si="28"/>
        <v>0</v>
      </c>
      <c r="X246" s="31">
        <f t="shared" ca="1" si="28"/>
        <v>0</v>
      </c>
      <c r="Y246" s="31">
        <f t="shared" ca="1" si="28"/>
        <v>0</v>
      </c>
      <c r="Z246" s="31">
        <f t="shared" ca="1" si="28"/>
        <v>0</v>
      </c>
      <c r="AA246" s="31">
        <f t="shared" ca="1" si="28"/>
        <v>0</v>
      </c>
      <c r="AB246" s="31">
        <f t="shared" ca="1" si="28"/>
        <v>0</v>
      </c>
      <c r="AC246" s="31">
        <f t="shared" ca="1" si="28"/>
        <v>0</v>
      </c>
      <c r="AD246" s="31">
        <f t="shared" ca="1" si="28"/>
        <v>0</v>
      </c>
      <c r="AE246" s="31">
        <f t="shared" ca="1" si="28"/>
        <v>0</v>
      </c>
      <c r="AF246" s="4" t="s">
        <v>865</v>
      </c>
      <c r="AG246" s="31">
        <f t="shared" ref="AG246:BJ246" ca="1" si="29">PowerFactor*SUM(AG222:AG245)</f>
        <v>0</v>
      </c>
      <c r="AH246" s="31">
        <f t="shared" ca="1" si="29"/>
        <v>0</v>
      </c>
      <c r="AI246" s="31">
        <f t="shared" ca="1" si="29"/>
        <v>0</v>
      </c>
      <c r="AJ246" s="31">
        <f t="shared" ca="1" si="29"/>
        <v>0</v>
      </c>
      <c r="AK246" s="31">
        <f t="shared" ca="1" si="29"/>
        <v>0</v>
      </c>
      <c r="AL246" s="31">
        <f t="shared" ca="1" si="29"/>
        <v>0</v>
      </c>
      <c r="AM246" s="31">
        <f t="shared" ca="1" si="29"/>
        <v>0</v>
      </c>
      <c r="AN246" s="31">
        <f t="shared" ca="1" si="29"/>
        <v>0</v>
      </c>
      <c r="AO246" s="31">
        <f t="shared" ca="1" si="29"/>
        <v>0</v>
      </c>
      <c r="AP246" s="31">
        <f t="shared" ca="1" si="29"/>
        <v>0</v>
      </c>
      <c r="AQ246" s="31">
        <f t="shared" ca="1" si="29"/>
        <v>0</v>
      </c>
      <c r="AR246" s="31">
        <f t="shared" ca="1" si="29"/>
        <v>0</v>
      </c>
      <c r="AS246" s="31">
        <f t="shared" ca="1" si="29"/>
        <v>0</v>
      </c>
      <c r="AT246" s="31">
        <f t="shared" ca="1" si="29"/>
        <v>0</v>
      </c>
      <c r="AU246" s="31">
        <f t="shared" ca="1" si="29"/>
        <v>0</v>
      </c>
      <c r="AV246" s="31">
        <f t="shared" ca="1" si="29"/>
        <v>0</v>
      </c>
      <c r="AW246" s="31">
        <f t="shared" ca="1" si="29"/>
        <v>0</v>
      </c>
      <c r="AX246" s="31">
        <f t="shared" ca="1" si="29"/>
        <v>0</v>
      </c>
      <c r="AY246" s="31">
        <f t="shared" ca="1" si="29"/>
        <v>0</v>
      </c>
      <c r="AZ246" s="31">
        <f t="shared" ca="1" si="29"/>
        <v>0</v>
      </c>
      <c r="BA246" s="31">
        <f t="shared" ca="1" si="29"/>
        <v>0</v>
      </c>
      <c r="BB246" s="31">
        <f t="shared" ca="1" si="29"/>
        <v>0</v>
      </c>
      <c r="BC246" s="31">
        <f t="shared" ca="1" si="29"/>
        <v>0</v>
      </c>
      <c r="BD246" s="31">
        <f t="shared" ca="1" si="29"/>
        <v>0</v>
      </c>
      <c r="BE246" s="31">
        <f t="shared" ca="1" si="29"/>
        <v>0</v>
      </c>
      <c r="BF246" s="31">
        <f t="shared" ca="1" si="29"/>
        <v>0</v>
      </c>
      <c r="BG246" s="31">
        <f t="shared" ca="1" si="29"/>
        <v>0</v>
      </c>
      <c r="BH246" s="31">
        <f t="shared" ca="1" si="29"/>
        <v>0</v>
      </c>
      <c r="BI246" s="31">
        <f t="shared" ca="1" si="29"/>
        <v>0</v>
      </c>
      <c r="BJ246" s="31">
        <f t="shared" ca="1" si="29"/>
        <v>0</v>
      </c>
    </row>
    <row r="247" spans="1:62">
      <c r="A247" s="4" t="s">
        <v>880</v>
      </c>
      <c r="B247" s="31">
        <f t="shared" ref="B247:AE247" ca="1" si="30">B246*Probability_Weighting_for_50__POE_MDs</f>
        <v>0</v>
      </c>
      <c r="C247" s="31">
        <f t="shared" ca="1" si="30"/>
        <v>0</v>
      </c>
      <c r="D247" s="31">
        <f t="shared" ca="1" si="30"/>
        <v>0</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0</v>
      </c>
      <c r="N247" s="31">
        <f t="shared" ca="1" si="30"/>
        <v>0</v>
      </c>
      <c r="O247" s="31">
        <f t="shared" ca="1" si="30"/>
        <v>0</v>
      </c>
      <c r="P247" s="31">
        <f t="shared" ca="1" si="30"/>
        <v>0</v>
      </c>
      <c r="Q247" s="31">
        <f t="shared" ca="1" si="30"/>
        <v>0</v>
      </c>
      <c r="R247" s="31">
        <f t="shared" ca="1" si="30"/>
        <v>0</v>
      </c>
      <c r="S247" s="31">
        <f t="shared" ca="1" si="30"/>
        <v>0</v>
      </c>
      <c r="T247" s="31">
        <f t="shared" ca="1" si="30"/>
        <v>0</v>
      </c>
      <c r="U247" s="31">
        <f t="shared" ca="1" si="30"/>
        <v>0</v>
      </c>
      <c r="V247" s="31">
        <f t="shared" ca="1" si="30"/>
        <v>0</v>
      </c>
      <c r="W247" s="31">
        <f t="shared" ca="1" si="30"/>
        <v>0</v>
      </c>
      <c r="X247" s="31">
        <f t="shared" ca="1" si="30"/>
        <v>0</v>
      </c>
      <c r="Y247" s="31">
        <f t="shared" ca="1" si="30"/>
        <v>0</v>
      </c>
      <c r="Z247" s="31">
        <f t="shared" ca="1" si="30"/>
        <v>0</v>
      </c>
      <c r="AA247" s="31">
        <f t="shared" ca="1" si="30"/>
        <v>0</v>
      </c>
      <c r="AB247" s="31">
        <f t="shared" ca="1" si="30"/>
        <v>0</v>
      </c>
      <c r="AC247" s="31">
        <f t="shared" ca="1" si="30"/>
        <v>0</v>
      </c>
      <c r="AD247" s="31">
        <f t="shared" ca="1" si="30"/>
        <v>0</v>
      </c>
      <c r="AE247" s="31">
        <f t="shared" ca="1" si="30"/>
        <v>0</v>
      </c>
      <c r="AF247" s="31" t="s">
        <v>881</v>
      </c>
      <c r="AG247" s="31">
        <f t="shared" ref="AG247:BJ247" ca="1" si="31">AG246*Probability_Weighting_for_10__POE_MDs</f>
        <v>0</v>
      </c>
      <c r="AH247" s="31">
        <f t="shared" ca="1" si="31"/>
        <v>0</v>
      </c>
      <c r="AI247" s="31">
        <f t="shared" ca="1" si="31"/>
        <v>0</v>
      </c>
      <c r="AJ247" s="31">
        <f t="shared" ca="1" si="31"/>
        <v>0</v>
      </c>
      <c r="AK247" s="31">
        <f t="shared" ca="1" si="31"/>
        <v>0</v>
      </c>
      <c r="AL247" s="31">
        <f t="shared" ca="1" si="31"/>
        <v>0</v>
      </c>
      <c r="AM247" s="31">
        <f t="shared" ca="1" si="31"/>
        <v>0</v>
      </c>
      <c r="AN247" s="31">
        <f t="shared" ca="1" si="31"/>
        <v>0</v>
      </c>
      <c r="AO247" s="31">
        <f t="shared" ca="1" si="31"/>
        <v>0</v>
      </c>
      <c r="AP247" s="31">
        <f t="shared" ca="1" si="31"/>
        <v>0</v>
      </c>
      <c r="AQ247" s="31">
        <f t="shared" ca="1" si="31"/>
        <v>0</v>
      </c>
      <c r="AR247" s="31">
        <f t="shared" ca="1" si="31"/>
        <v>0</v>
      </c>
      <c r="AS247" s="31">
        <f t="shared" ca="1" si="31"/>
        <v>0</v>
      </c>
      <c r="AT247" s="31">
        <f t="shared" ca="1" si="31"/>
        <v>0</v>
      </c>
      <c r="AU247" s="31">
        <f t="shared" ca="1" si="31"/>
        <v>0</v>
      </c>
      <c r="AV247" s="31">
        <f t="shared" ca="1" si="31"/>
        <v>0</v>
      </c>
      <c r="AW247" s="31">
        <f t="shared" ca="1" si="31"/>
        <v>0</v>
      </c>
      <c r="AX247" s="31">
        <f t="shared" ca="1" si="31"/>
        <v>0</v>
      </c>
      <c r="AY247" s="31">
        <f t="shared" ca="1" si="31"/>
        <v>0</v>
      </c>
      <c r="AZ247" s="31">
        <f t="shared" ca="1" si="31"/>
        <v>0</v>
      </c>
      <c r="BA247" s="31">
        <f t="shared" ca="1" si="31"/>
        <v>0</v>
      </c>
      <c r="BB247" s="31">
        <f t="shared" ca="1" si="31"/>
        <v>0</v>
      </c>
      <c r="BC247" s="31">
        <f t="shared" ca="1" si="31"/>
        <v>0</v>
      </c>
      <c r="BD247" s="31">
        <f t="shared" ca="1" si="31"/>
        <v>0</v>
      </c>
      <c r="BE247" s="31">
        <f t="shared" ca="1" si="31"/>
        <v>0</v>
      </c>
      <c r="BF247" s="31">
        <f t="shared" ca="1" si="31"/>
        <v>0</v>
      </c>
      <c r="BG247" s="31">
        <f t="shared" ca="1" si="31"/>
        <v>0</v>
      </c>
      <c r="BH247" s="31">
        <f t="shared" ca="1" si="31"/>
        <v>0</v>
      </c>
      <c r="BI247" s="31">
        <f t="shared" ca="1" si="31"/>
        <v>0</v>
      </c>
      <c r="BJ247" s="31">
        <f t="shared" ca="1" si="31"/>
        <v>0</v>
      </c>
    </row>
    <row r="249" spans="1:62" ht="15.6">
      <c r="A249" s="115" t="str">
        <f>Option_5</f>
        <v>Option 5 - 4A LLG 2nd Tx + Switchroom + Three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809</v>
      </c>
      <c r="AF250" s="4" t="s">
        <v>809</v>
      </c>
    </row>
    <row r="251" spans="1:62">
      <c r="A251" s="4" t="s">
        <v>852</v>
      </c>
      <c r="AF251" s="4" t="s">
        <v>853</v>
      </c>
    </row>
    <row r="252" spans="1:62">
      <c r="A252" s="4" t="s">
        <v>864</v>
      </c>
      <c r="AF252" s="4" t="s">
        <v>864</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IF((INDEX(Option5_Winter_POE50_HS,2,0)-WCR_N_Rating__MVA____Option_5) &gt; 0,(((INDEX(Option5_Winter_POE50_HS,1,0)+INDEX(Option5_Winter_POE50_HS,2,0))/2)-WCR_N_Rating__MVA____Option_5)*(INDEX(Winter___AD___Hours,2,0)-INDEX(Winter___AD___Hours,1,0)),IF((INDEX(Option5_Winter_POE50_HS,1,0)-WCR_N_Rating__MVA____Option_5)*(INDEX(Option5_Winter_POE50_HS,2,0)-WCR_N_Rating__MVA____Option_5)&lt;0,((INDEX(Winter___AD___Hours,2,0)-INDEX(Winter___AD___Hours,1,0))/(INDEX(Option5_Winter_POE50_HS,1,0)-INDEX(Option5_Winter_POE50_HS,2,0)))*((INDEX(Option5_Winter_POE50_HS,1,0)-WCR_N_Rating__MVA____Option_5)^2)*0.5,""))</f>
        <v/>
      </c>
      <c r="C255" s="23" t="str">
        <f ca="1"/>
        <v/>
      </c>
      <c r="D255" s="23" t="str">
        <f ca="1"/>
        <v/>
      </c>
      <c r="E255" s="23" t="str">
        <f ca="1"/>
        <v/>
      </c>
      <c r="F255" s="23" t="str">
        <f ca="1"/>
        <v/>
      </c>
      <c r="G255" s="23" t="str">
        <f ca="1"/>
        <v/>
      </c>
      <c r="H255" s="23" t="str">
        <f ca="1"/>
        <v/>
      </c>
      <c r="I255" s="23" t="str">
        <f ca="1"/>
        <v/>
      </c>
      <c r="J255" s="23" t="str">
        <f ca="1"/>
        <v/>
      </c>
      <c r="K255" s="23" t="str">
        <f ca="1"/>
        <v/>
      </c>
      <c r="L255" s="23" t="str">
        <f ca="1"/>
        <v/>
      </c>
      <c r="M255" s="23" t="str">
        <f ca="1"/>
        <v/>
      </c>
      <c r="N255" s="23" t="str">
        <f ca="1"/>
        <v/>
      </c>
      <c r="O255" s="23" t="str">
        <f ca="1"/>
        <v/>
      </c>
      <c r="P255" s="23" t="str">
        <f ca="1"/>
        <v/>
      </c>
      <c r="Q255" s="23" t="str">
        <f ca="1"/>
        <v/>
      </c>
      <c r="R255" s="23" t="str">
        <f ca="1"/>
        <v/>
      </c>
      <c r="S255" s="23" t="str">
        <f ca="1"/>
        <v/>
      </c>
      <c r="T255" s="23" t="str">
        <f ca="1"/>
        <v/>
      </c>
      <c r="U255" s="23" t="str">
        <f ca="1"/>
        <v/>
      </c>
      <c r="V255" s="23" t="str">
        <f ca="1"/>
        <v/>
      </c>
      <c r="W255" s="23" t="str">
        <f ca="1"/>
        <v/>
      </c>
      <c r="X255" s="23" t="str">
        <f ca="1"/>
        <v/>
      </c>
      <c r="Y255" s="23" t="str">
        <f ca="1"/>
        <v/>
      </c>
      <c r="Z255" s="23" t="str">
        <f ca="1"/>
        <v/>
      </c>
      <c r="AA255" s="23" t="str">
        <f ca="1"/>
        <v/>
      </c>
      <c r="AB255" s="23" t="str">
        <f ca="1"/>
        <v/>
      </c>
      <c r="AC255" s="23" t="str">
        <f ca="1"/>
        <v/>
      </c>
      <c r="AD255" s="23" t="str">
        <f ca="1"/>
        <v/>
      </c>
      <c r="AE255" s="23" t="str">
        <f ca="1"/>
        <v/>
      </c>
      <c r="AG255" s="111" t="str" cm="1">
        <f t="array" aca="1" ref="AG255:BJ255" ca="1">IF((INDEX(Option5_Winter_POE10_HS,2,0)-WCR_N_Rating__MVA____Option_5) &gt; 0,(((INDEX(Option5_Winter_POE10_HS,1,0)+INDEX(Option5_Winter_POE10_HS,2,0))/2)-WCR_N_Rating__MVA____Option_5)*(INDEX(Winter___MD___Hours,2,0)-INDEX(Winter___MD___Hours,1,0)),IF((INDEX(Option5_Winter_POE10_HS,1,0)-WCR_N_Rating__MVA____Option_5)*(INDEX(Option5_Winter_POE10_HS,2,0)-WCR_N_Rating__MVA____Option_5)&lt;0,((INDEX(Winter___MD___Hours,2,0)-INDEX(Winter___MD___Hours,1,0))/(INDEX(Option5_Winter_POE10_HS,1,0)-INDEX(Option5_Winter_POE10_HS,2,0)))*((INDEX(Option5_Winter_POE10_HS,1,0)-WCR_N_Rating__MVA____Option_5)^2)*0.5,""))</f>
        <v/>
      </c>
      <c r="AH255" s="23" t="str">
        <f ca="1"/>
        <v/>
      </c>
      <c r="AI255" s="23" t="str">
        <f ca="1"/>
        <v/>
      </c>
      <c r="AJ255" s="23" t="str">
        <f ca="1"/>
        <v/>
      </c>
      <c r="AK255" s="23" t="str">
        <f ca="1"/>
        <v/>
      </c>
      <c r="AL255" s="23" t="str">
        <f ca="1"/>
        <v/>
      </c>
      <c r="AM255" s="23" t="str">
        <f ca="1"/>
        <v/>
      </c>
      <c r="AN255" s="23" t="str">
        <f ca="1"/>
        <v/>
      </c>
      <c r="AO255" s="23" t="str">
        <f ca="1"/>
        <v/>
      </c>
      <c r="AP255" s="23" t="str">
        <f ca="1"/>
        <v/>
      </c>
      <c r="AQ255" s="23" t="str">
        <f ca="1"/>
        <v/>
      </c>
      <c r="AR255" s="23" t="str">
        <f ca="1"/>
        <v/>
      </c>
      <c r="AS255" s="23" t="str">
        <f ca="1"/>
        <v/>
      </c>
      <c r="AT255" s="23" t="str">
        <f ca="1"/>
        <v/>
      </c>
      <c r="AU255" s="23" t="str">
        <f ca="1"/>
        <v/>
      </c>
      <c r="AV255" s="23" t="str">
        <f ca="1"/>
        <v/>
      </c>
      <c r="AW255" s="23" t="str">
        <f ca="1"/>
        <v/>
      </c>
      <c r="AX255" s="23" t="str">
        <f ca="1"/>
        <v/>
      </c>
      <c r="AY255" s="23" t="str">
        <f ca="1"/>
        <v/>
      </c>
      <c r="AZ255" s="23" t="str">
        <f ca="1"/>
        <v/>
      </c>
      <c r="BA255" s="23" t="str">
        <f ca="1"/>
        <v/>
      </c>
      <c r="BB255" s="23" t="str">
        <f ca="1"/>
        <v/>
      </c>
      <c r="BC255" s="23" t="str">
        <f ca="1"/>
        <v/>
      </c>
      <c r="BD255" s="23" t="str">
        <f ca="1"/>
        <v/>
      </c>
      <c r="BE255" s="23" t="str">
        <f ca="1"/>
        <v/>
      </c>
      <c r="BF255" s="23" t="str">
        <f ca="1"/>
        <v/>
      </c>
      <c r="BG255" s="23" t="str">
        <f ca="1"/>
        <v/>
      </c>
      <c r="BH255" s="23" t="str">
        <f ca="1"/>
        <v/>
      </c>
      <c r="BI255" s="23" t="str">
        <f ca="1"/>
        <v/>
      </c>
      <c r="BJ255" s="23" t="str">
        <f ca="1"/>
        <v/>
      </c>
    </row>
    <row r="256" spans="1:62">
      <c r="A256" s="29">
        <v>0.98</v>
      </c>
      <c r="B256" s="33" t="str" cm="1">
        <f t="array" aca="1" ref="B256:AE256" ca="1">IF((INDEX(Option5_Winter_POE50_HS,3,0)-WCR_N_Rating__MVA____Option_5) &gt; 0,(((INDEX(Option5_Winter_POE50_HS,2,0)+INDEX(Option5_Winter_POE50_HS,3,0))/2)-WCR_N_Rating__MVA____Option_5)*(INDEX(Winter___AD___Hours,3,0)-INDEX(Winter___AD___Hours,2,0)),IF((INDEX(Option5_Winter_POE50_HS,2,0)-WCR_N_Rating__MVA____Option_5)*(INDEX(Option5_Winter_POE50_HS,3,0)-WCR_N_Rating__MVA____Option_5)&lt;0,((INDEX(Winter___AD___Hours,3,0)-INDEX(Winter___AD___Hours,2,0))/(INDEX(Option5_Winter_POE50_HS,2,0)-INDEX(Option5_Winter_POE50_HS,3,0)))*((INDEX(Option5_Winter_POE50_HS,2,0)-WCR_N_Rating__MVA____Option_5)^2)*0.5,""))</f>
        <v/>
      </c>
      <c r="C256" s="23" t="str">
        <f ca="1"/>
        <v/>
      </c>
      <c r="D256" s="23" t="str">
        <f ca="1"/>
        <v/>
      </c>
      <c r="E256" s="23" t="str">
        <f ca="1"/>
        <v/>
      </c>
      <c r="F256" s="23" t="str">
        <f ca="1"/>
        <v/>
      </c>
      <c r="G256" s="23" t="str">
        <f ca="1"/>
        <v/>
      </c>
      <c r="H256" s="23" t="str">
        <f ca="1"/>
        <v/>
      </c>
      <c r="I256" s="23" t="str">
        <f ca="1"/>
        <v/>
      </c>
      <c r="J256" s="23" t="str">
        <f ca="1"/>
        <v/>
      </c>
      <c r="K256" s="23" t="str">
        <f ca="1"/>
        <v/>
      </c>
      <c r="L256" s="23" t="str">
        <f ca="1"/>
        <v/>
      </c>
      <c r="M256" s="23" t="str">
        <f ca="1"/>
        <v/>
      </c>
      <c r="N256" s="23" t="str">
        <f ca="1"/>
        <v/>
      </c>
      <c r="O256" s="23" t="str">
        <f ca="1"/>
        <v/>
      </c>
      <c r="P256" s="23" t="str">
        <f ca="1"/>
        <v/>
      </c>
      <c r="Q256" s="23" t="str">
        <f ca="1"/>
        <v/>
      </c>
      <c r="R256" s="23" t="str">
        <f ca="1"/>
        <v/>
      </c>
      <c r="S256" s="23" t="str">
        <f ca="1"/>
        <v/>
      </c>
      <c r="T256" s="23" t="str">
        <f ca="1"/>
        <v/>
      </c>
      <c r="U256" s="23" t="str">
        <f ca="1"/>
        <v/>
      </c>
      <c r="V256" s="23" t="str">
        <f ca="1"/>
        <v/>
      </c>
      <c r="W256" s="23" t="str">
        <f ca="1"/>
        <v/>
      </c>
      <c r="X256" s="23" t="str">
        <f ca="1"/>
        <v/>
      </c>
      <c r="Y256" s="23" t="str">
        <f ca="1"/>
        <v/>
      </c>
      <c r="Z256" s="23" t="str">
        <f ca="1"/>
        <v/>
      </c>
      <c r="AA256" s="23" t="str">
        <f ca="1"/>
        <v/>
      </c>
      <c r="AB256" s="23" t="str">
        <f ca="1"/>
        <v/>
      </c>
      <c r="AC256" s="23" t="str">
        <f ca="1"/>
        <v/>
      </c>
      <c r="AD256" s="23" t="str">
        <f ca="1"/>
        <v/>
      </c>
      <c r="AE256" s="23" t="str">
        <f ca="1"/>
        <v/>
      </c>
      <c r="AG256" s="33" t="str" cm="1">
        <f t="array" aca="1" ref="AG256:BJ256" ca="1">IF((INDEX(Option5_Winter_POE10_HS,3,0)-WCR_N_Rating__MVA____Option_5) &gt; 0,(((INDEX(Option5_Winter_POE10_HS,2,0)+INDEX(Option5_Winter_POE10_HS,3,0))/2)-WCR_N_Rating__MVA____Option_5)*(INDEX(Winter___MD___Hours,3,0)-INDEX(Winter___MD___Hours,2,0)),IF((INDEX(Option5_Winter_POE10_HS,2,0)-WCR_N_Rating__MVA____Option_5)*(INDEX(Option5_Winter_POE10_HS,3,0)-WCR_N_Rating__MVA____Option_5)&lt;0,((INDEX(Winter___MD___Hours,3,0)-INDEX(Winter___MD___Hours,2,0))/(INDEX(Option5_Winter_POE10_HS,2,0)-INDEX(Option5_Winter_POE10_HS,3,0)))*((INDEX(Option5_Winter_POE10_HS,2,0)-WCR_N_Rating__MVA____Option_5)^2)*0.5,""))</f>
        <v/>
      </c>
      <c r="AH256" s="23" t="str">
        <f ca="1"/>
        <v/>
      </c>
      <c r="AI256" s="23" t="str">
        <f ca="1"/>
        <v/>
      </c>
      <c r="AJ256" s="23" t="str">
        <f ca="1"/>
        <v/>
      </c>
      <c r="AK256" s="30" t="str">
        <f ca="1"/>
        <v/>
      </c>
      <c r="AL256" s="23" t="str">
        <f ca="1"/>
        <v/>
      </c>
      <c r="AM256" s="23" t="str">
        <f ca="1"/>
        <v/>
      </c>
      <c r="AN256" s="23" t="str">
        <f ca="1"/>
        <v/>
      </c>
      <c r="AO256" s="23" t="str">
        <f ca="1"/>
        <v/>
      </c>
      <c r="AP256" s="23" t="str">
        <f ca="1"/>
        <v/>
      </c>
      <c r="AQ256" s="23" t="str">
        <f ca="1"/>
        <v/>
      </c>
      <c r="AR256" s="23" t="str">
        <f ca="1"/>
        <v/>
      </c>
      <c r="AS256" s="23" t="str">
        <f ca="1"/>
        <v/>
      </c>
      <c r="AT256" s="23" t="str">
        <f ca="1"/>
        <v/>
      </c>
      <c r="AU256" s="23" t="str">
        <f ca="1"/>
        <v/>
      </c>
      <c r="AV256" s="23" t="str">
        <f ca="1"/>
        <v/>
      </c>
      <c r="AW256" s="23" t="str">
        <f ca="1"/>
        <v/>
      </c>
      <c r="AX256" s="23" t="str">
        <f ca="1"/>
        <v/>
      </c>
      <c r="AY256" s="23" t="str">
        <f ca="1"/>
        <v/>
      </c>
      <c r="AZ256" s="23" t="str">
        <f ca="1"/>
        <v/>
      </c>
      <c r="BA256" s="23" t="str">
        <f ca="1"/>
        <v/>
      </c>
      <c r="BB256" s="23" t="str">
        <f ca="1"/>
        <v/>
      </c>
      <c r="BC256" s="23" t="str">
        <f ca="1"/>
        <v/>
      </c>
      <c r="BD256" s="23" t="str">
        <f ca="1"/>
        <v/>
      </c>
      <c r="BE256" s="23" t="str">
        <f ca="1"/>
        <v/>
      </c>
      <c r="BF256" s="23" t="str">
        <f ca="1"/>
        <v/>
      </c>
      <c r="BG256" s="23" t="str">
        <f ca="1"/>
        <v/>
      </c>
      <c r="BH256" s="23" t="str">
        <f ca="1"/>
        <v/>
      </c>
      <c r="BI256" s="23" t="str">
        <f ca="1"/>
        <v/>
      </c>
      <c r="BJ256" s="23" t="str">
        <f ca="1"/>
        <v/>
      </c>
    </row>
    <row r="257" spans="1:62">
      <c r="A257" s="29">
        <v>0.97</v>
      </c>
      <c r="B257" s="33" t="str" cm="1">
        <f t="array" aca="1" ref="B257:AE257" ca="1">IF((INDEX(Option5_Winter_POE50_HS,4,0)-WCR_N_Rating__MVA____Option_5) &gt; 0,(((INDEX(Option5_Winter_POE50_HS,3,0)+INDEX(Option5_Winter_POE50_HS,4,0))/2)-WCR_N_Rating__MVA____Option_5)*(INDEX(Winter___AD___Hours,4,0)-INDEX(Winter___AD___Hours,3,0)),IF((INDEX(Option5_Winter_POE50_HS,3,0)-WCR_N_Rating__MVA____Option_5)*(INDEX(Option5_Winter_POE50_HS,4,0)-WCR_N_Rating__MVA____Option_5)&lt;0,((INDEX(Winter___AD___Hours,4,0)-INDEX(Winter___AD___Hours,3,0))/(INDEX(Option5_Winter_POE50_HS,3,0)-INDEX(Option5_Winter_POE50_HS,4,0)))*((INDEX(Option5_Winter_POE50_HS,3,0)-WCR_N_Rating__MVA____Option_5)^2)*0.5,""))</f>
        <v/>
      </c>
      <c r="C257" s="23" t="str">
        <f ca="1"/>
        <v/>
      </c>
      <c r="D257" s="23" t="str">
        <f ca="1"/>
        <v/>
      </c>
      <c r="E257" s="23" t="str">
        <f ca="1"/>
        <v/>
      </c>
      <c r="F257" s="23" t="str">
        <f ca="1"/>
        <v/>
      </c>
      <c r="G257" s="23" t="str">
        <f ca="1"/>
        <v/>
      </c>
      <c r="H257" s="23" t="str">
        <f ca="1"/>
        <v/>
      </c>
      <c r="I257" s="23" t="str">
        <f ca="1"/>
        <v/>
      </c>
      <c r="J257" s="23" t="str">
        <f ca="1"/>
        <v/>
      </c>
      <c r="K257" s="23" t="str">
        <f ca="1"/>
        <v/>
      </c>
      <c r="L257" s="23" t="str">
        <f ca="1"/>
        <v/>
      </c>
      <c r="M257" s="23" t="str">
        <f ca="1"/>
        <v/>
      </c>
      <c r="N257" s="23" t="str">
        <f ca="1"/>
        <v/>
      </c>
      <c r="O257" s="23" t="str">
        <f ca="1"/>
        <v/>
      </c>
      <c r="P257" s="23" t="str">
        <f ca="1"/>
        <v/>
      </c>
      <c r="Q257" s="23" t="str">
        <f ca="1"/>
        <v/>
      </c>
      <c r="R257" s="23" t="str">
        <f ca="1"/>
        <v/>
      </c>
      <c r="S257" s="23" t="str">
        <f ca="1"/>
        <v/>
      </c>
      <c r="T257" s="23" t="str">
        <f ca="1"/>
        <v/>
      </c>
      <c r="U257" s="23" t="str">
        <f ca="1"/>
        <v/>
      </c>
      <c r="V257" s="23" t="str">
        <f ca="1"/>
        <v/>
      </c>
      <c r="W257" s="23" t="str">
        <f ca="1"/>
        <v/>
      </c>
      <c r="X257" s="23" t="str">
        <f ca="1"/>
        <v/>
      </c>
      <c r="Y257" s="23" t="str">
        <f ca="1"/>
        <v/>
      </c>
      <c r="Z257" s="23" t="str">
        <f ca="1"/>
        <v/>
      </c>
      <c r="AA257" s="23" t="str">
        <f ca="1"/>
        <v/>
      </c>
      <c r="AB257" s="23" t="str">
        <f ca="1"/>
        <v/>
      </c>
      <c r="AC257" s="23" t="str">
        <f ca="1"/>
        <v/>
      </c>
      <c r="AD257" s="23" t="str">
        <f ca="1"/>
        <v/>
      </c>
      <c r="AE257" s="23" t="str">
        <f ca="1"/>
        <v/>
      </c>
      <c r="AG257" s="33" t="str" cm="1">
        <f t="array" aca="1" ref="AG257:BJ257" ca="1">IF((INDEX(Option5_Winter_POE10_HS,4,0)-WCR_N_Rating__MVA____Option_5) &gt; 0,(((INDEX(Option5_Winter_POE10_HS,3,0)+INDEX(Option5_Winter_POE10_HS,4,0))/2)-WCR_N_Rating__MVA____Option_5)*(INDEX(Winter___MD___Hours,4,0)-INDEX(Winter___MD___Hours,3,0)),IF((INDEX(Option5_Winter_POE10_HS,3,0)-WCR_N_Rating__MVA____Option_5)*(INDEX(Option5_Winter_POE10_HS,4,0)-WCR_N_Rating__MVA____Option_5)&lt;0,((INDEX(Winter___MD___Hours,4,0)-INDEX(Winter___MD___Hours,3,0))/(INDEX(Option5_Winter_POE10_HS,3,0)-INDEX(Option5_Winter_POE10_HS,4,0)))*((INDEX(Option5_Winter_POE10_HS,3,0)-WCR_N_Rating__MVA____Option_5)^2)*0.5,""))</f>
        <v/>
      </c>
      <c r="AH257" s="23" t="str">
        <f ca="1"/>
        <v/>
      </c>
      <c r="AI257" s="23" t="str">
        <f ca="1"/>
        <v/>
      </c>
      <c r="AJ257" s="23" t="str">
        <f ca="1"/>
        <v/>
      </c>
      <c r="AK257" s="30" t="str">
        <f ca="1"/>
        <v/>
      </c>
      <c r="AL257" s="23" t="str">
        <f ca="1"/>
        <v/>
      </c>
      <c r="AM257" s="23" t="str">
        <f ca="1"/>
        <v/>
      </c>
      <c r="AN257" s="23" t="str">
        <f ca="1"/>
        <v/>
      </c>
      <c r="AO257" s="23" t="str">
        <f ca="1"/>
        <v/>
      </c>
      <c r="AP257" s="23" t="str">
        <f ca="1"/>
        <v/>
      </c>
      <c r="AQ257" s="23" t="str">
        <f ca="1"/>
        <v/>
      </c>
      <c r="AR257" s="23" t="str">
        <f ca="1"/>
        <v/>
      </c>
      <c r="AS257" s="23" t="str">
        <f ca="1"/>
        <v/>
      </c>
      <c r="AT257" s="23" t="str">
        <f ca="1"/>
        <v/>
      </c>
      <c r="AU257" s="23" t="str">
        <f ca="1"/>
        <v/>
      </c>
      <c r="AV257" s="23" t="str">
        <f ca="1"/>
        <v/>
      </c>
      <c r="AW257" s="23" t="str">
        <f ca="1"/>
        <v/>
      </c>
      <c r="AX257" s="23" t="str">
        <f ca="1"/>
        <v/>
      </c>
      <c r="AY257" s="23" t="str">
        <f ca="1"/>
        <v/>
      </c>
      <c r="AZ257" s="23" t="str">
        <f ca="1"/>
        <v/>
      </c>
      <c r="BA257" s="23" t="str">
        <f ca="1"/>
        <v/>
      </c>
      <c r="BB257" s="23" t="str">
        <f ca="1"/>
        <v/>
      </c>
      <c r="BC257" s="23" t="str">
        <f ca="1"/>
        <v/>
      </c>
      <c r="BD257" s="23" t="str">
        <f ca="1"/>
        <v/>
      </c>
      <c r="BE257" s="23" t="str">
        <f ca="1"/>
        <v/>
      </c>
      <c r="BF257" s="23" t="str">
        <f ca="1"/>
        <v/>
      </c>
      <c r="BG257" s="23" t="str">
        <f ca="1"/>
        <v/>
      </c>
      <c r="BH257" s="23" t="str">
        <f ca="1"/>
        <v/>
      </c>
      <c r="BI257" s="23" t="str">
        <f ca="1"/>
        <v/>
      </c>
      <c r="BJ257" s="23" t="str">
        <f ca="1"/>
        <v/>
      </c>
    </row>
    <row r="258" spans="1:62">
      <c r="A258" s="29">
        <v>0.95</v>
      </c>
      <c r="B258" s="33" t="str" cm="1">
        <f t="array" aca="1" ref="B258:AE258" ca="1">IF((INDEX(Option5_Winter_POE50_HS,5,0)-WCR_N_Rating__MVA____Option_5) &gt; 0,(((INDEX(Option5_Winter_POE50_HS,4,0)+INDEX(Option5_Winter_POE50_HS,5,0))/2)-WCR_N_Rating__MVA____Option_5)*(INDEX(Winter___AD___Hours,5,0)-INDEX(Winter___AD___Hours,4,0)),IF((INDEX(Option5_Winter_POE50_HS,4,0)-WCR_N_Rating__MVA____Option_5)*(INDEX(Option5_Winter_POE50_HS,5,0)-WCR_N_Rating__MVA____Option_5)&lt;0,((INDEX(Winter___AD___Hours,5,0)-INDEX(Winter___AD___Hours,4,0))/(INDEX(Option5_Winter_POE50_HS,4,0)-INDEX(Option5_Winter_POE50_HS,5,0)))*((INDEX(Option5_Winter_POE50_HS,4,0)-WCR_N_Rating__MVA____Option_5)^2)*0.5,""))</f>
        <v/>
      </c>
      <c r="C258" s="23" t="str">
        <f ca="1"/>
        <v/>
      </c>
      <c r="D258" s="23" t="str">
        <f ca="1"/>
        <v/>
      </c>
      <c r="E258" s="23" t="str">
        <f ca="1"/>
        <v/>
      </c>
      <c r="F258" s="23" t="str">
        <f ca="1"/>
        <v/>
      </c>
      <c r="G258" s="23" t="str">
        <f ca="1"/>
        <v/>
      </c>
      <c r="H258" s="23" t="str">
        <f ca="1"/>
        <v/>
      </c>
      <c r="I258" s="23" t="str">
        <f ca="1"/>
        <v/>
      </c>
      <c r="J258" s="23" t="str">
        <f ca="1"/>
        <v/>
      </c>
      <c r="K258" s="23" t="str">
        <f ca="1"/>
        <v/>
      </c>
      <c r="L258" s="23" t="str">
        <f ca="1"/>
        <v/>
      </c>
      <c r="M258" s="23" t="str">
        <f ca="1"/>
        <v/>
      </c>
      <c r="N258" s="23" t="str">
        <f ca="1"/>
        <v/>
      </c>
      <c r="O258" s="23" t="str">
        <f ca="1"/>
        <v/>
      </c>
      <c r="P258" s="23" t="str">
        <f ca="1"/>
        <v/>
      </c>
      <c r="Q258" s="23" t="str">
        <f ca="1"/>
        <v/>
      </c>
      <c r="R258" s="23" t="str">
        <f ca="1"/>
        <v/>
      </c>
      <c r="S258" s="23" t="str">
        <f ca="1"/>
        <v/>
      </c>
      <c r="T258" s="23" t="str">
        <f ca="1"/>
        <v/>
      </c>
      <c r="U258" s="23" t="str">
        <f ca="1"/>
        <v/>
      </c>
      <c r="V258" s="23" t="str">
        <f ca="1"/>
        <v/>
      </c>
      <c r="W258" s="23" t="str">
        <f ca="1"/>
        <v/>
      </c>
      <c r="X258" s="23" t="str">
        <f ca="1"/>
        <v/>
      </c>
      <c r="Y258" s="23" t="str">
        <f ca="1"/>
        <v/>
      </c>
      <c r="Z258" s="23" t="str">
        <f ca="1"/>
        <v/>
      </c>
      <c r="AA258" s="23" t="str">
        <f ca="1"/>
        <v/>
      </c>
      <c r="AB258" s="23" t="str">
        <f ca="1"/>
        <v/>
      </c>
      <c r="AC258" s="23" t="str">
        <f ca="1"/>
        <v/>
      </c>
      <c r="AD258" s="23" t="str">
        <f ca="1"/>
        <v/>
      </c>
      <c r="AE258" s="23" t="str">
        <f ca="1"/>
        <v/>
      </c>
      <c r="AG258" s="33" t="str" cm="1">
        <f t="array" aca="1" ref="AG258:BJ258" ca="1">IF((INDEX(Option5_Winter_POE10_HS,5,0)-WCR_N_Rating__MVA____Option_5) &gt; 0,(((INDEX(Option5_Winter_POE10_HS,4,0)+INDEX(Option5_Winter_POE10_HS,5,0))/2)-WCR_N_Rating__MVA____Option_5)*(INDEX(Winter___MD___Hours,5,0)-INDEX(Winter___MD___Hours,4,0)),IF((INDEX(Option5_Winter_POE10_HS,4,0)-WCR_N_Rating__MVA____Option_5)*(INDEX(Option5_Winter_POE10_HS,5,0)-WCR_N_Rating__MVA____Option_5)&lt;0,((INDEX(Winter___MD___Hours,5,0)-INDEX(Winter___MD___Hours,4,0))/(INDEX(Option5_Winter_POE10_HS,4,0)-INDEX(Option5_Winter_POE10_HS,5,0)))*((INDEX(Option5_Winter_POE10_HS,4,0)-WCR_N_Rating__MVA____Option_5)^2)*0.5,""))</f>
        <v/>
      </c>
      <c r="AH258" s="23" t="str">
        <f ca="1"/>
        <v/>
      </c>
      <c r="AI258" s="23" t="str">
        <f ca="1"/>
        <v/>
      </c>
      <c r="AJ258" s="23" t="str">
        <f ca="1"/>
        <v/>
      </c>
      <c r="AK258" s="30" t="str">
        <f ca="1"/>
        <v/>
      </c>
      <c r="AL258" s="23" t="str">
        <f ca="1"/>
        <v/>
      </c>
      <c r="AM258" s="23" t="str">
        <f ca="1"/>
        <v/>
      </c>
      <c r="AN258" s="23" t="str">
        <f ca="1"/>
        <v/>
      </c>
      <c r="AO258" s="23" t="str">
        <f ca="1"/>
        <v/>
      </c>
      <c r="AP258" s="23" t="str">
        <f ca="1"/>
        <v/>
      </c>
      <c r="AQ258" s="23" t="str">
        <f ca="1"/>
        <v/>
      </c>
      <c r="AR258" s="23" t="str">
        <f ca="1"/>
        <v/>
      </c>
      <c r="AS258" s="23" t="str">
        <f ca="1"/>
        <v/>
      </c>
      <c r="AT258" s="23" t="str">
        <f ca="1"/>
        <v/>
      </c>
      <c r="AU258" s="23" t="str">
        <f ca="1"/>
        <v/>
      </c>
      <c r="AV258" s="23" t="str">
        <f ca="1"/>
        <v/>
      </c>
      <c r="AW258" s="23" t="str">
        <f ca="1"/>
        <v/>
      </c>
      <c r="AX258" s="23" t="str">
        <f ca="1"/>
        <v/>
      </c>
      <c r="AY258" s="23" t="str">
        <f ca="1"/>
        <v/>
      </c>
      <c r="AZ258" s="23" t="str">
        <f ca="1"/>
        <v/>
      </c>
      <c r="BA258" s="23" t="str">
        <f ca="1"/>
        <v/>
      </c>
      <c r="BB258" s="23" t="str">
        <f ca="1"/>
        <v/>
      </c>
      <c r="BC258" s="23" t="str">
        <f ca="1"/>
        <v/>
      </c>
      <c r="BD258" s="23" t="str">
        <f ca="1"/>
        <v/>
      </c>
      <c r="BE258" s="23" t="str">
        <f ca="1"/>
        <v/>
      </c>
      <c r="BF258" s="23" t="str">
        <f ca="1"/>
        <v/>
      </c>
      <c r="BG258" s="23" t="str">
        <f ca="1"/>
        <v/>
      </c>
      <c r="BH258" s="23" t="str">
        <f ca="1"/>
        <v/>
      </c>
      <c r="BI258" s="23" t="str">
        <f ca="1"/>
        <v/>
      </c>
      <c r="BJ258" s="23" t="str">
        <f ca="1"/>
        <v/>
      </c>
    </row>
    <row r="259" spans="1:62">
      <c r="A259" s="29">
        <v>0.9</v>
      </c>
      <c r="B259" s="33" t="str" cm="1">
        <f t="array" aca="1" ref="B259:AE259" ca="1">IF((INDEX(Option5_Winter_POE50_HS,6,0)-WCR_N_Rating__MVA____Option_5) &gt; 0,(((INDEX(Option5_Winter_POE50_HS,5,0)+INDEX(Option5_Winter_POE50_HS,6,0))/2)-WCR_N_Rating__MVA____Option_5)*(INDEX(Winter___AD___Hours,6,0)-INDEX(Winter___AD___Hours,5,0)),IF((INDEX(Option5_Winter_POE50_HS,5,0)-WCR_N_Rating__MVA____Option_5)*(INDEX(Option5_Winter_POE50_HS,6,0)-WCR_N_Rating__MVA____Option_5)&lt;0,((INDEX(Winter___AD___Hours,6,0)-INDEX(Winter___AD___Hours,5,0))/(INDEX(Option5_Winter_POE50_HS,5,0)-INDEX(Option5_Winter_POE50_HS,6,0)))*((INDEX(Option5_Winter_POE50_HS,5,0)-WCR_N_Rating__MVA____Option_5)^2)*0.5,""))</f>
        <v/>
      </c>
      <c r="C259" s="23" t="str">
        <f ca="1"/>
        <v/>
      </c>
      <c r="D259" s="23" t="str">
        <f ca="1"/>
        <v/>
      </c>
      <c r="E259" s="23" t="str">
        <f ca="1"/>
        <v/>
      </c>
      <c r="F259" s="23" t="str">
        <f ca="1"/>
        <v/>
      </c>
      <c r="G259" s="23" t="str">
        <f ca="1"/>
        <v/>
      </c>
      <c r="H259" s="23" t="str">
        <f ca="1"/>
        <v/>
      </c>
      <c r="I259" s="23" t="str">
        <f ca="1"/>
        <v/>
      </c>
      <c r="J259" s="23" t="str">
        <f ca="1"/>
        <v/>
      </c>
      <c r="K259" s="23" t="str">
        <f ca="1"/>
        <v/>
      </c>
      <c r="L259" s="23" t="str">
        <f ca="1"/>
        <v/>
      </c>
      <c r="M259" s="23" t="str">
        <f ca="1"/>
        <v/>
      </c>
      <c r="N259" s="23" t="str">
        <f ca="1"/>
        <v/>
      </c>
      <c r="O259" s="23" t="str">
        <f ca="1"/>
        <v/>
      </c>
      <c r="P259" s="23" t="str">
        <f ca="1"/>
        <v/>
      </c>
      <c r="Q259" s="23" t="str">
        <f ca="1"/>
        <v/>
      </c>
      <c r="R259" s="23" t="str">
        <f ca="1"/>
        <v/>
      </c>
      <c r="S259" s="23" t="str">
        <f ca="1"/>
        <v/>
      </c>
      <c r="T259" s="23" t="str">
        <f ca="1"/>
        <v/>
      </c>
      <c r="U259" s="23" t="str">
        <f ca="1"/>
        <v/>
      </c>
      <c r="V259" s="23" t="str">
        <f ca="1"/>
        <v/>
      </c>
      <c r="W259" s="23" t="str">
        <f ca="1"/>
        <v/>
      </c>
      <c r="X259" s="23" t="str">
        <f ca="1"/>
        <v/>
      </c>
      <c r="Y259" s="23" t="str">
        <f ca="1"/>
        <v/>
      </c>
      <c r="Z259" s="23" t="str">
        <f ca="1"/>
        <v/>
      </c>
      <c r="AA259" s="23" t="str">
        <f ca="1"/>
        <v/>
      </c>
      <c r="AB259" s="23" t="str">
        <f ca="1"/>
        <v/>
      </c>
      <c r="AC259" s="23" t="str">
        <f ca="1"/>
        <v/>
      </c>
      <c r="AD259" s="23" t="str">
        <f ca="1"/>
        <v/>
      </c>
      <c r="AE259" s="23" t="str">
        <f ca="1"/>
        <v/>
      </c>
      <c r="AG259" s="33" t="str" cm="1">
        <f t="array" aca="1" ref="AG259:BJ259" ca="1">IF((INDEX(Option5_Winter_POE10_HS,6,0)-WCR_N_Rating__MVA____Option_5) &gt; 0,(((INDEX(Option5_Winter_POE10_HS,5,0)+INDEX(Option5_Winter_POE10_HS,6,0))/2)-WCR_N_Rating__MVA____Option_5)*(INDEX(Winter___MD___Hours,6,0)-INDEX(Winter___MD___Hours,5,0)),IF((INDEX(Option5_Winter_POE10_HS,5,0)-WCR_N_Rating__MVA____Option_5)*(INDEX(Option5_Winter_POE10_HS,6,0)-WCR_N_Rating__MVA____Option_5)&lt;0,((INDEX(Winter___MD___Hours,6,0)-INDEX(Winter___MD___Hours,5,0))/(INDEX(Option5_Winter_POE10_HS,5,0)-INDEX(Option5_Winter_POE10_HS,6,0)))*((INDEX(Option5_Winter_POE10_HS,5,0)-WCR_N_Rating__MVA____Option_5)^2)*0.5,""))</f>
        <v/>
      </c>
      <c r="AH259" s="23" t="str">
        <f ca="1"/>
        <v/>
      </c>
      <c r="AI259" s="23" t="str">
        <f ca="1"/>
        <v/>
      </c>
      <c r="AJ259" s="23" t="str">
        <f ca="1"/>
        <v/>
      </c>
      <c r="AK259" s="30" t="str">
        <f ca="1"/>
        <v/>
      </c>
      <c r="AL259" s="23" t="str">
        <f ca="1"/>
        <v/>
      </c>
      <c r="AM259" s="23" t="str">
        <f ca="1"/>
        <v/>
      </c>
      <c r="AN259" s="23" t="str">
        <f ca="1"/>
        <v/>
      </c>
      <c r="AO259" s="23" t="str">
        <f ca="1"/>
        <v/>
      </c>
      <c r="AP259" s="23" t="str">
        <f ca="1"/>
        <v/>
      </c>
      <c r="AQ259" s="23" t="str">
        <f ca="1"/>
        <v/>
      </c>
      <c r="AR259" s="23" t="str">
        <f ca="1"/>
        <v/>
      </c>
      <c r="AS259" s="23" t="str">
        <f ca="1"/>
        <v/>
      </c>
      <c r="AT259" s="23" t="str">
        <f ca="1"/>
        <v/>
      </c>
      <c r="AU259" s="23" t="str">
        <f ca="1"/>
        <v/>
      </c>
      <c r="AV259" s="23" t="str">
        <f ca="1"/>
        <v/>
      </c>
      <c r="AW259" s="23" t="str">
        <f ca="1"/>
        <v/>
      </c>
      <c r="AX259" s="23" t="str">
        <f ca="1"/>
        <v/>
      </c>
      <c r="AY259" s="23" t="str">
        <f ca="1"/>
        <v/>
      </c>
      <c r="AZ259" s="23" t="str">
        <f ca="1"/>
        <v/>
      </c>
      <c r="BA259" s="23" t="str">
        <f ca="1"/>
        <v/>
      </c>
      <c r="BB259" s="23" t="str">
        <f ca="1"/>
        <v/>
      </c>
      <c r="BC259" s="23" t="str">
        <f ca="1"/>
        <v/>
      </c>
      <c r="BD259" s="23" t="str">
        <f ca="1"/>
        <v/>
      </c>
      <c r="BE259" s="23" t="str">
        <f ca="1"/>
        <v/>
      </c>
      <c r="BF259" s="23" t="str">
        <f ca="1"/>
        <v/>
      </c>
      <c r="BG259" s="23" t="str">
        <f ca="1"/>
        <v/>
      </c>
      <c r="BH259" s="23" t="str">
        <f ca="1"/>
        <v/>
      </c>
      <c r="BI259" s="23" t="str">
        <f ca="1"/>
        <v/>
      </c>
      <c r="BJ259" s="23" t="str">
        <f ca="1"/>
        <v/>
      </c>
    </row>
    <row r="260" spans="1:62">
      <c r="A260" s="29">
        <v>0.85</v>
      </c>
      <c r="B260" s="112" t="str" cm="1">
        <f t="array" aca="1" ref="B260:AE260" ca="1">IF((INDEX(Option5_Winter_POE50_HS,7,0)-WCR_N_Rating__MVA____Option_5) &gt; 0,(((INDEX(Option5_Winter_POE50_HS,6,0)+INDEX(Option5_Winter_POE50_HS,7,0))/2)-WCR_N_Rating__MVA____Option_5)*(INDEX(Winter___AD___Hours,7,0)-INDEX(Winter___AD___Hours,6,0)),IF((INDEX(Option5_Winter_POE50_HS,6,0)-WCR_N_Rating__MVA____Option_5)*(INDEX(Option5_Winter_POE50_HS,7,0)-WCR_N_Rating__MVA____Option_5)&lt;0,((INDEX(Winter___AD___Hours,7,0)-INDEX(Winter___AD___Hours,6,0))/(INDEX(Option5_Winter_POE50_HS,6,0)-INDEX(Option5_Winter_POE50_HS,7,0)))*((INDEX(Option5_Winter_POE50_HS,6,0)-WCR_N_Rating__MVA____Option_5)^2)*0.5,""))</f>
        <v/>
      </c>
      <c r="C260" s="23" t="str">
        <f ca="1"/>
        <v/>
      </c>
      <c r="D260" s="23" t="str">
        <f ca="1"/>
        <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t="str">
        <f ca="1"/>
        <v/>
      </c>
      <c r="P260" s="23" t="str">
        <f ca="1"/>
        <v/>
      </c>
      <c r="Q260" s="23" t="str">
        <f ca="1"/>
        <v/>
      </c>
      <c r="R260" s="23" t="str">
        <f ca="1"/>
        <v/>
      </c>
      <c r="S260" s="23" t="str">
        <f ca="1"/>
        <v/>
      </c>
      <c r="T260" s="23" t="str">
        <f ca="1"/>
        <v/>
      </c>
      <c r="U260" s="23" t="str">
        <f ca="1"/>
        <v/>
      </c>
      <c r="V260" s="23" t="str">
        <f ca="1"/>
        <v/>
      </c>
      <c r="W260" s="23" t="str">
        <f ca="1"/>
        <v/>
      </c>
      <c r="X260" s="23" t="str">
        <f ca="1"/>
        <v/>
      </c>
      <c r="Y260" s="23" t="str">
        <f ca="1"/>
        <v/>
      </c>
      <c r="Z260" s="23" t="str">
        <f ca="1"/>
        <v/>
      </c>
      <c r="AA260" s="23" t="str">
        <f ca="1"/>
        <v/>
      </c>
      <c r="AB260" s="23" t="str">
        <f ca="1"/>
        <v/>
      </c>
      <c r="AC260" s="23" t="str">
        <f ca="1"/>
        <v/>
      </c>
      <c r="AD260" s="23" t="str">
        <f ca="1"/>
        <v/>
      </c>
      <c r="AE260" s="23" t="str">
        <f ca="1"/>
        <v/>
      </c>
      <c r="AG260" s="112" t="str" cm="1">
        <f t="array" aca="1" ref="AG260:BJ260" ca="1">IF((INDEX(Option5_Winter_POE10_HS,7,0)-WCR_N_Rating__MVA____Option_5) &gt; 0,(((INDEX(Option5_Winter_POE10_HS,6,0)+INDEX(Option5_Winter_POE10_HS,7,0))/2)-WCR_N_Rating__MVA____Option_5)*(INDEX(Winter___MD___Hours,7,0)-INDEX(Winter___MD___Hours,6,0)),IF((INDEX(Option5_Winter_POE10_HS,6,0)-WCR_N_Rating__MVA____Option_5)*(INDEX(Option5_Winter_POE10_HS,7,0)-WCR_N_Rating__MVA____Option_5)&lt;0,((INDEX(Winter___MD___Hours,7,0)-INDEX(Winter___MD___Hours,6,0))/(INDEX(Option5_Winter_POE10_HS,6,0)-INDEX(Option5_Winter_POE10_HS,7,0)))*((INDEX(Option5_Winter_POE10_HS,6,0)-WCR_N_Rating__MVA____Option_5)^2)*0.5,""))</f>
        <v/>
      </c>
      <c r="AH260" s="23" t="str">
        <f ca="1"/>
        <v/>
      </c>
      <c r="AI260" s="23" t="str">
        <f ca="1"/>
        <v/>
      </c>
      <c r="AJ260" s="23" t="str">
        <f ca="1"/>
        <v/>
      </c>
      <c r="AK260" s="30" t="str">
        <f ca="1"/>
        <v/>
      </c>
      <c r="AL260" s="23" t="str">
        <f ca="1"/>
        <v/>
      </c>
      <c r="AM260" s="23" t="str">
        <f ca="1"/>
        <v/>
      </c>
      <c r="AN260" s="23" t="str">
        <f ca="1"/>
        <v/>
      </c>
      <c r="AO260" s="23" t="str">
        <f ca="1"/>
        <v/>
      </c>
      <c r="AP260" s="23" t="str">
        <f ca="1"/>
        <v/>
      </c>
      <c r="AQ260" s="23" t="str">
        <f ca="1"/>
        <v/>
      </c>
      <c r="AR260" s="23" t="str">
        <f ca="1"/>
        <v/>
      </c>
      <c r="AS260" s="23" t="str">
        <f ca="1"/>
        <v/>
      </c>
      <c r="AT260" s="23" t="str">
        <f ca="1"/>
        <v/>
      </c>
      <c r="AU260" s="23" t="str">
        <f ca="1"/>
        <v/>
      </c>
      <c r="AV260" s="23" t="str">
        <f ca="1"/>
        <v/>
      </c>
      <c r="AW260" s="23" t="str">
        <f ca="1"/>
        <v/>
      </c>
      <c r="AX260" s="23" t="str">
        <f ca="1"/>
        <v/>
      </c>
      <c r="AY260" s="23" t="str">
        <f ca="1"/>
        <v/>
      </c>
      <c r="AZ260" s="23" t="str">
        <f ca="1"/>
        <v/>
      </c>
      <c r="BA260" s="23" t="str">
        <f ca="1"/>
        <v/>
      </c>
      <c r="BB260" s="23" t="str">
        <f ca="1"/>
        <v/>
      </c>
      <c r="BC260" s="23" t="str">
        <f ca="1"/>
        <v/>
      </c>
      <c r="BD260" s="23" t="str">
        <f ca="1"/>
        <v/>
      </c>
      <c r="BE260" s="23" t="str">
        <f ca="1"/>
        <v/>
      </c>
      <c r="BF260" s="23" t="str">
        <f ca="1"/>
        <v/>
      </c>
      <c r="BG260" s="23" t="str">
        <f ca="1"/>
        <v/>
      </c>
      <c r="BH260" s="23" t="str">
        <f ca="1"/>
        <v/>
      </c>
      <c r="BI260" s="23" t="str">
        <f ca="1"/>
        <v/>
      </c>
      <c r="BJ260" s="23" t="str">
        <f ca="1"/>
        <v/>
      </c>
    </row>
    <row r="261" spans="1:62">
      <c r="A261" s="29">
        <v>0.8</v>
      </c>
      <c r="B261" s="112" t="str" cm="1">
        <f t="array" aca="1" ref="B261:AE261" ca="1">IF((INDEX(Option5_Winter_POE50_HS,8,0)-WCR_N_Rating__MVA____Option_5) &gt; 0,(((INDEX(Option5_Winter_POE50_HS,7,0)+INDEX(Option5_Winter_POE50_HS,8,0))/2)-WCR_N_Rating__MVA____Option_5)*(INDEX(Winter___AD___Hours,8,0)-INDEX(Winter___AD___Hours,7,0)),IF((INDEX(Option5_Winter_POE50_HS,7,0)-WCR_N_Rating__MVA____Option_5)*(INDEX(Option5_Winter_POE50_HS,8,0)-WCR_N_Rating__MVA____Option_5)&lt;0,((INDEX(Winter___AD___Hours,8,0)-INDEX(Winter___AD___Hours,7,0))/(INDEX(Option5_Winter_POE50_HS,7,0)-INDEX(Option5_Winter_POE50_HS,8,0)))*((INDEX(Option5_Winter_POE50_HS,7,0)-WCR_N_Rating__MVA____Option_5)^2)*0.5,""))</f>
        <v/>
      </c>
      <c r="C261" s="23" t="str">
        <f ca="1"/>
        <v/>
      </c>
      <c r="D261" s="23" t="str">
        <f ca="1"/>
        <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t="str" cm="1">
        <f t="array" aca="1" ref="AG261:BJ261" ca="1">IF((INDEX(Option5_Winter_POE10_HS,8,0)-WCR_N_Rating__MVA____Option_5) &gt; 0,(((INDEX(Option5_Winter_POE10_HS,7,0)+INDEX(Option5_Winter_POE10_HS,8,0))/2)-WCR_N_Rating__MVA____Option_5)*(INDEX(Winter___MD___Hours,8,0)-INDEX(Winter___MD___Hours,7,0)),IF((INDEX(Option5_Winter_POE10_HS,7,0)-WCR_N_Rating__MVA____Option_5)*(INDEX(Option5_Winter_POE10_HS,8,0)-WCR_N_Rating__MVA____Option_5)&lt;0,((INDEX(Winter___MD___Hours,8,0)-INDEX(Winter___MD___Hours,7,0))/(INDEX(Option5_Winter_POE10_HS,7,0)-INDEX(Option5_Winter_POE10_HS,8,0)))*((INDEX(Option5_Winter_POE10_HS,7,0)-WCR_N_Rating__MVA____Option_5)^2)*0.5,""))</f>
        <v/>
      </c>
      <c r="AH261" s="23" t="str">
        <f ca="1"/>
        <v/>
      </c>
      <c r="AI261" s="23" t="str">
        <f ca="1"/>
        <v/>
      </c>
      <c r="AJ261" s="23" t="str">
        <f ca="1"/>
        <v/>
      </c>
      <c r="AK261" s="30" t="str">
        <f ca="1"/>
        <v/>
      </c>
      <c r="AL261" s="23" t="str">
        <f ca="1"/>
        <v/>
      </c>
      <c r="AM261" s="23" t="str">
        <f ca="1"/>
        <v/>
      </c>
      <c r="AN261" s="23" t="str">
        <f ca="1"/>
        <v/>
      </c>
      <c r="AO261" s="23" t="str">
        <f ca="1"/>
        <v/>
      </c>
      <c r="AP261" s="23" t="str">
        <f ca="1"/>
        <v/>
      </c>
      <c r="AQ261" s="23" t="str">
        <f ca="1"/>
        <v/>
      </c>
      <c r="AR261" s="23" t="str">
        <f ca="1"/>
        <v/>
      </c>
      <c r="AS261" s="23" t="str">
        <f ca="1"/>
        <v/>
      </c>
      <c r="AT261" s="23" t="str">
        <f ca="1"/>
        <v/>
      </c>
      <c r="AU261" s="23" t="str">
        <f ca="1"/>
        <v/>
      </c>
      <c r="AV261" s="23" t="str">
        <f ca="1"/>
        <v/>
      </c>
      <c r="AW261" s="23" t="str">
        <f ca="1"/>
        <v/>
      </c>
      <c r="AX261" s="23" t="str">
        <f ca="1"/>
        <v/>
      </c>
      <c r="AY261" s="23" t="str">
        <f ca="1"/>
        <v/>
      </c>
      <c r="AZ261" s="23" t="str">
        <f ca="1"/>
        <v/>
      </c>
      <c r="BA261" s="23" t="str">
        <f ca="1"/>
        <v/>
      </c>
      <c r="BB261" s="23" t="str">
        <f ca="1"/>
        <v/>
      </c>
      <c r="BC261" s="23" t="str">
        <f ca="1"/>
        <v/>
      </c>
      <c r="BD261" s="23" t="str">
        <f ca="1"/>
        <v/>
      </c>
      <c r="BE261" s="23" t="str">
        <f ca="1"/>
        <v/>
      </c>
      <c r="BF261" s="23" t="str">
        <f ca="1"/>
        <v/>
      </c>
      <c r="BG261" s="23" t="str">
        <f ca="1"/>
        <v/>
      </c>
      <c r="BH261" s="23" t="str">
        <f ca="1"/>
        <v/>
      </c>
      <c r="BI261" s="23" t="str">
        <f ca="1"/>
        <v/>
      </c>
      <c r="BJ261" s="23" t="str">
        <f ca="1"/>
        <v/>
      </c>
    </row>
    <row r="262" spans="1:62">
      <c r="A262" s="29">
        <v>0.75</v>
      </c>
      <c r="B262" s="112" t="str" cm="1">
        <f t="array" aca="1" ref="B262:AE262" ca="1">IF((INDEX(Option5_Winter_POE50_HS,9,0)-WCR_N_Rating__MVA____Option_5) &gt; 0,(((INDEX(Option5_Winter_POE50_HS,8,0)+INDEX(Option5_Winter_POE50_HS,9,0))/2)-WCR_N_Rating__MVA____Option_5)*(INDEX(Winter___AD___Hours,9,0)-INDEX(Winter___AD___Hours,8,0)),IF((INDEX(Option5_Winter_POE50_HS,8,0)-WCR_N_Rating__MVA____Option_5)*(INDEX(Option5_Winter_POE50_HS,9,0)-WCR_N_Rating__MVA____Option_5)&lt;0,((INDEX(Winter___AD___Hours,9,0)-INDEX(Winter___AD___Hours,8,0))/(INDEX(Option5_Winter_POE50_HS,8,0)-INDEX(Option5_Winter_POE50_HS,9,0)))*((INDEX(Option5_Winter_POE50_HS,8,0)-WCR_N_Rating__MVA____Option_5)^2)*0.5,""))</f>
        <v/>
      </c>
      <c r="C262" s="23" t="str">
        <f ca="1"/>
        <v/>
      </c>
      <c r="D262" s="23" t="str">
        <f ca="1"/>
        <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t="str" cm="1">
        <f t="array" aca="1" ref="AG262:BJ262" ca="1">IF((INDEX(Option5_Winter_POE10_HS,9,0)-WCR_N_Rating__MVA____Option_5) &gt; 0,(((INDEX(Option5_Winter_POE10_HS,8,0)+INDEX(Option5_Winter_POE10_HS,9,0))/2)-WCR_N_Rating__MVA____Option_5)*(INDEX(Winter___MD___Hours,9,0)-INDEX(Winter___MD___Hours,8,0)),IF((INDEX(Option5_Winter_POE10_HS,8,0)-WCR_N_Rating__MVA____Option_5)*(INDEX(Option5_Winter_POE10_HS,9,0)-WCR_N_Rating__MVA____Option_5)&lt;0,((INDEX(Winter___MD___Hours,9,0)-INDEX(Winter___MD___Hours,8,0))/(INDEX(Option5_Winter_POE10_HS,8,0)-INDEX(Option5_Winter_POE10_HS,9,0)))*((INDEX(Option5_Winter_POE10_HS,8,0)-WCR_N_Rating__MVA____Option_5)^2)*0.5,""))</f>
        <v/>
      </c>
      <c r="AH262" s="23" t="str">
        <f ca="1"/>
        <v/>
      </c>
      <c r="AI262" s="23" t="str">
        <f ca="1"/>
        <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t="str" cm="1">
        <f t="array" aca="1" ref="B263:AE263" ca="1">IF((INDEX(Option5_Winter_POE50_HS,10,0)-WCR_N_Rating__MVA____Option_5) &gt; 0,(((INDEX(Option5_Winter_POE50_HS,9,0)+INDEX(Option5_Winter_POE50_HS,10,0))/2)-WCR_N_Rating__MVA____Option_5)*(INDEX(Winter___AD___Hours,10,0)-INDEX(Winter___AD___Hours,9,0)),IF((INDEX(Option5_Winter_POE50_HS,9,0)-WCR_N_Rating__MVA____Option_5)*(INDEX(Option5_Winter_POE50_HS,10,0)-WCR_N_Rating__MVA____Option_5)&lt;0,((INDEX(Winter___AD___Hours,10,0)-INDEX(Winter___AD___Hours,9,0))/(INDEX(Option5_Winter_POE50_HS,9,0)-INDEX(Option5_Winter_POE50_HS,10,0)))*((INDEX(Option5_Winter_POE50_HS,9,0)-WCR_N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IF((INDEX(Option5_Winter_POE10_HS,10,0)-WCR_N_Rating__MVA____Option_5) &gt; 0,(((INDEX(Option5_Winter_POE10_HS,9,0)+INDEX(Option5_Winter_POE10_HS,10,0))/2)-WCR_N_Rating__MVA____Option_5)*(INDEX(Winter___MD___Hours,10,0)-INDEX(Winter___MD___Hours,9,0)),IF((INDEX(Option5_Winter_POE10_HS,9,0)-WCR_N_Rating__MVA____Option_5)*(INDEX(Option5_Winter_POE10_HS,10,0)-WCR_N_Rating__MVA____Option_5)&lt;0,((INDEX(Winter___MD___Hours,10,0)-INDEX(Winter___MD___Hours,9,0))/(INDEX(Option5_Winter_POE10_HS,9,0)-INDEX(Option5_Winter_POE10_HS,10,0)))*((INDEX(Option5_Winter_POE10_HS,9,0)-WCR_N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t="str" cm="1">
        <f t="array" aca="1" ref="B264:AE264" ca="1">IF((INDEX(Option5_Winter_POE50_HS,11,0)-WCR_N_Rating__MVA____Option_5) &gt; 0,(((INDEX(Option5_Winter_POE50_HS,10,0)+INDEX(Option5_Winter_POE50_HS,11,0))/2)-WCR_N_Rating__MVA____Option_5)*(INDEX(Winter___AD___Hours,11,0)-INDEX(Winter___AD___Hours,10,0)),IF((INDEX(Option5_Winter_POE50_HS,10,0)-WCR_N_Rating__MVA____Option_5)*(INDEX(Option5_Winter_POE50_HS,11,0)-WCR_N_Rating__MVA____Option_5)&lt;0,((INDEX(Winter___AD___Hours,11,0)-INDEX(Winter___AD___Hours,10,0))/(INDEX(Option5_Winter_POE50_HS,10,0)-INDEX(Option5_Winter_POE50_HS,11,0)))*((INDEX(Option5_Winter_POE50_HS,10,0)-WCR_N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IF((INDEX(Option5_Winter_POE10_HS,11,0)-WCR_N_Rating__MVA____Option_5) &gt; 0,(((INDEX(Option5_Winter_POE10_HS,10,0)+INDEX(Option5_Winter_POE10_HS,11,0))/2)-WCR_N_Rating__MVA____Option_5)*(INDEX(Winter___MD___Hours,11,0)-INDEX(Winter___MD___Hours,10,0)),IF((INDEX(Option5_Winter_POE10_HS,10,0)-WCR_N_Rating__MVA____Option_5)*(INDEX(Option5_Winter_POE10_HS,11,0)-WCR_N_Rating__MVA____Option_5)&lt;0,((INDEX(Winter___MD___Hours,11,0)-INDEX(Winter___MD___Hours,10,0))/(INDEX(Option5_Winter_POE10_HS,10,0)-INDEX(Option5_Winter_POE10_HS,11,0)))*((INDEX(Option5_Winter_POE10_HS,10,0)-WCR_N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IF((INDEX(Option5_Winter_POE50_HS,12,0)-WCR_N_Rating__MVA____Option_5) &gt; 0,(((INDEX(Option5_Winter_POE50_HS,11,0)+INDEX(Option5_Winter_POE50_HS,12,0))/2)-WCR_N_Rating__MVA____Option_5)*(INDEX(Winter___AD___Hours,12,0)-INDEX(Winter___AD___Hours,11,0)),IF((INDEX(Option5_Winter_POE50_HS,11,0)-WCR_N_Rating__MVA____Option_5)*(INDEX(Option5_Winter_POE50_HS,12,0)-WCR_N_Rating__MVA____Option_5)&lt;0,((INDEX(Winter___AD___Hours,12,0)-INDEX(Winter___AD___Hours,11,0))/(INDEX(Option5_Winter_POE50_HS,11,0)-INDEX(Option5_Winter_POE50_HS,12,0)))*((INDEX(Option5_Winter_POE50_HS,11,0)-WCR_N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IF((INDEX(Option5_Winter_POE10_HS,12,0)-WCR_N_Rating__MVA____Option_5) &gt; 0,(((INDEX(Option5_Winter_POE10_HS,11,0)+INDEX(Option5_Winter_POE10_HS,12,0))/2)-WCR_N_Rating__MVA____Option_5)*(INDEX(Winter___MD___Hours,12,0)-INDEX(Winter___MD___Hours,11,0)),IF((INDEX(Option5_Winter_POE10_HS,11,0)-WCR_N_Rating__MVA____Option_5)*(INDEX(Option5_Winter_POE10_HS,12,0)-WCR_N_Rating__MVA____Option_5)&lt;0,((INDEX(Winter___MD___Hours,12,0)-INDEX(Winter___MD___Hours,11,0))/(INDEX(Option5_Winter_POE10_HS,11,0)-INDEX(Option5_Winter_POE10_HS,12,0)))*((INDEX(Option5_Winter_POE10_HS,11,0)-WCR_N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IF((INDEX(Option5_Winter_POE50_HS,13,0)-WCR_N_Rating__MVA____Option_5) &gt; 0,(((INDEX(Option5_Winter_POE50_HS,12,0)+INDEX(Option5_Winter_POE50_HS,13,0))/2)-WCR_N_Rating__MVA____Option_5)*(INDEX(Winter___AD___Hours,13,0)-INDEX(Winter___AD___Hours,12,0)),IF((INDEX(Option5_Winter_POE50_HS,12,0)-WCR_N_Rating__MVA____Option_5)*(INDEX(Option5_Winter_POE50_HS,13,0)-WCR_N_Rating__MVA____Option_5)&lt;0,((INDEX(Winter___AD___Hours,13,0)-INDEX(Winter___AD___Hours,12,0))/(INDEX(Option5_Winter_POE50_HS,12,0)-INDEX(Option5_Winter_POE50_HS,13,0)))*((INDEX(Option5_Winter_POE50_HS,12,0)-WCR_N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IF((INDEX(Option5_Winter_POE10_HS,13,0)-WCR_N_Rating__MVA____Option_5) &gt; 0,(((INDEX(Option5_Winter_POE10_HS,12,0)+INDEX(Option5_Winter_POE10_HS,13,0))/2)-WCR_N_Rating__MVA____Option_5)*(INDEX(Winter___MD___Hours,13,0)-INDEX(Winter___MD___Hours,12,0)),IF((INDEX(Option5_Winter_POE10_HS,12,0)-WCR_N_Rating__MVA____Option_5)*(INDEX(Option5_Winter_POE10_HS,13,0)-WCR_N_Rating__MVA____Option_5)&lt;0,((INDEX(Winter___MD___Hours,13,0)-INDEX(Winter___MD___Hours,12,0))/(INDEX(Option5_Winter_POE10_HS,12,0)-INDEX(Option5_Winter_POE10_HS,13,0)))*((INDEX(Option5_Winter_POE10_HS,12,0)-WCR_N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IF((INDEX(Option5_Winter_POE50_HS,14,0)-WCR_N_Rating__MVA____Option_5) &gt; 0,(((INDEX(Option5_Winter_POE50_HS,13,0)+INDEX(Option5_Winter_POE50_HS,14,0))/2)-WCR_N_Rating__MVA____Option_5)*(INDEX(Winter___AD___Hours,14,0)-INDEX(Winter___AD___Hours,13,0)),IF((INDEX(Option5_Winter_POE50_HS,13,0)-WCR_N_Rating__MVA____Option_5)*(INDEX(Option5_Winter_POE50_HS,14,0)-WCR_N_Rating__MVA____Option_5)&lt;0,((INDEX(Winter___AD___Hours,14,0)-INDEX(Winter___AD___Hours,13,0))/(INDEX(Option5_Winter_POE50_HS,13,0)-INDEX(Option5_Winter_POE50_HS,14,0)))*((INDEX(Option5_Winter_POE50_HS,13,0)-WCR_N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IF((INDEX(Option5_Winter_POE10_HS,14,0)-WCR_N_Rating__MVA____Option_5) &gt; 0,(((INDEX(Option5_Winter_POE10_HS,13,0)+INDEX(Option5_Winter_POE10_HS,14,0))/2)-WCR_N_Rating__MVA____Option_5)*(INDEX(Winter___MD___Hours,14,0)-INDEX(Winter___MD___Hours,13,0)),IF((INDEX(Option5_Winter_POE10_HS,13,0)-WCR_N_Rating__MVA____Option_5)*(INDEX(Option5_Winter_POE10_HS,14,0)-WCR_N_Rating__MVA____Option_5)&lt;0,((INDEX(Winter___MD___Hours,14,0)-INDEX(Winter___MD___Hours,13,0))/(INDEX(Option5_Winter_POE10_HS,13,0)-INDEX(Option5_Winter_POE10_HS,14,0)))*((INDEX(Option5_Winter_POE10_HS,13,0)-WCR_N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IF((INDEX(Option5_Winter_POE50_HS,15,0)-WCR_N_Rating__MVA____Option_5) &gt; 0,(((INDEX(Option5_Winter_POE50_HS,14,0)+INDEX(Option5_Winter_POE50_HS,15,0))/2)-WCR_N_Rating__MVA____Option_5)*(INDEX(Winter___AD___Hours,15,0)-INDEX(Winter___AD___Hours,14,0)),IF((INDEX(Option5_Winter_POE50_HS,14,0)-WCR_N_Rating__MVA____Option_5)*(INDEX(Option5_Winter_POE50_HS,15,0)-WCR_N_Rating__MVA____Option_5)&lt;0,((INDEX(Winter___AD___Hours,15,0)-INDEX(Winter___AD___Hours,14,0))/(INDEX(Option5_Winter_POE50_HS,14,0)-INDEX(Option5_Winter_POE50_HS,15,0)))*((INDEX(Option5_Winter_POE50_HS,14,0)-WCR_N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IF((INDEX(Option5_Winter_POE10_HS,15,0)-WCR_N_Rating__MVA____Option_5) &gt; 0,(((INDEX(Option5_Winter_POE10_HS,14,0)+INDEX(Option5_Winter_POE10_HS,15,0))/2)-WCR_N_Rating__MVA____Option_5)*(INDEX(Winter___MD___Hours,15,0)-INDEX(Winter___MD___Hours,14,0)),IF((INDEX(Option5_Winter_POE10_HS,14,0)-WCR_N_Rating__MVA____Option_5)*(INDEX(Option5_Winter_POE10_HS,15,0)-WCR_N_Rating__MVA____Option_5)&lt;0,((INDEX(Winter___MD___Hours,15,0)-INDEX(Winter___MD___Hours,14,0))/(INDEX(Option5_Winter_POE10_HS,14,0)-INDEX(Option5_Winter_POE10_HS,15,0)))*((INDEX(Option5_Winter_POE10_HS,14,0)-WCR_N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IF((INDEX(Option5_Winter_POE50_HS,16,0)-WCR_N_Rating__MVA____Option_5) &gt; 0,(((INDEX(Option5_Winter_POE50_HS,15,0)+INDEX(Option5_Winter_POE50_HS,16,0))/2)-WCR_N_Rating__MVA____Option_5)*(INDEX(Winter___AD___Hours,16,0)-INDEX(Winter___AD___Hours,15,0)),IF((INDEX(Option5_Winter_POE50_HS,15,0)-WCR_N_Rating__MVA____Option_5)*(INDEX(Option5_Winter_POE50_HS,16,0)-WCR_N_Rating__MVA____Option_5)&lt;0,((INDEX(Winter___AD___Hours,16,0)-INDEX(Winter___AD___Hours,15,0))/(INDEX(Option5_Winter_POE50_HS,15,0)-INDEX(Option5_Winter_POE50_HS,16,0)))*((INDEX(Option5_Winter_POE50_HS,15,0)-WCR_N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IF((INDEX(Option5_Winter_POE10_HS,16,0)-WCR_N_Rating__MVA____Option_5) &gt; 0,(((INDEX(Option5_Winter_POE10_HS,15,0)+INDEX(Option5_Winter_POE10_HS,16,0))/2)-WCR_N_Rating__MVA____Option_5)*(INDEX(Winter___MD___Hours,16,0)-INDEX(Winter___MD___Hours,15,0)),IF((INDEX(Option5_Winter_POE10_HS,15,0)-WCR_N_Rating__MVA____Option_5)*(INDEX(Option5_Winter_POE10_HS,16,0)-WCR_N_Rating__MVA____Option_5)&lt;0,((INDEX(Winter___MD___Hours,16,0)-INDEX(Winter___MD___Hours,15,0))/(INDEX(Option5_Winter_POE10_HS,15,0)-INDEX(Option5_Winter_POE10_HS,16,0)))*((INDEX(Option5_Winter_POE10_HS,15,0)-WCR_N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IF((INDEX(Option5_Winter_POE50_HS,17,0)-WCR_N_Rating__MVA____Option_5) &gt; 0,(((INDEX(Option5_Winter_POE50_HS,16,0)+INDEX(Option5_Winter_POE50_HS,17,0))/2)-WCR_N_Rating__MVA____Option_5)*(INDEX(Winter___AD___Hours,17,0)-INDEX(Winter___AD___Hours,16,0)),IF((INDEX(Option5_Winter_POE50_HS,16,0)-WCR_N_Rating__MVA____Option_5)*(INDEX(Option5_Winter_POE50_HS,17,0)-WCR_N_Rating__MVA____Option_5)&lt;0,((INDEX(Winter___AD___Hours,17,0)-INDEX(Winter___AD___Hours,16,0))/(INDEX(Option5_Winter_POE50_HS,16,0)-INDEX(Option5_Winter_POE50_HS,17,0)))*((INDEX(Option5_Winter_POE50_HS,16,0)-WCR_N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IF((INDEX(Option5_Winter_POE10_HS,17,0)-WCR_N_Rating__MVA____Option_5) &gt; 0,(((INDEX(Option5_Winter_POE10_HS,16,0)+INDEX(Option5_Winter_POE10_HS,17,0))/2)-WCR_N_Rating__MVA____Option_5)*(INDEX(Winter___MD___Hours,17,0)-INDEX(Winter___MD___Hours,16,0)),IF((INDEX(Option5_Winter_POE10_HS,16,0)-WCR_N_Rating__MVA____Option_5)*(INDEX(Option5_Winter_POE10_HS,17,0)-WCR_N_Rating__MVA____Option_5)&lt;0,((INDEX(Winter___MD___Hours,17,0)-INDEX(Winter___MD___Hours,16,0))/(INDEX(Option5_Winter_POE10_HS,16,0)-INDEX(Option5_Winter_POE10_HS,17,0)))*((INDEX(Option5_Winter_POE10_HS,16,0)-WCR_N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IF((INDEX(Option5_Winter_POE50_HS,18,0)-WCR_N_Rating__MVA____Option_5) &gt; 0,(((INDEX(Option5_Winter_POE50_HS,17,0)+INDEX(Option5_Winter_POE50_HS,18,0))/2)-WCR_N_Rating__MVA____Option_5)*(INDEX(Winter___AD___Hours,18,0)-INDEX(Winter___AD___Hours,17,0)),IF((INDEX(Option5_Winter_POE50_HS,17,0)-WCR_N_Rating__MVA____Option_5)*(INDEX(Option5_Winter_POE50_HS,18,0)-WCR_N_Rating__MVA____Option_5)&lt;0,((INDEX(Winter___AD___Hours,18,0)-INDEX(Winter___AD___Hours,17,0))/(INDEX(Option5_Winter_POE50_HS,17,0)-INDEX(Option5_Winter_POE50_HS,18,0)))*((INDEX(Option5_Winter_POE50_HS,17,0)-WCR_N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IF((INDEX(Option5_Winter_POE10_HS,18,0)-WCR_N_Rating__MVA____Option_5) &gt; 0,(((INDEX(Option5_Winter_POE10_HS,17,0)+INDEX(Option5_Winter_POE10_HS,18,0))/2)-WCR_N_Rating__MVA____Option_5)*(INDEX(Winter___MD___Hours,18,0)-INDEX(Winter___MD___Hours,17,0)),IF((INDEX(Option5_Winter_POE10_HS,17,0)-WCR_N_Rating__MVA____Option_5)*(INDEX(Option5_Winter_POE10_HS,18,0)-WCR_N_Rating__MVA____Option_5)&lt;0,((INDEX(Winter___MD___Hours,18,0)-INDEX(Winter___MD___Hours,17,0))/(INDEX(Option5_Winter_POE10_HS,17,0)-INDEX(Option5_Winter_POE10_HS,18,0)))*((INDEX(Option5_Winter_POE10_HS,17,0)-WCR_N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IF((INDEX(Option5_Winter_POE50_HS,19,0)-WCR_N_Rating__MVA____Option_5) &gt; 0,(((INDEX(Option5_Winter_POE50_HS,18,0)+INDEX(Option5_Winter_POE50_HS,19,0))/2)-WCR_N_Rating__MVA____Option_5)*(INDEX(Winter___AD___Hours,19,0)-INDEX(Winter___AD___Hours,18,0)),IF((INDEX(Option5_Winter_POE50_HS,18,0)-WCR_N_Rating__MVA____Option_5)*(INDEX(Option5_Winter_POE50_HS,19,0)-WCR_N_Rating__MVA____Option_5)&lt;0,((INDEX(Winter___AD___Hours,19,0)-INDEX(Winter___AD___Hours,18,0))/(INDEX(Option5_Winter_POE50_HS,18,0)-INDEX(Option5_Winter_POE50_HS,19,0)))*((INDEX(Option5_Winter_POE50_HS,18,0)-WCR_N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IF((INDEX(Option5_Winter_POE10_HS,19,0)-WCR_N_Rating__MVA____Option_5) &gt; 0,(((INDEX(Option5_Winter_POE10_HS,18,0)+INDEX(Option5_Winter_POE10_HS,19,0))/2)-WCR_N_Rating__MVA____Option_5)*(INDEX(Winter___MD___Hours,19,0)-INDEX(Winter___MD___Hours,18,0)),IF((INDEX(Option5_Winter_POE10_HS,18,0)-WCR_N_Rating__MVA____Option_5)*(INDEX(Option5_Winter_POE10_HS,19,0)-WCR_N_Rating__MVA____Option_5)&lt;0,((INDEX(Winter___MD___Hours,19,0)-INDEX(Winter___MD___Hours,18,0))/(INDEX(Option5_Winter_POE10_HS,18,0)-INDEX(Option5_Winter_POE10_HS,19,0)))*((INDEX(Option5_Winter_POE10_HS,18,0)-WCR_N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IF((INDEX(Option5_Winter_POE50_HS,20,0)-WCR_N_Rating__MVA____Option_5) &gt; 0,(((INDEX(Option5_Winter_POE50_HS,19,0)+INDEX(Option5_Winter_POE50_HS,20,0))/2)-WCR_N_Rating__MVA____Option_5)*(INDEX(Winter___AD___Hours,20,0)-INDEX(Winter___AD___Hours,19,0)),IF((INDEX(Option5_Winter_POE50_HS,19,0)-WCR_N_Rating__MVA____Option_5)*(INDEX(Option5_Winter_POE50_HS,20,0)-WCR_N_Rating__MVA____Option_5)&lt;0,((INDEX(Winter___AD___Hours,20,0)-INDEX(Winter___AD___Hours,19,0))/(INDEX(Option5_Winter_POE50_HS,19,0)-INDEX(Option5_Winter_POE50_HS,20,0)))*((INDEX(Option5_Winter_POE50_HS,19,0)-WCR_N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IF((INDEX(Option5_Winter_POE10_HS,20,0)-WCR_N_Rating__MVA____Option_5) &gt; 0,(((INDEX(Option5_Winter_POE10_HS,19,0)+INDEX(Option5_Winter_POE10_HS,20,0))/2)-WCR_N_Rating__MVA____Option_5)*(INDEX(Winter___MD___Hours,20,0)-INDEX(Winter___MD___Hours,19,0)),IF((INDEX(Option5_Winter_POE10_HS,19,0)-WCR_N_Rating__MVA____Option_5)*(INDEX(Option5_Winter_POE10_HS,20,0)-WCR_N_Rating__MVA____Option_5)&lt;0,((INDEX(Winter___MD___Hours,20,0)-INDEX(Winter___MD___Hours,19,0))/(INDEX(Option5_Winter_POE10_HS,19,0)-INDEX(Option5_Winter_POE10_HS,20,0)))*((INDEX(Option5_Winter_POE10_HS,19,0)-WCR_N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IF((INDEX(Option5_Winter_POE50_HS,21,0)-WCR_N_Rating__MVA____Option_5) &gt; 0,(((INDEX(Option5_Winter_POE50_HS,20,0)+INDEX(Option5_Winter_POE50_HS,21,0))/2)-WCR_N_Rating__MVA____Option_5)*(INDEX(Winter___AD___Hours,21,0)-INDEX(Winter___AD___Hours,20,0)),IF((INDEX(Option5_Winter_POE50_HS,20,0)-WCR_N_Rating__MVA____Option_5)*(INDEX(Option5_Winter_POE50_HS,21,0)-WCR_N_Rating__MVA____Option_5)&lt;0,((INDEX(Winter___AD___Hours,21,0)-INDEX(Winter___AD___Hours,20,0))/(INDEX(Option5_Winter_POE50_HS,20,0)-INDEX(Option5_Winter_POE50_HS,21,0)))*((INDEX(Option5_Winter_POE50_HS,20,0)-WCR_N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IF((INDEX(Option5_Winter_POE10_HS,21,0)-WCR_N_Rating__MVA____Option_5) &gt; 0,(((INDEX(Option5_Winter_POE10_HS,20,0)+INDEX(Option5_Winter_POE10_HS,21,0))/2)-WCR_N_Rating__MVA____Option_5)*(INDEX(Winter___MD___Hours,21,0)-INDEX(Winter___MD___Hours,20,0)),IF((INDEX(Option5_Winter_POE10_HS,20,0)-WCR_N_Rating__MVA____Option_5)*(INDEX(Option5_Winter_POE10_HS,21,0)-WCR_N_Rating__MVA____Option_5)&lt;0,((INDEX(Winter___MD___Hours,21,0)-INDEX(Winter___MD___Hours,20,0))/(INDEX(Option5_Winter_POE10_HS,20,0)-INDEX(Option5_Winter_POE10_HS,21,0)))*((INDEX(Option5_Winter_POE10_HS,20,0)-WCR_N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IF((INDEX(Option5_Winter_POE50_HS,22,0)-WCR_N_Rating__MVA____Option_5) &gt; 0,(((INDEX(Option5_Winter_POE50_HS,21,0)+INDEX(Option5_Winter_POE50_HS,22,0))/2)-WCR_N_Rating__MVA____Option_5)*(INDEX(Winter___AD___Hours,22,0)-INDEX(Winter___AD___Hours,21,0)),IF((INDEX(Option5_Winter_POE50_HS,21,0)-WCR_N_Rating__MVA____Option_5)*(INDEX(Option5_Winter_POE50_HS,22,0)-WCR_N_Rating__MVA____Option_5)&lt;0,((INDEX(Winter___AD___Hours,22,0)-INDEX(Winter___AD___Hours,21,0))/(INDEX(Option5_Winter_POE50_HS,21,0)-INDEX(Option5_Winter_POE50_HS,22,0)))*((INDEX(Option5_Winter_POE50_HS,21,0)-WCR_N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IF((INDEX(Option5_Winter_POE10_HS,22,0)-WCR_N_Rating__MVA____Option_5) &gt; 0,(((INDEX(Option5_Winter_POE10_HS,21,0)+INDEX(Option5_Winter_POE10_HS,22,0))/2)-WCR_N_Rating__MVA____Option_5)*(INDEX(Winter___MD___Hours,22,0)-INDEX(Winter___MD___Hours,21,0)),IF((INDEX(Option5_Winter_POE10_HS,21,0)-WCR_N_Rating__MVA____Option_5)*(INDEX(Option5_Winter_POE10_HS,22,0)-WCR_N_Rating__MVA____Option_5)&lt;0,((INDEX(Winter___MD___Hours,22,0)-INDEX(Winter___MD___Hours,21,0))/(INDEX(Option5_Winter_POE10_HS,21,0)-INDEX(Option5_Winter_POE10_HS,22,0)))*((INDEX(Option5_Winter_POE10_HS,21,0)-WCR_N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IF((INDEX(Option5_Winter_POE50_HS,23,0)-WCR_N_Rating__MVA____Option_5) &gt; 0,(((INDEX(Option5_Winter_POE50_HS,22,0)+INDEX(Option5_Winter_POE50_HS,23,0))/2)-WCR_N_Rating__MVA____Option_5)*(INDEX(Winter___AD___Hours,23,0)-INDEX(Winter___AD___Hours,22,0)),IF((INDEX(Option5_Winter_POE50_HS,22,0)-WCR_N_Rating__MVA____Option_5)*(INDEX(Option5_Winter_POE50_HS,23,0)-WCR_N_Rating__MVA____Option_5)&lt;0,((INDEX(Winter___AD___Hours,23,0)-INDEX(Winter___AD___Hours,22,0))/(INDEX(Option5_Winter_POE50_HS,22,0)-INDEX(Option5_Winter_POE50_HS,23,0)))*((INDEX(Option5_Winter_POE50_HS,22,0)-WCR_N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IF((INDEX(Option5_Winter_POE10_HS,23,0)-WCR_N_Rating__MVA____Option_5) &gt; 0,(((INDEX(Option5_Winter_POE10_HS,22,0)+INDEX(Option5_Winter_POE10_HS,23,0))/2)-WCR_N_Rating__MVA____Option_5)*(INDEX(Winter___MD___Hours,23,0)-INDEX(Winter___MD___Hours,22,0)),IF((INDEX(Option5_Winter_POE10_HS,22,0)-WCR_N_Rating__MVA____Option_5)*(INDEX(Option5_Winter_POE10_HS,23,0)-WCR_N_Rating__MVA____Option_5)&lt;0,((INDEX(Winter___MD___Hours,23,0)-INDEX(Winter___MD___Hours,22,0))/(INDEX(Option5_Winter_POE10_HS,22,0)-INDEX(Option5_Winter_POE10_HS,23,0)))*((INDEX(Option5_Winter_POE10_HS,22,0)-WCR_N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IF((INDEX(Option5_Winter_POE50_HS,24,0)-WCR_N_Rating__MVA____Option_5) &gt; 0,(((INDEX(Option5_Winter_POE50_HS,23,0)+INDEX(Option5_Winter_POE50_HS,24,0))/2)-WCR_N_Rating__MVA____Option_5)*(INDEX(Winter___AD___Hours,24,0)-INDEX(Winter___AD___Hours,23,0)),IF((INDEX(Option5_Winter_POE50_HS,23,0)-WCR_N_Rating__MVA____Option_5)*(INDEX(Option5_Winter_POE50_HS,24,0)-WCR_N_Rating__MVA____Option_5)&lt;0,((INDEX(Winter___AD___Hours,24,0)-INDEX(Winter___AD___Hours,23,0))/(INDEX(Option5_Winter_POE50_HS,23,0)-INDEX(Option5_Winter_POE50_HS,24,0)))*((INDEX(Option5_Winter_POE50_HS,23,0)-WCR_N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IF((INDEX(Option5_Winter_POE10_HS,24,0)-WCR_N_Rating__MVA____Option_5) &gt; 0,(((INDEX(Option5_Winter_POE10_HS,23,0)+INDEX(Option5_Winter_POE10_HS,24,0))/2)-WCR_N_Rating__MVA____Option_5)*(INDEX(Winter___MD___Hours,24,0)-INDEX(Winter___MD___Hours,23,0)),IF((INDEX(Option5_Winter_POE10_HS,23,0)-WCR_N_Rating__MVA____Option_5)*(INDEX(Option5_Winter_POE10_HS,24,0)-WCR_N_Rating__MVA____Option_5)&lt;0,((INDEX(Winter___MD___Hours,24,0)-INDEX(Winter___MD___Hours,23,0))/(INDEX(Option5_Winter_POE10_HS,23,0)-INDEX(Option5_Winter_POE10_HS,24,0)))*((INDEX(Option5_Winter_POE10_HS,23,0)-WCR_N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865</v>
      </c>
      <c r="B278" s="31">
        <f t="shared" ref="B278:AE278" ca="1" si="32">PowerFactor*SUM(B254:B277)</f>
        <v>0</v>
      </c>
      <c r="C278" s="31">
        <f t="shared" ca="1" si="32"/>
        <v>0</v>
      </c>
      <c r="D278" s="31">
        <f t="shared" ca="1" si="32"/>
        <v>0</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0</v>
      </c>
      <c r="M278" s="31">
        <f t="shared" ca="1" si="32"/>
        <v>0</v>
      </c>
      <c r="N278" s="31">
        <f t="shared" ca="1" si="32"/>
        <v>0</v>
      </c>
      <c r="O278" s="31">
        <f t="shared" ca="1" si="32"/>
        <v>0</v>
      </c>
      <c r="P278" s="31">
        <f t="shared" ca="1" si="32"/>
        <v>0</v>
      </c>
      <c r="Q278" s="31">
        <f t="shared" ca="1" si="32"/>
        <v>0</v>
      </c>
      <c r="R278" s="31">
        <f t="shared" ca="1" si="32"/>
        <v>0</v>
      </c>
      <c r="S278" s="31">
        <f t="shared" ca="1" si="32"/>
        <v>0</v>
      </c>
      <c r="T278" s="31">
        <f t="shared" ca="1" si="32"/>
        <v>0</v>
      </c>
      <c r="U278" s="31">
        <f t="shared" ca="1" si="32"/>
        <v>0</v>
      </c>
      <c r="V278" s="31">
        <f t="shared" ca="1" si="32"/>
        <v>0</v>
      </c>
      <c r="W278" s="31">
        <f t="shared" ca="1" si="32"/>
        <v>0</v>
      </c>
      <c r="X278" s="31">
        <f t="shared" ca="1" si="32"/>
        <v>0</v>
      </c>
      <c r="Y278" s="31">
        <f t="shared" ca="1" si="32"/>
        <v>0</v>
      </c>
      <c r="Z278" s="31">
        <f t="shared" ca="1" si="32"/>
        <v>0</v>
      </c>
      <c r="AA278" s="31">
        <f t="shared" ca="1" si="32"/>
        <v>0</v>
      </c>
      <c r="AB278" s="31">
        <f t="shared" ca="1" si="32"/>
        <v>0</v>
      </c>
      <c r="AC278" s="31">
        <f t="shared" ca="1" si="32"/>
        <v>0</v>
      </c>
      <c r="AD278" s="31">
        <f t="shared" ca="1" si="32"/>
        <v>0</v>
      </c>
      <c r="AE278" s="31">
        <f t="shared" ca="1" si="32"/>
        <v>0</v>
      </c>
      <c r="AF278" s="4" t="s">
        <v>865</v>
      </c>
      <c r="AG278" s="31">
        <f t="shared" ref="AG278:BJ278" ca="1" si="33">PowerFactor*SUM(AG254:AG277)</f>
        <v>0</v>
      </c>
      <c r="AH278" s="31">
        <f t="shared" ca="1" si="33"/>
        <v>0</v>
      </c>
      <c r="AI278" s="31">
        <f t="shared" ca="1" si="33"/>
        <v>0</v>
      </c>
      <c r="AJ278" s="31">
        <f t="shared" ca="1" si="33"/>
        <v>0</v>
      </c>
      <c r="AK278" s="31">
        <f t="shared" ca="1" si="33"/>
        <v>0</v>
      </c>
      <c r="AL278" s="31">
        <f t="shared" ca="1" si="33"/>
        <v>0</v>
      </c>
      <c r="AM278" s="31">
        <f t="shared" ca="1" si="33"/>
        <v>0</v>
      </c>
      <c r="AN278" s="31">
        <f t="shared" ca="1" si="33"/>
        <v>0</v>
      </c>
      <c r="AO278" s="31">
        <f t="shared" ca="1" si="33"/>
        <v>0</v>
      </c>
      <c r="AP278" s="31">
        <f t="shared" ca="1" si="33"/>
        <v>0</v>
      </c>
      <c r="AQ278" s="31">
        <f t="shared" ca="1" si="33"/>
        <v>0</v>
      </c>
      <c r="AR278" s="31">
        <f t="shared" ca="1" si="33"/>
        <v>0</v>
      </c>
      <c r="AS278" s="31">
        <f t="shared" ca="1" si="33"/>
        <v>0</v>
      </c>
      <c r="AT278" s="31">
        <f t="shared" ca="1" si="33"/>
        <v>0</v>
      </c>
      <c r="AU278" s="31">
        <f t="shared" ca="1" si="33"/>
        <v>0</v>
      </c>
      <c r="AV278" s="31">
        <f t="shared" ca="1" si="33"/>
        <v>0</v>
      </c>
      <c r="AW278" s="31">
        <f t="shared" ca="1" si="33"/>
        <v>0</v>
      </c>
      <c r="AX278" s="31">
        <f t="shared" ca="1" si="33"/>
        <v>0</v>
      </c>
      <c r="AY278" s="31">
        <f t="shared" ca="1" si="33"/>
        <v>0</v>
      </c>
      <c r="AZ278" s="31">
        <f t="shared" ca="1" si="33"/>
        <v>0</v>
      </c>
      <c r="BA278" s="31">
        <f t="shared" ca="1" si="33"/>
        <v>0</v>
      </c>
      <c r="BB278" s="31">
        <f t="shared" ca="1" si="33"/>
        <v>0</v>
      </c>
      <c r="BC278" s="31">
        <f t="shared" ca="1" si="33"/>
        <v>0</v>
      </c>
      <c r="BD278" s="31">
        <f t="shared" ca="1" si="33"/>
        <v>0</v>
      </c>
      <c r="BE278" s="31">
        <f t="shared" ca="1" si="33"/>
        <v>0</v>
      </c>
      <c r="BF278" s="31">
        <f t="shared" ca="1" si="33"/>
        <v>0</v>
      </c>
      <c r="BG278" s="31">
        <f t="shared" ca="1" si="33"/>
        <v>0</v>
      </c>
      <c r="BH278" s="31">
        <f t="shared" ca="1" si="33"/>
        <v>0</v>
      </c>
      <c r="BI278" s="31">
        <f t="shared" ca="1" si="33"/>
        <v>0</v>
      </c>
      <c r="BJ278" s="31">
        <f t="shared" ca="1" si="33"/>
        <v>0</v>
      </c>
    </row>
    <row r="279" spans="1:62">
      <c r="A279" s="4" t="s">
        <v>882</v>
      </c>
      <c r="B279" s="31">
        <f t="shared" ref="B279:AD279" ca="1" si="34">B278*Probability_Weighting_for_50__POE_MDs</f>
        <v>0</v>
      </c>
      <c r="C279" s="31">
        <f t="shared" ca="1" si="34"/>
        <v>0</v>
      </c>
      <c r="D279" s="31">
        <f t="shared" ca="1" si="34"/>
        <v>0</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0</v>
      </c>
      <c r="M279" s="31">
        <f t="shared" ca="1" si="34"/>
        <v>0</v>
      </c>
      <c r="N279" s="31">
        <f t="shared" ca="1" si="34"/>
        <v>0</v>
      </c>
      <c r="O279" s="31">
        <f t="shared" ca="1" si="34"/>
        <v>0</v>
      </c>
      <c r="P279" s="31">
        <f t="shared" ca="1" si="34"/>
        <v>0</v>
      </c>
      <c r="Q279" s="31">
        <f t="shared" ca="1" si="34"/>
        <v>0</v>
      </c>
      <c r="R279" s="31">
        <f t="shared" ca="1" si="34"/>
        <v>0</v>
      </c>
      <c r="S279" s="31">
        <f t="shared" ca="1" si="34"/>
        <v>0</v>
      </c>
      <c r="T279" s="31">
        <f t="shared" ca="1" si="34"/>
        <v>0</v>
      </c>
      <c r="U279" s="31">
        <f t="shared" ca="1" si="34"/>
        <v>0</v>
      </c>
      <c r="V279" s="31">
        <f t="shared" ca="1" si="34"/>
        <v>0</v>
      </c>
      <c r="W279" s="31">
        <f t="shared" ca="1" si="34"/>
        <v>0</v>
      </c>
      <c r="X279" s="31">
        <f t="shared" ca="1" si="34"/>
        <v>0</v>
      </c>
      <c r="Y279" s="31">
        <f t="shared" ca="1" si="34"/>
        <v>0</v>
      </c>
      <c r="Z279" s="31">
        <f t="shared" ca="1" si="34"/>
        <v>0</v>
      </c>
      <c r="AA279" s="31">
        <f t="shared" ca="1" si="34"/>
        <v>0</v>
      </c>
      <c r="AB279" s="31">
        <f t="shared" ca="1" si="34"/>
        <v>0</v>
      </c>
      <c r="AC279" s="31">
        <f t="shared" ca="1" si="34"/>
        <v>0</v>
      </c>
      <c r="AD279" s="31">
        <f t="shared" ca="1" si="34"/>
        <v>0</v>
      </c>
      <c r="AE279" s="31">
        <f ca="1">AE278*Probability_Weighting_for_50__POE_MDs</f>
        <v>0</v>
      </c>
      <c r="AF279" s="4" t="s">
        <v>883</v>
      </c>
      <c r="AG279" s="31">
        <f t="shared" ref="AG279:BJ279" ca="1" si="35">AG278*Probability_Weighting_for_10__POE_MDs</f>
        <v>0</v>
      </c>
      <c r="AH279" s="31">
        <f t="shared" ca="1" si="35"/>
        <v>0</v>
      </c>
      <c r="AI279" s="31">
        <f t="shared" ca="1" si="35"/>
        <v>0</v>
      </c>
      <c r="AJ279" s="31">
        <f t="shared" ca="1" si="35"/>
        <v>0</v>
      </c>
      <c r="AK279" s="31">
        <f t="shared" ca="1" si="35"/>
        <v>0</v>
      </c>
      <c r="AL279" s="31">
        <f t="shared" ca="1" si="35"/>
        <v>0</v>
      </c>
      <c r="AM279" s="31">
        <f t="shared" ca="1" si="35"/>
        <v>0</v>
      </c>
      <c r="AN279" s="31">
        <f t="shared" ca="1" si="35"/>
        <v>0</v>
      </c>
      <c r="AO279" s="31">
        <f t="shared" ca="1" si="35"/>
        <v>0</v>
      </c>
      <c r="AP279" s="31">
        <f t="shared" ca="1" si="35"/>
        <v>0</v>
      </c>
      <c r="AQ279" s="31">
        <f t="shared" ca="1" si="35"/>
        <v>0</v>
      </c>
      <c r="AR279" s="31">
        <f t="shared" ca="1" si="35"/>
        <v>0</v>
      </c>
      <c r="AS279" s="31">
        <f t="shared" ca="1" si="35"/>
        <v>0</v>
      </c>
      <c r="AT279" s="31">
        <f t="shared" ca="1" si="35"/>
        <v>0</v>
      </c>
      <c r="AU279" s="31">
        <f t="shared" ca="1" si="35"/>
        <v>0</v>
      </c>
      <c r="AV279" s="31">
        <f t="shared" ca="1" si="35"/>
        <v>0</v>
      </c>
      <c r="AW279" s="31">
        <f t="shared" ca="1" si="35"/>
        <v>0</v>
      </c>
      <c r="AX279" s="31">
        <f t="shared" ca="1" si="35"/>
        <v>0</v>
      </c>
      <c r="AY279" s="31">
        <f t="shared" ca="1" si="35"/>
        <v>0</v>
      </c>
      <c r="AZ279" s="31">
        <f t="shared" ca="1" si="35"/>
        <v>0</v>
      </c>
      <c r="BA279" s="31">
        <f t="shared" ca="1" si="35"/>
        <v>0</v>
      </c>
      <c r="BB279" s="31">
        <f t="shared" ca="1" si="35"/>
        <v>0</v>
      </c>
      <c r="BC279" s="31">
        <f t="shared" ca="1" si="35"/>
        <v>0</v>
      </c>
      <c r="BD279" s="31">
        <f t="shared" ca="1" si="35"/>
        <v>0</v>
      </c>
      <c r="BE279" s="31">
        <f t="shared" ca="1" si="35"/>
        <v>0</v>
      </c>
      <c r="BF279" s="31">
        <f t="shared" ca="1" si="35"/>
        <v>0</v>
      </c>
      <c r="BG279" s="31">
        <f t="shared" ca="1" si="35"/>
        <v>0</v>
      </c>
      <c r="BH279" s="31">
        <f t="shared" ca="1" si="35"/>
        <v>0</v>
      </c>
      <c r="BI279" s="31">
        <f t="shared" ca="1" si="35"/>
        <v>0</v>
      </c>
      <c r="BJ279" s="31">
        <f t="shared" ca="1" si="35"/>
        <v>0</v>
      </c>
    </row>
    <row r="280" spans="1:62">
      <c r="A280" s="19" t="s">
        <v>818</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818</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852</v>
      </c>
      <c r="AF281" s="4" t="s">
        <v>853</v>
      </c>
    </row>
    <row r="282" spans="1:62">
      <c r="A282" s="4" t="s">
        <v>864</v>
      </c>
      <c r="AF282" s="4" t="s">
        <v>864</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t="str" cm="1">
        <f t="array" aca="1" ref="B285:AE285" ca="1">IF((INDEX(Option5_Summer_POE50_HS,2,0)-SCR_N_Rating__MVA____Option_5) &gt; 0,(((INDEX(Option5_Summer_POE50_HS,1,0)+INDEX(Option5_Summer_POE50_HS,2,0))/2)-SCR_N_Rating__MVA____Option_5)*(INDEX(Summer___AD___Hours,2,0)-INDEX(Summer___AD___Hours,1,0)),IF((INDEX(Option5_Summer_POE50_HS,1,0)-SCR_N_Rating__MVA____Option_5)*(INDEX(Option5_Summer_POE50_HS,2,0)-SCR_N_Rating__MVA____Option_5)&lt;0,((INDEX(Summer___AD___Hours,2,0)-INDEX(Summer___AD___Hours,1,0))/(INDEX(Option5_Summer_POE50_HS,1,0)-INDEX(Option5_Summer_POE50_HS,2,0)))*((INDEX(Option5_Summer_POE50_HS,1,0)-SCR_N_Rating__MVA____Option_5)^2)*0.5,""))</f>
        <v/>
      </c>
      <c r="C285" s="9" t="str">
        <f ca="1"/>
        <v/>
      </c>
      <c r="D285" s="9" t="str">
        <f ca="1"/>
        <v/>
      </c>
      <c r="E285" s="9" t="str">
        <f ca="1"/>
        <v/>
      </c>
      <c r="F285" s="9" t="str">
        <f ca="1"/>
        <v/>
      </c>
      <c r="G285" s="9" t="str">
        <f ca="1"/>
        <v/>
      </c>
      <c r="H285" s="9" t="str">
        <f ca="1"/>
        <v/>
      </c>
      <c r="I285" s="9" t="str">
        <f ca="1"/>
        <v/>
      </c>
      <c r="J285" s="9" t="str">
        <f ca="1"/>
        <v/>
      </c>
      <c r="K285" s="9" t="str">
        <f ca="1"/>
        <v/>
      </c>
      <c r="L285" s="9" t="str">
        <f ca="1"/>
        <v/>
      </c>
      <c r="M285" s="9" t="str">
        <f ca="1"/>
        <v/>
      </c>
      <c r="N285" s="9" t="str">
        <f ca="1"/>
        <v/>
      </c>
      <c r="O285" s="9" t="str">
        <f ca="1"/>
        <v/>
      </c>
      <c r="P285" s="9" t="str">
        <f ca="1"/>
        <v/>
      </c>
      <c r="Q285" s="9" t="str">
        <f ca="1"/>
        <v/>
      </c>
      <c r="R285" s="9" t="str">
        <f ca="1"/>
        <v/>
      </c>
      <c r="S285" s="9" t="str">
        <f ca="1"/>
        <v/>
      </c>
      <c r="T285" s="9" t="str">
        <f ca="1"/>
        <v/>
      </c>
      <c r="U285" s="9" t="str">
        <f ca="1"/>
        <v/>
      </c>
      <c r="V285" s="9" t="str">
        <f ca="1"/>
        <v/>
      </c>
      <c r="W285" s="9" t="str">
        <f ca="1"/>
        <v/>
      </c>
      <c r="X285" s="9" t="str">
        <f ca="1"/>
        <v/>
      </c>
      <c r="Y285" s="9" t="str">
        <f ca="1"/>
        <v/>
      </c>
      <c r="Z285" s="9" t="str">
        <f ca="1"/>
        <v/>
      </c>
      <c r="AA285" s="9" t="str">
        <f ca="1"/>
        <v/>
      </c>
      <c r="AB285" s="9" t="str">
        <f ca="1"/>
        <v/>
      </c>
      <c r="AC285" s="9" t="str">
        <f ca="1"/>
        <v/>
      </c>
      <c r="AD285" s="9" t="str">
        <f ca="1"/>
        <v/>
      </c>
      <c r="AE285" s="9" t="str">
        <f ca="1"/>
        <v/>
      </c>
      <c r="AF285" s="4"/>
      <c r="AG285" s="113" t="str" cm="1">
        <f t="array" aca="1" ref="AG285:BJ285" ca="1">IF((INDEX(Option5_Summer_POE10_HS,2,0)-SCR_N_Rating__MVA____Option_5) &gt; 0,(((INDEX(Option5_Summer_POE10_HS,1,0)+INDEX(Option5_Summer_POE10_HS,2,0))/2)-SCR_N_Rating__MVA____Option_5)*(INDEX(Summer___MD___Hours,2,0)-INDEX(Summer___MD___Hours,1,0)),IF((INDEX(Option5_Summer_POE10_HS,1,0)-SCR_N_Rating__MVA____Option_5)*(INDEX(Option5_Summer_POE10_HS,2,0)-SCR_N_Rating__MVA____Option_5)&lt;0,((INDEX(Summer___MD___Hours,2,0)-INDEX(Summer___MD___Hours,1,0))/(INDEX(Option5_Summer_POE10_HS,1,0)-INDEX(Option5_Summer_POE10_HS,2,0)))*((INDEX(Option5_Summer_POE10_HS,1,0)-SCR_N_Rating__MVA____Option_5)^2)*0.5,""))</f>
        <v/>
      </c>
      <c r="AH285" s="4" t="str">
        <f ca="1"/>
        <v/>
      </c>
      <c r="AI285" s="4" t="str">
        <f ca="1"/>
        <v/>
      </c>
      <c r="AJ285" s="4" t="str">
        <f ca="1"/>
        <v/>
      </c>
      <c r="AK285" s="4" t="str">
        <f ca="1"/>
        <v/>
      </c>
      <c r="AL285" s="4" t="str">
        <f ca="1"/>
        <v/>
      </c>
      <c r="AM285" s="4" t="str">
        <f ca="1"/>
        <v/>
      </c>
      <c r="AN285" s="4" t="str">
        <f ca="1"/>
        <v/>
      </c>
      <c r="AO285" s="4" t="str">
        <f ca="1"/>
        <v/>
      </c>
      <c r="AP285" s="4" t="str">
        <f ca="1"/>
        <v/>
      </c>
      <c r="AQ285" s="4" t="str">
        <f ca="1"/>
        <v/>
      </c>
      <c r="AR285" s="4" t="str">
        <f ca="1"/>
        <v/>
      </c>
      <c r="AS285" s="4" t="str">
        <f ca="1"/>
        <v/>
      </c>
      <c r="AT285" s="4" t="str">
        <f ca="1"/>
        <v/>
      </c>
      <c r="AU285" s="4" t="str">
        <f ca="1"/>
        <v/>
      </c>
      <c r="AV285" s="4" t="str">
        <f ca="1"/>
        <v/>
      </c>
      <c r="AW285" s="4" t="str">
        <f ca="1"/>
        <v/>
      </c>
      <c r="AX285" s="4" t="str">
        <f ca="1"/>
        <v/>
      </c>
      <c r="AY285" s="4" t="str">
        <f ca="1"/>
        <v/>
      </c>
      <c r="AZ285" s="4" t="str">
        <f ca="1"/>
        <v/>
      </c>
      <c r="BA285" s="4" t="str">
        <f ca="1"/>
        <v/>
      </c>
      <c r="BB285" s="4" t="str">
        <f ca="1"/>
        <v/>
      </c>
      <c r="BC285" s="4" t="str">
        <f ca="1"/>
        <v/>
      </c>
      <c r="BD285" s="4" t="str">
        <f ca="1"/>
        <v/>
      </c>
      <c r="BE285" s="4" t="str">
        <f ca="1"/>
        <v/>
      </c>
      <c r="BF285" s="4" t="str">
        <f ca="1"/>
        <v/>
      </c>
      <c r="BG285" s="4" t="str">
        <f ca="1"/>
        <v/>
      </c>
      <c r="BH285" s="4" t="str">
        <f ca="1"/>
        <v/>
      </c>
      <c r="BI285" s="4" t="str">
        <f ca="1"/>
        <v/>
      </c>
      <c r="BJ285" s="4" t="str">
        <f ca="1"/>
        <v/>
      </c>
    </row>
    <row r="286" spans="1:62">
      <c r="A286" s="29">
        <v>0.98</v>
      </c>
      <c r="B286" s="33" t="str" cm="1">
        <f t="array" aca="1" ref="B286:AE286" ca="1">IF((INDEX(Option5_Summer_POE50_HS,3,0)-SCR_N_Rating__MVA____Option_5) &gt; 0,(((INDEX(Option5_Summer_POE50_HS,2,0)+INDEX(Option5_Summer_POE50_HS,3,0))/2)-SCR_N_Rating__MVA____Option_5)*(INDEX(Summer___AD___Hours,3,0)-INDEX(Summer___AD___Hours,2,0)),IF((INDEX(Option5_Summer_POE50_HS,2,0)-SCR_N_Rating__MVA____Option_5)*(INDEX(Option5_Summer_POE50_HS,3,0)-SCR_N_Rating__MVA____Option_5)&lt;0,((INDEX(Summer___AD___Hours,3,0)-INDEX(Summer___AD___Hours,2,0))/(INDEX(Option5_Summer_POE50_HS,2,0)-INDEX(Option5_Summer_POE50_HS,3,0)))*((INDEX(Option5_Summer_POE50_HS,2,0)-SCR_N_Rating__MVA____Option_5)^2)*0.5,""))</f>
        <v/>
      </c>
      <c r="C286" s="23" t="str">
        <f ca="1"/>
        <v/>
      </c>
      <c r="D286" s="23" t="str">
        <f ca="1"/>
        <v/>
      </c>
      <c r="E286" s="23" t="str">
        <f ca="1"/>
        <v/>
      </c>
      <c r="F286" s="23" t="str">
        <f ca="1"/>
        <v/>
      </c>
      <c r="G286" s="23" t="str">
        <f ca="1"/>
        <v/>
      </c>
      <c r="H286" s="23" t="str">
        <f ca="1"/>
        <v/>
      </c>
      <c r="I286" s="23" t="str">
        <f ca="1"/>
        <v/>
      </c>
      <c r="J286" s="23" t="str">
        <f ca="1"/>
        <v/>
      </c>
      <c r="K286" s="23" t="str">
        <f ca="1"/>
        <v/>
      </c>
      <c r="L286" s="23" t="str">
        <f ca="1"/>
        <v/>
      </c>
      <c r="M286" s="23" t="str">
        <f ca="1"/>
        <v/>
      </c>
      <c r="N286" s="23" t="str">
        <f ca="1"/>
        <v/>
      </c>
      <c r="O286" s="23" t="str">
        <f ca="1"/>
        <v/>
      </c>
      <c r="P286" s="23" t="str">
        <f ca="1"/>
        <v/>
      </c>
      <c r="Q286" s="23" t="str">
        <f ca="1"/>
        <v/>
      </c>
      <c r="R286" s="23" t="str">
        <f ca="1"/>
        <v/>
      </c>
      <c r="S286" s="23" t="str">
        <f ca="1"/>
        <v/>
      </c>
      <c r="T286" s="23" t="str">
        <f ca="1"/>
        <v/>
      </c>
      <c r="U286" s="23" t="str">
        <f ca="1"/>
        <v/>
      </c>
      <c r="V286" s="23" t="str">
        <f ca="1"/>
        <v/>
      </c>
      <c r="W286" s="23" t="str">
        <f ca="1"/>
        <v/>
      </c>
      <c r="X286" s="23" t="str">
        <f ca="1"/>
        <v/>
      </c>
      <c r="Y286" s="23" t="str">
        <f ca="1"/>
        <v/>
      </c>
      <c r="Z286" s="23" t="str">
        <f ca="1"/>
        <v/>
      </c>
      <c r="AA286" s="23" t="str">
        <f ca="1"/>
        <v/>
      </c>
      <c r="AB286" s="23" t="str">
        <f ca="1"/>
        <v/>
      </c>
      <c r="AC286" s="23" t="str">
        <f ca="1"/>
        <v/>
      </c>
      <c r="AD286" s="23" t="str">
        <f ca="1"/>
        <v/>
      </c>
      <c r="AE286" s="23" t="str">
        <f ca="1"/>
        <v/>
      </c>
      <c r="AG286" s="33" t="str" cm="1">
        <f t="array" aca="1" ref="AG286:BJ286" ca="1">IF((INDEX(Option5_Summer_POE10_HS,3,0)-SCR_N_Rating__MVA____Option_5) &gt; 0,(((INDEX(Option5_Summer_POE10_HS,2,0)+INDEX(Option5_Summer_POE10_HS,3,0))/2)-SCR_N_Rating__MVA____Option_5)*(INDEX(Summer___MD___Hours,3,0)-INDEX(Summer___MD___Hours,2,0)),IF((INDEX(Option5_Summer_POE10_HS,2,0)-SCR_N_Rating__MVA____Option_5)*(INDEX(Option5_Summer_POE10_HS,3,0)-SCR_N_Rating__MVA____Option_5)&lt;0,((INDEX(Summer___MD___Hours,3,0)-INDEX(Summer___MD___Hours,2,0))/(INDEX(Option5_Summer_POE10_HS,2,0)-INDEX(Option5_Summer_POE10_HS,3,0)))*((INDEX(Option5_Summer_POE10_HS,2,0)-SCR_N_Rating__MVA____Option_5)^2)*0.5,""))</f>
        <v/>
      </c>
      <c r="AH286" s="23" t="str">
        <f ca="1"/>
        <v/>
      </c>
      <c r="AI286" s="23" t="str">
        <f ca="1"/>
        <v/>
      </c>
      <c r="AJ286" s="23" t="str">
        <f ca="1"/>
        <v/>
      </c>
      <c r="AK286" s="23" t="str">
        <f ca="1"/>
        <v/>
      </c>
      <c r="AL286" s="23" t="str">
        <f ca="1"/>
        <v/>
      </c>
      <c r="AM286" s="23" t="str">
        <f ca="1"/>
        <v/>
      </c>
      <c r="AN286" s="23" t="str">
        <f ca="1"/>
        <v/>
      </c>
      <c r="AO286" s="23" t="str">
        <f ca="1"/>
        <v/>
      </c>
      <c r="AP286" s="23" t="str">
        <f ca="1"/>
        <v/>
      </c>
      <c r="AQ286" s="23" t="str">
        <f ca="1"/>
        <v/>
      </c>
      <c r="AR286" s="23" t="str">
        <f ca="1"/>
        <v/>
      </c>
      <c r="AS286" s="23" t="str">
        <f ca="1"/>
        <v/>
      </c>
      <c r="AT286" s="23" t="str">
        <f ca="1"/>
        <v/>
      </c>
      <c r="AU286" s="23" t="str">
        <f ca="1"/>
        <v/>
      </c>
      <c r="AV286" s="23" t="str">
        <f ca="1"/>
        <v/>
      </c>
      <c r="AW286" s="23" t="str">
        <f ca="1"/>
        <v/>
      </c>
      <c r="AX286" s="23" t="str">
        <f ca="1"/>
        <v/>
      </c>
      <c r="AY286" s="23" t="str">
        <f ca="1"/>
        <v/>
      </c>
      <c r="AZ286" s="23" t="str">
        <f ca="1"/>
        <v/>
      </c>
      <c r="BA286" s="23" t="str">
        <f ca="1"/>
        <v/>
      </c>
      <c r="BB286" s="23" t="str">
        <f ca="1"/>
        <v/>
      </c>
      <c r="BC286" s="23" t="str">
        <f ca="1"/>
        <v/>
      </c>
      <c r="BD286" s="23" t="str">
        <f ca="1"/>
        <v/>
      </c>
      <c r="BE286" s="23" t="str">
        <f ca="1"/>
        <v/>
      </c>
      <c r="BF286" s="23" t="str">
        <f ca="1"/>
        <v/>
      </c>
      <c r="BG286" s="23" t="str">
        <f ca="1"/>
        <v/>
      </c>
      <c r="BH286" s="23" t="str">
        <f ca="1"/>
        <v/>
      </c>
      <c r="BI286" s="23" t="str">
        <f ca="1"/>
        <v/>
      </c>
      <c r="BJ286" s="23" t="str">
        <f ca="1"/>
        <v/>
      </c>
    </row>
    <row r="287" spans="1:62">
      <c r="A287" s="29">
        <v>0.97</v>
      </c>
      <c r="B287" s="33" t="str" cm="1">
        <f t="array" aca="1" ref="B287:AE287" ca="1">IF((INDEX(Option5_Summer_POE50_HS,4,0)-SCR_N_Rating__MVA____Option_5) &gt; 0,(((INDEX(Option5_Summer_POE50_HS,3,0)+INDEX(Option5_Summer_POE50_HS,4,0))/2)-SCR_N_Rating__MVA____Option_5)*(INDEX(Summer___AD___Hours,4,0)-INDEX(Summer___AD___Hours,3,0)),IF((INDEX(Option5_Summer_POE50_HS,3,0)-SCR_N_Rating__MVA____Option_5)*(INDEX(Option5_Summer_POE50_HS,4,0)-SCR_N_Rating__MVA____Option_5)&lt;0,((INDEX(Summer___AD___Hours,4,0)-INDEX(Summer___AD___Hours,3,0))/(INDEX(Option5_Summer_POE50_HS,3,0)-INDEX(Option5_Summer_POE50_HS,4,0)))*((INDEX(Option5_Summer_POE50_HS,3,0)-SCR_N_Rating__MVA____Option_5)^2)*0.5,""))</f>
        <v/>
      </c>
      <c r="C287" s="23" t="str">
        <f ca="1"/>
        <v/>
      </c>
      <c r="D287" s="23" t="str">
        <f ca="1"/>
        <v/>
      </c>
      <c r="E287" s="23" t="str">
        <f ca="1"/>
        <v/>
      </c>
      <c r="F287" s="23" t="str">
        <f ca="1"/>
        <v/>
      </c>
      <c r="G287" s="23" t="str">
        <f ca="1"/>
        <v/>
      </c>
      <c r="H287" s="23" t="str">
        <f ca="1"/>
        <v/>
      </c>
      <c r="I287" s="23" t="str">
        <f ca="1"/>
        <v/>
      </c>
      <c r="J287" s="23" t="str">
        <f ca="1"/>
        <v/>
      </c>
      <c r="K287" s="23" t="str">
        <f ca="1"/>
        <v/>
      </c>
      <c r="L287" s="23" t="str">
        <f ca="1"/>
        <v/>
      </c>
      <c r="M287" s="23" t="str">
        <f ca="1"/>
        <v/>
      </c>
      <c r="N287" s="23" t="str">
        <f ca="1"/>
        <v/>
      </c>
      <c r="O287" s="23" t="str">
        <f ca="1"/>
        <v/>
      </c>
      <c r="P287" s="23" t="str">
        <f ca="1"/>
        <v/>
      </c>
      <c r="Q287" s="23" t="str">
        <f ca="1"/>
        <v/>
      </c>
      <c r="R287" s="23" t="str">
        <f ca="1"/>
        <v/>
      </c>
      <c r="S287" s="23" t="str">
        <f ca="1"/>
        <v/>
      </c>
      <c r="T287" s="23" t="str">
        <f ca="1"/>
        <v/>
      </c>
      <c r="U287" s="23" t="str">
        <f ca="1"/>
        <v/>
      </c>
      <c r="V287" s="23" t="str">
        <f ca="1"/>
        <v/>
      </c>
      <c r="W287" s="23" t="str">
        <f ca="1"/>
        <v/>
      </c>
      <c r="X287" s="23" t="str">
        <f ca="1"/>
        <v/>
      </c>
      <c r="Y287" s="23" t="str">
        <f ca="1"/>
        <v/>
      </c>
      <c r="Z287" s="23" t="str">
        <f ca="1"/>
        <v/>
      </c>
      <c r="AA287" s="23" t="str">
        <f ca="1"/>
        <v/>
      </c>
      <c r="AB287" s="23" t="str">
        <f ca="1"/>
        <v/>
      </c>
      <c r="AC287" s="23" t="str">
        <f ca="1"/>
        <v/>
      </c>
      <c r="AD287" s="23" t="str">
        <f ca="1"/>
        <v/>
      </c>
      <c r="AE287" s="23" t="str">
        <f ca="1"/>
        <v/>
      </c>
      <c r="AG287" s="33" t="str" cm="1">
        <f t="array" aca="1" ref="AG287:BJ287" ca="1">IF((INDEX(Option5_Summer_POE10_HS,4,0)-SCR_N_Rating__MVA____Option_5) &gt; 0,(((INDEX(Option5_Summer_POE10_HS,3,0)+INDEX(Option5_Summer_POE10_HS,4,0))/2)-SCR_N_Rating__MVA____Option_5)*(INDEX(Summer___MD___Hours,4,0)-INDEX(Summer___MD___Hours,3,0)),IF((INDEX(Option5_Summer_POE10_HS,3,0)-SCR_N_Rating__MVA____Option_5)*(INDEX(Option5_Summer_POE10_HS,4,0)-SCR_N_Rating__MVA____Option_5)&lt;0,((INDEX(Summer___MD___Hours,4,0)-INDEX(Summer___MD___Hours,3,0))/(INDEX(Option5_Summer_POE10_HS,3,0)-INDEX(Option5_Summer_POE10_HS,4,0)))*((INDEX(Option5_Summer_POE10_HS,3,0)-SCR_N_Rating__MVA____Option_5)^2)*0.5,""))</f>
        <v/>
      </c>
      <c r="AH287" s="23" t="str">
        <f ca="1"/>
        <v/>
      </c>
      <c r="AI287" s="23" t="str">
        <f ca="1"/>
        <v/>
      </c>
      <c r="AJ287" s="23" t="str">
        <f ca="1"/>
        <v/>
      </c>
      <c r="AK287" s="23" t="str">
        <f ca="1"/>
        <v/>
      </c>
      <c r="AL287" s="23" t="str">
        <f ca="1"/>
        <v/>
      </c>
      <c r="AM287" s="23" t="str">
        <f ca="1"/>
        <v/>
      </c>
      <c r="AN287" s="23" t="str">
        <f ca="1"/>
        <v/>
      </c>
      <c r="AO287" s="23" t="str">
        <f ca="1"/>
        <v/>
      </c>
      <c r="AP287" s="23" t="str">
        <f ca="1"/>
        <v/>
      </c>
      <c r="AQ287" s="23" t="str">
        <f ca="1"/>
        <v/>
      </c>
      <c r="AR287" s="23" t="str">
        <f ca="1"/>
        <v/>
      </c>
      <c r="AS287" s="23" t="str">
        <f ca="1"/>
        <v/>
      </c>
      <c r="AT287" s="23" t="str">
        <f ca="1"/>
        <v/>
      </c>
      <c r="AU287" s="23" t="str">
        <f ca="1"/>
        <v/>
      </c>
      <c r="AV287" s="23" t="str">
        <f ca="1"/>
        <v/>
      </c>
      <c r="AW287" s="23" t="str">
        <f ca="1"/>
        <v/>
      </c>
      <c r="AX287" s="23" t="str">
        <f ca="1"/>
        <v/>
      </c>
      <c r="AY287" s="23" t="str">
        <f ca="1"/>
        <v/>
      </c>
      <c r="AZ287" s="23" t="str">
        <f ca="1"/>
        <v/>
      </c>
      <c r="BA287" s="23" t="str">
        <f ca="1"/>
        <v/>
      </c>
      <c r="BB287" s="23" t="str">
        <f ca="1"/>
        <v/>
      </c>
      <c r="BC287" s="23" t="str">
        <f ca="1"/>
        <v/>
      </c>
      <c r="BD287" s="23" t="str">
        <f ca="1"/>
        <v/>
      </c>
      <c r="BE287" s="23" t="str">
        <f ca="1"/>
        <v/>
      </c>
      <c r="BF287" s="23" t="str">
        <f ca="1"/>
        <v/>
      </c>
      <c r="BG287" s="23" t="str">
        <f ca="1"/>
        <v/>
      </c>
      <c r="BH287" s="23" t="str">
        <f ca="1"/>
        <v/>
      </c>
      <c r="BI287" s="23" t="str">
        <f ca="1"/>
        <v/>
      </c>
      <c r="BJ287" s="23" t="str">
        <f ca="1"/>
        <v/>
      </c>
    </row>
    <row r="288" spans="1:62">
      <c r="A288" s="29">
        <v>0.95</v>
      </c>
      <c r="B288" s="33" t="str" cm="1">
        <f t="array" aca="1" ref="B288:AE288" ca="1">IF((INDEX(Option5_Summer_POE50_HS,5,0)-SCR_N_Rating__MVA____Option_5) &gt; 0,(((INDEX(Option5_Summer_POE50_HS,4,0)+INDEX(Option5_Summer_POE50_HS,5,0))/2)-SCR_N_Rating__MVA____Option_5)*(INDEX(Summer___AD___Hours,5,0)-INDEX(Summer___AD___Hours,4,0)),IF((INDEX(Option5_Summer_POE50_HS,4,0)-SCR_N_Rating__MVA____Option_5)*(INDEX(Option5_Summer_POE50_HS,5,0)-SCR_N_Rating__MVA____Option_5)&lt;0,((INDEX(Summer___AD___Hours,5,0)-INDEX(Summer___AD___Hours,4,0))/(INDEX(Option5_Summer_POE50_HS,4,0)-INDEX(Option5_Summer_POE50_HS,5,0)))*((INDEX(Option5_Summer_POE50_HS,4,0)-SCR_N_Rating__MVA____Option_5)^2)*0.5,""))</f>
        <v/>
      </c>
      <c r="C288" s="23" t="str">
        <f ca="1"/>
        <v/>
      </c>
      <c r="D288" s="23" t="str">
        <f ca="1"/>
        <v/>
      </c>
      <c r="E288" s="23" t="str">
        <f ca="1"/>
        <v/>
      </c>
      <c r="F288" s="23" t="str">
        <f ca="1"/>
        <v/>
      </c>
      <c r="G288" s="23" t="str">
        <f ca="1"/>
        <v/>
      </c>
      <c r="H288" s="23" t="str">
        <f ca="1"/>
        <v/>
      </c>
      <c r="I288" s="23" t="str">
        <f ca="1"/>
        <v/>
      </c>
      <c r="J288" s="23" t="str">
        <f ca="1"/>
        <v/>
      </c>
      <c r="K288" s="23" t="str">
        <f ca="1"/>
        <v/>
      </c>
      <c r="L288" s="23" t="str">
        <f ca="1"/>
        <v/>
      </c>
      <c r="M288" s="23" t="str">
        <f ca="1"/>
        <v/>
      </c>
      <c r="N288" s="23" t="str">
        <f ca="1"/>
        <v/>
      </c>
      <c r="O288" s="23" t="str">
        <f ca="1"/>
        <v/>
      </c>
      <c r="P288" s="23" t="str">
        <f ca="1"/>
        <v/>
      </c>
      <c r="Q288" s="23" t="str">
        <f ca="1"/>
        <v/>
      </c>
      <c r="R288" s="23" t="str">
        <f ca="1"/>
        <v/>
      </c>
      <c r="S288" s="23" t="str">
        <f ca="1"/>
        <v/>
      </c>
      <c r="T288" s="23" t="str">
        <f ca="1"/>
        <v/>
      </c>
      <c r="U288" s="23" t="str">
        <f ca="1"/>
        <v/>
      </c>
      <c r="V288" s="23" t="str">
        <f ca="1"/>
        <v/>
      </c>
      <c r="W288" s="23" t="str">
        <f ca="1"/>
        <v/>
      </c>
      <c r="X288" s="23" t="str">
        <f ca="1"/>
        <v/>
      </c>
      <c r="Y288" s="23" t="str">
        <f ca="1"/>
        <v/>
      </c>
      <c r="Z288" s="23" t="str">
        <f ca="1"/>
        <v/>
      </c>
      <c r="AA288" s="23" t="str">
        <f ca="1"/>
        <v/>
      </c>
      <c r="AB288" s="23" t="str">
        <f ca="1"/>
        <v/>
      </c>
      <c r="AC288" s="23" t="str">
        <f ca="1"/>
        <v/>
      </c>
      <c r="AD288" s="23" t="str">
        <f ca="1"/>
        <v/>
      </c>
      <c r="AE288" s="23" t="str">
        <f ca="1"/>
        <v/>
      </c>
      <c r="AG288" s="33" t="str" cm="1">
        <f t="array" aca="1" ref="AG288:BJ288" ca="1">IF((INDEX(Option5_Summer_POE10_HS,5,0)-SCR_N_Rating__MVA____Option_5) &gt; 0,(((INDEX(Option5_Summer_POE10_HS,4,0)+INDEX(Option5_Summer_POE10_HS,5,0))/2)-SCR_N_Rating__MVA____Option_5)*(INDEX(Summer___MD___Hours,5,0)-INDEX(Summer___MD___Hours,4,0)),IF((INDEX(Option5_Summer_POE10_HS,4,0)-SCR_N_Rating__MVA____Option_5)*(INDEX(Option5_Summer_POE10_HS,5,0)-SCR_N_Rating__MVA____Option_5)&lt;0,((INDEX(Summer___MD___Hours,5,0)-INDEX(Summer___MD___Hours,4,0))/(INDEX(Option5_Summer_POE10_HS,4,0)-INDEX(Option5_Summer_POE10_HS,5,0)))*((INDEX(Option5_Summer_POE10_HS,4,0)-SCR_N_Rating__MVA____Option_5)^2)*0.5,""))</f>
        <v/>
      </c>
      <c r="AH288" s="23" t="str">
        <f ca="1"/>
        <v/>
      </c>
      <c r="AI288" s="23" t="str">
        <f ca="1"/>
        <v/>
      </c>
      <c r="AJ288" s="23" t="str">
        <f ca="1"/>
        <v/>
      </c>
      <c r="AK288" s="23" t="str">
        <f ca="1"/>
        <v/>
      </c>
      <c r="AL288" s="23" t="str">
        <f ca="1"/>
        <v/>
      </c>
      <c r="AM288" s="23" t="str">
        <f ca="1"/>
        <v/>
      </c>
      <c r="AN288" s="23" t="str">
        <f ca="1"/>
        <v/>
      </c>
      <c r="AO288" s="23" t="str">
        <f ca="1"/>
        <v/>
      </c>
      <c r="AP288" s="23" t="str">
        <f ca="1"/>
        <v/>
      </c>
      <c r="AQ288" s="23" t="str">
        <f ca="1"/>
        <v/>
      </c>
      <c r="AR288" s="23" t="str">
        <f ca="1"/>
        <v/>
      </c>
      <c r="AS288" s="23" t="str">
        <f ca="1"/>
        <v/>
      </c>
      <c r="AT288" s="23" t="str">
        <f ca="1"/>
        <v/>
      </c>
      <c r="AU288" s="23" t="str">
        <f ca="1"/>
        <v/>
      </c>
      <c r="AV288" s="23" t="str">
        <f ca="1"/>
        <v/>
      </c>
      <c r="AW288" s="23" t="str">
        <f ca="1"/>
        <v/>
      </c>
      <c r="AX288" s="23" t="str">
        <f ca="1"/>
        <v/>
      </c>
      <c r="AY288" s="23" t="str">
        <f ca="1"/>
        <v/>
      </c>
      <c r="AZ288" s="23" t="str">
        <f ca="1"/>
        <v/>
      </c>
      <c r="BA288" s="23" t="str">
        <f ca="1"/>
        <v/>
      </c>
      <c r="BB288" s="23" t="str">
        <f ca="1"/>
        <v/>
      </c>
      <c r="BC288" s="23" t="str">
        <f ca="1"/>
        <v/>
      </c>
      <c r="BD288" s="23" t="str">
        <f ca="1"/>
        <v/>
      </c>
      <c r="BE288" s="23" t="str">
        <f ca="1"/>
        <v/>
      </c>
      <c r="BF288" s="23" t="str">
        <f ca="1"/>
        <v/>
      </c>
      <c r="BG288" s="23" t="str">
        <f ca="1"/>
        <v/>
      </c>
      <c r="BH288" s="23" t="str">
        <f ca="1"/>
        <v/>
      </c>
      <c r="BI288" s="23" t="str">
        <f ca="1"/>
        <v/>
      </c>
      <c r="BJ288" s="23" t="str">
        <f ca="1"/>
        <v/>
      </c>
    </row>
    <row r="289" spans="1:62">
      <c r="A289" s="29">
        <v>0.9</v>
      </c>
      <c r="B289" s="33" t="str" cm="1">
        <f t="array" aca="1" ref="B289:AE289" ca="1">IF((INDEX(Option5_Summer_POE50_HS,6,0)-SCR_N_Rating__MVA____Option_5) &gt; 0,(((INDEX(Option5_Summer_POE50_HS,5,0)+INDEX(Option5_Summer_POE50_HS,6,0))/2)-SCR_N_Rating__MVA____Option_5)*(INDEX(Summer___AD___Hours,6,0)-INDEX(Summer___AD___Hours,5,0)),IF((INDEX(Option5_Summer_POE50_HS,5,0)-SCR_N_Rating__MVA____Option_5)*(INDEX(Option5_Summer_POE50_HS,6,0)-SCR_N_Rating__MVA____Option_5)&lt;0,((INDEX(Summer___AD___Hours,6,0)-INDEX(Summer___AD___Hours,5,0))/(INDEX(Option5_Summer_POE50_HS,5,0)-INDEX(Option5_Summer_POE50_HS,6,0)))*((INDEX(Option5_Summer_POE50_HS,5,0)-SCR_N_Rating__MVA____Option_5)^2)*0.5,""))</f>
        <v/>
      </c>
      <c r="C289" s="23" t="str">
        <f ca="1"/>
        <v/>
      </c>
      <c r="D289" s="23" t="str">
        <f ca="1"/>
        <v/>
      </c>
      <c r="E289" s="23" t="str">
        <f ca="1"/>
        <v/>
      </c>
      <c r="F289" s="23" t="str">
        <f ca="1"/>
        <v/>
      </c>
      <c r="G289" s="23" t="str">
        <f ca="1"/>
        <v/>
      </c>
      <c r="H289" s="23" t="str">
        <f ca="1"/>
        <v/>
      </c>
      <c r="I289" s="23" t="str">
        <f ca="1"/>
        <v/>
      </c>
      <c r="J289" s="23" t="str">
        <f ca="1"/>
        <v/>
      </c>
      <c r="K289" s="23" t="str">
        <f ca="1"/>
        <v/>
      </c>
      <c r="L289" s="23" t="str">
        <f ca="1"/>
        <v/>
      </c>
      <c r="M289" s="23" t="str">
        <f ca="1"/>
        <v/>
      </c>
      <c r="N289" s="23" t="str">
        <f ca="1"/>
        <v/>
      </c>
      <c r="O289" s="23" t="str">
        <f ca="1"/>
        <v/>
      </c>
      <c r="P289" s="23" t="str">
        <f ca="1"/>
        <v/>
      </c>
      <c r="Q289" s="23" t="str">
        <f ca="1"/>
        <v/>
      </c>
      <c r="R289" s="23" t="str">
        <f ca="1"/>
        <v/>
      </c>
      <c r="S289" s="23" t="str">
        <f ca="1"/>
        <v/>
      </c>
      <c r="T289" s="23" t="str">
        <f ca="1"/>
        <v/>
      </c>
      <c r="U289" s="23" t="str">
        <f ca="1"/>
        <v/>
      </c>
      <c r="V289" s="23" t="str">
        <f ca="1"/>
        <v/>
      </c>
      <c r="W289" s="23" t="str">
        <f ca="1"/>
        <v/>
      </c>
      <c r="X289" s="23" t="str">
        <f ca="1"/>
        <v/>
      </c>
      <c r="Y289" s="23" t="str">
        <f ca="1"/>
        <v/>
      </c>
      <c r="Z289" s="23" t="str">
        <f ca="1"/>
        <v/>
      </c>
      <c r="AA289" s="23" t="str">
        <f ca="1"/>
        <v/>
      </c>
      <c r="AB289" s="23" t="str">
        <f ca="1"/>
        <v/>
      </c>
      <c r="AC289" s="23" t="str">
        <f ca="1"/>
        <v/>
      </c>
      <c r="AD289" s="23" t="str">
        <f ca="1"/>
        <v/>
      </c>
      <c r="AE289" s="23" t="str">
        <f ca="1"/>
        <v/>
      </c>
      <c r="AG289" s="33" t="str" cm="1">
        <f t="array" aca="1" ref="AG289:BJ289" ca="1">IF((INDEX(Option5_Summer_POE10_HS,6,0)-SCR_N_Rating__MVA____Option_5) &gt; 0,(((INDEX(Option5_Summer_POE10_HS,5,0)+INDEX(Option5_Summer_POE10_HS,6,0))/2)-SCR_N_Rating__MVA____Option_5)*(INDEX(Summer___MD___Hours,6,0)-INDEX(Summer___MD___Hours,5,0)),IF((INDEX(Option5_Summer_POE10_HS,5,0)-SCR_N_Rating__MVA____Option_5)*(INDEX(Option5_Summer_POE10_HS,6,0)-SCR_N_Rating__MVA____Option_5)&lt;0,((INDEX(Summer___MD___Hours,6,0)-INDEX(Summer___MD___Hours,5,0))/(INDEX(Option5_Summer_POE10_HS,5,0)-INDEX(Option5_Summer_POE10_HS,6,0)))*((INDEX(Option5_Summer_POE10_HS,5,0)-SCR_N_Rating__MVA____Option_5)^2)*0.5,""))</f>
        <v/>
      </c>
      <c r="AH289" s="23" t="str">
        <f ca="1"/>
        <v/>
      </c>
      <c r="AI289" s="23" t="str">
        <f ca="1"/>
        <v/>
      </c>
      <c r="AJ289" s="23" t="str">
        <f ca="1"/>
        <v/>
      </c>
      <c r="AK289" s="23" t="str">
        <f ca="1"/>
        <v/>
      </c>
      <c r="AL289" s="23" t="str">
        <f ca="1"/>
        <v/>
      </c>
      <c r="AM289" s="23" t="str">
        <f ca="1"/>
        <v/>
      </c>
      <c r="AN289" s="23" t="str">
        <f ca="1"/>
        <v/>
      </c>
      <c r="AO289" s="23" t="str">
        <f ca="1"/>
        <v/>
      </c>
      <c r="AP289" s="23" t="str">
        <f ca="1"/>
        <v/>
      </c>
      <c r="AQ289" s="23" t="str">
        <f ca="1"/>
        <v/>
      </c>
      <c r="AR289" s="23" t="str">
        <f ca="1"/>
        <v/>
      </c>
      <c r="AS289" s="23" t="str">
        <f ca="1"/>
        <v/>
      </c>
      <c r="AT289" s="23" t="str">
        <f ca="1"/>
        <v/>
      </c>
      <c r="AU289" s="23" t="str">
        <f ca="1"/>
        <v/>
      </c>
      <c r="AV289" s="23" t="str">
        <f ca="1"/>
        <v/>
      </c>
      <c r="AW289" s="23" t="str">
        <f ca="1"/>
        <v/>
      </c>
      <c r="AX289" s="23" t="str">
        <f ca="1"/>
        <v/>
      </c>
      <c r="AY289" s="23" t="str">
        <f ca="1"/>
        <v/>
      </c>
      <c r="AZ289" s="23" t="str">
        <f ca="1"/>
        <v/>
      </c>
      <c r="BA289" s="23" t="str">
        <f ca="1"/>
        <v/>
      </c>
      <c r="BB289" s="23" t="str">
        <f ca="1"/>
        <v/>
      </c>
      <c r="BC289" s="23" t="str">
        <f ca="1"/>
        <v/>
      </c>
      <c r="BD289" s="23" t="str">
        <f ca="1"/>
        <v/>
      </c>
      <c r="BE289" s="23" t="str">
        <f ca="1"/>
        <v/>
      </c>
      <c r="BF289" s="23" t="str">
        <f ca="1"/>
        <v/>
      </c>
      <c r="BG289" s="23" t="str">
        <f ca="1"/>
        <v/>
      </c>
      <c r="BH289" s="23" t="str">
        <f ca="1"/>
        <v/>
      </c>
      <c r="BI289" s="23" t="str">
        <f ca="1"/>
        <v/>
      </c>
      <c r="BJ289" s="23" t="str">
        <f ca="1"/>
        <v/>
      </c>
    </row>
    <row r="290" spans="1:62">
      <c r="A290" s="29">
        <v>0.85</v>
      </c>
      <c r="B290" s="112" t="str" cm="1">
        <f t="array" aca="1" ref="B290:AE290" ca="1">IF((INDEX(Option5_Summer_POE50_HS,7,0)-SCR_N_Rating__MVA____Option_5) &gt; 0,(((INDEX(Option5_Summer_POE50_HS,6,0)+INDEX(Option5_Summer_POE50_HS,7,0))/2)-SCR_N_Rating__MVA____Option_5)*(INDEX(Summer___AD___Hours,7,0)-INDEX(Summer___AD___Hours,6,0)),IF((INDEX(Option5_Summer_POE50_HS,6,0)-SCR_N_Rating__MVA____Option_5)*(INDEX(Option5_Summer_POE50_HS,7,0)-SCR_N_Rating__MVA____Option_5)&lt;0,((INDEX(Summer___AD___Hours,7,0)-INDEX(Summer___AD___Hours,6,0))/(INDEX(Option5_Summer_POE50_HS,6,0)-INDEX(Option5_Summer_POE50_HS,7,0)))*((INDEX(Option5_Summer_POE50_HS,6,0)-SCR_N_Rating__MVA____Option_5)^2)*0.5,""))</f>
        <v/>
      </c>
      <c r="C290" s="23" t="str">
        <f ca="1"/>
        <v/>
      </c>
      <c r="D290" s="23" t="str">
        <f ca="1"/>
        <v/>
      </c>
      <c r="E290" s="23" t="str">
        <f ca="1"/>
        <v/>
      </c>
      <c r="F290" s="23" t="str">
        <f ca="1"/>
        <v/>
      </c>
      <c r="G290" s="23" t="str">
        <f ca="1"/>
        <v/>
      </c>
      <c r="H290" s="23" t="str">
        <f ca="1"/>
        <v/>
      </c>
      <c r="I290" s="23" t="str">
        <f ca="1"/>
        <v/>
      </c>
      <c r="J290" s="23" t="str">
        <f ca="1"/>
        <v/>
      </c>
      <c r="K290" s="23" t="str">
        <f ca="1"/>
        <v/>
      </c>
      <c r="L290" s="23" t="str">
        <f ca="1"/>
        <v/>
      </c>
      <c r="M290" s="23" t="str">
        <f ca="1"/>
        <v/>
      </c>
      <c r="N290" s="23" t="str">
        <f ca="1"/>
        <v/>
      </c>
      <c r="O290" s="23" t="str">
        <f ca="1"/>
        <v/>
      </c>
      <c r="P290" s="23" t="str">
        <f ca="1"/>
        <v/>
      </c>
      <c r="Q290" s="23" t="str">
        <f ca="1"/>
        <v/>
      </c>
      <c r="R290" s="23" t="str">
        <f ca="1"/>
        <v/>
      </c>
      <c r="S290" s="23" t="str">
        <f ca="1"/>
        <v/>
      </c>
      <c r="T290" s="23" t="str">
        <f ca="1"/>
        <v/>
      </c>
      <c r="U290" s="23" t="str">
        <f ca="1"/>
        <v/>
      </c>
      <c r="V290" s="23" t="str">
        <f ca="1"/>
        <v/>
      </c>
      <c r="W290" s="23" t="str">
        <f ca="1"/>
        <v/>
      </c>
      <c r="X290" s="23" t="str">
        <f ca="1"/>
        <v/>
      </c>
      <c r="Y290" s="23" t="str">
        <f ca="1"/>
        <v/>
      </c>
      <c r="Z290" s="23" t="str">
        <f ca="1"/>
        <v/>
      </c>
      <c r="AA290" s="23" t="str">
        <f ca="1"/>
        <v/>
      </c>
      <c r="AB290" s="23" t="str">
        <f ca="1"/>
        <v/>
      </c>
      <c r="AC290" s="23" t="str">
        <f ca="1"/>
        <v/>
      </c>
      <c r="AD290" s="23" t="str">
        <f ca="1"/>
        <v/>
      </c>
      <c r="AE290" s="23" t="str">
        <f ca="1"/>
        <v/>
      </c>
      <c r="AG290" s="112" t="str" cm="1">
        <f t="array" aca="1" ref="AG290:BJ290" ca="1">IF((INDEX(Option5_Summer_POE10_HS,7,0)-SCR_N_Rating__MVA____Option_5) &gt; 0,(((INDEX(Option5_Summer_POE10_HS,6,0)+INDEX(Option5_Summer_POE10_HS,7,0))/2)-SCR_N_Rating__MVA____Option_5)*(INDEX(Summer___MD___Hours,7,0)-INDEX(Summer___MD___Hours,6,0)),IF((INDEX(Option5_Summer_POE10_HS,6,0)-SCR_N_Rating__MVA____Option_5)*(INDEX(Option5_Summer_POE10_HS,7,0)-SCR_N_Rating__MVA____Option_5)&lt;0,((INDEX(Summer___MD___Hours,7,0)-INDEX(Summer___MD___Hours,6,0))/(INDEX(Option5_Summer_POE10_HS,6,0)-INDEX(Option5_Summer_POE10_HS,7,0)))*((INDEX(Option5_Summer_POE10_HS,6,0)-SCR_N_Rating__MVA____Option_5)^2)*0.5,""))</f>
        <v/>
      </c>
      <c r="AH290" s="23" t="str">
        <f ca="1"/>
        <v/>
      </c>
      <c r="AI290" s="23" t="str">
        <f ca="1"/>
        <v/>
      </c>
      <c r="AJ290" s="23" t="str">
        <f ca="1"/>
        <v/>
      </c>
      <c r="AK290" s="23" t="str">
        <f ca="1"/>
        <v/>
      </c>
      <c r="AL290" s="23" t="str">
        <f ca="1"/>
        <v/>
      </c>
      <c r="AM290" s="23" t="str">
        <f ca="1"/>
        <v/>
      </c>
      <c r="AN290" s="23" t="str">
        <f ca="1"/>
        <v/>
      </c>
      <c r="AO290" s="23" t="str">
        <f ca="1"/>
        <v/>
      </c>
      <c r="AP290" s="23" t="str">
        <f ca="1"/>
        <v/>
      </c>
      <c r="AQ290" s="23" t="str">
        <f ca="1"/>
        <v/>
      </c>
      <c r="AR290" s="23" t="str">
        <f ca="1"/>
        <v/>
      </c>
      <c r="AS290" s="23" t="str">
        <f ca="1"/>
        <v/>
      </c>
      <c r="AT290" s="23" t="str">
        <f ca="1"/>
        <v/>
      </c>
      <c r="AU290" s="23" t="str">
        <f ca="1"/>
        <v/>
      </c>
      <c r="AV290" s="23" t="str">
        <f ca="1"/>
        <v/>
      </c>
      <c r="AW290" s="23" t="str">
        <f ca="1"/>
        <v/>
      </c>
      <c r="AX290" s="23" t="str">
        <f ca="1"/>
        <v/>
      </c>
      <c r="AY290" s="23" t="str">
        <f ca="1"/>
        <v/>
      </c>
      <c r="AZ290" s="23" t="str">
        <f ca="1"/>
        <v/>
      </c>
      <c r="BA290" s="23" t="str">
        <f ca="1"/>
        <v/>
      </c>
      <c r="BB290" s="23" t="str">
        <f ca="1"/>
        <v/>
      </c>
      <c r="BC290" s="23" t="str">
        <f ca="1"/>
        <v/>
      </c>
      <c r="BD290" s="23" t="str">
        <f ca="1"/>
        <v/>
      </c>
      <c r="BE290" s="23" t="str">
        <f ca="1"/>
        <v/>
      </c>
      <c r="BF290" s="23" t="str">
        <f ca="1"/>
        <v/>
      </c>
      <c r="BG290" s="23" t="str">
        <f ca="1"/>
        <v/>
      </c>
      <c r="BH290" s="23" t="str">
        <f ca="1"/>
        <v/>
      </c>
      <c r="BI290" s="23" t="str">
        <f ca="1"/>
        <v/>
      </c>
      <c r="BJ290" s="23" t="str">
        <f ca="1"/>
        <v/>
      </c>
    </row>
    <row r="291" spans="1:62">
      <c r="A291" s="29">
        <v>0.8</v>
      </c>
      <c r="B291" s="112" t="str" cm="1">
        <f t="array" aca="1" ref="B291:AE291" ca="1">IF((INDEX(Option5_Summer_POE50_HS,8,0)-SCR_N_Rating__MVA____Option_5) &gt; 0,(((INDEX(Option5_Summer_POE50_HS,7,0)+INDEX(Option5_Summer_POE50_HS,8,0))/2)-SCR_N_Rating__MVA____Option_5)*(INDEX(Summer___AD___Hours,8,0)-INDEX(Summer___AD___Hours,7,0)),IF((INDEX(Option5_Summer_POE50_HS,7,0)-SCR_N_Rating__MVA____Option_5)*(INDEX(Option5_Summer_POE50_HS,8,0)-SCR_N_Rating__MVA____Option_5)&lt;0,((INDEX(Summer___AD___Hours,8,0)-INDEX(Summer___AD___Hours,7,0))/(INDEX(Option5_Summer_POE50_HS,7,0)-INDEX(Option5_Summer_POE50_HS,8,0)))*((INDEX(Option5_Summer_POE50_HS,7,0)-SCR_N_Rating__MVA____Option_5)^2)*0.5,""))</f>
        <v/>
      </c>
      <c r="C291" s="23" t="str">
        <f ca="1"/>
        <v/>
      </c>
      <c r="D291" s="23" t="str">
        <f ca="1"/>
        <v/>
      </c>
      <c r="E291" s="23" t="str">
        <f ca="1"/>
        <v/>
      </c>
      <c r="F291" s="23" t="str">
        <f ca="1"/>
        <v/>
      </c>
      <c r="G291" s="23" t="str">
        <f ca="1"/>
        <v/>
      </c>
      <c r="H291" s="23" t="str">
        <f ca="1"/>
        <v/>
      </c>
      <c r="I291" s="23" t="str">
        <f ca="1"/>
        <v/>
      </c>
      <c r="J291" s="23" t="str">
        <f ca="1"/>
        <v/>
      </c>
      <c r="K291" s="23" t="str">
        <f ca="1"/>
        <v/>
      </c>
      <c r="L291" s="23" t="str">
        <f ca="1"/>
        <v/>
      </c>
      <c r="M291" s="23" t="str">
        <f ca="1"/>
        <v/>
      </c>
      <c r="N291" s="23" t="str">
        <f ca="1"/>
        <v/>
      </c>
      <c r="O291" s="23" t="str">
        <f ca="1"/>
        <v/>
      </c>
      <c r="P291" s="23" t="str">
        <f ca="1"/>
        <v/>
      </c>
      <c r="Q291" s="23" t="str">
        <f ca="1"/>
        <v/>
      </c>
      <c r="R291" s="23" t="str">
        <f ca="1"/>
        <v/>
      </c>
      <c r="S291" s="23" t="str">
        <f ca="1"/>
        <v/>
      </c>
      <c r="T291" s="23" t="str">
        <f ca="1"/>
        <v/>
      </c>
      <c r="U291" s="23" t="str">
        <f ca="1"/>
        <v/>
      </c>
      <c r="V291" s="23" t="str">
        <f ca="1"/>
        <v/>
      </c>
      <c r="W291" s="23" t="str">
        <f ca="1"/>
        <v/>
      </c>
      <c r="X291" s="23" t="str">
        <f ca="1"/>
        <v/>
      </c>
      <c r="Y291" s="23" t="str">
        <f ca="1"/>
        <v/>
      </c>
      <c r="Z291" s="23" t="str">
        <f ca="1"/>
        <v/>
      </c>
      <c r="AA291" s="23" t="str">
        <f ca="1"/>
        <v/>
      </c>
      <c r="AB291" s="23" t="str">
        <f ca="1"/>
        <v/>
      </c>
      <c r="AC291" s="23" t="str">
        <f ca="1"/>
        <v/>
      </c>
      <c r="AD291" s="23" t="str">
        <f ca="1"/>
        <v/>
      </c>
      <c r="AE291" s="23" t="str">
        <f ca="1"/>
        <v/>
      </c>
      <c r="AG291" s="112" t="str" cm="1">
        <f t="array" aca="1" ref="AG291:BJ291" ca="1">IF((INDEX(Option5_Summer_POE10_HS,8,0)-SCR_N_Rating__MVA____Option_5) &gt; 0,(((INDEX(Option5_Summer_POE10_HS,7,0)+INDEX(Option5_Summer_POE10_HS,8,0))/2)-SCR_N_Rating__MVA____Option_5)*(INDEX(Summer___MD___Hours,8,0)-INDEX(Summer___MD___Hours,7,0)),IF((INDEX(Option5_Summer_POE10_HS,7,0)-SCR_N_Rating__MVA____Option_5)*(INDEX(Option5_Summer_POE10_HS,8,0)-SCR_N_Rating__MVA____Option_5)&lt;0,((INDEX(Summer___MD___Hours,8,0)-INDEX(Summer___MD___Hours,7,0))/(INDEX(Option5_Summer_POE10_HS,7,0)-INDEX(Option5_Summer_POE10_HS,8,0)))*((INDEX(Option5_Summer_POE10_HS,7,0)-SCR_N_Rating__MVA____Option_5)^2)*0.5,""))</f>
        <v/>
      </c>
      <c r="AH291" s="23" t="str">
        <f ca="1"/>
        <v/>
      </c>
      <c r="AI291" s="23" t="str">
        <f ca="1"/>
        <v/>
      </c>
      <c r="AJ291" s="23" t="str">
        <f ca="1"/>
        <v/>
      </c>
      <c r="AK291" s="23" t="str">
        <f ca="1"/>
        <v/>
      </c>
      <c r="AL291" s="23" t="str">
        <f ca="1"/>
        <v/>
      </c>
      <c r="AM291" s="23" t="str">
        <f ca="1"/>
        <v/>
      </c>
      <c r="AN291" s="23" t="str">
        <f ca="1"/>
        <v/>
      </c>
      <c r="AO291" s="23" t="str">
        <f ca="1"/>
        <v/>
      </c>
      <c r="AP291" s="23" t="str">
        <f ca="1"/>
        <v/>
      </c>
      <c r="AQ291" s="23" t="str">
        <f ca="1"/>
        <v/>
      </c>
      <c r="AR291" s="23" t="str">
        <f ca="1"/>
        <v/>
      </c>
      <c r="AS291" s="23" t="str">
        <f ca="1"/>
        <v/>
      </c>
      <c r="AT291" s="23" t="str">
        <f ca="1"/>
        <v/>
      </c>
      <c r="AU291" s="23" t="str">
        <f ca="1"/>
        <v/>
      </c>
      <c r="AV291" s="23" t="str">
        <f ca="1"/>
        <v/>
      </c>
      <c r="AW291" s="23" t="str">
        <f ca="1"/>
        <v/>
      </c>
      <c r="AX291" s="23" t="str">
        <f ca="1"/>
        <v/>
      </c>
      <c r="AY291" s="23" t="str">
        <f ca="1"/>
        <v/>
      </c>
      <c r="AZ291" s="23" t="str">
        <f ca="1"/>
        <v/>
      </c>
      <c r="BA291" s="23" t="str">
        <f ca="1"/>
        <v/>
      </c>
      <c r="BB291" s="23" t="str">
        <f ca="1"/>
        <v/>
      </c>
      <c r="BC291" s="23" t="str">
        <f ca="1"/>
        <v/>
      </c>
      <c r="BD291" s="23" t="str">
        <f ca="1"/>
        <v/>
      </c>
      <c r="BE291" s="23" t="str">
        <f ca="1"/>
        <v/>
      </c>
      <c r="BF291" s="23" t="str">
        <f ca="1"/>
        <v/>
      </c>
      <c r="BG291" s="23" t="str">
        <f ca="1"/>
        <v/>
      </c>
      <c r="BH291" s="23" t="str">
        <f ca="1"/>
        <v/>
      </c>
      <c r="BI291" s="23" t="str">
        <f ca="1"/>
        <v/>
      </c>
      <c r="BJ291" s="23" t="str">
        <f ca="1"/>
        <v/>
      </c>
    </row>
    <row r="292" spans="1:62">
      <c r="A292" s="29">
        <v>0.75</v>
      </c>
      <c r="B292" s="112" t="str" cm="1">
        <f t="array" aca="1" ref="B292:AE292" ca="1">IF((INDEX(Option5_Summer_POE50_HS,9,0)-SCR_N_Rating__MVA____Option_5) &gt; 0,(((INDEX(Option5_Summer_POE50_HS,8,0)+INDEX(Option5_Summer_POE50_HS,9,0))/2)-SCR_N_Rating__MVA____Option_5)*(INDEX(Summer___AD___Hours,9,0)-INDEX(Summer___AD___Hours,8,0)),IF((INDEX(Option5_Summer_POE50_HS,8,0)-SCR_N_Rating__MVA____Option_5)*(INDEX(Option5_Summer_POE50_HS,9,0)-SCR_N_Rating__MVA____Option_5)&lt;0,((INDEX(Summer___AD___Hours,9,0)-INDEX(Summer___AD___Hours,8,0))/(INDEX(Option5_Summer_POE50_HS,8,0)-INDEX(Option5_Summer_POE50_HS,9,0)))*((INDEX(Option5_Summer_POE50_HS,8,0)-SCR_N_Rating__MVA____Option_5)^2)*0.5,""))</f>
        <v/>
      </c>
      <c r="C292" s="23" t="str">
        <f ca="1"/>
        <v/>
      </c>
      <c r="D292" s="23" t="str">
        <f ca="1"/>
        <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t="str" cm="1">
        <f t="array" aca="1" ref="AG292:BJ292" ca="1">IF((INDEX(Option5_Summer_POE10_HS,9,0)-SCR_N_Rating__MVA____Option_5) &gt; 0,(((INDEX(Option5_Summer_POE10_HS,8,0)+INDEX(Option5_Summer_POE10_HS,9,0))/2)-SCR_N_Rating__MVA____Option_5)*(INDEX(Summer___MD___Hours,9,0)-INDEX(Summer___MD___Hours,8,0)),IF((INDEX(Option5_Summer_POE10_HS,8,0)-SCR_N_Rating__MVA____Option_5)*(INDEX(Option5_Summer_POE10_HS,9,0)-SCR_N_Rating__MVA____Option_5)&lt;0,((INDEX(Summer___MD___Hours,9,0)-INDEX(Summer___MD___Hours,8,0))/(INDEX(Option5_Summer_POE10_HS,8,0)-INDEX(Option5_Summer_POE10_HS,9,0)))*((INDEX(Option5_Summer_POE10_HS,8,0)-SCR_N_Rating__MVA____Option_5)^2)*0.5,""))</f>
        <v/>
      </c>
      <c r="AH292" s="23" t="str">
        <f ca="1"/>
        <v/>
      </c>
      <c r="AI292" s="23" t="str">
        <f ca="1"/>
        <v/>
      </c>
      <c r="AJ292" s="23" t="str">
        <f ca="1"/>
        <v/>
      </c>
      <c r="AK292" s="23" t="str">
        <f ca="1"/>
        <v/>
      </c>
      <c r="AL292" s="23" t="str">
        <f ca="1"/>
        <v/>
      </c>
      <c r="AM292" s="23" t="str">
        <f ca="1"/>
        <v/>
      </c>
      <c r="AN292" s="23" t="str">
        <f ca="1"/>
        <v/>
      </c>
      <c r="AO292" s="23" t="str">
        <f ca="1"/>
        <v/>
      </c>
      <c r="AP292" s="23" t="str">
        <f ca="1"/>
        <v/>
      </c>
      <c r="AQ292" s="23" t="str">
        <f ca="1"/>
        <v/>
      </c>
      <c r="AR292" s="23" t="str">
        <f ca="1"/>
        <v/>
      </c>
      <c r="AS292" s="23" t="str">
        <f ca="1"/>
        <v/>
      </c>
      <c r="AT292" s="23" t="str">
        <f ca="1"/>
        <v/>
      </c>
      <c r="AU292" s="23" t="str">
        <f ca="1"/>
        <v/>
      </c>
      <c r="AV292" s="23" t="str">
        <f ca="1"/>
        <v/>
      </c>
      <c r="AW292" s="23" t="str">
        <f ca="1"/>
        <v/>
      </c>
      <c r="AX292" s="23" t="str">
        <f ca="1"/>
        <v/>
      </c>
      <c r="AY292" s="23" t="str">
        <f ca="1"/>
        <v/>
      </c>
      <c r="AZ292" s="23" t="str">
        <f ca="1"/>
        <v/>
      </c>
      <c r="BA292" s="23" t="str">
        <f ca="1"/>
        <v/>
      </c>
      <c r="BB292" s="23" t="str">
        <f ca="1"/>
        <v/>
      </c>
      <c r="BC292" s="23" t="str">
        <f ca="1"/>
        <v/>
      </c>
      <c r="BD292" s="23" t="str">
        <f ca="1"/>
        <v/>
      </c>
      <c r="BE292" s="23" t="str">
        <f ca="1"/>
        <v/>
      </c>
      <c r="BF292" s="23" t="str">
        <f ca="1"/>
        <v/>
      </c>
      <c r="BG292" s="23" t="str">
        <f ca="1"/>
        <v/>
      </c>
      <c r="BH292" s="23" t="str">
        <f ca="1"/>
        <v/>
      </c>
      <c r="BI292" s="23" t="str">
        <f ca="1"/>
        <v/>
      </c>
      <c r="BJ292" s="23" t="str">
        <f ca="1"/>
        <v/>
      </c>
    </row>
    <row r="293" spans="1:62">
      <c r="A293" s="29">
        <v>0.7</v>
      </c>
      <c r="B293" s="112" t="str" cm="1">
        <f t="array" aca="1" ref="B293:AE293" ca="1">IF((INDEX(Option5_Summer_POE50_HS,10,0)-SCR_N_Rating__MVA____Option_5) &gt; 0,(((INDEX(Option5_Summer_POE50_HS,9,0)+INDEX(Option5_Summer_POE50_HS,10,0))/2)-SCR_N_Rating__MVA____Option_5)*(INDEX(Summer___AD___Hours,10,0)-INDEX(Summer___AD___Hours,9,0)),IF((INDEX(Option5_Summer_POE50_HS,9,0)-SCR_N_Rating__MVA____Option_5)*(INDEX(Option5_Summer_POE50_HS,10,0)-SCR_N_Rating__MVA____Option_5)&lt;0,((INDEX(Summer___AD___Hours,10,0)-INDEX(Summer___AD___Hours,9,0))/(INDEX(Option5_Summer_POE50_HS,9,0)-INDEX(Option5_Summer_POE50_HS,10,0)))*((INDEX(Option5_Summer_POE50_HS,9,0)-SCR_N_Rating__MVA____Option_5)^2)*0.5,""))</f>
        <v/>
      </c>
      <c r="C293" s="23" t="str">
        <f ca="1"/>
        <v/>
      </c>
      <c r="D293" s="23" t="str">
        <f ca="1"/>
        <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t="str" cm="1">
        <f t="array" aca="1" ref="AG293:BJ293" ca="1">IF((INDEX(Option5_Summer_POE10_HS,10,0)-SCR_N_Rating__MVA____Option_5) &gt; 0,(((INDEX(Option5_Summer_POE10_HS,9,0)+INDEX(Option5_Summer_POE10_HS,10,0))/2)-SCR_N_Rating__MVA____Option_5)*(INDEX(Summer___MD___Hours,10,0)-INDEX(Summer___MD___Hours,9,0)),IF((INDEX(Option5_Summer_POE10_HS,9,0)-SCR_N_Rating__MVA____Option_5)*(INDEX(Option5_Summer_POE10_HS,10,0)-SCR_N_Rating__MVA____Option_5)&lt;0,((INDEX(Summer___MD___Hours,10,0)-INDEX(Summer___MD___Hours,9,0))/(INDEX(Option5_Summer_POE10_HS,9,0)-INDEX(Option5_Summer_POE10_HS,10,0)))*((INDEX(Option5_Summer_POE10_HS,9,0)-SCR_N_Rating__MVA____Option_5)^2)*0.5,""))</f>
        <v/>
      </c>
      <c r="AH293" s="23" t="str">
        <f ca="1"/>
        <v/>
      </c>
      <c r="AI293" s="23" t="str">
        <f ca="1"/>
        <v/>
      </c>
      <c r="AJ293" s="23" t="str">
        <f ca="1"/>
        <v/>
      </c>
      <c r="AK293" s="23" t="str">
        <f ca="1"/>
        <v/>
      </c>
      <c r="AL293" s="23" t="str">
        <f ca="1"/>
        <v/>
      </c>
      <c r="AM293" s="23" t="str">
        <f ca="1"/>
        <v/>
      </c>
      <c r="AN293" s="23" t="str">
        <f ca="1"/>
        <v/>
      </c>
      <c r="AO293" s="23" t="str">
        <f ca="1"/>
        <v/>
      </c>
      <c r="AP293" s="23" t="str">
        <f ca="1"/>
        <v/>
      </c>
      <c r="AQ293" s="23" t="str">
        <f ca="1"/>
        <v/>
      </c>
      <c r="AR293" s="23" t="str">
        <f ca="1"/>
        <v/>
      </c>
      <c r="AS293" s="23" t="str">
        <f ca="1"/>
        <v/>
      </c>
      <c r="AT293" s="23" t="str">
        <f ca="1"/>
        <v/>
      </c>
      <c r="AU293" s="23" t="str">
        <f ca="1"/>
        <v/>
      </c>
      <c r="AV293" s="23" t="str">
        <f ca="1"/>
        <v/>
      </c>
      <c r="AW293" s="23" t="str">
        <f ca="1"/>
        <v/>
      </c>
      <c r="AX293" s="23" t="str">
        <f ca="1"/>
        <v/>
      </c>
      <c r="AY293" s="23" t="str">
        <f ca="1"/>
        <v/>
      </c>
      <c r="AZ293" s="23" t="str">
        <f ca="1"/>
        <v/>
      </c>
      <c r="BA293" s="23" t="str">
        <f ca="1"/>
        <v/>
      </c>
      <c r="BB293" s="23" t="str">
        <f ca="1"/>
        <v/>
      </c>
      <c r="BC293" s="23" t="str">
        <f ca="1"/>
        <v/>
      </c>
      <c r="BD293" s="23" t="str">
        <f ca="1"/>
        <v/>
      </c>
      <c r="BE293" s="23" t="str">
        <f ca="1"/>
        <v/>
      </c>
      <c r="BF293" s="23" t="str">
        <f ca="1"/>
        <v/>
      </c>
      <c r="BG293" s="23" t="str">
        <f ca="1"/>
        <v/>
      </c>
      <c r="BH293" s="23" t="str">
        <f ca="1"/>
        <v/>
      </c>
      <c r="BI293" s="23" t="str">
        <f ca="1"/>
        <v/>
      </c>
      <c r="BJ293" s="23" t="str">
        <f ca="1"/>
        <v/>
      </c>
    </row>
    <row r="294" spans="1:62">
      <c r="A294" s="29">
        <v>0.65</v>
      </c>
      <c r="B294" s="112" t="str" cm="1">
        <f t="array" aca="1" ref="B294:AE294" ca="1">IF((INDEX(Option5_Summer_POE50_HS,11,0)-SCR_N_Rating__MVA____Option_5) &gt; 0,(((INDEX(Option5_Summer_POE50_HS,10,0)+INDEX(Option5_Summer_POE50_HS,11,0))/2)-SCR_N_Rating__MVA____Option_5)*(INDEX(Summer___AD___Hours,11,0)-INDEX(Summer___AD___Hours,10,0)),IF((INDEX(Option5_Summer_POE50_HS,10,0)-SCR_N_Rating__MVA____Option_5)*(INDEX(Option5_Summer_POE50_HS,11,0)-SCR_N_Rating__MVA____Option_5)&lt;0,((INDEX(Summer___AD___Hours,11,0)-INDEX(Summer___AD___Hours,10,0))/(INDEX(Option5_Summer_POE50_HS,10,0)-INDEX(Option5_Summer_POE50_HS,11,0)))*((INDEX(Option5_Summer_POE50_HS,10,0)-SCR_N_Rating__MVA____Option_5)^2)*0.5,""))</f>
        <v/>
      </c>
      <c r="C294" s="23" t="str">
        <f ca="1"/>
        <v/>
      </c>
      <c r="D294" s="23" t="str">
        <f ca="1"/>
        <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IF((INDEX(Option5_Summer_POE10_HS,11,0)-SCR_N_Rating__MVA____Option_5) &gt; 0,(((INDEX(Option5_Summer_POE10_HS,10,0)+INDEX(Option5_Summer_POE10_HS,11,0))/2)-SCR_N_Rating__MVA____Option_5)*(INDEX(Summer___MD___Hours,11,0)-INDEX(Summer___MD___Hours,10,0)),IF((INDEX(Option5_Summer_POE10_HS,10,0)-SCR_N_Rating__MVA____Option_5)*(INDEX(Option5_Summer_POE10_HS,11,0)-SCR_N_Rating__MVA____Option_5)&lt;0,((INDEX(Summer___MD___Hours,11,0)-INDEX(Summer___MD___Hours,10,0))/(INDEX(Option5_Summer_POE10_HS,10,0)-INDEX(Option5_Summer_POE10_HS,11,0)))*((INDEX(Option5_Summer_POE10_HS,10,0)-SCR_N_Rating__MVA____Option_5)^2)*0.5,""))</f>
        <v/>
      </c>
      <c r="AH294" s="23" t="str">
        <f ca="1"/>
        <v/>
      </c>
      <c r="AI294" s="23" t="str">
        <f ca="1"/>
        <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t="str" cm="1">
        <f t="array" aca="1" ref="B295:AE295" ca="1">IF((INDEX(Option5_Summer_POE50_HS,12,0)-SCR_N_Rating__MVA____Option_5) &gt; 0,(((INDEX(Option5_Summer_POE50_HS,11,0)+INDEX(Option5_Summer_POE50_HS,12,0))/2)-SCR_N_Rating__MVA____Option_5)*(INDEX(Summer___AD___Hours,12,0)-INDEX(Summer___AD___Hours,11,0)),IF((INDEX(Option5_Summer_POE50_HS,11,0)-SCR_N_Rating__MVA____Option_5)*(INDEX(Option5_Summer_POE50_HS,12,0)-SCR_N_Rating__MVA____Option_5)&lt;0,((INDEX(Summer___AD___Hours,12,0)-INDEX(Summer___AD___Hours,11,0))/(INDEX(Option5_Summer_POE50_HS,11,0)-INDEX(Option5_Summer_POE50_HS,12,0)))*((INDEX(Option5_Summer_POE50_HS,11,0)-SCR_N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IF((INDEX(Option5_Summer_POE10_HS,12,0)-SCR_N_Rating__MVA____Option_5) &gt; 0,(((INDEX(Option5_Summer_POE10_HS,11,0)+INDEX(Option5_Summer_POE10_HS,12,0))/2)-SCR_N_Rating__MVA____Option_5)*(INDEX(Summer___MD___Hours,12,0)-INDEX(Summer___MD___Hours,11,0)),IF((INDEX(Option5_Summer_POE10_HS,11,0)-SCR_N_Rating__MVA____Option_5)*(INDEX(Option5_Summer_POE10_HS,12,0)-SCR_N_Rating__MVA____Option_5)&lt;0,((INDEX(Summer___MD___Hours,12,0)-INDEX(Summer___MD___Hours,11,0))/(INDEX(Option5_Summer_POE10_HS,11,0)-INDEX(Option5_Summer_POE10_HS,12,0)))*((INDEX(Option5_Summer_POE10_HS,11,0)-SCR_N_Rating__MVA____Option_5)^2)*0.5,""))</f>
        <v/>
      </c>
      <c r="AH295" s="23" t="str">
        <f ca="1"/>
        <v/>
      </c>
      <c r="AI295" s="23" t="str">
        <f ca="1"/>
        <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t="str" cm="1">
        <f t="array" aca="1" ref="B296:AE296" ca="1">IF((INDEX(Option5_Summer_POE50_HS,13,0)-SCR_N_Rating__MVA____Option_5) &gt; 0,(((INDEX(Option5_Summer_POE50_HS,12,0)+INDEX(Option5_Summer_POE50_HS,13,0))/2)-SCR_N_Rating__MVA____Option_5)*(INDEX(Summer___AD___Hours,13,0)-INDEX(Summer___AD___Hours,12,0)),IF((INDEX(Option5_Summer_POE50_HS,12,0)-SCR_N_Rating__MVA____Option_5)*(INDEX(Option5_Summer_POE50_HS,13,0)-SCR_N_Rating__MVA____Option_5)&lt;0,((INDEX(Summer___AD___Hours,13,0)-INDEX(Summer___AD___Hours,12,0))/(INDEX(Option5_Summer_POE50_HS,12,0)-INDEX(Option5_Summer_POE50_HS,13,0)))*((INDEX(Option5_Summer_POE50_HS,12,0)-SCR_N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IF((INDEX(Option5_Summer_POE10_HS,13,0)-SCR_N_Rating__MVA____Option_5) &gt; 0,(((INDEX(Option5_Summer_POE10_HS,12,0)+INDEX(Option5_Summer_POE10_HS,13,0))/2)-SCR_N_Rating__MVA____Option_5)*(INDEX(Summer___MD___Hours,13,0)-INDEX(Summer___MD___Hours,12,0)),IF((INDEX(Option5_Summer_POE10_HS,12,0)-SCR_N_Rating__MVA____Option_5)*(INDEX(Option5_Summer_POE10_HS,13,0)-SCR_N_Rating__MVA____Option_5)&lt;0,((INDEX(Summer___MD___Hours,13,0)-INDEX(Summer___MD___Hours,12,0))/(INDEX(Option5_Summer_POE10_HS,12,0)-INDEX(Option5_Summer_POE10_HS,13,0)))*((INDEX(Option5_Summer_POE10_HS,12,0)-SCR_N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IF((INDEX(Option5_Summer_POE50_HS,14,0)-SCR_N_Rating__MVA____Option_5) &gt; 0,(((INDEX(Option5_Summer_POE50_HS,13,0)+INDEX(Option5_Summer_POE50_HS,14,0))/2)-SCR_N_Rating__MVA____Option_5)*(INDEX(Summer___AD___Hours,14,0)-INDEX(Summer___AD___Hours,13,0)),IF((INDEX(Option5_Summer_POE50_HS,13,0)-SCR_N_Rating__MVA____Option_5)*(INDEX(Option5_Summer_POE50_HS,14,0)-SCR_N_Rating__MVA____Option_5)&lt;0,((INDEX(Summer___AD___Hours,14,0)-INDEX(Summer___AD___Hours,13,0))/(INDEX(Option5_Summer_POE50_HS,13,0)-INDEX(Option5_Summer_POE50_HS,14,0)))*((INDEX(Option5_Summer_POE50_HS,13,0)-SCR_N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IF((INDEX(Option5_Summer_POE10_HS,14,0)-SCR_N_Rating__MVA____Option_5) &gt; 0,(((INDEX(Option5_Summer_POE10_HS,13,0)+INDEX(Option5_Summer_POE10_HS,14,0))/2)-SCR_N_Rating__MVA____Option_5)*(INDEX(Summer___MD___Hours,14,0)-INDEX(Summer___MD___Hours,13,0)),IF((INDEX(Option5_Summer_POE10_HS,13,0)-SCR_N_Rating__MVA____Option_5)*(INDEX(Option5_Summer_POE10_HS,14,0)-SCR_N_Rating__MVA____Option_5)&lt;0,((INDEX(Summer___MD___Hours,14,0)-INDEX(Summer___MD___Hours,13,0))/(INDEX(Option5_Summer_POE10_HS,13,0)-INDEX(Option5_Summer_POE10_HS,14,0)))*((INDEX(Option5_Summer_POE10_HS,13,0)-SCR_N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IF((INDEX(Option5_Summer_POE50_HS,15,0)-SCR_N_Rating__MVA____Option_5) &gt; 0,(((INDEX(Option5_Summer_POE50_HS,14,0)+INDEX(Option5_Summer_POE50_HS,15,0))/2)-SCR_N_Rating__MVA____Option_5)*(INDEX(Summer___AD___Hours,15,0)-INDEX(Summer___AD___Hours,14,0)),IF((INDEX(Option5_Summer_POE50_HS,14,0)-SCR_N_Rating__MVA____Option_5)*(INDEX(Option5_Summer_POE50_HS,15,0)-SCR_N_Rating__MVA____Option_5)&lt;0,((INDEX(Summer___AD___Hours,15,0)-INDEX(Summer___AD___Hours,14,0))/(INDEX(Option5_Summer_POE50_HS,14,0)-INDEX(Option5_Summer_POE50_HS,15,0)))*((INDEX(Option5_Summer_POE50_HS,14,0)-SCR_N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IF((INDEX(Option5_Summer_POE10_HS,15,0)-SCR_N_Rating__MVA____Option_5) &gt; 0,(((INDEX(Option5_Summer_POE10_HS,14,0)+INDEX(Option5_Summer_POE10_HS,15,0))/2)-SCR_N_Rating__MVA____Option_5)*(INDEX(Summer___MD___Hours,15,0)-INDEX(Summer___MD___Hours,14,0)),IF((INDEX(Option5_Summer_POE10_HS,14,0)-SCR_N_Rating__MVA____Option_5)*(INDEX(Option5_Summer_POE10_HS,15,0)-SCR_N_Rating__MVA____Option_5)&lt;0,((INDEX(Summer___MD___Hours,15,0)-INDEX(Summer___MD___Hours,14,0))/(INDEX(Option5_Summer_POE10_HS,14,0)-INDEX(Option5_Summer_POE10_HS,15,0)))*((INDEX(Option5_Summer_POE10_HS,14,0)-SCR_N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IF((INDEX(Option5_Summer_POE50_HS,16,0)-SCR_N_Rating__MVA____Option_5) &gt; 0,(((INDEX(Option5_Summer_POE50_HS,15,0)+INDEX(Option5_Summer_POE50_HS,16,0))/2)-SCR_N_Rating__MVA____Option_5)*(INDEX(Summer___AD___Hours,16,0)-INDEX(Summer___AD___Hours,15,0)),IF((INDEX(Option5_Summer_POE50_HS,15,0)-SCR_N_Rating__MVA____Option_5)*(INDEX(Option5_Summer_POE50_HS,16,0)-SCR_N_Rating__MVA____Option_5)&lt;0,((INDEX(Summer___AD___Hours,16,0)-INDEX(Summer___AD___Hours,15,0))/(INDEX(Option5_Summer_POE50_HS,15,0)-INDEX(Option5_Summer_POE50_HS,16,0)))*((INDEX(Option5_Summer_POE50_HS,15,0)-SCR_N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IF((INDEX(Option5_Summer_POE10_HS,16,0)-SCR_N_Rating__MVA____Option_5) &gt; 0,(((INDEX(Option5_Summer_POE10_HS,15,0)+INDEX(Option5_Summer_POE10_HS,16,0))/2)-SCR_N_Rating__MVA____Option_5)*(INDEX(Summer___MD___Hours,16,0)-INDEX(Summer___MD___Hours,15,0)),IF((INDEX(Option5_Summer_POE10_HS,15,0)-SCR_N_Rating__MVA____Option_5)*(INDEX(Option5_Summer_POE10_HS,16,0)-SCR_N_Rating__MVA____Option_5)&lt;0,((INDEX(Summer___MD___Hours,16,0)-INDEX(Summer___MD___Hours,15,0))/(INDEX(Option5_Summer_POE10_HS,15,0)-INDEX(Option5_Summer_POE10_HS,16,0)))*((INDEX(Option5_Summer_POE10_HS,15,0)-SCR_N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IF((INDEX(Option5_Summer_POE50_HS,17,0)-SCR_N_Rating__MVA____Option_5) &gt; 0,(((INDEX(Option5_Summer_POE50_HS,16,0)+INDEX(Option5_Summer_POE50_HS,17,0))/2)-SCR_N_Rating__MVA____Option_5)*(INDEX(Summer___AD___Hours,17,0)-INDEX(Summer___AD___Hours,16,0)),IF((INDEX(Option5_Summer_POE50_HS,16,0)-SCR_N_Rating__MVA____Option_5)*(INDEX(Option5_Summer_POE50_HS,17,0)-SCR_N_Rating__MVA____Option_5)&lt;0,((INDEX(Summer___AD___Hours,17,0)-INDEX(Summer___AD___Hours,16,0))/(INDEX(Option5_Summer_POE50_HS,16,0)-INDEX(Option5_Summer_POE50_HS,17,0)))*((INDEX(Option5_Summer_POE50_HS,16,0)-SCR_N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IF((INDEX(Option5_Summer_POE10_HS,17,0)-SCR_N_Rating__MVA____Option_5) &gt; 0,(((INDEX(Option5_Summer_POE10_HS,16,0)+INDEX(Option5_Summer_POE10_HS,17,0))/2)-SCR_N_Rating__MVA____Option_5)*(INDEX(Summer___MD___Hours,17,0)-INDEX(Summer___MD___Hours,16,0)),IF((INDEX(Option5_Summer_POE10_HS,16,0)-SCR_N_Rating__MVA____Option_5)*(INDEX(Option5_Summer_POE10_HS,17,0)-SCR_N_Rating__MVA____Option_5)&lt;0,((INDEX(Summer___MD___Hours,17,0)-INDEX(Summer___MD___Hours,16,0))/(INDEX(Option5_Summer_POE10_HS,16,0)-INDEX(Option5_Summer_POE10_HS,17,0)))*((INDEX(Option5_Summer_POE10_HS,16,0)-SCR_N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IF((INDEX(Option5_Summer_POE50_HS,18,0)-SCR_N_Rating__MVA____Option_5) &gt; 0,(((INDEX(Option5_Summer_POE50_HS,17,0)+INDEX(Option5_Summer_POE50_HS,18,0))/2)-SCR_N_Rating__MVA____Option_5)*(INDEX(Summer___AD___Hours,18,0)-INDEX(Summer___AD___Hours,17,0)),IF((INDEX(Option5_Summer_POE50_HS,17,0)-SCR_N_Rating__MVA____Option_5)*(INDEX(Option5_Summer_POE50_HS,18,0)-SCR_N_Rating__MVA____Option_5)&lt;0,((INDEX(Summer___AD___Hours,18,0)-INDEX(Summer___AD___Hours,17,0))/(INDEX(Option5_Summer_POE50_HS,17,0)-INDEX(Option5_Summer_POE50_HS,18,0)))*((INDEX(Option5_Summer_POE50_HS,17,0)-SCR_N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IF((INDEX(Option5_Summer_POE10_HS,18,0)-SCR_N_Rating__MVA____Option_5) &gt; 0,(((INDEX(Option5_Summer_POE10_HS,17,0)+INDEX(Option5_Summer_POE10_HS,18,0))/2)-SCR_N_Rating__MVA____Option_5)*(INDEX(Summer___MD___Hours,18,0)-INDEX(Summer___MD___Hours,17,0)),IF((INDEX(Option5_Summer_POE10_HS,17,0)-SCR_N_Rating__MVA____Option_5)*(INDEX(Option5_Summer_POE10_HS,18,0)-SCR_N_Rating__MVA____Option_5)&lt;0,((INDEX(Summer___MD___Hours,18,0)-INDEX(Summer___MD___Hours,17,0))/(INDEX(Option5_Summer_POE10_HS,17,0)-INDEX(Option5_Summer_POE10_HS,18,0)))*((INDEX(Option5_Summer_POE10_HS,17,0)-SCR_N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IF((INDEX(Option5_Summer_POE50_HS,19,0)-SCR_N_Rating__MVA____Option_5) &gt; 0,(((INDEX(Option5_Summer_POE50_HS,18,0)+INDEX(Option5_Summer_POE50_HS,19,0))/2)-SCR_N_Rating__MVA____Option_5)*(INDEX(Summer___AD___Hours,19,0)-INDEX(Summer___AD___Hours,18,0)),IF((INDEX(Option5_Summer_POE50_HS,18,0)-SCR_N_Rating__MVA____Option_5)*(INDEX(Option5_Summer_POE50_HS,19,0)-SCR_N_Rating__MVA____Option_5)&lt;0,((INDEX(Summer___AD___Hours,19,0)-INDEX(Summer___AD___Hours,18,0))/(INDEX(Option5_Summer_POE50_HS,18,0)-INDEX(Option5_Summer_POE50_HS,19,0)))*((INDEX(Option5_Summer_POE50_HS,18,0)-SCR_N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IF((INDEX(Option5_Summer_POE10_HS,19,0)-SCR_N_Rating__MVA____Option_5) &gt; 0,(((INDEX(Option5_Summer_POE10_HS,18,0)+INDEX(Option5_Summer_POE10_HS,19,0))/2)-SCR_N_Rating__MVA____Option_5)*(INDEX(Summer___MD___Hours,19,0)-INDEX(Summer___MD___Hours,18,0)),IF((INDEX(Option5_Summer_POE10_HS,18,0)-SCR_N_Rating__MVA____Option_5)*(INDEX(Option5_Summer_POE10_HS,19,0)-SCR_N_Rating__MVA____Option_5)&lt;0,((INDEX(Summer___MD___Hours,19,0)-INDEX(Summer___MD___Hours,18,0))/(INDEX(Option5_Summer_POE10_HS,18,0)-INDEX(Option5_Summer_POE10_HS,19,0)))*((INDEX(Option5_Summer_POE10_HS,18,0)-SCR_N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IF((INDEX(Option5_Summer_POE50_HS,20,0)-SCR_N_Rating__MVA____Option_5) &gt; 0,(((INDEX(Option5_Summer_POE50_HS,19,0)+INDEX(Option5_Summer_POE50_HS,20,0))/2)-SCR_N_Rating__MVA____Option_5)*(INDEX(Summer___AD___Hours,20,0)-INDEX(Summer___AD___Hours,19,0)),IF((INDEX(Option5_Summer_POE50_HS,19,0)-SCR_N_Rating__MVA____Option_5)*(INDEX(Option5_Summer_POE50_HS,20,0)-SCR_N_Rating__MVA____Option_5)&lt;0,((INDEX(Summer___AD___Hours,20,0)-INDEX(Summer___AD___Hours,19,0))/(INDEX(Option5_Summer_POE50_HS,19,0)-INDEX(Option5_Summer_POE50_HS,20,0)))*((INDEX(Option5_Summer_POE50_HS,19,0)-SCR_N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IF((INDEX(Option5_Summer_POE10_HS,20,0)-SCR_N_Rating__MVA____Option_5) &gt; 0,(((INDEX(Option5_Summer_POE10_HS,19,0)+INDEX(Option5_Summer_POE10_HS,20,0))/2)-SCR_N_Rating__MVA____Option_5)*(INDEX(Summer___MD___Hours,20,0)-INDEX(Summer___MD___Hours,19,0)),IF((INDEX(Option5_Summer_POE10_HS,19,0)-SCR_N_Rating__MVA____Option_5)*(INDEX(Option5_Summer_POE10_HS,20,0)-SCR_N_Rating__MVA____Option_5)&lt;0,((INDEX(Summer___MD___Hours,20,0)-INDEX(Summer___MD___Hours,19,0))/(INDEX(Option5_Summer_POE10_HS,19,0)-INDEX(Option5_Summer_POE10_HS,20,0)))*((INDEX(Option5_Summer_POE10_HS,19,0)-SCR_N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IF((INDEX(Option5_Summer_POE50_HS,21,0)-SCR_N_Rating__MVA____Option_5) &gt; 0,(((INDEX(Option5_Summer_POE50_HS,20,0)+INDEX(Option5_Summer_POE50_HS,21,0))/2)-SCR_N_Rating__MVA____Option_5)*(INDEX(Summer___AD___Hours,21,0)-INDEX(Summer___AD___Hours,20,0)),IF((INDEX(Option5_Summer_POE50_HS,20,0)-SCR_N_Rating__MVA____Option_5)*(INDEX(Option5_Summer_POE50_HS,21,0)-SCR_N_Rating__MVA____Option_5)&lt;0,((INDEX(Summer___AD___Hours,21,0)-INDEX(Summer___AD___Hours,20,0))/(INDEX(Option5_Summer_POE50_HS,20,0)-INDEX(Option5_Summer_POE50_HS,21,0)))*((INDEX(Option5_Summer_POE50_HS,20,0)-SCR_N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IF((INDEX(Option5_Summer_POE10_HS,21,0)-SCR_N_Rating__MVA____Option_5) &gt; 0,(((INDEX(Option5_Summer_POE10_HS,20,0)+INDEX(Option5_Summer_POE10_HS,21,0))/2)-SCR_N_Rating__MVA____Option_5)*(INDEX(Summer___MD___Hours,21,0)-INDEX(Summer___MD___Hours,20,0)),IF((INDEX(Option5_Summer_POE10_HS,20,0)-SCR_N_Rating__MVA____Option_5)*(INDEX(Option5_Summer_POE10_HS,21,0)-SCR_N_Rating__MVA____Option_5)&lt;0,((INDEX(Summer___MD___Hours,21,0)-INDEX(Summer___MD___Hours,20,0))/(INDEX(Option5_Summer_POE10_HS,20,0)-INDEX(Option5_Summer_POE10_HS,21,0)))*((INDEX(Option5_Summer_POE10_HS,20,0)-SCR_N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IF((INDEX(Option5_Summer_POE50_HS,22,0)-SCR_N_Rating__MVA____Option_5) &gt; 0,(((INDEX(Option5_Summer_POE50_HS,21,0)+INDEX(Option5_Summer_POE50_HS,22,0))/2)-SCR_N_Rating__MVA____Option_5)*(INDEX(Summer___AD___Hours,22,0)-INDEX(Summer___AD___Hours,21,0)),IF((INDEX(Option5_Summer_POE50_HS,21,0)-SCR_N_Rating__MVA____Option_5)*(INDEX(Option5_Summer_POE50_HS,22,0)-SCR_N_Rating__MVA____Option_5)&lt;0,((INDEX(Summer___AD___Hours,22,0)-INDEX(Summer___AD___Hours,21,0))/(INDEX(Option5_Summer_POE50_HS,21,0)-INDEX(Option5_Summer_POE50_HS,22,0)))*((INDEX(Option5_Summer_POE50_HS,21,0)-SCR_N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IF((INDEX(Option5_Summer_POE10_HS,22,0)-SCR_N_Rating__MVA____Option_5) &gt; 0,(((INDEX(Option5_Summer_POE10_HS,21,0)+INDEX(Option5_Summer_POE10_HS,22,0))/2)-SCR_N_Rating__MVA____Option_5)*(INDEX(Summer___MD___Hours,22,0)-INDEX(Summer___MD___Hours,21,0)),IF((INDEX(Option5_Summer_POE10_HS,21,0)-SCR_N_Rating__MVA____Option_5)*(INDEX(Option5_Summer_POE10_HS,22,0)-SCR_N_Rating__MVA____Option_5)&lt;0,((INDEX(Summer___MD___Hours,22,0)-INDEX(Summer___MD___Hours,21,0))/(INDEX(Option5_Summer_POE10_HS,21,0)-INDEX(Option5_Summer_POE10_HS,22,0)))*((INDEX(Option5_Summer_POE10_HS,21,0)-SCR_N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IF((INDEX(Option5_Summer_POE50_HS,23,0)-SCR_N_Rating__MVA____Option_5) &gt; 0,(((INDEX(Option5_Summer_POE50_HS,22,0)+INDEX(Option5_Summer_POE50_HS,23,0))/2)-SCR_N_Rating__MVA____Option_5)*(INDEX(Summer___AD___Hours,23,0)-INDEX(Summer___AD___Hours,22,0)),IF((INDEX(Option5_Summer_POE50_HS,22,0)-SCR_N_Rating__MVA____Option_5)*(INDEX(Option5_Summer_POE50_HS,23,0)-SCR_N_Rating__MVA____Option_5)&lt;0,((INDEX(Summer___AD___Hours,23,0)-INDEX(Summer___AD___Hours,22,0))/(INDEX(Option5_Summer_POE50_HS,22,0)-INDEX(Option5_Summer_POE50_HS,23,0)))*((INDEX(Option5_Summer_POE50_HS,22,0)-SCR_N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IF((INDEX(Option5_Summer_POE10_HS,23,0)-SCR_N_Rating__MVA____Option_5) &gt; 0,(((INDEX(Option5_Summer_POE10_HS,22,0)+INDEX(Option5_Summer_POE10_HS,23,0))/2)-SCR_N_Rating__MVA____Option_5)*(INDEX(Summer___MD___Hours,23,0)-INDEX(Summer___MD___Hours,22,0)),IF((INDEX(Option5_Summer_POE10_HS,22,0)-SCR_N_Rating__MVA____Option_5)*(INDEX(Option5_Summer_POE10_HS,23,0)-SCR_N_Rating__MVA____Option_5)&lt;0,((INDEX(Summer___MD___Hours,23,0)-INDEX(Summer___MD___Hours,22,0))/(INDEX(Option5_Summer_POE10_HS,22,0)-INDEX(Option5_Summer_POE10_HS,23,0)))*((INDEX(Option5_Summer_POE10_HS,22,0)-SCR_N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IF((INDEX(Option5_Summer_POE50_HS,24,0)-SCR_N_Rating__MVA____Option_5) &gt; 0,(((INDEX(Option5_Summer_POE50_HS,23,0)+INDEX(Option5_Summer_POE50_HS,24,0))/2)-SCR_N_Rating__MVA____Option_5)*(INDEX(Summer___AD___Hours,24,0)-INDEX(Summer___AD___Hours,23,0)),IF((INDEX(Option5_Summer_POE50_HS,23,0)-SCR_N_Rating__MVA____Option_5)*(INDEX(Option5_Summer_POE50_HS,24,0)-SCR_N_Rating__MVA____Option_5)&lt;0,((INDEX(Summer___AD___Hours,24,0)-INDEX(Summer___AD___Hours,23,0))/(INDEX(Option5_Summer_POE50_HS,23,0)-INDEX(Option5_Summer_POE50_HS,24,0)))*((INDEX(Option5_Summer_POE50_HS,23,0)-SCR_N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IF((INDEX(Option5_Summer_POE10_HS,24,0)-SCR_N_Rating__MVA____Option_5) &gt; 0,(((INDEX(Option5_Summer_POE10_HS,23,0)+INDEX(Option5_Summer_POE10_HS,24,0))/2)-SCR_N_Rating__MVA____Option_5)*(INDEX(Summer___MD___Hours,24,0)-INDEX(Summer___MD___Hours,23,0)),IF((INDEX(Option5_Summer_POE10_HS,23,0)-SCR_N_Rating__MVA____Option_5)*(INDEX(Option5_Summer_POE10_HS,24,0)-SCR_N_Rating__MVA____Option_5)&lt;0,((INDEX(Summer___MD___Hours,24,0)-INDEX(Summer___MD___Hours,23,0))/(INDEX(Option5_Summer_POE10_HS,23,0)-INDEX(Option5_Summer_POE10_HS,24,0)))*((INDEX(Option5_Summer_POE10_HS,23,0)-SCR_N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865</v>
      </c>
      <c r="B308" s="31">
        <f t="shared" ref="B308:AE308" ca="1" si="36">PowerFactor*SUM(B284:B307)</f>
        <v>0</v>
      </c>
      <c r="C308" s="31">
        <f t="shared" ca="1" si="36"/>
        <v>0</v>
      </c>
      <c r="D308" s="31">
        <f t="shared" ca="1" si="36"/>
        <v>0</v>
      </c>
      <c r="E308" s="31">
        <f t="shared" ca="1" si="36"/>
        <v>0</v>
      </c>
      <c r="F308" s="31">
        <f t="shared" ca="1" si="36"/>
        <v>0</v>
      </c>
      <c r="G308" s="31">
        <f t="shared" ca="1" si="36"/>
        <v>0</v>
      </c>
      <c r="H308" s="31">
        <f t="shared" ca="1" si="36"/>
        <v>0</v>
      </c>
      <c r="I308" s="31">
        <f t="shared" ca="1" si="36"/>
        <v>0</v>
      </c>
      <c r="J308" s="31">
        <f t="shared" ca="1" si="36"/>
        <v>0</v>
      </c>
      <c r="K308" s="31">
        <f t="shared" ca="1" si="36"/>
        <v>0</v>
      </c>
      <c r="L308" s="31">
        <f t="shared" ca="1" si="36"/>
        <v>0</v>
      </c>
      <c r="M308" s="31">
        <f t="shared" ca="1" si="36"/>
        <v>0</v>
      </c>
      <c r="N308" s="31">
        <f t="shared" ca="1" si="36"/>
        <v>0</v>
      </c>
      <c r="O308" s="31">
        <f t="shared" ca="1" si="36"/>
        <v>0</v>
      </c>
      <c r="P308" s="31">
        <f t="shared" ca="1" si="36"/>
        <v>0</v>
      </c>
      <c r="Q308" s="31">
        <f t="shared" ca="1" si="36"/>
        <v>0</v>
      </c>
      <c r="R308" s="31">
        <f t="shared" ca="1" si="36"/>
        <v>0</v>
      </c>
      <c r="S308" s="31">
        <f t="shared" ca="1" si="36"/>
        <v>0</v>
      </c>
      <c r="T308" s="31">
        <f t="shared" ca="1" si="36"/>
        <v>0</v>
      </c>
      <c r="U308" s="31">
        <f t="shared" ca="1" si="36"/>
        <v>0</v>
      </c>
      <c r="V308" s="31">
        <f t="shared" ca="1" si="36"/>
        <v>0</v>
      </c>
      <c r="W308" s="31">
        <f t="shared" ca="1" si="36"/>
        <v>0</v>
      </c>
      <c r="X308" s="31">
        <f t="shared" ca="1" si="36"/>
        <v>0</v>
      </c>
      <c r="Y308" s="31">
        <f t="shared" ca="1" si="36"/>
        <v>0</v>
      </c>
      <c r="Z308" s="31">
        <f t="shared" ca="1" si="36"/>
        <v>0</v>
      </c>
      <c r="AA308" s="31">
        <f t="shared" ca="1" si="36"/>
        <v>0</v>
      </c>
      <c r="AB308" s="31">
        <f t="shared" ca="1" si="36"/>
        <v>0</v>
      </c>
      <c r="AC308" s="31">
        <f t="shared" ca="1" si="36"/>
        <v>0</v>
      </c>
      <c r="AD308" s="31">
        <f t="shared" ca="1" si="36"/>
        <v>0</v>
      </c>
      <c r="AE308" s="31">
        <f t="shared" ca="1" si="36"/>
        <v>0</v>
      </c>
      <c r="AF308" s="4" t="s">
        <v>865</v>
      </c>
      <c r="AG308" s="31">
        <f t="shared" ref="AG308:BJ308" ca="1" si="37">PowerFactor*SUM(AG284:AG307)</f>
        <v>0</v>
      </c>
      <c r="AH308" s="31">
        <f t="shared" ca="1" si="37"/>
        <v>0</v>
      </c>
      <c r="AI308" s="31">
        <f t="shared" ca="1" si="37"/>
        <v>0</v>
      </c>
      <c r="AJ308" s="31">
        <f t="shared" ca="1" si="37"/>
        <v>0</v>
      </c>
      <c r="AK308" s="31">
        <f t="shared" ca="1" si="37"/>
        <v>0</v>
      </c>
      <c r="AL308" s="31">
        <f t="shared" ca="1" si="37"/>
        <v>0</v>
      </c>
      <c r="AM308" s="31">
        <f t="shared" ca="1" si="37"/>
        <v>0</v>
      </c>
      <c r="AN308" s="31">
        <f t="shared" ca="1" si="37"/>
        <v>0</v>
      </c>
      <c r="AO308" s="31">
        <f t="shared" ca="1" si="37"/>
        <v>0</v>
      </c>
      <c r="AP308" s="31">
        <f t="shared" ca="1" si="37"/>
        <v>0</v>
      </c>
      <c r="AQ308" s="31">
        <f t="shared" ca="1" si="37"/>
        <v>0</v>
      </c>
      <c r="AR308" s="31">
        <f t="shared" ca="1" si="37"/>
        <v>0</v>
      </c>
      <c r="AS308" s="31">
        <f t="shared" ca="1" si="37"/>
        <v>0</v>
      </c>
      <c r="AT308" s="31">
        <f t="shared" ca="1" si="37"/>
        <v>0</v>
      </c>
      <c r="AU308" s="31">
        <f t="shared" ca="1" si="37"/>
        <v>0</v>
      </c>
      <c r="AV308" s="31">
        <f t="shared" ca="1" si="37"/>
        <v>0</v>
      </c>
      <c r="AW308" s="31">
        <f t="shared" ca="1" si="37"/>
        <v>0</v>
      </c>
      <c r="AX308" s="31">
        <f t="shared" ca="1" si="37"/>
        <v>0</v>
      </c>
      <c r="AY308" s="31">
        <f t="shared" ca="1" si="37"/>
        <v>0</v>
      </c>
      <c r="AZ308" s="31">
        <f t="shared" ca="1" si="37"/>
        <v>0</v>
      </c>
      <c r="BA308" s="31">
        <f t="shared" ca="1" si="37"/>
        <v>0</v>
      </c>
      <c r="BB308" s="31">
        <f t="shared" ca="1" si="37"/>
        <v>0</v>
      </c>
      <c r="BC308" s="31">
        <f t="shared" ca="1" si="37"/>
        <v>0</v>
      </c>
      <c r="BD308" s="31">
        <f t="shared" ca="1" si="37"/>
        <v>0</v>
      </c>
      <c r="BE308" s="31">
        <f t="shared" ca="1" si="37"/>
        <v>0</v>
      </c>
      <c r="BF308" s="31">
        <f t="shared" ca="1" si="37"/>
        <v>0</v>
      </c>
      <c r="BG308" s="31">
        <f t="shared" ca="1" si="37"/>
        <v>0</v>
      </c>
      <c r="BH308" s="31">
        <f t="shared" ca="1" si="37"/>
        <v>0</v>
      </c>
      <c r="BI308" s="31">
        <f t="shared" ca="1" si="37"/>
        <v>0</v>
      </c>
      <c r="BJ308" s="31">
        <f t="shared" ca="1" si="37"/>
        <v>0</v>
      </c>
    </row>
    <row r="309" spans="1:62">
      <c r="A309" s="4" t="s">
        <v>884</v>
      </c>
      <c r="B309" s="31">
        <f t="shared" ref="B309:AE309" ca="1" si="38">B308*Probability_Weighting_for_50__POE_MDs</f>
        <v>0</v>
      </c>
      <c r="C309" s="31">
        <f t="shared" ca="1" si="38"/>
        <v>0</v>
      </c>
      <c r="D309" s="31">
        <f t="shared" ca="1" si="38"/>
        <v>0</v>
      </c>
      <c r="E309" s="31">
        <f t="shared" ca="1" si="38"/>
        <v>0</v>
      </c>
      <c r="F309" s="31">
        <f t="shared" ca="1" si="38"/>
        <v>0</v>
      </c>
      <c r="G309" s="31">
        <f t="shared" ca="1" si="38"/>
        <v>0</v>
      </c>
      <c r="H309" s="31">
        <f t="shared" ca="1" si="38"/>
        <v>0</v>
      </c>
      <c r="I309" s="31">
        <f t="shared" ca="1" si="38"/>
        <v>0</v>
      </c>
      <c r="J309" s="31">
        <f t="shared" ca="1" si="38"/>
        <v>0</v>
      </c>
      <c r="K309" s="31">
        <f t="shared" ca="1" si="38"/>
        <v>0</v>
      </c>
      <c r="L309" s="31">
        <f t="shared" ca="1" si="38"/>
        <v>0</v>
      </c>
      <c r="M309" s="31">
        <f t="shared" ca="1" si="38"/>
        <v>0</v>
      </c>
      <c r="N309" s="31">
        <f t="shared" ca="1" si="38"/>
        <v>0</v>
      </c>
      <c r="O309" s="31">
        <f t="shared" ca="1" si="38"/>
        <v>0</v>
      </c>
      <c r="P309" s="31">
        <f t="shared" ca="1" si="38"/>
        <v>0</v>
      </c>
      <c r="Q309" s="31">
        <f t="shared" ca="1" si="38"/>
        <v>0</v>
      </c>
      <c r="R309" s="31">
        <f t="shared" ca="1" si="38"/>
        <v>0</v>
      </c>
      <c r="S309" s="31">
        <f t="shared" ca="1" si="38"/>
        <v>0</v>
      </c>
      <c r="T309" s="31">
        <f t="shared" ca="1" si="38"/>
        <v>0</v>
      </c>
      <c r="U309" s="31">
        <f t="shared" ca="1" si="38"/>
        <v>0</v>
      </c>
      <c r="V309" s="31">
        <f t="shared" ca="1" si="38"/>
        <v>0</v>
      </c>
      <c r="W309" s="31">
        <f t="shared" ca="1" si="38"/>
        <v>0</v>
      </c>
      <c r="X309" s="31">
        <f t="shared" ca="1" si="38"/>
        <v>0</v>
      </c>
      <c r="Y309" s="31">
        <f t="shared" ca="1" si="38"/>
        <v>0</v>
      </c>
      <c r="Z309" s="31">
        <f t="shared" ca="1" si="38"/>
        <v>0</v>
      </c>
      <c r="AA309" s="31">
        <f t="shared" ca="1" si="38"/>
        <v>0</v>
      </c>
      <c r="AB309" s="31">
        <f t="shared" ca="1" si="38"/>
        <v>0</v>
      </c>
      <c r="AC309" s="31">
        <f t="shared" ca="1" si="38"/>
        <v>0</v>
      </c>
      <c r="AD309" s="31">
        <f t="shared" ca="1" si="38"/>
        <v>0</v>
      </c>
      <c r="AE309" s="31">
        <f t="shared" ca="1" si="38"/>
        <v>0</v>
      </c>
      <c r="AF309" s="31" t="s">
        <v>885</v>
      </c>
      <c r="AG309" s="31">
        <f t="shared" ref="AG309:BJ309" ca="1" si="39">AG308*Probability_Weighting_for_10__POE_MDs</f>
        <v>0</v>
      </c>
      <c r="AH309" s="31">
        <f t="shared" ca="1" si="39"/>
        <v>0</v>
      </c>
      <c r="AI309" s="31">
        <f t="shared" ca="1" si="39"/>
        <v>0</v>
      </c>
      <c r="AJ309" s="31">
        <f t="shared" ca="1" si="39"/>
        <v>0</v>
      </c>
      <c r="AK309" s="31">
        <f t="shared" ca="1" si="39"/>
        <v>0</v>
      </c>
      <c r="AL309" s="31">
        <f t="shared" ca="1" si="39"/>
        <v>0</v>
      </c>
      <c r="AM309" s="31">
        <f t="shared" ca="1" si="39"/>
        <v>0</v>
      </c>
      <c r="AN309" s="31">
        <f t="shared" ca="1" si="39"/>
        <v>0</v>
      </c>
      <c r="AO309" s="31">
        <f t="shared" ca="1" si="39"/>
        <v>0</v>
      </c>
      <c r="AP309" s="31">
        <f t="shared" ca="1" si="39"/>
        <v>0</v>
      </c>
      <c r="AQ309" s="31">
        <f t="shared" ca="1" si="39"/>
        <v>0</v>
      </c>
      <c r="AR309" s="31">
        <f t="shared" ca="1" si="39"/>
        <v>0</v>
      </c>
      <c r="AS309" s="31">
        <f t="shared" ca="1" si="39"/>
        <v>0</v>
      </c>
      <c r="AT309" s="31">
        <f t="shared" ca="1" si="39"/>
        <v>0</v>
      </c>
      <c r="AU309" s="31">
        <f t="shared" ca="1" si="39"/>
        <v>0</v>
      </c>
      <c r="AV309" s="31">
        <f t="shared" ca="1" si="39"/>
        <v>0</v>
      </c>
      <c r="AW309" s="31">
        <f t="shared" ca="1" si="39"/>
        <v>0</v>
      </c>
      <c r="AX309" s="31">
        <f t="shared" ca="1" si="39"/>
        <v>0</v>
      </c>
      <c r="AY309" s="31">
        <f t="shared" ca="1" si="39"/>
        <v>0</v>
      </c>
      <c r="AZ309" s="31">
        <f t="shared" ca="1" si="39"/>
        <v>0</v>
      </c>
      <c r="BA309" s="31">
        <f t="shared" ca="1" si="39"/>
        <v>0</v>
      </c>
      <c r="BB309" s="31">
        <f t="shared" ca="1" si="39"/>
        <v>0</v>
      </c>
      <c r="BC309" s="31">
        <f t="shared" ca="1" si="39"/>
        <v>0</v>
      </c>
      <c r="BD309" s="31">
        <f t="shared" ca="1" si="39"/>
        <v>0</v>
      </c>
      <c r="BE309" s="31">
        <f t="shared" ca="1" si="39"/>
        <v>0</v>
      </c>
      <c r="BF309" s="31">
        <f t="shared" ca="1" si="39"/>
        <v>0</v>
      </c>
      <c r="BG309" s="31">
        <f t="shared" ca="1" si="39"/>
        <v>0</v>
      </c>
      <c r="BH309" s="31">
        <f t="shared" ca="1" si="39"/>
        <v>0</v>
      </c>
      <c r="BI309" s="31">
        <f t="shared" ca="1" si="39"/>
        <v>0</v>
      </c>
      <c r="BJ309" s="31">
        <f t="shared" ca="1" si="39"/>
        <v>0</v>
      </c>
    </row>
    <row r="311" spans="1:62" ht="15.6">
      <c r="A311" s="115" t="str">
        <f>Option_6</f>
        <v xml:space="preserve">Option 6 - Non Network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809</v>
      </c>
      <c r="AF312" s="4" t="s">
        <v>809</v>
      </c>
    </row>
    <row r="313" spans="1:62">
      <c r="A313" s="4" t="s">
        <v>852</v>
      </c>
      <c r="AF313" s="4" t="s">
        <v>853</v>
      </c>
    </row>
    <row r="314" spans="1:62">
      <c r="A314" s="4" t="s">
        <v>864</v>
      </c>
      <c r="AF314" s="4" t="s">
        <v>864</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IF((INDEX(Option6_Winter_POE50_HS,2,0)-WCR_N_Rating__MVA____Option_6) &gt; 0,(((INDEX(Option6_Winter_POE50_HS,1,0)+INDEX(Option6_Winter_POE50_HS,2,0))/2)-WCR_N_Rating__MVA____Option_6)*(INDEX(Winter___AD___Hours,2,0)-INDEX(Winter___AD___Hours,1,0)),IF((INDEX(Option6_Winter_POE50_HS,1,0)-WCR_N_Rating__MVA____Option_6)*(INDEX(Option6_Winter_POE50_HS,2,0)-WCR_N_Rating__MVA____Option_6)&lt;0,((INDEX(Winter___AD___Hours,2,0)-INDEX(Winter___AD___Hours,1,0))/(INDEX(Option6_Winter_POE50_HS,1,0)-INDEX(Option6_Winter_POE50_HS,2,0)))*((INDEX(Option6_Winter_POE50_HS,1,0)-WCR_N_Rating__MVA____Option_6)^2)*0.5,""))</f>
        <v/>
      </c>
      <c r="C317" s="23" t="str">
        <f ca="1"/>
        <v/>
      </c>
      <c r="D317" s="23" t="str">
        <f ca="1"/>
        <v/>
      </c>
      <c r="E317" s="23" t="str">
        <f ca="1"/>
        <v/>
      </c>
      <c r="F317" s="23" t="str">
        <f ca="1"/>
        <v/>
      </c>
      <c r="G317" s="23" t="str">
        <f ca="1"/>
        <v/>
      </c>
      <c r="H317" s="23" t="str">
        <f ca="1"/>
        <v/>
      </c>
      <c r="I317" s="23" t="str">
        <f ca="1"/>
        <v/>
      </c>
      <c r="J317" s="23" t="str">
        <f ca="1"/>
        <v/>
      </c>
      <c r="K317" s="23" t="str">
        <f ca="1"/>
        <v/>
      </c>
      <c r="L317" s="23" t="str">
        <f ca="1"/>
        <v/>
      </c>
      <c r="M317" s="23" t="str">
        <f ca="1"/>
        <v/>
      </c>
      <c r="N317" s="23" t="str">
        <f ca="1"/>
        <v/>
      </c>
      <c r="O317" s="23" t="str">
        <f ca="1"/>
        <v/>
      </c>
      <c r="P317" s="23" t="str">
        <f ca="1"/>
        <v/>
      </c>
      <c r="Q317" s="23" t="str">
        <f ca="1"/>
        <v/>
      </c>
      <c r="R317" s="23" t="str">
        <f ca="1"/>
        <v/>
      </c>
      <c r="S317" s="23" t="str">
        <f ca="1"/>
        <v/>
      </c>
      <c r="T317" s="23" t="str">
        <f ca="1"/>
        <v/>
      </c>
      <c r="U317" s="23" t="str">
        <f ca="1"/>
        <v/>
      </c>
      <c r="V317" s="23" t="str">
        <f ca="1"/>
        <v/>
      </c>
      <c r="W317" s="23" t="str">
        <f ca="1"/>
        <v/>
      </c>
      <c r="X317" s="23" t="str">
        <f ca="1"/>
        <v/>
      </c>
      <c r="Y317" s="23" t="str">
        <f ca="1"/>
        <v/>
      </c>
      <c r="Z317" s="23" t="str">
        <f ca="1"/>
        <v/>
      </c>
      <c r="AA317" s="23" t="str">
        <f ca="1"/>
        <v/>
      </c>
      <c r="AB317" s="23" t="str">
        <f ca="1"/>
        <v/>
      </c>
      <c r="AC317" s="23" t="str">
        <f ca="1"/>
        <v/>
      </c>
      <c r="AD317" s="23" t="str">
        <f ca="1"/>
        <v/>
      </c>
      <c r="AE317" s="23" t="str">
        <f ca="1"/>
        <v/>
      </c>
      <c r="AG317" s="111" t="str" cm="1">
        <f t="array" aca="1" ref="AG317:BJ317" ca="1">IF((INDEX(Option6_Winter_POE10_HS,2,0)-WCR_N_Rating__MVA____Option_6) &gt; 0,(((INDEX(Option6_Winter_POE10_HS,1,0)+INDEX(Option6_Winter_POE10_HS,2,0))/2)-WCR_N_Rating__MVA____Option_6)*(INDEX(Winter___MD___Hours,2,0)-INDEX(Winter___MD___Hours,1,0)),IF((INDEX(Option6_Winter_POE10_HS,1,0)-WCR_N_Rating__MVA____Option_6)*(INDEX(Option6_Winter_POE10_HS,2,0)-WCR_N_Rating__MVA____Option_6)&lt;0,((INDEX(Winter___MD___Hours,2,0)-INDEX(Winter___MD___Hours,1,0))/(INDEX(Option6_Winter_POE10_HS,1,0)-INDEX(Option6_Winter_POE10_HS,2,0)))*((INDEX(Option6_Winter_POE10_HS,1,0)-WCR_N_Rating__MVA____Option_6)^2)*0.5,""))</f>
        <v/>
      </c>
      <c r="AH317" s="23" t="str">
        <f ca="1"/>
        <v/>
      </c>
      <c r="AI317" s="23" t="str">
        <f ca="1"/>
        <v/>
      </c>
      <c r="AJ317" s="23" t="str">
        <f ca="1"/>
        <v/>
      </c>
      <c r="AK317" s="23" t="str">
        <f ca="1"/>
        <v/>
      </c>
      <c r="AL317" s="23" t="str">
        <f ca="1"/>
        <v/>
      </c>
      <c r="AM317" s="23" t="str">
        <f ca="1"/>
        <v/>
      </c>
      <c r="AN317" s="23" t="str">
        <f ca="1"/>
        <v/>
      </c>
      <c r="AO317" s="23" t="str">
        <f ca="1"/>
        <v/>
      </c>
      <c r="AP317" s="23" t="str">
        <f ca="1"/>
        <v/>
      </c>
      <c r="AQ317" s="23" t="str">
        <f ca="1"/>
        <v/>
      </c>
      <c r="AR317" s="23" t="str">
        <f ca="1"/>
        <v/>
      </c>
      <c r="AS317" s="23" t="str">
        <f ca="1"/>
        <v/>
      </c>
      <c r="AT317" s="23" t="str">
        <f ca="1"/>
        <v/>
      </c>
      <c r="AU317" s="23" t="str">
        <f ca="1"/>
        <v/>
      </c>
      <c r="AV317" s="23" t="str">
        <f ca="1"/>
        <v/>
      </c>
      <c r="AW317" s="23" t="str">
        <f ca="1"/>
        <v/>
      </c>
      <c r="AX317" s="23" t="str">
        <f ca="1"/>
        <v/>
      </c>
      <c r="AY317" s="23" t="str">
        <f ca="1"/>
        <v/>
      </c>
      <c r="AZ317" s="23" t="str">
        <f ca="1"/>
        <v/>
      </c>
      <c r="BA317" s="23" t="str">
        <f ca="1"/>
        <v/>
      </c>
      <c r="BB317" s="23" t="str">
        <f ca="1"/>
        <v/>
      </c>
      <c r="BC317" s="23" t="str">
        <f ca="1"/>
        <v/>
      </c>
      <c r="BD317" s="23" t="str">
        <f ca="1"/>
        <v/>
      </c>
      <c r="BE317" s="23" t="str">
        <f ca="1"/>
        <v/>
      </c>
      <c r="BF317" s="23" t="str">
        <f ca="1"/>
        <v/>
      </c>
      <c r="BG317" s="23" t="str">
        <f ca="1"/>
        <v/>
      </c>
      <c r="BH317" s="23" t="str">
        <f ca="1"/>
        <v/>
      </c>
      <c r="BI317" s="23" t="str">
        <f ca="1"/>
        <v/>
      </c>
      <c r="BJ317" s="23" t="str">
        <f ca="1"/>
        <v/>
      </c>
    </row>
    <row r="318" spans="1:62">
      <c r="A318" s="29">
        <v>0.98</v>
      </c>
      <c r="B318" s="33" t="str" cm="1">
        <f t="array" aca="1" ref="B318:AE318" ca="1">IF((INDEX(Option6_Winter_POE50_HS,3,0)-WCR_N_Rating__MVA____Option_6) &gt; 0,(((INDEX(Option6_Winter_POE50_HS,2,0)+INDEX(Option6_Winter_POE50_HS,3,0))/2)-WCR_N_Rating__MVA____Option_6)*(INDEX(Winter___AD___Hours,3,0)-INDEX(Winter___AD___Hours,2,0)),IF((INDEX(Option6_Winter_POE50_HS,2,0)-WCR_N_Rating__MVA____Option_6)*(INDEX(Option6_Winter_POE50_HS,3,0)-WCR_N_Rating__MVA____Option_6)&lt;0,((INDEX(Winter___AD___Hours,3,0)-INDEX(Winter___AD___Hours,2,0))/(INDEX(Option6_Winter_POE50_HS,2,0)-INDEX(Option6_Winter_POE50_HS,3,0)))*((INDEX(Option6_Winter_POE50_HS,2,0)-WCR_N_Rating__MVA____Option_6)^2)*0.5,""))</f>
        <v/>
      </c>
      <c r="C318" s="23" t="str">
        <f ca="1"/>
        <v/>
      </c>
      <c r="D318" s="23" t="str">
        <f ca="1"/>
        <v/>
      </c>
      <c r="E318" s="23" t="str">
        <f ca="1"/>
        <v/>
      </c>
      <c r="F318" s="23" t="str">
        <f ca="1"/>
        <v/>
      </c>
      <c r="G318" s="23" t="str">
        <f ca="1"/>
        <v/>
      </c>
      <c r="H318" s="23" t="str">
        <f ca="1"/>
        <v/>
      </c>
      <c r="I318" s="23" t="str">
        <f ca="1"/>
        <v/>
      </c>
      <c r="J318" s="23" t="str">
        <f ca="1"/>
        <v/>
      </c>
      <c r="K318" s="23" t="str">
        <f ca="1"/>
        <v/>
      </c>
      <c r="L318" s="23" t="str">
        <f ca="1"/>
        <v/>
      </c>
      <c r="M318" s="23" t="str">
        <f ca="1"/>
        <v/>
      </c>
      <c r="N318" s="23" t="str">
        <f ca="1"/>
        <v/>
      </c>
      <c r="O318" s="23" t="str">
        <f ca="1"/>
        <v/>
      </c>
      <c r="P318" s="23" t="str">
        <f ca="1"/>
        <v/>
      </c>
      <c r="Q318" s="23" t="str">
        <f ca="1"/>
        <v/>
      </c>
      <c r="R318" s="23" t="str">
        <f ca="1"/>
        <v/>
      </c>
      <c r="S318" s="23" t="str">
        <f ca="1"/>
        <v/>
      </c>
      <c r="T318" s="23" t="str">
        <f ca="1"/>
        <v/>
      </c>
      <c r="U318" s="23" t="str">
        <f ca="1"/>
        <v/>
      </c>
      <c r="V318" s="23" t="str">
        <f ca="1"/>
        <v/>
      </c>
      <c r="W318" s="23" t="str">
        <f ca="1"/>
        <v/>
      </c>
      <c r="X318" s="23" t="str">
        <f ca="1"/>
        <v/>
      </c>
      <c r="Y318" s="23" t="str">
        <f ca="1"/>
        <v/>
      </c>
      <c r="Z318" s="23" t="str">
        <f ca="1"/>
        <v/>
      </c>
      <c r="AA318" s="23" t="str">
        <f ca="1"/>
        <v/>
      </c>
      <c r="AB318" s="23" t="str">
        <f ca="1"/>
        <v/>
      </c>
      <c r="AC318" s="23" t="str">
        <f ca="1"/>
        <v/>
      </c>
      <c r="AD318" s="23" t="str">
        <f ca="1"/>
        <v/>
      </c>
      <c r="AE318" s="23" t="str">
        <f ca="1"/>
        <v/>
      </c>
      <c r="AG318" s="33" t="str" cm="1">
        <f t="array" aca="1" ref="AG318:BJ318" ca="1">IF((INDEX(Option6_Winter_POE10_HS,3,0)-WCR_N_Rating__MVA____Option_6) &gt; 0,(((INDEX(Option6_Winter_POE10_HS,2,0)+INDEX(Option6_Winter_POE10_HS,3,0))/2)-WCR_N_Rating__MVA____Option_6)*(INDEX(Winter___MD___Hours,3,0)-INDEX(Winter___MD___Hours,2,0)),IF((INDEX(Option6_Winter_POE10_HS,2,0)-WCR_N_Rating__MVA____Option_6)*(INDEX(Option6_Winter_POE10_HS,3,0)-WCR_N_Rating__MVA____Option_6)&lt;0,((INDEX(Winter___MD___Hours,3,0)-INDEX(Winter___MD___Hours,2,0))/(INDEX(Option6_Winter_POE10_HS,2,0)-INDEX(Option6_Winter_POE10_HS,3,0)))*((INDEX(Option6_Winter_POE10_HS,2,0)-WCR_N_Rating__MVA____Option_6)^2)*0.5,""))</f>
        <v/>
      </c>
      <c r="AH318" s="23" t="str">
        <f ca="1"/>
        <v/>
      </c>
      <c r="AI318" s="23" t="str">
        <f ca="1"/>
        <v/>
      </c>
      <c r="AJ318" s="23" t="str">
        <f ca="1"/>
        <v/>
      </c>
      <c r="AK318" s="30" t="str">
        <f ca="1"/>
        <v/>
      </c>
      <c r="AL318" s="23" t="str">
        <f ca="1"/>
        <v/>
      </c>
      <c r="AM318" s="23" t="str">
        <f ca="1"/>
        <v/>
      </c>
      <c r="AN318" s="23" t="str">
        <f ca="1"/>
        <v/>
      </c>
      <c r="AO318" s="23" t="str">
        <f ca="1"/>
        <v/>
      </c>
      <c r="AP318" s="23" t="str">
        <f ca="1"/>
        <v/>
      </c>
      <c r="AQ318" s="23" t="str">
        <f ca="1"/>
        <v/>
      </c>
      <c r="AR318" s="23" t="str">
        <f ca="1"/>
        <v/>
      </c>
      <c r="AS318" s="23" t="str">
        <f ca="1"/>
        <v/>
      </c>
      <c r="AT318" s="23" t="str">
        <f ca="1"/>
        <v/>
      </c>
      <c r="AU318" s="23" t="str">
        <f ca="1"/>
        <v/>
      </c>
      <c r="AV318" s="23" t="str">
        <f ca="1"/>
        <v/>
      </c>
      <c r="AW318" s="23" t="str">
        <f ca="1"/>
        <v/>
      </c>
      <c r="AX318" s="23" t="str">
        <f ca="1"/>
        <v/>
      </c>
      <c r="AY318" s="23" t="str">
        <f ca="1"/>
        <v/>
      </c>
      <c r="AZ318" s="23" t="str">
        <f ca="1"/>
        <v/>
      </c>
      <c r="BA318" s="23" t="str">
        <f ca="1"/>
        <v/>
      </c>
      <c r="BB318" s="23" t="str">
        <f ca="1"/>
        <v/>
      </c>
      <c r="BC318" s="23" t="str">
        <f ca="1"/>
        <v/>
      </c>
      <c r="BD318" s="23" t="str">
        <f ca="1"/>
        <v/>
      </c>
      <c r="BE318" s="23" t="str">
        <f ca="1"/>
        <v/>
      </c>
      <c r="BF318" s="23" t="str">
        <f ca="1"/>
        <v/>
      </c>
      <c r="BG318" s="23" t="str">
        <f ca="1"/>
        <v/>
      </c>
      <c r="BH318" s="23" t="str">
        <f ca="1"/>
        <v/>
      </c>
      <c r="BI318" s="23" t="str">
        <f ca="1"/>
        <v/>
      </c>
      <c r="BJ318" s="23" t="str">
        <f ca="1"/>
        <v/>
      </c>
    </row>
    <row r="319" spans="1:62">
      <c r="A319" s="29">
        <v>0.97</v>
      </c>
      <c r="B319" s="33" t="str" cm="1">
        <f t="array" aca="1" ref="B319:AE319" ca="1">IF((INDEX(Option6_Winter_POE50_HS,4,0)-WCR_N_Rating__MVA____Option_6) &gt; 0,(((INDEX(Option6_Winter_POE50_HS,3,0)+INDEX(Option6_Winter_POE50_HS,4,0))/2)-WCR_N_Rating__MVA____Option_6)*(INDEX(Winter___AD___Hours,4,0)-INDEX(Winter___AD___Hours,3,0)),IF((INDEX(Option6_Winter_POE50_HS,3,0)-WCR_N_Rating__MVA____Option_6)*(INDEX(Option6_Winter_POE50_HS,4,0)-WCR_N_Rating__MVA____Option_6)&lt;0,((INDEX(Winter___AD___Hours,4,0)-INDEX(Winter___AD___Hours,3,0))/(INDEX(Option6_Winter_POE50_HS,3,0)-INDEX(Option6_Winter_POE50_HS,4,0)))*((INDEX(Option6_Winter_POE50_HS,3,0)-WCR_N_Rating__MVA____Option_6)^2)*0.5,""))</f>
        <v/>
      </c>
      <c r="C319" s="23" t="str">
        <f ca="1"/>
        <v/>
      </c>
      <c r="D319" s="23" t="str">
        <f ca="1"/>
        <v/>
      </c>
      <c r="E319" s="23" t="str">
        <f ca="1"/>
        <v/>
      </c>
      <c r="F319" s="23" t="str">
        <f ca="1"/>
        <v/>
      </c>
      <c r="G319" s="23" t="str">
        <f ca="1"/>
        <v/>
      </c>
      <c r="H319" s="23" t="str">
        <f ca="1"/>
        <v/>
      </c>
      <c r="I319" s="23" t="str">
        <f ca="1"/>
        <v/>
      </c>
      <c r="J319" s="23" t="str">
        <f ca="1"/>
        <v/>
      </c>
      <c r="K319" s="23" t="str">
        <f ca="1"/>
        <v/>
      </c>
      <c r="L319" s="23" t="str">
        <f ca="1"/>
        <v/>
      </c>
      <c r="M319" s="23" t="str">
        <f ca="1"/>
        <v/>
      </c>
      <c r="N319" s="23" t="str">
        <f ca="1"/>
        <v/>
      </c>
      <c r="O319" s="23" t="str">
        <f ca="1"/>
        <v/>
      </c>
      <c r="P319" s="23" t="str">
        <f ca="1"/>
        <v/>
      </c>
      <c r="Q319" s="23" t="str">
        <f ca="1"/>
        <v/>
      </c>
      <c r="R319" s="23" t="str">
        <f ca="1"/>
        <v/>
      </c>
      <c r="S319" s="23" t="str">
        <f ca="1"/>
        <v/>
      </c>
      <c r="T319" s="23" t="str">
        <f ca="1"/>
        <v/>
      </c>
      <c r="U319" s="23" t="str">
        <f ca="1"/>
        <v/>
      </c>
      <c r="V319" s="23" t="str">
        <f ca="1"/>
        <v/>
      </c>
      <c r="W319" s="23" t="str">
        <f ca="1"/>
        <v/>
      </c>
      <c r="X319" s="23" t="str">
        <f ca="1"/>
        <v/>
      </c>
      <c r="Y319" s="23" t="str">
        <f ca="1"/>
        <v/>
      </c>
      <c r="Z319" s="23" t="str">
        <f ca="1"/>
        <v/>
      </c>
      <c r="AA319" s="23" t="str">
        <f ca="1"/>
        <v/>
      </c>
      <c r="AB319" s="23" t="str">
        <f ca="1"/>
        <v/>
      </c>
      <c r="AC319" s="23" t="str">
        <f ca="1"/>
        <v/>
      </c>
      <c r="AD319" s="23" t="str">
        <f ca="1"/>
        <v/>
      </c>
      <c r="AE319" s="23" t="str">
        <f ca="1"/>
        <v/>
      </c>
      <c r="AG319" s="33" t="str" cm="1">
        <f t="array" aca="1" ref="AG319:BJ319" ca="1">IF((INDEX(Option6_Winter_POE10_HS,4,0)-WCR_N_Rating__MVA____Option_6) &gt; 0,(((INDEX(Option6_Winter_POE10_HS,3,0)+INDEX(Option6_Winter_POE10_HS,4,0))/2)-WCR_N_Rating__MVA____Option_6)*(INDEX(Winter___MD___Hours,4,0)-INDEX(Winter___MD___Hours,3,0)),IF((INDEX(Option6_Winter_POE10_HS,3,0)-WCR_N_Rating__MVA____Option_6)*(INDEX(Option6_Winter_POE10_HS,4,0)-WCR_N_Rating__MVA____Option_6)&lt;0,((INDEX(Winter___MD___Hours,4,0)-INDEX(Winter___MD___Hours,3,0))/(INDEX(Option6_Winter_POE10_HS,3,0)-INDEX(Option6_Winter_POE10_HS,4,0)))*((INDEX(Option6_Winter_POE10_HS,3,0)-WCR_N_Rating__MVA____Option_6)^2)*0.5,""))</f>
        <v/>
      </c>
      <c r="AH319" s="23" t="str">
        <f ca="1"/>
        <v/>
      </c>
      <c r="AI319" s="23" t="str">
        <f ca="1"/>
        <v/>
      </c>
      <c r="AJ319" s="23" t="str">
        <f ca="1"/>
        <v/>
      </c>
      <c r="AK319" s="30" t="str">
        <f ca="1"/>
        <v/>
      </c>
      <c r="AL319" s="23" t="str">
        <f ca="1"/>
        <v/>
      </c>
      <c r="AM319" s="23" t="str">
        <f ca="1"/>
        <v/>
      </c>
      <c r="AN319" s="23" t="str">
        <f ca="1"/>
        <v/>
      </c>
      <c r="AO319" s="23" t="str">
        <f ca="1"/>
        <v/>
      </c>
      <c r="AP319" s="23" t="str">
        <f ca="1"/>
        <v/>
      </c>
      <c r="AQ319" s="23" t="str">
        <f ca="1"/>
        <v/>
      </c>
      <c r="AR319" s="23" t="str">
        <f ca="1"/>
        <v/>
      </c>
      <c r="AS319" s="23" t="str">
        <f ca="1"/>
        <v/>
      </c>
      <c r="AT319" s="23" t="str">
        <f ca="1"/>
        <v/>
      </c>
      <c r="AU319" s="23" t="str">
        <f ca="1"/>
        <v/>
      </c>
      <c r="AV319" s="23" t="str">
        <f ca="1"/>
        <v/>
      </c>
      <c r="AW319" s="23" t="str">
        <f ca="1"/>
        <v/>
      </c>
      <c r="AX319" s="23" t="str">
        <f ca="1"/>
        <v/>
      </c>
      <c r="AY319" s="23" t="str">
        <f ca="1"/>
        <v/>
      </c>
      <c r="AZ319" s="23" t="str">
        <f ca="1"/>
        <v/>
      </c>
      <c r="BA319" s="23" t="str">
        <f ca="1"/>
        <v/>
      </c>
      <c r="BB319" s="23" t="str">
        <f ca="1"/>
        <v/>
      </c>
      <c r="BC319" s="23" t="str">
        <f ca="1"/>
        <v/>
      </c>
      <c r="BD319" s="23" t="str">
        <f ca="1"/>
        <v/>
      </c>
      <c r="BE319" s="23" t="str">
        <f ca="1"/>
        <v/>
      </c>
      <c r="BF319" s="23" t="str">
        <f ca="1"/>
        <v/>
      </c>
      <c r="BG319" s="23" t="str">
        <f ca="1"/>
        <v/>
      </c>
      <c r="BH319" s="23" t="str">
        <f ca="1"/>
        <v/>
      </c>
      <c r="BI319" s="23" t="str">
        <f ca="1"/>
        <v/>
      </c>
      <c r="BJ319" s="23" t="str">
        <f ca="1"/>
        <v/>
      </c>
    </row>
    <row r="320" spans="1:62">
      <c r="A320" s="29">
        <v>0.95</v>
      </c>
      <c r="B320" s="33" t="str" cm="1">
        <f t="array" aca="1" ref="B320:AE320" ca="1">IF((INDEX(Option6_Winter_POE50_HS,5,0)-WCR_N_Rating__MVA____Option_6) &gt; 0,(((INDEX(Option6_Winter_POE50_HS,4,0)+INDEX(Option6_Winter_POE50_HS,5,0))/2)-WCR_N_Rating__MVA____Option_6)*(INDEX(Winter___AD___Hours,5,0)-INDEX(Winter___AD___Hours,4,0)),IF((INDEX(Option6_Winter_POE50_HS,4,0)-WCR_N_Rating__MVA____Option_6)*(INDEX(Option6_Winter_POE50_HS,5,0)-WCR_N_Rating__MVA____Option_6)&lt;0,((INDEX(Winter___AD___Hours,5,0)-INDEX(Winter___AD___Hours,4,0))/(INDEX(Option6_Winter_POE50_HS,4,0)-INDEX(Option6_Winter_POE50_HS,5,0)))*((INDEX(Option6_Winter_POE50_HS,4,0)-WCR_N_Rating__MVA____Option_6)^2)*0.5,""))</f>
        <v/>
      </c>
      <c r="C320" s="23" t="str">
        <f ca="1"/>
        <v/>
      </c>
      <c r="D320" s="23" t="str">
        <f ca="1"/>
        <v/>
      </c>
      <c r="E320" s="23" t="str">
        <f ca="1"/>
        <v/>
      </c>
      <c r="F320" s="23" t="str">
        <f ca="1"/>
        <v/>
      </c>
      <c r="G320" s="23" t="str">
        <f ca="1"/>
        <v/>
      </c>
      <c r="H320" s="23" t="str">
        <f ca="1"/>
        <v/>
      </c>
      <c r="I320" s="23" t="str">
        <f ca="1"/>
        <v/>
      </c>
      <c r="J320" s="23" t="str">
        <f ca="1"/>
        <v/>
      </c>
      <c r="K320" s="23" t="str">
        <f ca="1"/>
        <v/>
      </c>
      <c r="L320" s="23" t="str">
        <f ca="1"/>
        <v/>
      </c>
      <c r="M320" s="23" t="str">
        <f ca="1"/>
        <v/>
      </c>
      <c r="N320" s="23" t="str">
        <f ca="1"/>
        <v/>
      </c>
      <c r="O320" s="23" t="str">
        <f ca="1"/>
        <v/>
      </c>
      <c r="P320" s="23" t="str">
        <f ca="1"/>
        <v/>
      </c>
      <c r="Q320" s="23" t="str">
        <f ca="1"/>
        <v/>
      </c>
      <c r="R320" s="23" t="str">
        <f ca="1"/>
        <v/>
      </c>
      <c r="S320" s="23" t="str">
        <f ca="1"/>
        <v/>
      </c>
      <c r="T320" s="23" t="str">
        <f ca="1"/>
        <v/>
      </c>
      <c r="U320" s="23" t="str">
        <f ca="1"/>
        <v/>
      </c>
      <c r="V320" s="23" t="str">
        <f ca="1"/>
        <v/>
      </c>
      <c r="W320" s="23" t="str">
        <f ca="1"/>
        <v/>
      </c>
      <c r="X320" s="23" t="str">
        <f ca="1"/>
        <v/>
      </c>
      <c r="Y320" s="23" t="str">
        <f ca="1"/>
        <v/>
      </c>
      <c r="Z320" s="23" t="str">
        <f ca="1"/>
        <v/>
      </c>
      <c r="AA320" s="23" t="str">
        <f ca="1"/>
        <v/>
      </c>
      <c r="AB320" s="23" t="str">
        <f ca="1"/>
        <v/>
      </c>
      <c r="AC320" s="23" t="str">
        <f ca="1"/>
        <v/>
      </c>
      <c r="AD320" s="23" t="str">
        <f ca="1"/>
        <v/>
      </c>
      <c r="AE320" s="23" t="str">
        <f ca="1"/>
        <v/>
      </c>
      <c r="AG320" s="33" t="str" cm="1">
        <f t="array" aca="1" ref="AG320:BJ320" ca="1">IF((INDEX(Option6_Winter_POE10_HS,5,0)-WCR_N_Rating__MVA____Option_6) &gt; 0,(((INDEX(Option6_Winter_POE10_HS,4,0)+INDEX(Option6_Winter_POE10_HS,5,0))/2)-WCR_N_Rating__MVA____Option_6)*(INDEX(Winter___MD___Hours,5,0)-INDEX(Winter___MD___Hours,4,0)),IF((INDEX(Option6_Winter_POE10_HS,4,0)-WCR_N_Rating__MVA____Option_6)*(INDEX(Option6_Winter_POE10_HS,5,0)-WCR_N_Rating__MVA____Option_6)&lt;0,((INDEX(Winter___MD___Hours,5,0)-INDEX(Winter___MD___Hours,4,0))/(INDEX(Option6_Winter_POE10_HS,4,0)-INDEX(Option6_Winter_POE10_HS,5,0)))*((INDEX(Option6_Winter_POE10_HS,4,0)-WCR_N_Rating__MVA____Option_6)^2)*0.5,""))</f>
        <v/>
      </c>
      <c r="AH320" s="23" t="str">
        <f ca="1"/>
        <v/>
      </c>
      <c r="AI320" s="23" t="str">
        <f ca="1"/>
        <v/>
      </c>
      <c r="AJ320" s="23" t="str">
        <f ca="1"/>
        <v/>
      </c>
      <c r="AK320" s="30" t="str">
        <f ca="1"/>
        <v/>
      </c>
      <c r="AL320" s="23" t="str">
        <f ca="1"/>
        <v/>
      </c>
      <c r="AM320" s="23" t="str">
        <f ca="1"/>
        <v/>
      </c>
      <c r="AN320" s="23" t="str">
        <f ca="1"/>
        <v/>
      </c>
      <c r="AO320" s="23" t="str">
        <f ca="1"/>
        <v/>
      </c>
      <c r="AP320" s="23" t="str">
        <f ca="1"/>
        <v/>
      </c>
      <c r="AQ320" s="23" t="str">
        <f ca="1"/>
        <v/>
      </c>
      <c r="AR320" s="23" t="str">
        <f ca="1"/>
        <v/>
      </c>
      <c r="AS320" s="23" t="str">
        <f ca="1"/>
        <v/>
      </c>
      <c r="AT320" s="23" t="str">
        <f ca="1"/>
        <v/>
      </c>
      <c r="AU320" s="23" t="str">
        <f ca="1"/>
        <v/>
      </c>
      <c r="AV320" s="23" t="str">
        <f ca="1"/>
        <v/>
      </c>
      <c r="AW320" s="23" t="str">
        <f ca="1"/>
        <v/>
      </c>
      <c r="AX320" s="23" t="str">
        <f ca="1"/>
        <v/>
      </c>
      <c r="AY320" s="23" t="str">
        <f ca="1"/>
        <v/>
      </c>
      <c r="AZ320" s="23" t="str">
        <f ca="1"/>
        <v/>
      </c>
      <c r="BA320" s="23" t="str">
        <f ca="1"/>
        <v/>
      </c>
      <c r="BB320" s="23" t="str">
        <f ca="1"/>
        <v/>
      </c>
      <c r="BC320" s="23" t="str">
        <f ca="1"/>
        <v/>
      </c>
      <c r="BD320" s="23" t="str">
        <f ca="1"/>
        <v/>
      </c>
      <c r="BE320" s="23" t="str">
        <f ca="1"/>
        <v/>
      </c>
      <c r="BF320" s="23" t="str">
        <f ca="1"/>
        <v/>
      </c>
      <c r="BG320" s="23" t="str">
        <f ca="1"/>
        <v/>
      </c>
      <c r="BH320" s="23" t="str">
        <f ca="1"/>
        <v/>
      </c>
      <c r="BI320" s="23" t="str">
        <f ca="1"/>
        <v/>
      </c>
      <c r="BJ320" s="23" t="str">
        <f ca="1"/>
        <v/>
      </c>
    </row>
    <row r="321" spans="1:62">
      <c r="A321" s="29">
        <v>0.9</v>
      </c>
      <c r="B321" s="33" t="str" cm="1">
        <f t="array" aca="1" ref="B321:AE321" ca="1">IF((INDEX(Option6_Winter_POE50_HS,6,0)-WCR_N_Rating__MVA____Option_6) &gt; 0,(((INDEX(Option6_Winter_POE50_HS,5,0)+INDEX(Option6_Winter_POE50_HS,6,0))/2)-WCR_N_Rating__MVA____Option_6)*(INDEX(Winter___AD___Hours,6,0)-INDEX(Winter___AD___Hours,5,0)),IF((INDEX(Option6_Winter_POE50_HS,5,0)-WCR_N_Rating__MVA____Option_6)*(INDEX(Option6_Winter_POE50_HS,6,0)-WCR_N_Rating__MVA____Option_6)&lt;0,((INDEX(Winter___AD___Hours,6,0)-INDEX(Winter___AD___Hours,5,0))/(INDEX(Option6_Winter_POE50_HS,5,0)-INDEX(Option6_Winter_POE50_HS,6,0)))*((INDEX(Option6_Winter_POE50_HS,5,0)-WCR_N_Rating__MVA____Option_6)^2)*0.5,""))</f>
        <v/>
      </c>
      <c r="C321" s="23" t="str">
        <f ca="1"/>
        <v/>
      </c>
      <c r="D321" s="23" t="str">
        <f ca="1"/>
        <v/>
      </c>
      <c r="E321" s="23" t="str">
        <f ca="1"/>
        <v/>
      </c>
      <c r="F321" s="23" t="str">
        <f ca="1"/>
        <v/>
      </c>
      <c r="G321" s="23" t="str">
        <f ca="1"/>
        <v/>
      </c>
      <c r="H321" s="23" t="str">
        <f ca="1"/>
        <v/>
      </c>
      <c r="I321" s="23" t="str">
        <f ca="1"/>
        <v/>
      </c>
      <c r="J321" s="23" t="str">
        <f ca="1"/>
        <v/>
      </c>
      <c r="K321" s="23" t="str">
        <f ca="1"/>
        <v/>
      </c>
      <c r="L321" s="23" t="str">
        <f ca="1"/>
        <v/>
      </c>
      <c r="M321" s="23" t="str">
        <f ca="1"/>
        <v/>
      </c>
      <c r="N321" s="23" t="str">
        <f ca="1"/>
        <v/>
      </c>
      <c r="O321" s="23" t="str">
        <f ca="1"/>
        <v/>
      </c>
      <c r="P321" s="23" t="str">
        <f ca="1"/>
        <v/>
      </c>
      <c r="Q321" s="23" t="str">
        <f ca="1"/>
        <v/>
      </c>
      <c r="R321" s="23" t="str">
        <f ca="1"/>
        <v/>
      </c>
      <c r="S321" s="23" t="str">
        <f ca="1"/>
        <v/>
      </c>
      <c r="T321" s="23" t="str">
        <f ca="1"/>
        <v/>
      </c>
      <c r="U321" s="23" t="str">
        <f ca="1"/>
        <v/>
      </c>
      <c r="V321" s="23" t="str">
        <f ca="1"/>
        <v/>
      </c>
      <c r="W321" s="23" t="str">
        <f ca="1"/>
        <v/>
      </c>
      <c r="X321" s="23" t="str">
        <f ca="1"/>
        <v/>
      </c>
      <c r="Y321" s="23" t="str">
        <f ca="1"/>
        <v/>
      </c>
      <c r="Z321" s="23" t="str">
        <f ca="1"/>
        <v/>
      </c>
      <c r="AA321" s="23" t="str">
        <f ca="1"/>
        <v/>
      </c>
      <c r="AB321" s="23" t="str">
        <f ca="1"/>
        <v/>
      </c>
      <c r="AC321" s="23" t="str">
        <f ca="1"/>
        <v/>
      </c>
      <c r="AD321" s="23" t="str">
        <f ca="1"/>
        <v/>
      </c>
      <c r="AE321" s="23" t="str">
        <f ca="1"/>
        <v/>
      </c>
      <c r="AG321" s="33" t="str" cm="1">
        <f t="array" aca="1" ref="AG321:BJ321" ca="1">IF((INDEX(Option6_Winter_POE10_HS,6,0)-WCR_N_Rating__MVA____Option_6) &gt; 0,(((INDEX(Option6_Winter_POE10_HS,5,0)+INDEX(Option6_Winter_POE10_HS,6,0))/2)-WCR_N_Rating__MVA____Option_6)*(INDEX(Winter___MD___Hours,6,0)-INDEX(Winter___MD___Hours,5,0)),IF((INDEX(Option6_Winter_POE10_HS,5,0)-WCR_N_Rating__MVA____Option_6)*(INDEX(Option6_Winter_POE10_HS,6,0)-WCR_N_Rating__MVA____Option_6)&lt;0,((INDEX(Winter___MD___Hours,6,0)-INDEX(Winter___MD___Hours,5,0))/(INDEX(Option6_Winter_POE10_HS,5,0)-INDEX(Option6_Winter_POE10_HS,6,0)))*((INDEX(Option6_Winter_POE10_HS,5,0)-WCR_N_Rating__MVA____Option_6)^2)*0.5,""))</f>
        <v/>
      </c>
      <c r="AH321" s="23" t="str">
        <f ca="1"/>
        <v/>
      </c>
      <c r="AI321" s="23" t="str">
        <f ca="1"/>
        <v/>
      </c>
      <c r="AJ321" s="23" t="str">
        <f ca="1"/>
        <v/>
      </c>
      <c r="AK321" s="30" t="str">
        <f ca="1"/>
        <v/>
      </c>
      <c r="AL321" s="23" t="str">
        <f ca="1"/>
        <v/>
      </c>
      <c r="AM321" s="23" t="str">
        <f ca="1"/>
        <v/>
      </c>
      <c r="AN321" s="23" t="str">
        <f ca="1"/>
        <v/>
      </c>
      <c r="AO321" s="23" t="str">
        <f ca="1"/>
        <v/>
      </c>
      <c r="AP321" s="23" t="str">
        <f ca="1"/>
        <v/>
      </c>
      <c r="AQ321" s="23" t="str">
        <f ca="1"/>
        <v/>
      </c>
      <c r="AR321" s="23" t="str">
        <f ca="1"/>
        <v/>
      </c>
      <c r="AS321" s="23" t="str">
        <f ca="1"/>
        <v/>
      </c>
      <c r="AT321" s="23" t="str">
        <f ca="1"/>
        <v/>
      </c>
      <c r="AU321" s="23" t="str">
        <f ca="1"/>
        <v/>
      </c>
      <c r="AV321" s="23" t="str">
        <f ca="1"/>
        <v/>
      </c>
      <c r="AW321" s="23" t="str">
        <f ca="1"/>
        <v/>
      </c>
      <c r="AX321" s="23" t="str">
        <f ca="1"/>
        <v/>
      </c>
      <c r="AY321" s="23" t="str">
        <f ca="1"/>
        <v/>
      </c>
      <c r="AZ321" s="23" t="str">
        <f ca="1"/>
        <v/>
      </c>
      <c r="BA321" s="23" t="str">
        <f ca="1"/>
        <v/>
      </c>
      <c r="BB321" s="23" t="str">
        <f ca="1"/>
        <v/>
      </c>
      <c r="BC321" s="23" t="str">
        <f ca="1"/>
        <v/>
      </c>
      <c r="BD321" s="23" t="str">
        <f ca="1"/>
        <v/>
      </c>
      <c r="BE321" s="23" t="str">
        <f ca="1"/>
        <v/>
      </c>
      <c r="BF321" s="23" t="str">
        <f ca="1"/>
        <v/>
      </c>
      <c r="BG321" s="23" t="str">
        <f ca="1"/>
        <v/>
      </c>
      <c r="BH321" s="23" t="str">
        <f ca="1"/>
        <v/>
      </c>
      <c r="BI321" s="23" t="str">
        <f ca="1"/>
        <v/>
      </c>
      <c r="BJ321" s="23" t="str">
        <f ca="1"/>
        <v/>
      </c>
    </row>
    <row r="322" spans="1:62">
      <c r="A322" s="29">
        <v>0.85</v>
      </c>
      <c r="B322" s="112" t="str" cm="1">
        <f t="array" aca="1" ref="B322:AE322" ca="1">IF((INDEX(Option6_Winter_POE50_HS,7,0)-WCR_N_Rating__MVA____Option_6) &gt; 0,(((INDEX(Option6_Winter_POE50_HS,6,0)+INDEX(Option6_Winter_POE50_HS,7,0))/2)-WCR_N_Rating__MVA____Option_6)*(INDEX(Winter___AD___Hours,7,0)-INDEX(Winter___AD___Hours,6,0)),IF((INDEX(Option6_Winter_POE50_HS,6,0)-WCR_N_Rating__MVA____Option_6)*(INDEX(Option6_Winter_POE50_HS,7,0)-WCR_N_Rating__MVA____Option_6)&lt;0,((INDEX(Winter___AD___Hours,7,0)-INDEX(Winter___AD___Hours,6,0))/(INDEX(Option6_Winter_POE50_HS,6,0)-INDEX(Option6_Winter_POE50_HS,7,0)))*((INDEX(Option6_Winter_POE50_HS,6,0)-WCR_N_Rating__MVA____Option_6)^2)*0.5,""))</f>
        <v/>
      </c>
      <c r="C322" s="23" t="str">
        <f ca="1"/>
        <v/>
      </c>
      <c r="D322" s="23" t="str">
        <f ca="1"/>
        <v/>
      </c>
      <c r="E322" s="23" t="str">
        <f ca="1"/>
        <v/>
      </c>
      <c r="F322" s="23" t="str">
        <f ca="1"/>
        <v/>
      </c>
      <c r="G322" s="23" t="str">
        <f ca="1"/>
        <v/>
      </c>
      <c r="H322" s="23" t="str">
        <f ca="1"/>
        <v/>
      </c>
      <c r="I322" s="23" t="str">
        <f ca="1"/>
        <v/>
      </c>
      <c r="J322" s="23" t="str">
        <f ca="1"/>
        <v/>
      </c>
      <c r="K322" s="23" t="str">
        <f ca="1"/>
        <v/>
      </c>
      <c r="L322" s="23" t="str">
        <f ca="1"/>
        <v/>
      </c>
      <c r="M322" s="23" t="str">
        <f ca="1"/>
        <v/>
      </c>
      <c r="N322" s="23" t="str">
        <f ca="1"/>
        <v/>
      </c>
      <c r="O322" s="23" t="str">
        <f ca="1"/>
        <v/>
      </c>
      <c r="P322" s="23" t="str">
        <f ca="1"/>
        <v/>
      </c>
      <c r="Q322" s="23" t="str">
        <f ca="1"/>
        <v/>
      </c>
      <c r="R322" s="23" t="str">
        <f ca="1"/>
        <v/>
      </c>
      <c r="S322" s="23" t="str">
        <f ca="1"/>
        <v/>
      </c>
      <c r="T322" s="23" t="str">
        <f ca="1"/>
        <v/>
      </c>
      <c r="U322" s="23" t="str">
        <f ca="1"/>
        <v/>
      </c>
      <c r="V322" s="23" t="str">
        <f ca="1"/>
        <v/>
      </c>
      <c r="W322" s="23" t="str">
        <f ca="1"/>
        <v/>
      </c>
      <c r="X322" s="23" t="str">
        <f ca="1"/>
        <v/>
      </c>
      <c r="Y322" s="23" t="str">
        <f ca="1"/>
        <v/>
      </c>
      <c r="Z322" s="23" t="str">
        <f ca="1"/>
        <v/>
      </c>
      <c r="AA322" s="23" t="str">
        <f ca="1"/>
        <v/>
      </c>
      <c r="AB322" s="23" t="str">
        <f ca="1"/>
        <v/>
      </c>
      <c r="AC322" s="23" t="str">
        <f ca="1"/>
        <v/>
      </c>
      <c r="AD322" s="23" t="str">
        <f ca="1"/>
        <v/>
      </c>
      <c r="AE322" s="23" t="str">
        <f ca="1"/>
        <v/>
      </c>
      <c r="AG322" s="112" t="str" cm="1">
        <f t="array" aca="1" ref="AG322:BJ322" ca="1">IF((INDEX(Option6_Winter_POE10_HS,7,0)-WCR_N_Rating__MVA____Option_6) &gt; 0,(((INDEX(Option6_Winter_POE10_HS,6,0)+INDEX(Option6_Winter_POE10_HS,7,0))/2)-WCR_N_Rating__MVA____Option_6)*(INDEX(Winter___MD___Hours,7,0)-INDEX(Winter___MD___Hours,6,0)),IF((INDEX(Option6_Winter_POE10_HS,6,0)-WCR_N_Rating__MVA____Option_6)*(INDEX(Option6_Winter_POE10_HS,7,0)-WCR_N_Rating__MVA____Option_6)&lt;0,((INDEX(Winter___MD___Hours,7,0)-INDEX(Winter___MD___Hours,6,0))/(INDEX(Option6_Winter_POE10_HS,6,0)-INDEX(Option6_Winter_POE10_HS,7,0)))*((INDEX(Option6_Winter_POE10_HS,6,0)-WCR_N_Rating__MVA____Option_6)^2)*0.5,""))</f>
        <v/>
      </c>
      <c r="AH322" s="23" t="str">
        <f ca="1"/>
        <v/>
      </c>
      <c r="AI322" s="23" t="str">
        <f ca="1"/>
        <v/>
      </c>
      <c r="AJ322" s="23" t="str">
        <f ca="1"/>
        <v/>
      </c>
      <c r="AK322" s="30" t="str">
        <f ca="1"/>
        <v/>
      </c>
      <c r="AL322" s="23" t="str">
        <f ca="1"/>
        <v/>
      </c>
      <c r="AM322" s="23" t="str">
        <f ca="1"/>
        <v/>
      </c>
      <c r="AN322" s="23" t="str">
        <f ca="1"/>
        <v/>
      </c>
      <c r="AO322" s="23" t="str">
        <f ca="1"/>
        <v/>
      </c>
      <c r="AP322" s="23" t="str">
        <f ca="1"/>
        <v/>
      </c>
      <c r="AQ322" s="23" t="str">
        <f ca="1"/>
        <v/>
      </c>
      <c r="AR322" s="23" t="str">
        <f ca="1"/>
        <v/>
      </c>
      <c r="AS322" s="23" t="str">
        <f ca="1"/>
        <v/>
      </c>
      <c r="AT322" s="23" t="str">
        <f ca="1"/>
        <v/>
      </c>
      <c r="AU322" s="23" t="str">
        <f ca="1"/>
        <v/>
      </c>
      <c r="AV322" s="23" t="str">
        <f ca="1"/>
        <v/>
      </c>
      <c r="AW322" s="23" t="str">
        <f ca="1"/>
        <v/>
      </c>
      <c r="AX322" s="23" t="str">
        <f ca="1"/>
        <v/>
      </c>
      <c r="AY322" s="23" t="str">
        <f ca="1"/>
        <v/>
      </c>
      <c r="AZ322" s="23" t="str">
        <f ca="1"/>
        <v/>
      </c>
      <c r="BA322" s="23" t="str">
        <f ca="1"/>
        <v/>
      </c>
      <c r="BB322" s="23" t="str">
        <f ca="1"/>
        <v/>
      </c>
      <c r="BC322" s="23" t="str">
        <f ca="1"/>
        <v/>
      </c>
      <c r="BD322" s="23" t="str">
        <f ca="1"/>
        <v/>
      </c>
      <c r="BE322" s="23" t="str">
        <f ca="1"/>
        <v/>
      </c>
      <c r="BF322" s="23" t="str">
        <f ca="1"/>
        <v/>
      </c>
      <c r="BG322" s="23" t="str">
        <f ca="1"/>
        <v/>
      </c>
      <c r="BH322" s="23" t="str">
        <f ca="1"/>
        <v/>
      </c>
      <c r="BI322" s="23" t="str">
        <f ca="1"/>
        <v/>
      </c>
      <c r="BJ322" s="23" t="str">
        <f ca="1"/>
        <v/>
      </c>
    </row>
    <row r="323" spans="1:62">
      <c r="A323" s="29">
        <v>0.8</v>
      </c>
      <c r="B323" s="112" t="str" cm="1">
        <f t="array" aca="1" ref="B323:AE323" ca="1">IF((INDEX(Option6_Winter_POE50_HS,8,0)-WCR_N_Rating__MVA____Option_6) &gt; 0,(((INDEX(Option6_Winter_POE50_HS,7,0)+INDEX(Option6_Winter_POE50_HS,8,0))/2)-WCR_N_Rating__MVA____Option_6)*(INDEX(Winter___AD___Hours,8,0)-INDEX(Winter___AD___Hours,7,0)),IF((INDEX(Option6_Winter_POE50_HS,7,0)-WCR_N_Rating__MVA____Option_6)*(INDEX(Option6_Winter_POE50_HS,8,0)-WCR_N_Rating__MVA____Option_6)&lt;0,((INDEX(Winter___AD___Hours,8,0)-INDEX(Winter___AD___Hours,7,0))/(INDEX(Option6_Winter_POE50_HS,7,0)-INDEX(Option6_Winter_POE50_HS,8,0)))*((INDEX(Option6_Winter_POE50_HS,7,0)-WCR_N_Rating__MVA____Option_6)^2)*0.5,""))</f>
        <v/>
      </c>
      <c r="C323" s="23" t="str">
        <f ca="1"/>
        <v/>
      </c>
      <c r="D323" s="23" t="str">
        <f ca="1"/>
        <v/>
      </c>
      <c r="E323" s="23" t="str">
        <f ca="1"/>
        <v/>
      </c>
      <c r="F323" s="23" t="str">
        <f ca="1"/>
        <v/>
      </c>
      <c r="G323" s="23" t="str">
        <f ca="1"/>
        <v/>
      </c>
      <c r="H323" s="23" t="str">
        <f ca="1"/>
        <v/>
      </c>
      <c r="I323" s="23" t="str">
        <f ca="1"/>
        <v/>
      </c>
      <c r="J323" s="23" t="str">
        <f ca="1"/>
        <v/>
      </c>
      <c r="K323" s="23" t="str">
        <f ca="1"/>
        <v/>
      </c>
      <c r="L323" s="23" t="str">
        <f ca="1"/>
        <v/>
      </c>
      <c r="M323" s="23" t="str">
        <f ca="1"/>
        <v/>
      </c>
      <c r="N323" s="23" t="str">
        <f ca="1"/>
        <v/>
      </c>
      <c r="O323" s="23" t="str">
        <f ca="1"/>
        <v/>
      </c>
      <c r="P323" s="23" t="str">
        <f ca="1"/>
        <v/>
      </c>
      <c r="Q323" s="23" t="str">
        <f ca="1"/>
        <v/>
      </c>
      <c r="R323" s="23" t="str">
        <f ca="1"/>
        <v/>
      </c>
      <c r="S323" s="23" t="str">
        <f ca="1"/>
        <v/>
      </c>
      <c r="T323" s="23" t="str">
        <f ca="1"/>
        <v/>
      </c>
      <c r="U323" s="23" t="str">
        <f ca="1"/>
        <v/>
      </c>
      <c r="V323" s="23" t="str">
        <f ca="1"/>
        <v/>
      </c>
      <c r="W323" s="23" t="str">
        <f ca="1"/>
        <v/>
      </c>
      <c r="X323" s="23" t="str">
        <f ca="1"/>
        <v/>
      </c>
      <c r="Y323" s="23" t="str">
        <f ca="1"/>
        <v/>
      </c>
      <c r="Z323" s="23" t="str">
        <f ca="1"/>
        <v/>
      </c>
      <c r="AA323" s="23" t="str">
        <f ca="1"/>
        <v/>
      </c>
      <c r="AB323" s="23" t="str">
        <f ca="1"/>
        <v/>
      </c>
      <c r="AC323" s="23" t="str">
        <f ca="1"/>
        <v/>
      </c>
      <c r="AD323" s="23" t="str">
        <f ca="1"/>
        <v/>
      </c>
      <c r="AE323" s="23" t="str">
        <f ca="1"/>
        <v/>
      </c>
      <c r="AG323" s="112" t="str" cm="1">
        <f t="array" aca="1" ref="AG323:BJ323" ca="1">IF((INDEX(Option6_Winter_POE10_HS,8,0)-WCR_N_Rating__MVA____Option_6) &gt; 0,(((INDEX(Option6_Winter_POE10_HS,7,0)+INDEX(Option6_Winter_POE10_HS,8,0))/2)-WCR_N_Rating__MVA____Option_6)*(INDEX(Winter___MD___Hours,8,0)-INDEX(Winter___MD___Hours,7,0)),IF((INDEX(Option6_Winter_POE10_HS,7,0)-WCR_N_Rating__MVA____Option_6)*(INDEX(Option6_Winter_POE10_HS,8,0)-WCR_N_Rating__MVA____Option_6)&lt;0,((INDEX(Winter___MD___Hours,8,0)-INDEX(Winter___MD___Hours,7,0))/(INDEX(Option6_Winter_POE10_HS,7,0)-INDEX(Option6_Winter_POE10_HS,8,0)))*((INDEX(Option6_Winter_POE10_HS,7,0)-WCR_N_Rating__MVA____Option_6)^2)*0.5,""))</f>
        <v/>
      </c>
      <c r="AH323" s="23" t="str">
        <f ca="1"/>
        <v/>
      </c>
      <c r="AI323" s="23" t="str">
        <f ca="1"/>
        <v/>
      </c>
      <c r="AJ323" s="23" t="str">
        <f ca="1"/>
        <v/>
      </c>
      <c r="AK323" s="30" t="str">
        <f ca="1"/>
        <v/>
      </c>
      <c r="AL323" s="23" t="str">
        <f ca="1"/>
        <v/>
      </c>
      <c r="AM323" s="23" t="str">
        <f ca="1"/>
        <v/>
      </c>
      <c r="AN323" s="23" t="str">
        <f ca="1"/>
        <v/>
      </c>
      <c r="AO323" s="23" t="str">
        <f ca="1"/>
        <v/>
      </c>
      <c r="AP323" s="23" t="str">
        <f ca="1"/>
        <v/>
      </c>
      <c r="AQ323" s="23" t="str">
        <f ca="1"/>
        <v/>
      </c>
      <c r="AR323" s="23" t="str">
        <f ca="1"/>
        <v/>
      </c>
      <c r="AS323" s="23" t="str">
        <f ca="1"/>
        <v/>
      </c>
      <c r="AT323" s="23" t="str">
        <f ca="1"/>
        <v/>
      </c>
      <c r="AU323" s="23" t="str">
        <f ca="1"/>
        <v/>
      </c>
      <c r="AV323" s="23" t="str">
        <f ca="1"/>
        <v/>
      </c>
      <c r="AW323" s="23" t="str">
        <f ca="1"/>
        <v/>
      </c>
      <c r="AX323" s="23" t="str">
        <f ca="1"/>
        <v/>
      </c>
      <c r="AY323" s="23" t="str">
        <f ca="1"/>
        <v/>
      </c>
      <c r="AZ323" s="23" t="str">
        <f ca="1"/>
        <v/>
      </c>
      <c r="BA323" s="23" t="str">
        <f ca="1"/>
        <v/>
      </c>
      <c r="BB323" s="23" t="str">
        <f ca="1"/>
        <v/>
      </c>
      <c r="BC323" s="23" t="str">
        <f ca="1"/>
        <v/>
      </c>
      <c r="BD323" s="23" t="str">
        <f ca="1"/>
        <v/>
      </c>
      <c r="BE323" s="23" t="str">
        <f ca="1"/>
        <v/>
      </c>
      <c r="BF323" s="23" t="str">
        <f ca="1"/>
        <v/>
      </c>
      <c r="BG323" s="23" t="str">
        <f ca="1"/>
        <v/>
      </c>
      <c r="BH323" s="23" t="str">
        <f ca="1"/>
        <v/>
      </c>
      <c r="BI323" s="23" t="str">
        <f ca="1"/>
        <v/>
      </c>
      <c r="BJ323" s="23" t="str">
        <f ca="1"/>
        <v/>
      </c>
    </row>
    <row r="324" spans="1:62">
      <c r="A324" s="29">
        <v>0.75</v>
      </c>
      <c r="B324" s="112" t="str" cm="1">
        <f t="array" aca="1" ref="B324:AE324" ca="1">IF((INDEX(Option6_Winter_POE50_HS,9,0)-WCR_N_Rating__MVA____Option_6) &gt; 0,(((INDEX(Option6_Winter_POE50_HS,8,0)+INDEX(Option6_Winter_POE50_HS,9,0))/2)-WCR_N_Rating__MVA____Option_6)*(INDEX(Winter___AD___Hours,9,0)-INDEX(Winter___AD___Hours,8,0)),IF((INDEX(Option6_Winter_POE50_HS,8,0)-WCR_N_Rating__MVA____Option_6)*(INDEX(Option6_Winter_POE50_HS,9,0)-WCR_N_Rating__MVA____Option_6)&lt;0,((INDEX(Winter___AD___Hours,9,0)-INDEX(Winter___AD___Hours,8,0))/(INDEX(Option6_Winter_POE50_HS,8,0)-INDEX(Option6_Winter_POE50_HS,9,0)))*((INDEX(Option6_Winter_POE50_HS,8,0)-WCR_N_Rating__MVA____Option_6)^2)*0.5,""))</f>
        <v/>
      </c>
      <c r="C324" s="23" t="str">
        <f ca="1"/>
        <v/>
      </c>
      <c r="D324" s="23" t="str">
        <f ca="1"/>
        <v/>
      </c>
      <c r="E324" s="23" t="str">
        <f ca="1"/>
        <v/>
      </c>
      <c r="F324" s="23" t="str">
        <f ca="1"/>
        <v/>
      </c>
      <c r="G324" s="23" t="str">
        <f ca="1"/>
        <v/>
      </c>
      <c r="H324" s="23" t="str">
        <f ca="1"/>
        <v/>
      </c>
      <c r="I324" s="23" t="str">
        <f ca="1"/>
        <v/>
      </c>
      <c r="J324" s="23" t="str">
        <f ca="1"/>
        <v/>
      </c>
      <c r="K324" s="23" t="str">
        <f ca="1"/>
        <v/>
      </c>
      <c r="L324" s="23" t="str">
        <f ca="1"/>
        <v/>
      </c>
      <c r="M324" s="23" t="str">
        <f ca="1"/>
        <v/>
      </c>
      <c r="N324" s="23" t="str">
        <f ca="1"/>
        <v/>
      </c>
      <c r="O324" s="23" t="str">
        <f ca="1"/>
        <v/>
      </c>
      <c r="P324" s="23" t="str">
        <f ca="1"/>
        <v/>
      </c>
      <c r="Q324" s="23" t="str">
        <f ca="1"/>
        <v/>
      </c>
      <c r="R324" s="23" t="str">
        <f ca="1"/>
        <v/>
      </c>
      <c r="S324" s="23" t="str">
        <f ca="1"/>
        <v/>
      </c>
      <c r="T324" s="23" t="str">
        <f ca="1"/>
        <v/>
      </c>
      <c r="U324" s="23" t="str">
        <f ca="1"/>
        <v/>
      </c>
      <c r="V324" s="23" t="str">
        <f ca="1"/>
        <v/>
      </c>
      <c r="W324" s="23" t="str">
        <f ca="1"/>
        <v/>
      </c>
      <c r="X324" s="23" t="str">
        <f ca="1"/>
        <v/>
      </c>
      <c r="Y324" s="23" t="str">
        <f ca="1"/>
        <v/>
      </c>
      <c r="Z324" s="23" t="str">
        <f ca="1"/>
        <v/>
      </c>
      <c r="AA324" s="23" t="str">
        <f ca="1"/>
        <v/>
      </c>
      <c r="AB324" s="23" t="str">
        <f ca="1"/>
        <v/>
      </c>
      <c r="AC324" s="23" t="str">
        <f ca="1"/>
        <v/>
      </c>
      <c r="AD324" s="23" t="str">
        <f ca="1"/>
        <v/>
      </c>
      <c r="AE324" s="23" t="str">
        <f ca="1"/>
        <v/>
      </c>
      <c r="AG324" s="112" t="str" cm="1">
        <f t="array" aca="1" ref="AG324:BJ324" ca="1">IF((INDEX(Option6_Winter_POE10_HS,9,0)-WCR_N_Rating__MVA____Option_6) &gt; 0,(((INDEX(Option6_Winter_POE10_HS,8,0)+INDEX(Option6_Winter_POE10_HS,9,0))/2)-WCR_N_Rating__MVA____Option_6)*(INDEX(Winter___MD___Hours,9,0)-INDEX(Winter___MD___Hours,8,0)),IF((INDEX(Option6_Winter_POE10_HS,8,0)-WCR_N_Rating__MVA____Option_6)*(INDEX(Option6_Winter_POE10_HS,9,0)-WCR_N_Rating__MVA____Option_6)&lt;0,((INDEX(Winter___MD___Hours,9,0)-INDEX(Winter___MD___Hours,8,0))/(INDEX(Option6_Winter_POE10_HS,8,0)-INDEX(Option6_Winter_POE10_HS,9,0)))*((INDEX(Option6_Winter_POE10_HS,8,0)-WCR_N_Rating__MVA____Option_6)^2)*0.5,""))</f>
        <v/>
      </c>
      <c r="AH324" s="23" t="str">
        <f ca="1"/>
        <v/>
      </c>
      <c r="AI324" s="23" t="str">
        <f ca="1"/>
        <v/>
      </c>
      <c r="AJ324" s="23" t="str">
        <f ca="1"/>
        <v/>
      </c>
      <c r="AK324" s="30" t="str">
        <f ca="1"/>
        <v/>
      </c>
      <c r="AL324" s="23" t="str">
        <f ca="1"/>
        <v/>
      </c>
      <c r="AM324" s="23" t="str">
        <f ca="1"/>
        <v/>
      </c>
      <c r="AN324" s="23" t="str">
        <f ca="1"/>
        <v/>
      </c>
      <c r="AO324" s="23" t="str">
        <f ca="1"/>
        <v/>
      </c>
      <c r="AP324" s="23" t="str">
        <f ca="1"/>
        <v/>
      </c>
      <c r="AQ324" s="23" t="str">
        <f ca="1"/>
        <v/>
      </c>
      <c r="AR324" s="23" t="str">
        <f ca="1"/>
        <v/>
      </c>
      <c r="AS324" s="23" t="str">
        <f ca="1"/>
        <v/>
      </c>
      <c r="AT324" s="23" t="str">
        <f ca="1"/>
        <v/>
      </c>
      <c r="AU324" s="23" t="str">
        <f ca="1"/>
        <v/>
      </c>
      <c r="AV324" s="23" t="str">
        <f ca="1"/>
        <v/>
      </c>
      <c r="AW324" s="23" t="str">
        <f ca="1"/>
        <v/>
      </c>
      <c r="AX324" s="23" t="str">
        <f ca="1"/>
        <v/>
      </c>
      <c r="AY324" s="23" t="str">
        <f ca="1"/>
        <v/>
      </c>
      <c r="AZ324" s="23" t="str">
        <f ca="1"/>
        <v/>
      </c>
      <c r="BA324" s="23" t="str">
        <f ca="1"/>
        <v/>
      </c>
      <c r="BB324" s="23" t="str">
        <f ca="1"/>
        <v/>
      </c>
      <c r="BC324" s="23" t="str">
        <f ca="1"/>
        <v/>
      </c>
      <c r="BD324" s="23" t="str">
        <f ca="1"/>
        <v/>
      </c>
      <c r="BE324" s="23" t="str">
        <f ca="1"/>
        <v/>
      </c>
      <c r="BF324" s="23" t="str">
        <f ca="1"/>
        <v/>
      </c>
      <c r="BG324" s="23" t="str">
        <f ca="1"/>
        <v/>
      </c>
      <c r="BH324" s="23" t="str">
        <f ca="1"/>
        <v/>
      </c>
      <c r="BI324" s="23" t="str">
        <f ca="1"/>
        <v/>
      </c>
      <c r="BJ324" s="23" t="str">
        <f ca="1"/>
        <v/>
      </c>
    </row>
    <row r="325" spans="1:62">
      <c r="A325" s="29">
        <v>0.7</v>
      </c>
      <c r="B325" s="112" t="str" cm="1">
        <f t="array" aca="1" ref="B325:AE325" ca="1">IF((INDEX(Option6_Winter_POE50_HS,10,0)-WCR_N_Rating__MVA____Option_6) &gt; 0,(((INDEX(Option6_Winter_POE50_HS,9,0)+INDEX(Option6_Winter_POE50_HS,10,0))/2)-WCR_N_Rating__MVA____Option_6)*(INDEX(Winter___AD___Hours,10,0)-INDEX(Winter___AD___Hours,9,0)),IF((INDEX(Option6_Winter_POE50_HS,9,0)-WCR_N_Rating__MVA____Option_6)*(INDEX(Option6_Winter_POE50_HS,10,0)-WCR_N_Rating__MVA____Option_6)&lt;0,((INDEX(Winter___AD___Hours,10,0)-INDEX(Winter___AD___Hours,9,0))/(INDEX(Option6_Winter_POE50_HS,9,0)-INDEX(Option6_Winter_POE50_HS,10,0)))*((INDEX(Option6_Winter_POE50_HS,9,0)-WCR_N_Rating__MVA____Option_6)^2)*0.5,""))</f>
        <v/>
      </c>
      <c r="C325" s="23" t="str">
        <f ca="1"/>
        <v/>
      </c>
      <c r="D325" s="23" t="str">
        <f ca="1"/>
        <v/>
      </c>
      <c r="E325" s="23" t="str">
        <f ca="1"/>
        <v/>
      </c>
      <c r="F325" s="23" t="str">
        <f ca="1"/>
        <v/>
      </c>
      <c r="G325" s="23" t="str">
        <f ca="1"/>
        <v/>
      </c>
      <c r="H325" s="23" t="str">
        <f ca="1"/>
        <v/>
      </c>
      <c r="I325" s="23" t="str">
        <f ca="1"/>
        <v/>
      </c>
      <c r="J325" s="23" t="str">
        <f ca="1"/>
        <v/>
      </c>
      <c r="K325" s="23" t="str">
        <f ca="1"/>
        <v/>
      </c>
      <c r="L325" s="23" t="str">
        <f ca="1"/>
        <v/>
      </c>
      <c r="M325" s="23" t="str">
        <f ca="1"/>
        <v/>
      </c>
      <c r="N325" s="23" t="str">
        <f ca="1"/>
        <v/>
      </c>
      <c r="O325" s="23" t="str">
        <f ca="1"/>
        <v/>
      </c>
      <c r="P325" s="23" t="str">
        <f ca="1"/>
        <v/>
      </c>
      <c r="Q325" s="23" t="str">
        <f ca="1"/>
        <v/>
      </c>
      <c r="R325" s="23" t="str">
        <f ca="1"/>
        <v/>
      </c>
      <c r="S325" s="23" t="str">
        <f ca="1"/>
        <v/>
      </c>
      <c r="T325" s="23" t="str">
        <f ca="1"/>
        <v/>
      </c>
      <c r="U325" s="23" t="str">
        <f ca="1"/>
        <v/>
      </c>
      <c r="V325" s="23" t="str">
        <f ca="1"/>
        <v/>
      </c>
      <c r="W325" s="23" t="str">
        <f ca="1"/>
        <v/>
      </c>
      <c r="X325" s="23" t="str">
        <f ca="1"/>
        <v/>
      </c>
      <c r="Y325" s="23" t="str">
        <f ca="1"/>
        <v/>
      </c>
      <c r="Z325" s="23" t="str">
        <f ca="1"/>
        <v/>
      </c>
      <c r="AA325" s="23" t="str">
        <f ca="1"/>
        <v/>
      </c>
      <c r="AB325" s="23" t="str">
        <f ca="1"/>
        <v/>
      </c>
      <c r="AC325" s="23" t="str">
        <f ca="1"/>
        <v/>
      </c>
      <c r="AD325" s="23" t="str">
        <f ca="1"/>
        <v/>
      </c>
      <c r="AE325" s="23" t="str">
        <f ca="1"/>
        <v/>
      </c>
      <c r="AG325" s="112" t="str" cm="1">
        <f t="array" aca="1" ref="AG325:BJ325" ca="1">IF((INDEX(Option6_Winter_POE10_HS,10,0)-WCR_N_Rating__MVA____Option_6) &gt; 0,(((INDEX(Option6_Winter_POE10_HS,9,0)+INDEX(Option6_Winter_POE10_HS,10,0))/2)-WCR_N_Rating__MVA____Option_6)*(INDEX(Winter___MD___Hours,10,0)-INDEX(Winter___MD___Hours,9,0)),IF((INDEX(Option6_Winter_POE10_HS,9,0)-WCR_N_Rating__MVA____Option_6)*(INDEX(Option6_Winter_POE10_HS,10,0)-WCR_N_Rating__MVA____Option_6)&lt;0,((INDEX(Winter___MD___Hours,10,0)-INDEX(Winter___MD___Hours,9,0))/(INDEX(Option6_Winter_POE10_HS,9,0)-INDEX(Option6_Winter_POE10_HS,10,0)))*((INDEX(Option6_Winter_POE10_HS,9,0)-WCR_N_Rating__MVA____Option_6)^2)*0.5,""))</f>
        <v/>
      </c>
      <c r="AH325" s="23" t="str">
        <f ca="1"/>
        <v/>
      </c>
      <c r="AI325" s="23" t="str">
        <f ca="1"/>
        <v/>
      </c>
      <c r="AJ325" s="23" t="str">
        <f ca="1"/>
        <v/>
      </c>
      <c r="AK325" s="30" t="str">
        <f ca="1"/>
        <v/>
      </c>
      <c r="AL325" s="23" t="str">
        <f ca="1"/>
        <v/>
      </c>
      <c r="AM325" s="23" t="str">
        <f ca="1"/>
        <v/>
      </c>
      <c r="AN325" s="23" t="str">
        <f ca="1"/>
        <v/>
      </c>
      <c r="AO325" s="23" t="str">
        <f ca="1"/>
        <v/>
      </c>
      <c r="AP325" s="23" t="str">
        <f ca="1"/>
        <v/>
      </c>
      <c r="AQ325" s="23" t="str">
        <f ca="1"/>
        <v/>
      </c>
      <c r="AR325" s="23" t="str">
        <f ca="1"/>
        <v/>
      </c>
      <c r="AS325" s="23" t="str">
        <f ca="1"/>
        <v/>
      </c>
      <c r="AT325" s="23" t="str">
        <f ca="1"/>
        <v/>
      </c>
      <c r="AU325" s="23" t="str">
        <f ca="1"/>
        <v/>
      </c>
      <c r="AV325" s="23" t="str">
        <f ca="1"/>
        <v/>
      </c>
      <c r="AW325" s="23" t="str">
        <f ca="1"/>
        <v/>
      </c>
      <c r="AX325" s="23" t="str">
        <f ca="1"/>
        <v/>
      </c>
      <c r="AY325" s="23" t="str">
        <f ca="1"/>
        <v/>
      </c>
      <c r="AZ325" s="23" t="str">
        <f ca="1"/>
        <v/>
      </c>
      <c r="BA325" s="23" t="str">
        <f ca="1"/>
        <v/>
      </c>
      <c r="BB325" s="23" t="str">
        <f ca="1"/>
        <v/>
      </c>
      <c r="BC325" s="23" t="str">
        <f ca="1"/>
        <v/>
      </c>
      <c r="BD325" s="23" t="str">
        <f ca="1"/>
        <v/>
      </c>
      <c r="BE325" s="23" t="str">
        <f ca="1"/>
        <v/>
      </c>
      <c r="BF325" s="23" t="str">
        <f ca="1"/>
        <v/>
      </c>
      <c r="BG325" s="23" t="str">
        <f ca="1"/>
        <v/>
      </c>
      <c r="BH325" s="23" t="str">
        <f ca="1"/>
        <v/>
      </c>
      <c r="BI325" s="23" t="str">
        <f ca="1"/>
        <v/>
      </c>
      <c r="BJ325" s="23" t="str">
        <f ca="1"/>
        <v/>
      </c>
    </row>
    <row r="326" spans="1:62">
      <c r="A326" s="29">
        <v>0.65</v>
      </c>
      <c r="B326" s="112" t="str" cm="1">
        <f t="array" aca="1" ref="B326:AE326" ca="1">IF((INDEX(Option6_Winter_POE50_HS,11,0)-WCR_N_Rating__MVA____Option_6) &gt; 0,(((INDEX(Option6_Winter_POE50_HS,10,0)+INDEX(Option6_Winter_POE50_HS,11,0))/2)-WCR_N_Rating__MVA____Option_6)*(INDEX(Winter___AD___Hours,11,0)-INDEX(Winter___AD___Hours,10,0)),IF((INDEX(Option6_Winter_POE50_HS,10,0)-WCR_N_Rating__MVA____Option_6)*(INDEX(Option6_Winter_POE50_HS,11,0)-WCR_N_Rating__MVA____Option_6)&lt;0,((INDEX(Winter___AD___Hours,11,0)-INDEX(Winter___AD___Hours,10,0))/(INDEX(Option6_Winter_POE50_HS,10,0)-INDEX(Option6_Winter_POE50_HS,11,0)))*((INDEX(Option6_Winter_POE50_HS,10,0)-WCR_N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t="str">
        <f ca="1"/>
        <v/>
      </c>
      <c r="P326" s="23" t="str">
        <f ca="1"/>
        <v/>
      </c>
      <c r="Q326" s="23" t="str">
        <f ca="1"/>
        <v/>
      </c>
      <c r="R326" s="23" t="str">
        <f ca="1"/>
        <v/>
      </c>
      <c r="S326" s="23" t="str">
        <f ca="1"/>
        <v/>
      </c>
      <c r="T326" s="23" t="str">
        <f ca="1"/>
        <v/>
      </c>
      <c r="U326" s="23" t="str">
        <f ca="1"/>
        <v/>
      </c>
      <c r="V326" s="23" t="str">
        <f ca="1"/>
        <v/>
      </c>
      <c r="W326" s="23" t="str">
        <f ca="1"/>
        <v/>
      </c>
      <c r="X326" s="23" t="str">
        <f ca="1"/>
        <v/>
      </c>
      <c r="Y326" s="23" t="str">
        <f ca="1"/>
        <v/>
      </c>
      <c r="Z326" s="23" t="str">
        <f ca="1"/>
        <v/>
      </c>
      <c r="AA326" s="23" t="str">
        <f ca="1"/>
        <v/>
      </c>
      <c r="AB326" s="23" t="str">
        <f ca="1"/>
        <v/>
      </c>
      <c r="AC326" s="23" t="str">
        <f ca="1"/>
        <v/>
      </c>
      <c r="AD326" s="23" t="str">
        <f ca="1"/>
        <v/>
      </c>
      <c r="AE326" s="23" t="str">
        <f ca="1"/>
        <v/>
      </c>
      <c r="AG326" s="112" t="str" cm="1">
        <f t="array" aca="1" ref="AG326:BJ326" ca="1">IF((INDEX(Option6_Winter_POE10_HS,11,0)-WCR_N_Rating__MVA____Option_6) &gt; 0,(((INDEX(Option6_Winter_POE10_HS,10,0)+INDEX(Option6_Winter_POE10_HS,11,0))/2)-WCR_N_Rating__MVA____Option_6)*(INDEX(Winter___MD___Hours,11,0)-INDEX(Winter___MD___Hours,10,0)),IF((INDEX(Option6_Winter_POE10_HS,10,0)-WCR_N_Rating__MVA____Option_6)*(INDEX(Option6_Winter_POE10_HS,11,0)-WCR_N_Rating__MVA____Option_6)&lt;0,((INDEX(Winter___MD___Hours,11,0)-INDEX(Winter___MD___Hours,10,0))/(INDEX(Option6_Winter_POE10_HS,10,0)-INDEX(Option6_Winter_POE10_HS,11,0)))*((INDEX(Option6_Winter_POE10_HS,10,0)-WCR_N_Rating__MVA____Option_6)^2)*0.5,""))</f>
        <v/>
      </c>
      <c r="AH326" s="23" t="str">
        <f ca="1"/>
        <v/>
      </c>
      <c r="AI326" s="23" t="str">
        <f ca="1"/>
        <v/>
      </c>
      <c r="AJ326" s="23" t="str">
        <f ca="1"/>
        <v/>
      </c>
      <c r="AK326" s="30" t="str">
        <f ca="1"/>
        <v/>
      </c>
      <c r="AL326" s="23" t="str">
        <f ca="1"/>
        <v/>
      </c>
      <c r="AM326" s="23" t="str">
        <f ca="1"/>
        <v/>
      </c>
      <c r="AN326" s="23" t="str">
        <f ca="1"/>
        <v/>
      </c>
      <c r="AO326" s="23" t="str">
        <f ca="1"/>
        <v/>
      </c>
      <c r="AP326" s="23" t="str">
        <f ca="1"/>
        <v/>
      </c>
      <c r="AQ326" s="23" t="str">
        <f ca="1"/>
        <v/>
      </c>
      <c r="AR326" s="23" t="str">
        <f ca="1"/>
        <v/>
      </c>
      <c r="AS326" s="23" t="str">
        <f ca="1"/>
        <v/>
      </c>
      <c r="AT326" s="23" t="str">
        <f ca="1"/>
        <v/>
      </c>
      <c r="AU326" s="23" t="str">
        <f ca="1"/>
        <v/>
      </c>
      <c r="AV326" s="23" t="str">
        <f ca="1"/>
        <v/>
      </c>
      <c r="AW326" s="23" t="str">
        <f ca="1"/>
        <v/>
      </c>
      <c r="AX326" s="23" t="str">
        <f ca="1"/>
        <v/>
      </c>
      <c r="AY326" s="23" t="str">
        <f ca="1"/>
        <v/>
      </c>
      <c r="AZ326" s="23" t="str">
        <f ca="1"/>
        <v/>
      </c>
      <c r="BA326" s="23" t="str">
        <f ca="1"/>
        <v/>
      </c>
      <c r="BB326" s="23" t="str">
        <f ca="1"/>
        <v/>
      </c>
      <c r="BC326" s="23" t="str">
        <f ca="1"/>
        <v/>
      </c>
      <c r="BD326" s="23" t="str">
        <f ca="1"/>
        <v/>
      </c>
      <c r="BE326" s="23" t="str">
        <f ca="1"/>
        <v/>
      </c>
      <c r="BF326" s="23" t="str">
        <f ca="1"/>
        <v/>
      </c>
      <c r="BG326" s="23" t="str">
        <f ca="1"/>
        <v/>
      </c>
      <c r="BH326" s="23" t="str">
        <f ca="1"/>
        <v/>
      </c>
      <c r="BI326" s="23" t="str">
        <f ca="1"/>
        <v/>
      </c>
      <c r="BJ326" s="23" t="str">
        <f ca="1"/>
        <v/>
      </c>
    </row>
    <row r="327" spans="1:62">
      <c r="A327" s="29">
        <v>0.6</v>
      </c>
      <c r="B327" s="112" t="str" cm="1">
        <f t="array" aca="1" ref="B327:AE327" ca="1">IF((INDEX(Option6_Winter_POE50_HS,12,0)-WCR_N_Rating__MVA____Option_6) &gt; 0,(((INDEX(Option6_Winter_POE50_HS,11,0)+INDEX(Option6_Winter_POE50_HS,12,0))/2)-WCR_N_Rating__MVA____Option_6)*(INDEX(Winter___AD___Hours,12,0)-INDEX(Winter___AD___Hours,11,0)),IF((INDEX(Option6_Winter_POE50_HS,11,0)-WCR_N_Rating__MVA____Option_6)*(INDEX(Option6_Winter_POE50_HS,12,0)-WCR_N_Rating__MVA____Option_6)&lt;0,((INDEX(Winter___AD___Hours,12,0)-INDEX(Winter___AD___Hours,11,0))/(INDEX(Option6_Winter_POE50_HS,11,0)-INDEX(Option6_Winter_POE50_HS,12,0)))*((INDEX(Option6_Winter_POE50_HS,11,0)-WCR_N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t="str">
        <f ca="1"/>
        <v/>
      </c>
      <c r="Q327" s="23" t="str">
        <f ca="1"/>
        <v/>
      </c>
      <c r="R327" s="23" t="str">
        <f ca="1"/>
        <v/>
      </c>
      <c r="S327" s="23" t="str">
        <f ca="1"/>
        <v/>
      </c>
      <c r="T327" s="23" t="str">
        <f ca="1"/>
        <v/>
      </c>
      <c r="U327" s="23" t="str">
        <f ca="1"/>
        <v/>
      </c>
      <c r="V327" s="23" t="str">
        <f ca="1"/>
        <v/>
      </c>
      <c r="W327" s="23" t="str">
        <f ca="1"/>
        <v/>
      </c>
      <c r="X327" s="23" t="str">
        <f ca="1"/>
        <v/>
      </c>
      <c r="Y327" s="23" t="str">
        <f ca="1"/>
        <v/>
      </c>
      <c r="Z327" s="23" t="str">
        <f ca="1"/>
        <v/>
      </c>
      <c r="AA327" s="23" t="str">
        <f ca="1"/>
        <v/>
      </c>
      <c r="AB327" s="23" t="str">
        <f ca="1"/>
        <v/>
      </c>
      <c r="AC327" s="23" t="str">
        <f ca="1"/>
        <v/>
      </c>
      <c r="AD327" s="23" t="str">
        <f ca="1"/>
        <v/>
      </c>
      <c r="AE327" s="23" t="str">
        <f ca="1"/>
        <v/>
      </c>
      <c r="AG327" s="112" t="str" cm="1">
        <f t="array" aca="1" ref="AG327:BJ327" ca="1">IF((INDEX(Option6_Winter_POE10_HS,12,0)-WCR_N_Rating__MVA____Option_6) &gt; 0,(((INDEX(Option6_Winter_POE10_HS,11,0)+INDEX(Option6_Winter_POE10_HS,12,0))/2)-WCR_N_Rating__MVA____Option_6)*(INDEX(Winter___MD___Hours,12,0)-INDEX(Winter___MD___Hours,11,0)),IF((INDEX(Option6_Winter_POE10_HS,11,0)-WCR_N_Rating__MVA____Option_6)*(INDEX(Option6_Winter_POE10_HS,12,0)-WCR_N_Rating__MVA____Option_6)&lt;0,((INDEX(Winter___MD___Hours,12,0)-INDEX(Winter___MD___Hours,11,0))/(INDEX(Option6_Winter_POE10_HS,11,0)-INDEX(Option6_Winter_POE10_HS,12,0)))*((INDEX(Option6_Winter_POE10_HS,11,0)-WCR_N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t="str">
        <f ca="1"/>
        <v/>
      </c>
      <c r="AR327" s="23" t="str">
        <f ca="1"/>
        <v/>
      </c>
      <c r="AS327" s="23" t="str">
        <f ca="1"/>
        <v/>
      </c>
      <c r="AT327" s="23" t="str">
        <f ca="1"/>
        <v/>
      </c>
      <c r="AU327" s="23" t="str">
        <f ca="1"/>
        <v/>
      </c>
      <c r="AV327" s="23" t="str">
        <f ca="1"/>
        <v/>
      </c>
      <c r="AW327" s="23" t="str">
        <f ca="1"/>
        <v/>
      </c>
      <c r="AX327" s="23" t="str">
        <f ca="1"/>
        <v/>
      </c>
      <c r="AY327" s="23" t="str">
        <f ca="1"/>
        <v/>
      </c>
      <c r="AZ327" s="23" t="str">
        <f ca="1"/>
        <v/>
      </c>
      <c r="BA327" s="23" t="str">
        <f ca="1"/>
        <v/>
      </c>
      <c r="BB327" s="23" t="str">
        <f ca="1"/>
        <v/>
      </c>
      <c r="BC327" s="23" t="str">
        <f ca="1"/>
        <v/>
      </c>
      <c r="BD327" s="23" t="str">
        <f ca="1"/>
        <v/>
      </c>
      <c r="BE327" s="23" t="str">
        <f ca="1"/>
        <v/>
      </c>
      <c r="BF327" s="23" t="str">
        <f ca="1"/>
        <v/>
      </c>
      <c r="BG327" s="23" t="str">
        <f ca="1"/>
        <v/>
      </c>
      <c r="BH327" s="23" t="str">
        <f ca="1"/>
        <v/>
      </c>
      <c r="BI327" s="23" t="str">
        <f ca="1"/>
        <v/>
      </c>
      <c r="BJ327" s="23" t="str">
        <f ca="1"/>
        <v/>
      </c>
    </row>
    <row r="328" spans="1:62">
      <c r="A328" s="29">
        <v>0.55000000000000104</v>
      </c>
      <c r="B328" s="112" t="str" cm="1">
        <f t="array" aca="1" ref="B328:AE328" ca="1">IF((INDEX(Option6_Winter_POE50_HS,13,0)-WCR_N_Rating__MVA____Option_6) &gt; 0,(((INDEX(Option6_Winter_POE50_HS,12,0)+INDEX(Option6_Winter_POE50_HS,13,0))/2)-WCR_N_Rating__MVA____Option_6)*(INDEX(Winter___AD___Hours,13,0)-INDEX(Winter___AD___Hours,12,0)),IF((INDEX(Option6_Winter_POE50_HS,12,0)-WCR_N_Rating__MVA____Option_6)*(INDEX(Option6_Winter_POE50_HS,13,0)-WCR_N_Rating__MVA____Option_6)&lt;0,((INDEX(Winter___AD___Hours,13,0)-INDEX(Winter___AD___Hours,12,0))/(INDEX(Option6_Winter_POE50_HS,12,0)-INDEX(Option6_Winter_POE50_HS,13,0)))*((INDEX(Option6_Winter_POE50_HS,12,0)-WCR_N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IF((INDEX(Option6_Winter_POE10_HS,13,0)-WCR_N_Rating__MVA____Option_6) &gt; 0,(((INDEX(Option6_Winter_POE10_HS,12,0)+INDEX(Option6_Winter_POE10_HS,13,0))/2)-WCR_N_Rating__MVA____Option_6)*(INDEX(Winter___MD___Hours,13,0)-INDEX(Winter___MD___Hours,12,0)),IF((INDEX(Option6_Winter_POE10_HS,12,0)-WCR_N_Rating__MVA____Option_6)*(INDEX(Option6_Winter_POE10_HS,13,0)-WCR_N_Rating__MVA____Option_6)&lt;0,((INDEX(Winter___MD___Hours,13,0)-INDEX(Winter___MD___Hours,12,0))/(INDEX(Option6_Winter_POE10_HS,12,0)-INDEX(Option6_Winter_POE10_HS,13,0)))*((INDEX(Option6_Winter_POE10_HS,12,0)-WCR_N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IF((INDEX(Option6_Winter_POE50_HS,14,0)-WCR_N_Rating__MVA____Option_6) &gt; 0,(((INDEX(Option6_Winter_POE50_HS,13,0)+INDEX(Option6_Winter_POE50_HS,14,0))/2)-WCR_N_Rating__MVA____Option_6)*(INDEX(Winter___AD___Hours,14,0)-INDEX(Winter___AD___Hours,13,0)),IF((INDEX(Option6_Winter_POE50_HS,13,0)-WCR_N_Rating__MVA____Option_6)*(INDEX(Option6_Winter_POE50_HS,14,0)-WCR_N_Rating__MVA____Option_6)&lt;0,((INDEX(Winter___AD___Hours,14,0)-INDEX(Winter___AD___Hours,13,0))/(INDEX(Option6_Winter_POE50_HS,13,0)-INDEX(Option6_Winter_POE50_HS,14,0)))*((INDEX(Option6_Winter_POE50_HS,13,0)-WCR_N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IF((INDEX(Option6_Winter_POE10_HS,14,0)-WCR_N_Rating__MVA____Option_6) &gt; 0,(((INDEX(Option6_Winter_POE10_HS,13,0)+INDEX(Option6_Winter_POE10_HS,14,0))/2)-WCR_N_Rating__MVA____Option_6)*(INDEX(Winter___MD___Hours,14,0)-INDEX(Winter___MD___Hours,13,0)),IF((INDEX(Option6_Winter_POE10_HS,13,0)-WCR_N_Rating__MVA____Option_6)*(INDEX(Option6_Winter_POE10_HS,14,0)-WCR_N_Rating__MVA____Option_6)&lt;0,((INDEX(Winter___MD___Hours,14,0)-INDEX(Winter___MD___Hours,13,0))/(INDEX(Option6_Winter_POE10_HS,13,0)-INDEX(Option6_Winter_POE10_HS,14,0)))*((INDEX(Option6_Winter_POE10_HS,13,0)-WCR_N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IF((INDEX(Option6_Winter_POE50_HS,15,0)-WCR_N_Rating__MVA____Option_6) &gt; 0,(((INDEX(Option6_Winter_POE50_HS,14,0)+INDEX(Option6_Winter_POE50_HS,15,0))/2)-WCR_N_Rating__MVA____Option_6)*(INDEX(Winter___AD___Hours,15,0)-INDEX(Winter___AD___Hours,14,0)),IF((INDEX(Option6_Winter_POE50_HS,14,0)-WCR_N_Rating__MVA____Option_6)*(INDEX(Option6_Winter_POE50_HS,15,0)-WCR_N_Rating__MVA____Option_6)&lt;0,((INDEX(Winter___AD___Hours,15,0)-INDEX(Winter___AD___Hours,14,0))/(INDEX(Option6_Winter_POE50_HS,14,0)-INDEX(Option6_Winter_POE50_HS,15,0)))*((INDEX(Option6_Winter_POE50_HS,14,0)-WCR_N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IF((INDEX(Option6_Winter_POE10_HS,15,0)-WCR_N_Rating__MVA____Option_6) &gt; 0,(((INDEX(Option6_Winter_POE10_HS,14,0)+INDEX(Option6_Winter_POE10_HS,15,0))/2)-WCR_N_Rating__MVA____Option_6)*(INDEX(Winter___MD___Hours,15,0)-INDEX(Winter___MD___Hours,14,0)),IF((INDEX(Option6_Winter_POE10_HS,14,0)-WCR_N_Rating__MVA____Option_6)*(INDEX(Option6_Winter_POE10_HS,15,0)-WCR_N_Rating__MVA____Option_6)&lt;0,((INDEX(Winter___MD___Hours,15,0)-INDEX(Winter___MD___Hours,14,0))/(INDEX(Option6_Winter_POE10_HS,14,0)-INDEX(Option6_Winter_POE10_HS,15,0)))*((INDEX(Option6_Winter_POE10_HS,14,0)-WCR_N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IF((INDEX(Option6_Winter_POE50_HS,16,0)-WCR_N_Rating__MVA____Option_6) &gt; 0,(((INDEX(Option6_Winter_POE50_HS,15,0)+INDEX(Option6_Winter_POE50_HS,16,0))/2)-WCR_N_Rating__MVA____Option_6)*(INDEX(Winter___AD___Hours,16,0)-INDEX(Winter___AD___Hours,15,0)),IF((INDEX(Option6_Winter_POE50_HS,15,0)-WCR_N_Rating__MVA____Option_6)*(INDEX(Option6_Winter_POE50_HS,16,0)-WCR_N_Rating__MVA____Option_6)&lt;0,((INDEX(Winter___AD___Hours,16,0)-INDEX(Winter___AD___Hours,15,0))/(INDEX(Option6_Winter_POE50_HS,15,0)-INDEX(Option6_Winter_POE50_HS,16,0)))*((INDEX(Option6_Winter_POE50_HS,15,0)-WCR_N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IF((INDEX(Option6_Winter_POE10_HS,16,0)-WCR_N_Rating__MVA____Option_6) &gt; 0,(((INDEX(Option6_Winter_POE10_HS,15,0)+INDEX(Option6_Winter_POE10_HS,16,0))/2)-WCR_N_Rating__MVA____Option_6)*(INDEX(Winter___MD___Hours,16,0)-INDEX(Winter___MD___Hours,15,0)),IF((INDEX(Option6_Winter_POE10_HS,15,0)-WCR_N_Rating__MVA____Option_6)*(INDEX(Option6_Winter_POE10_HS,16,0)-WCR_N_Rating__MVA____Option_6)&lt;0,((INDEX(Winter___MD___Hours,16,0)-INDEX(Winter___MD___Hours,15,0))/(INDEX(Option6_Winter_POE10_HS,15,0)-INDEX(Option6_Winter_POE10_HS,16,0)))*((INDEX(Option6_Winter_POE10_HS,15,0)-WCR_N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IF((INDEX(Option6_Winter_POE50_HS,17,0)-WCR_N_Rating__MVA____Option_6) &gt; 0,(((INDEX(Option6_Winter_POE50_HS,16,0)+INDEX(Option6_Winter_POE50_HS,17,0))/2)-WCR_N_Rating__MVA____Option_6)*(INDEX(Winter___AD___Hours,17,0)-INDEX(Winter___AD___Hours,16,0)),IF((INDEX(Option6_Winter_POE50_HS,16,0)-WCR_N_Rating__MVA____Option_6)*(INDEX(Option6_Winter_POE50_HS,17,0)-WCR_N_Rating__MVA____Option_6)&lt;0,((INDEX(Winter___AD___Hours,17,0)-INDEX(Winter___AD___Hours,16,0))/(INDEX(Option6_Winter_POE50_HS,16,0)-INDEX(Option6_Winter_POE50_HS,17,0)))*((INDEX(Option6_Winter_POE50_HS,16,0)-WCR_N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IF((INDEX(Option6_Winter_POE10_HS,17,0)-WCR_N_Rating__MVA____Option_6) &gt; 0,(((INDEX(Option6_Winter_POE10_HS,16,0)+INDEX(Option6_Winter_POE10_HS,17,0))/2)-WCR_N_Rating__MVA____Option_6)*(INDEX(Winter___MD___Hours,17,0)-INDEX(Winter___MD___Hours,16,0)),IF((INDEX(Option6_Winter_POE10_HS,16,0)-WCR_N_Rating__MVA____Option_6)*(INDEX(Option6_Winter_POE10_HS,17,0)-WCR_N_Rating__MVA____Option_6)&lt;0,((INDEX(Winter___MD___Hours,17,0)-INDEX(Winter___MD___Hours,16,0))/(INDEX(Option6_Winter_POE10_HS,16,0)-INDEX(Option6_Winter_POE10_HS,17,0)))*((INDEX(Option6_Winter_POE10_HS,16,0)-WCR_N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IF((INDEX(Option6_Winter_POE50_HS,18,0)-WCR_N_Rating__MVA____Option_6) &gt; 0,(((INDEX(Option6_Winter_POE50_HS,17,0)+INDEX(Option6_Winter_POE50_HS,18,0))/2)-WCR_N_Rating__MVA____Option_6)*(INDEX(Winter___AD___Hours,18,0)-INDEX(Winter___AD___Hours,17,0)),IF((INDEX(Option6_Winter_POE50_HS,17,0)-WCR_N_Rating__MVA____Option_6)*(INDEX(Option6_Winter_POE50_HS,18,0)-WCR_N_Rating__MVA____Option_6)&lt;0,((INDEX(Winter___AD___Hours,18,0)-INDEX(Winter___AD___Hours,17,0))/(INDEX(Option6_Winter_POE50_HS,17,0)-INDEX(Option6_Winter_POE50_HS,18,0)))*((INDEX(Option6_Winter_POE50_HS,17,0)-WCR_N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IF((INDEX(Option6_Winter_POE10_HS,18,0)-WCR_N_Rating__MVA____Option_6) &gt; 0,(((INDEX(Option6_Winter_POE10_HS,17,0)+INDEX(Option6_Winter_POE10_HS,18,0))/2)-WCR_N_Rating__MVA____Option_6)*(INDEX(Winter___MD___Hours,18,0)-INDEX(Winter___MD___Hours,17,0)),IF((INDEX(Option6_Winter_POE10_HS,17,0)-WCR_N_Rating__MVA____Option_6)*(INDEX(Option6_Winter_POE10_HS,18,0)-WCR_N_Rating__MVA____Option_6)&lt;0,((INDEX(Winter___MD___Hours,18,0)-INDEX(Winter___MD___Hours,17,0))/(INDEX(Option6_Winter_POE10_HS,17,0)-INDEX(Option6_Winter_POE10_HS,18,0)))*((INDEX(Option6_Winter_POE10_HS,17,0)-WCR_N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IF((INDEX(Option6_Winter_POE50_HS,19,0)-WCR_N_Rating__MVA____Option_6) &gt; 0,(((INDEX(Option6_Winter_POE50_HS,18,0)+INDEX(Option6_Winter_POE50_HS,19,0))/2)-WCR_N_Rating__MVA____Option_6)*(INDEX(Winter___AD___Hours,19,0)-INDEX(Winter___AD___Hours,18,0)),IF((INDEX(Option6_Winter_POE50_HS,18,0)-WCR_N_Rating__MVA____Option_6)*(INDEX(Option6_Winter_POE50_HS,19,0)-WCR_N_Rating__MVA____Option_6)&lt;0,((INDEX(Winter___AD___Hours,19,0)-INDEX(Winter___AD___Hours,18,0))/(INDEX(Option6_Winter_POE50_HS,18,0)-INDEX(Option6_Winter_POE50_HS,19,0)))*((INDEX(Option6_Winter_POE50_HS,18,0)-WCR_N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IF((INDEX(Option6_Winter_POE10_HS,19,0)-WCR_N_Rating__MVA____Option_6) &gt; 0,(((INDEX(Option6_Winter_POE10_HS,18,0)+INDEX(Option6_Winter_POE10_HS,19,0))/2)-WCR_N_Rating__MVA____Option_6)*(INDEX(Winter___MD___Hours,19,0)-INDEX(Winter___MD___Hours,18,0)),IF((INDEX(Option6_Winter_POE10_HS,18,0)-WCR_N_Rating__MVA____Option_6)*(INDEX(Option6_Winter_POE10_HS,19,0)-WCR_N_Rating__MVA____Option_6)&lt;0,((INDEX(Winter___MD___Hours,19,0)-INDEX(Winter___MD___Hours,18,0))/(INDEX(Option6_Winter_POE10_HS,18,0)-INDEX(Option6_Winter_POE10_HS,19,0)))*((INDEX(Option6_Winter_POE10_HS,18,0)-WCR_N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IF((INDEX(Option6_Winter_POE50_HS,20,0)-WCR_N_Rating__MVA____Option_6) &gt; 0,(((INDEX(Option6_Winter_POE50_HS,19,0)+INDEX(Option6_Winter_POE50_HS,20,0))/2)-WCR_N_Rating__MVA____Option_6)*(INDEX(Winter___AD___Hours,20,0)-INDEX(Winter___AD___Hours,19,0)),IF((INDEX(Option6_Winter_POE50_HS,19,0)-WCR_N_Rating__MVA____Option_6)*(INDEX(Option6_Winter_POE50_HS,20,0)-WCR_N_Rating__MVA____Option_6)&lt;0,((INDEX(Winter___AD___Hours,20,0)-INDEX(Winter___AD___Hours,19,0))/(INDEX(Option6_Winter_POE50_HS,19,0)-INDEX(Option6_Winter_POE50_HS,20,0)))*((INDEX(Option6_Winter_POE50_HS,19,0)-WCR_N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IF((INDEX(Option6_Winter_POE10_HS,20,0)-WCR_N_Rating__MVA____Option_6) &gt; 0,(((INDEX(Option6_Winter_POE10_HS,19,0)+INDEX(Option6_Winter_POE10_HS,20,0))/2)-WCR_N_Rating__MVA____Option_6)*(INDEX(Winter___MD___Hours,20,0)-INDEX(Winter___MD___Hours,19,0)),IF((INDEX(Option6_Winter_POE10_HS,19,0)-WCR_N_Rating__MVA____Option_6)*(INDEX(Option6_Winter_POE10_HS,20,0)-WCR_N_Rating__MVA____Option_6)&lt;0,((INDEX(Winter___MD___Hours,20,0)-INDEX(Winter___MD___Hours,19,0))/(INDEX(Option6_Winter_POE10_HS,19,0)-INDEX(Option6_Winter_POE10_HS,20,0)))*((INDEX(Option6_Winter_POE10_HS,19,0)-WCR_N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IF((INDEX(Option6_Winter_POE50_HS,21,0)-WCR_N_Rating__MVA____Option_6) &gt; 0,(((INDEX(Option6_Winter_POE50_HS,20,0)+INDEX(Option6_Winter_POE50_HS,21,0))/2)-WCR_N_Rating__MVA____Option_6)*(INDEX(Winter___AD___Hours,21,0)-INDEX(Winter___AD___Hours,20,0)),IF((INDEX(Option6_Winter_POE50_HS,20,0)-WCR_N_Rating__MVA____Option_6)*(INDEX(Option6_Winter_POE50_HS,21,0)-WCR_N_Rating__MVA____Option_6)&lt;0,((INDEX(Winter___AD___Hours,21,0)-INDEX(Winter___AD___Hours,20,0))/(INDEX(Option6_Winter_POE50_HS,20,0)-INDEX(Option6_Winter_POE50_HS,21,0)))*((INDEX(Option6_Winter_POE50_HS,20,0)-WCR_N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IF((INDEX(Option6_Winter_POE10_HS,21,0)-WCR_N_Rating__MVA____Option_6) &gt; 0,(((INDEX(Option6_Winter_POE10_HS,20,0)+INDEX(Option6_Winter_POE10_HS,21,0))/2)-WCR_N_Rating__MVA____Option_6)*(INDEX(Winter___MD___Hours,21,0)-INDEX(Winter___MD___Hours,20,0)),IF((INDEX(Option6_Winter_POE10_HS,20,0)-WCR_N_Rating__MVA____Option_6)*(INDEX(Option6_Winter_POE10_HS,21,0)-WCR_N_Rating__MVA____Option_6)&lt;0,((INDEX(Winter___MD___Hours,21,0)-INDEX(Winter___MD___Hours,20,0))/(INDEX(Option6_Winter_POE10_HS,20,0)-INDEX(Option6_Winter_POE10_HS,21,0)))*((INDEX(Option6_Winter_POE10_HS,20,0)-WCR_N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IF((INDEX(Option6_Winter_POE50_HS,22,0)-WCR_N_Rating__MVA____Option_6) &gt; 0,(((INDEX(Option6_Winter_POE50_HS,21,0)+INDEX(Option6_Winter_POE50_HS,22,0))/2)-WCR_N_Rating__MVA____Option_6)*(INDEX(Winter___AD___Hours,22,0)-INDEX(Winter___AD___Hours,21,0)),IF((INDEX(Option6_Winter_POE50_HS,21,0)-WCR_N_Rating__MVA____Option_6)*(INDEX(Option6_Winter_POE50_HS,22,0)-WCR_N_Rating__MVA____Option_6)&lt;0,((INDEX(Winter___AD___Hours,22,0)-INDEX(Winter___AD___Hours,21,0))/(INDEX(Option6_Winter_POE50_HS,21,0)-INDEX(Option6_Winter_POE50_HS,22,0)))*((INDEX(Option6_Winter_POE50_HS,21,0)-WCR_N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IF((INDEX(Option6_Winter_POE10_HS,22,0)-WCR_N_Rating__MVA____Option_6) &gt; 0,(((INDEX(Option6_Winter_POE10_HS,21,0)+INDEX(Option6_Winter_POE10_HS,22,0))/2)-WCR_N_Rating__MVA____Option_6)*(INDEX(Winter___MD___Hours,22,0)-INDEX(Winter___MD___Hours,21,0)),IF((INDEX(Option6_Winter_POE10_HS,21,0)-WCR_N_Rating__MVA____Option_6)*(INDEX(Option6_Winter_POE10_HS,22,0)-WCR_N_Rating__MVA____Option_6)&lt;0,((INDEX(Winter___MD___Hours,22,0)-INDEX(Winter___MD___Hours,21,0))/(INDEX(Option6_Winter_POE10_HS,21,0)-INDEX(Option6_Winter_POE10_HS,22,0)))*((INDEX(Option6_Winter_POE10_HS,21,0)-WCR_N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IF((INDEX(Option6_Winter_POE50_HS,23,0)-WCR_N_Rating__MVA____Option_6) &gt; 0,(((INDEX(Option6_Winter_POE50_HS,22,0)+INDEX(Option6_Winter_POE50_HS,23,0))/2)-WCR_N_Rating__MVA____Option_6)*(INDEX(Winter___AD___Hours,23,0)-INDEX(Winter___AD___Hours,22,0)),IF((INDEX(Option6_Winter_POE50_HS,22,0)-WCR_N_Rating__MVA____Option_6)*(INDEX(Option6_Winter_POE50_HS,23,0)-WCR_N_Rating__MVA____Option_6)&lt;0,((INDEX(Winter___AD___Hours,23,0)-INDEX(Winter___AD___Hours,22,0))/(INDEX(Option6_Winter_POE50_HS,22,0)-INDEX(Option6_Winter_POE50_HS,23,0)))*((INDEX(Option6_Winter_POE50_HS,22,0)-WCR_N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IF((INDEX(Option6_Winter_POE10_HS,23,0)-WCR_N_Rating__MVA____Option_6) &gt; 0,(((INDEX(Option6_Winter_POE10_HS,22,0)+INDEX(Option6_Winter_POE10_HS,23,0))/2)-WCR_N_Rating__MVA____Option_6)*(INDEX(Winter___MD___Hours,23,0)-INDEX(Winter___MD___Hours,22,0)),IF((INDEX(Option6_Winter_POE10_HS,22,0)-WCR_N_Rating__MVA____Option_6)*(INDEX(Option6_Winter_POE10_HS,23,0)-WCR_N_Rating__MVA____Option_6)&lt;0,((INDEX(Winter___MD___Hours,23,0)-INDEX(Winter___MD___Hours,22,0))/(INDEX(Option6_Winter_POE10_HS,22,0)-INDEX(Option6_Winter_POE10_HS,23,0)))*((INDEX(Option6_Winter_POE10_HS,22,0)-WCR_N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IF((INDEX(Option6_Winter_POE50_HS,24,0)-WCR_N_Rating__MVA____Option_6) &gt; 0,(((INDEX(Option6_Winter_POE50_HS,23,0)+INDEX(Option6_Winter_POE50_HS,24,0))/2)-WCR_N_Rating__MVA____Option_6)*(INDEX(Winter___AD___Hours,24,0)-INDEX(Winter___AD___Hours,23,0)),IF((INDEX(Option6_Winter_POE50_HS,23,0)-WCR_N_Rating__MVA____Option_6)*(INDEX(Option6_Winter_POE50_HS,24,0)-WCR_N_Rating__MVA____Option_6)&lt;0,((INDEX(Winter___AD___Hours,24,0)-INDEX(Winter___AD___Hours,23,0))/(INDEX(Option6_Winter_POE50_HS,23,0)-INDEX(Option6_Winter_POE50_HS,24,0)))*((INDEX(Option6_Winter_POE50_HS,23,0)-WCR_N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IF((INDEX(Option6_Winter_POE10_HS,24,0)-WCR_N_Rating__MVA____Option_6) &gt; 0,(((INDEX(Option6_Winter_POE10_HS,23,0)+INDEX(Option6_Winter_POE10_HS,24,0))/2)-WCR_N_Rating__MVA____Option_6)*(INDEX(Winter___MD___Hours,24,0)-INDEX(Winter___MD___Hours,23,0)),IF((INDEX(Option6_Winter_POE10_HS,23,0)-WCR_N_Rating__MVA____Option_6)*(INDEX(Option6_Winter_POE10_HS,24,0)-WCR_N_Rating__MVA____Option_6)&lt;0,((INDEX(Winter___MD___Hours,24,0)-INDEX(Winter___MD___Hours,23,0))/(INDEX(Option6_Winter_POE10_HS,23,0)-INDEX(Option6_Winter_POE10_HS,24,0)))*((INDEX(Option6_Winter_POE10_HS,23,0)-WCR_N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865</v>
      </c>
      <c r="B340" s="31">
        <f t="shared" ref="B340:AE340" ca="1" si="40">PowerFactor*SUM(B316:B339)</f>
        <v>0</v>
      </c>
      <c r="C340" s="31">
        <f t="shared" ca="1" si="40"/>
        <v>0</v>
      </c>
      <c r="D340" s="31">
        <f t="shared" ca="1" si="40"/>
        <v>0</v>
      </c>
      <c r="E340" s="31">
        <f t="shared" ca="1" si="40"/>
        <v>0</v>
      </c>
      <c r="F340" s="31">
        <f t="shared" ca="1" si="40"/>
        <v>0</v>
      </c>
      <c r="G340" s="31">
        <f t="shared" ca="1" si="40"/>
        <v>0</v>
      </c>
      <c r="H340" s="31">
        <f t="shared" ca="1" si="40"/>
        <v>0</v>
      </c>
      <c r="I340" s="31">
        <f t="shared" ca="1" si="40"/>
        <v>0</v>
      </c>
      <c r="J340" s="31">
        <f t="shared" ca="1" si="40"/>
        <v>0</v>
      </c>
      <c r="K340" s="31">
        <f t="shared" ca="1" si="40"/>
        <v>0</v>
      </c>
      <c r="L340" s="31">
        <f t="shared" ca="1" si="40"/>
        <v>0</v>
      </c>
      <c r="M340" s="31">
        <f t="shared" ca="1" si="40"/>
        <v>0</v>
      </c>
      <c r="N340" s="31">
        <f t="shared" ca="1" si="40"/>
        <v>0</v>
      </c>
      <c r="O340" s="31">
        <f t="shared" ca="1" si="40"/>
        <v>0</v>
      </c>
      <c r="P340" s="31">
        <f t="shared" ca="1" si="40"/>
        <v>0</v>
      </c>
      <c r="Q340" s="31">
        <f t="shared" ca="1" si="40"/>
        <v>0</v>
      </c>
      <c r="R340" s="31">
        <f t="shared" ca="1" si="40"/>
        <v>0</v>
      </c>
      <c r="S340" s="31">
        <f t="shared" ca="1" si="40"/>
        <v>0</v>
      </c>
      <c r="T340" s="31">
        <f t="shared" ca="1" si="40"/>
        <v>0</v>
      </c>
      <c r="U340" s="31">
        <f t="shared" ca="1" si="40"/>
        <v>0</v>
      </c>
      <c r="V340" s="31">
        <f t="shared" ca="1" si="40"/>
        <v>0</v>
      </c>
      <c r="W340" s="31">
        <f t="shared" ca="1" si="40"/>
        <v>0</v>
      </c>
      <c r="X340" s="31">
        <f t="shared" ca="1" si="40"/>
        <v>0</v>
      </c>
      <c r="Y340" s="31">
        <f t="shared" ca="1" si="40"/>
        <v>0</v>
      </c>
      <c r="Z340" s="31">
        <f t="shared" ca="1" si="40"/>
        <v>0</v>
      </c>
      <c r="AA340" s="31">
        <f t="shared" ca="1" si="40"/>
        <v>0</v>
      </c>
      <c r="AB340" s="31">
        <f t="shared" ca="1" si="40"/>
        <v>0</v>
      </c>
      <c r="AC340" s="31">
        <f t="shared" ca="1" si="40"/>
        <v>0</v>
      </c>
      <c r="AD340" s="31">
        <f t="shared" ca="1" si="40"/>
        <v>0</v>
      </c>
      <c r="AE340" s="31">
        <f t="shared" ca="1" si="40"/>
        <v>0</v>
      </c>
      <c r="AF340" s="4" t="s">
        <v>865</v>
      </c>
      <c r="AG340" s="31">
        <f t="shared" ref="AG340:BJ340" ca="1" si="41">PowerFactor*SUM(AG316:AG339)</f>
        <v>0</v>
      </c>
      <c r="AH340" s="31">
        <f t="shared" ca="1" si="41"/>
        <v>0</v>
      </c>
      <c r="AI340" s="31">
        <f t="shared" ca="1" si="41"/>
        <v>0</v>
      </c>
      <c r="AJ340" s="31">
        <f t="shared" ca="1" si="41"/>
        <v>0</v>
      </c>
      <c r="AK340" s="31">
        <f t="shared" ca="1" si="41"/>
        <v>0</v>
      </c>
      <c r="AL340" s="31">
        <f t="shared" ca="1" si="41"/>
        <v>0</v>
      </c>
      <c r="AM340" s="31">
        <f t="shared" ca="1" si="41"/>
        <v>0</v>
      </c>
      <c r="AN340" s="31">
        <f t="shared" ca="1" si="41"/>
        <v>0</v>
      </c>
      <c r="AO340" s="31">
        <f t="shared" ca="1" si="41"/>
        <v>0</v>
      </c>
      <c r="AP340" s="31">
        <f t="shared" ca="1" si="41"/>
        <v>0</v>
      </c>
      <c r="AQ340" s="31">
        <f t="shared" ca="1" si="41"/>
        <v>0</v>
      </c>
      <c r="AR340" s="31">
        <f t="shared" ca="1" si="41"/>
        <v>0</v>
      </c>
      <c r="AS340" s="31">
        <f t="shared" ca="1" si="41"/>
        <v>0</v>
      </c>
      <c r="AT340" s="31">
        <f t="shared" ca="1" si="41"/>
        <v>0</v>
      </c>
      <c r="AU340" s="31">
        <f t="shared" ca="1" si="41"/>
        <v>0</v>
      </c>
      <c r="AV340" s="31">
        <f t="shared" ca="1" si="41"/>
        <v>0</v>
      </c>
      <c r="AW340" s="31">
        <f t="shared" ca="1" si="41"/>
        <v>0</v>
      </c>
      <c r="AX340" s="31">
        <f t="shared" ca="1" si="41"/>
        <v>0</v>
      </c>
      <c r="AY340" s="31">
        <f t="shared" ca="1" si="41"/>
        <v>0</v>
      </c>
      <c r="AZ340" s="31">
        <f t="shared" ca="1" si="41"/>
        <v>0</v>
      </c>
      <c r="BA340" s="31">
        <f t="shared" ca="1" si="41"/>
        <v>0</v>
      </c>
      <c r="BB340" s="31">
        <f t="shared" ca="1" si="41"/>
        <v>0</v>
      </c>
      <c r="BC340" s="31">
        <f t="shared" ca="1" si="41"/>
        <v>0</v>
      </c>
      <c r="BD340" s="31">
        <f t="shared" ca="1" si="41"/>
        <v>0</v>
      </c>
      <c r="BE340" s="31">
        <f t="shared" ca="1" si="41"/>
        <v>0</v>
      </c>
      <c r="BF340" s="31">
        <f t="shared" ca="1" si="41"/>
        <v>0</v>
      </c>
      <c r="BG340" s="31">
        <f t="shared" ca="1" si="41"/>
        <v>0</v>
      </c>
      <c r="BH340" s="31">
        <f t="shared" ca="1" si="41"/>
        <v>0</v>
      </c>
      <c r="BI340" s="31">
        <f t="shared" ca="1" si="41"/>
        <v>0</v>
      </c>
      <c r="BJ340" s="31">
        <f t="shared" ca="1" si="41"/>
        <v>0</v>
      </c>
    </row>
    <row r="341" spans="1:62">
      <c r="A341" s="4" t="s">
        <v>886</v>
      </c>
      <c r="B341" s="31">
        <f t="shared" ref="B341:AD341" ca="1" si="42">B340*Probability_Weighting_for_50__POE_MDs</f>
        <v>0</v>
      </c>
      <c r="C341" s="31">
        <f t="shared" ca="1" si="42"/>
        <v>0</v>
      </c>
      <c r="D341" s="31">
        <f t="shared" ca="1" si="42"/>
        <v>0</v>
      </c>
      <c r="E341" s="31">
        <f t="shared" ca="1" si="42"/>
        <v>0</v>
      </c>
      <c r="F341" s="31">
        <f t="shared" ca="1" si="42"/>
        <v>0</v>
      </c>
      <c r="G341" s="31">
        <f t="shared" ca="1" si="42"/>
        <v>0</v>
      </c>
      <c r="H341" s="31">
        <f t="shared" ca="1" si="42"/>
        <v>0</v>
      </c>
      <c r="I341" s="31">
        <f t="shared" ca="1" si="42"/>
        <v>0</v>
      </c>
      <c r="J341" s="31">
        <f t="shared" ca="1" si="42"/>
        <v>0</v>
      </c>
      <c r="K341" s="31">
        <f t="shared" ca="1" si="42"/>
        <v>0</v>
      </c>
      <c r="L341" s="31">
        <f t="shared" ca="1" si="42"/>
        <v>0</v>
      </c>
      <c r="M341" s="31">
        <f t="shared" ca="1" si="42"/>
        <v>0</v>
      </c>
      <c r="N341" s="31">
        <f t="shared" ca="1" si="42"/>
        <v>0</v>
      </c>
      <c r="O341" s="31">
        <f t="shared" ca="1" si="42"/>
        <v>0</v>
      </c>
      <c r="P341" s="31">
        <f t="shared" ca="1" si="42"/>
        <v>0</v>
      </c>
      <c r="Q341" s="31">
        <f t="shared" ca="1" si="42"/>
        <v>0</v>
      </c>
      <c r="R341" s="31">
        <f t="shared" ca="1" si="42"/>
        <v>0</v>
      </c>
      <c r="S341" s="31">
        <f t="shared" ca="1" si="42"/>
        <v>0</v>
      </c>
      <c r="T341" s="31">
        <f t="shared" ca="1" si="42"/>
        <v>0</v>
      </c>
      <c r="U341" s="31">
        <f t="shared" ca="1" si="42"/>
        <v>0</v>
      </c>
      <c r="V341" s="31">
        <f t="shared" ca="1" si="42"/>
        <v>0</v>
      </c>
      <c r="W341" s="31">
        <f t="shared" ca="1" si="42"/>
        <v>0</v>
      </c>
      <c r="X341" s="31">
        <f t="shared" ca="1" si="42"/>
        <v>0</v>
      </c>
      <c r="Y341" s="31">
        <f t="shared" ca="1" si="42"/>
        <v>0</v>
      </c>
      <c r="Z341" s="31">
        <f t="shared" ca="1" si="42"/>
        <v>0</v>
      </c>
      <c r="AA341" s="31">
        <f t="shared" ca="1" si="42"/>
        <v>0</v>
      </c>
      <c r="AB341" s="31">
        <f t="shared" ca="1" si="42"/>
        <v>0</v>
      </c>
      <c r="AC341" s="31">
        <f t="shared" ca="1" si="42"/>
        <v>0</v>
      </c>
      <c r="AD341" s="31">
        <f t="shared" ca="1" si="42"/>
        <v>0</v>
      </c>
      <c r="AE341" s="31">
        <f ca="1">AE340*Probability_Weighting_for_50__POE_MDs</f>
        <v>0</v>
      </c>
      <c r="AF341" s="4" t="s">
        <v>887</v>
      </c>
      <c r="AG341" s="31">
        <f t="shared" ref="AG341:BJ341" ca="1" si="43">AG340*Probability_Weighting_for_10__POE_MDs</f>
        <v>0</v>
      </c>
      <c r="AH341" s="31">
        <f t="shared" ca="1" si="43"/>
        <v>0</v>
      </c>
      <c r="AI341" s="31">
        <f t="shared" ca="1" si="43"/>
        <v>0</v>
      </c>
      <c r="AJ341" s="31">
        <f t="shared" ca="1" si="43"/>
        <v>0</v>
      </c>
      <c r="AK341" s="31">
        <f t="shared" ca="1" si="43"/>
        <v>0</v>
      </c>
      <c r="AL341" s="31">
        <f t="shared" ca="1" si="43"/>
        <v>0</v>
      </c>
      <c r="AM341" s="31">
        <f t="shared" ca="1" si="43"/>
        <v>0</v>
      </c>
      <c r="AN341" s="31">
        <f t="shared" ca="1" si="43"/>
        <v>0</v>
      </c>
      <c r="AO341" s="31">
        <f t="shared" ca="1" si="43"/>
        <v>0</v>
      </c>
      <c r="AP341" s="31">
        <f t="shared" ca="1" si="43"/>
        <v>0</v>
      </c>
      <c r="AQ341" s="31">
        <f t="shared" ca="1" si="43"/>
        <v>0</v>
      </c>
      <c r="AR341" s="31">
        <f t="shared" ca="1" si="43"/>
        <v>0</v>
      </c>
      <c r="AS341" s="31">
        <f t="shared" ca="1" si="43"/>
        <v>0</v>
      </c>
      <c r="AT341" s="31">
        <f t="shared" ca="1" si="43"/>
        <v>0</v>
      </c>
      <c r="AU341" s="31">
        <f t="shared" ca="1" si="43"/>
        <v>0</v>
      </c>
      <c r="AV341" s="31">
        <f t="shared" ca="1" si="43"/>
        <v>0</v>
      </c>
      <c r="AW341" s="31">
        <f t="shared" ca="1" si="43"/>
        <v>0</v>
      </c>
      <c r="AX341" s="31">
        <f t="shared" ca="1" si="43"/>
        <v>0</v>
      </c>
      <c r="AY341" s="31">
        <f t="shared" ca="1" si="43"/>
        <v>0</v>
      </c>
      <c r="AZ341" s="31">
        <f t="shared" ca="1" si="43"/>
        <v>0</v>
      </c>
      <c r="BA341" s="31">
        <f t="shared" ca="1" si="43"/>
        <v>0</v>
      </c>
      <c r="BB341" s="31">
        <f t="shared" ca="1" si="43"/>
        <v>0</v>
      </c>
      <c r="BC341" s="31">
        <f t="shared" ca="1" si="43"/>
        <v>0</v>
      </c>
      <c r="BD341" s="31">
        <f t="shared" ca="1" si="43"/>
        <v>0</v>
      </c>
      <c r="BE341" s="31">
        <f t="shared" ca="1" si="43"/>
        <v>0</v>
      </c>
      <c r="BF341" s="31">
        <f t="shared" ca="1" si="43"/>
        <v>0</v>
      </c>
      <c r="BG341" s="31">
        <f t="shared" ca="1" si="43"/>
        <v>0</v>
      </c>
      <c r="BH341" s="31">
        <f t="shared" ca="1" si="43"/>
        <v>0</v>
      </c>
      <c r="BI341" s="31">
        <f t="shared" ca="1" si="43"/>
        <v>0</v>
      </c>
      <c r="BJ341" s="31">
        <f t="shared" ca="1" si="43"/>
        <v>0</v>
      </c>
    </row>
    <row r="342" spans="1:62">
      <c r="A342" s="19" t="s">
        <v>818</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818</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852</v>
      </c>
      <c r="AF343" s="4" t="s">
        <v>853</v>
      </c>
    </row>
    <row r="344" spans="1:62">
      <c r="A344" s="4" t="s">
        <v>864</v>
      </c>
      <c r="AF344" s="4" t="s">
        <v>864</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t="str" cm="1">
        <f t="array" aca="1" ref="B347:AE347" ca="1">IF((INDEX(Option6_Summer_POE50_HS,2,0)-SCR_N_Rating__MVA____Option_6) &gt; 0,(((INDEX(Option6_Summer_POE50_HS,1,0)+INDEX(Option6_Summer_POE50_HS,2,0))/2)-SCR_N_Rating__MVA____Option_6)*(INDEX(Summer___AD___Hours,2,0)-INDEX(Summer___AD___Hours,1,0)),IF((INDEX(Option6_Summer_POE50_HS,1,0)-SCR_N_Rating__MVA____Option_6)*(INDEX(Option6_Summer_POE50_HS,2,0)-SCR_N_Rating__MVA____Option_6)&lt;0,((INDEX(Summer___AD___Hours,2,0)-INDEX(Summer___AD___Hours,1,0))/(INDEX(Option6_Summer_POE50_HS,1,0)-INDEX(Option6_Summer_POE50_HS,2,0)))*((INDEX(Option6_Summer_POE50_HS,1,0)-SCR_N_Rating__MVA____Option_6)^2)*0.5,""))</f>
        <v/>
      </c>
      <c r="C347" s="9" t="str">
        <f ca="1"/>
        <v/>
      </c>
      <c r="D347" s="9" t="str">
        <f ca="1"/>
        <v/>
      </c>
      <c r="E347" s="9" t="str">
        <f ca="1"/>
        <v/>
      </c>
      <c r="F347" s="9" t="str">
        <f ca="1"/>
        <v/>
      </c>
      <c r="G347" s="9" t="str">
        <f ca="1"/>
        <v/>
      </c>
      <c r="H347" s="9" t="str">
        <f ca="1"/>
        <v/>
      </c>
      <c r="I347" s="9" t="str">
        <f ca="1"/>
        <v/>
      </c>
      <c r="J347" s="9" t="str">
        <f ca="1"/>
        <v/>
      </c>
      <c r="K347" s="9" t="str">
        <f ca="1"/>
        <v/>
      </c>
      <c r="L347" s="9" t="str">
        <f ca="1"/>
        <v/>
      </c>
      <c r="M347" s="9" t="str">
        <f ca="1"/>
        <v/>
      </c>
      <c r="N347" s="9" t="str">
        <f ca="1"/>
        <v/>
      </c>
      <c r="O347" s="9" t="str">
        <f ca="1"/>
        <v/>
      </c>
      <c r="P347" s="9" t="str">
        <f ca="1"/>
        <v/>
      </c>
      <c r="Q347" s="9" t="str">
        <f ca="1"/>
        <v/>
      </c>
      <c r="R347" s="9" t="str">
        <f ca="1"/>
        <v/>
      </c>
      <c r="S347" s="9" t="str">
        <f ca="1"/>
        <v/>
      </c>
      <c r="T347" s="9" t="str">
        <f ca="1"/>
        <v/>
      </c>
      <c r="U347" s="9" t="str">
        <f ca="1"/>
        <v/>
      </c>
      <c r="V347" s="9" t="str">
        <f ca="1"/>
        <v/>
      </c>
      <c r="W347" s="9" t="str">
        <f ca="1"/>
        <v/>
      </c>
      <c r="X347" s="9" t="str">
        <f ca="1"/>
        <v/>
      </c>
      <c r="Y347" s="9" t="str">
        <f ca="1"/>
        <v/>
      </c>
      <c r="Z347" s="9" t="str">
        <f ca="1"/>
        <v/>
      </c>
      <c r="AA347" s="9" t="str">
        <f ca="1"/>
        <v/>
      </c>
      <c r="AB347" s="9" t="str">
        <f ca="1"/>
        <v/>
      </c>
      <c r="AC347" s="9" t="str">
        <f ca="1"/>
        <v/>
      </c>
      <c r="AD347" s="9" t="str">
        <f ca="1"/>
        <v/>
      </c>
      <c r="AE347" s="9" t="str">
        <f ca="1"/>
        <v/>
      </c>
      <c r="AF347" s="4"/>
      <c r="AG347" s="113" t="str" cm="1">
        <f t="array" aca="1" ref="AG347:BJ347" ca="1">IF((INDEX(Option6_Summer_POE10_HS,2,0)-SCR_N_Rating__MVA____Option_6) &gt; 0,(((INDEX(Option6_Summer_POE10_HS,1,0)+INDEX(Option6_Summer_POE10_HS,2,0))/2)-SCR_N_Rating__MVA____Option_6)*(INDEX(Summer___MD___Hours,2,0)-INDEX(Summer___MD___Hours,1,0)),IF((INDEX(Option6_Summer_POE10_HS,1,0)-SCR_N_Rating__MVA____Option_6)*(INDEX(Option6_Summer_POE10_HS,2,0)-SCR_N_Rating__MVA____Option_6)&lt;0,((INDEX(Summer___MD___Hours,2,0)-INDEX(Summer___MD___Hours,1,0))/(INDEX(Option6_Summer_POE10_HS,1,0)-INDEX(Option6_Summer_POE10_HS,2,0)))*((INDEX(Option6_Summer_POE10_HS,1,0)-SCR_N_Rating__MVA____Option_6)^2)*0.5,""))</f>
        <v/>
      </c>
      <c r="AH347" s="4" t="str">
        <f ca="1"/>
        <v/>
      </c>
      <c r="AI347" s="4" t="str">
        <f ca="1"/>
        <v/>
      </c>
      <c r="AJ347" s="4" t="str">
        <f ca="1"/>
        <v/>
      </c>
      <c r="AK347" s="4" t="str">
        <f ca="1"/>
        <v/>
      </c>
      <c r="AL347" s="4" t="str">
        <f ca="1"/>
        <v/>
      </c>
      <c r="AM347" s="4" t="str">
        <f ca="1"/>
        <v/>
      </c>
      <c r="AN347" s="4" t="str">
        <f ca="1"/>
        <v/>
      </c>
      <c r="AO347" s="4" t="str">
        <f ca="1"/>
        <v/>
      </c>
      <c r="AP347" s="4" t="str">
        <f ca="1"/>
        <v/>
      </c>
      <c r="AQ347" s="4" t="str">
        <f ca="1"/>
        <v/>
      </c>
      <c r="AR347" s="4" t="str">
        <f ca="1"/>
        <v/>
      </c>
      <c r="AS347" s="4" t="str">
        <f ca="1"/>
        <v/>
      </c>
      <c r="AT347" s="4" t="str">
        <f ca="1"/>
        <v/>
      </c>
      <c r="AU347" s="4" t="str">
        <f ca="1"/>
        <v/>
      </c>
      <c r="AV347" s="4" t="str">
        <f ca="1"/>
        <v/>
      </c>
      <c r="AW347" s="4" t="str">
        <f ca="1"/>
        <v/>
      </c>
      <c r="AX347" s="4" t="str">
        <f ca="1"/>
        <v/>
      </c>
      <c r="AY347" s="4" t="str">
        <f ca="1"/>
        <v/>
      </c>
      <c r="AZ347" s="4" t="str">
        <f ca="1"/>
        <v/>
      </c>
      <c r="BA347" s="4" t="str">
        <f ca="1"/>
        <v/>
      </c>
      <c r="BB347" s="4" t="str">
        <f ca="1"/>
        <v/>
      </c>
      <c r="BC347" s="4" t="str">
        <f ca="1"/>
        <v/>
      </c>
      <c r="BD347" s="4" t="str">
        <f ca="1"/>
        <v/>
      </c>
      <c r="BE347" s="4" t="str">
        <f ca="1"/>
        <v/>
      </c>
      <c r="BF347" s="4" t="str">
        <f ca="1"/>
        <v/>
      </c>
      <c r="BG347" s="4" t="str">
        <f ca="1"/>
        <v/>
      </c>
      <c r="BH347" s="4" t="str">
        <f ca="1"/>
        <v/>
      </c>
      <c r="BI347" s="4" t="str">
        <f ca="1"/>
        <v/>
      </c>
      <c r="BJ347" s="4" t="str">
        <f ca="1"/>
        <v/>
      </c>
    </row>
    <row r="348" spans="1:62">
      <c r="A348" s="29">
        <v>0.98</v>
      </c>
      <c r="B348" s="33" t="str" cm="1">
        <f t="array" aca="1" ref="B348:AE348" ca="1">IF((INDEX(Option6_Summer_POE50_HS,3,0)-SCR_N_Rating__MVA____Option_6) &gt; 0,(((INDEX(Option6_Summer_POE50_HS,2,0)+INDEX(Option6_Summer_POE50_HS,3,0))/2)-SCR_N_Rating__MVA____Option_6)*(INDEX(Summer___AD___Hours,3,0)-INDEX(Summer___AD___Hours,2,0)),IF((INDEX(Option6_Summer_POE50_HS,2,0)-SCR_N_Rating__MVA____Option_6)*(INDEX(Option6_Summer_POE50_HS,3,0)-SCR_N_Rating__MVA____Option_6)&lt;0,((INDEX(Summer___AD___Hours,3,0)-INDEX(Summer___AD___Hours,2,0))/(INDEX(Option6_Summer_POE50_HS,2,0)-INDEX(Option6_Summer_POE50_HS,3,0)))*((INDEX(Option6_Summer_POE50_HS,2,0)-SCR_N_Rating__MVA____Option_6)^2)*0.5,""))</f>
        <v/>
      </c>
      <c r="C348" s="23" t="str">
        <f ca="1"/>
        <v/>
      </c>
      <c r="D348" s="23" t="str">
        <f ca="1"/>
        <v/>
      </c>
      <c r="E348" s="23" t="str">
        <f ca="1"/>
        <v/>
      </c>
      <c r="F348" s="23" t="str">
        <f ca="1"/>
        <v/>
      </c>
      <c r="G348" s="23" t="str">
        <f ca="1"/>
        <v/>
      </c>
      <c r="H348" s="23" t="str">
        <f ca="1"/>
        <v/>
      </c>
      <c r="I348" s="23" t="str">
        <f ca="1"/>
        <v/>
      </c>
      <c r="J348" s="23" t="str">
        <f ca="1"/>
        <v/>
      </c>
      <c r="K348" s="23" t="str">
        <f ca="1"/>
        <v/>
      </c>
      <c r="L348" s="23" t="str">
        <f ca="1"/>
        <v/>
      </c>
      <c r="M348" s="23" t="str">
        <f ca="1"/>
        <v/>
      </c>
      <c r="N348" s="23" t="str">
        <f ca="1"/>
        <v/>
      </c>
      <c r="O348" s="23" t="str">
        <f ca="1"/>
        <v/>
      </c>
      <c r="P348" s="23" t="str">
        <f ca="1"/>
        <v/>
      </c>
      <c r="Q348" s="23" t="str">
        <f ca="1"/>
        <v/>
      </c>
      <c r="R348" s="23" t="str">
        <f ca="1"/>
        <v/>
      </c>
      <c r="S348" s="23" t="str">
        <f ca="1"/>
        <v/>
      </c>
      <c r="T348" s="23" t="str">
        <f ca="1"/>
        <v/>
      </c>
      <c r="U348" s="23" t="str">
        <f ca="1"/>
        <v/>
      </c>
      <c r="V348" s="23" t="str">
        <f ca="1"/>
        <v/>
      </c>
      <c r="W348" s="23" t="str">
        <f ca="1"/>
        <v/>
      </c>
      <c r="X348" s="23" t="str">
        <f ca="1"/>
        <v/>
      </c>
      <c r="Y348" s="23" t="str">
        <f ca="1"/>
        <v/>
      </c>
      <c r="Z348" s="23" t="str">
        <f ca="1"/>
        <v/>
      </c>
      <c r="AA348" s="23" t="str">
        <f ca="1"/>
        <v/>
      </c>
      <c r="AB348" s="23" t="str">
        <f ca="1"/>
        <v/>
      </c>
      <c r="AC348" s="23" t="str">
        <f ca="1"/>
        <v/>
      </c>
      <c r="AD348" s="23" t="str">
        <f ca="1"/>
        <v/>
      </c>
      <c r="AE348" s="23" t="str">
        <f ca="1"/>
        <v/>
      </c>
      <c r="AG348" s="33" t="str" cm="1">
        <f t="array" aca="1" ref="AG348:BJ348" ca="1">IF((INDEX(Option6_Summer_POE10_HS,3,0)-SCR_N_Rating__MVA____Option_6) &gt; 0,(((INDEX(Option6_Summer_POE10_HS,2,0)+INDEX(Option6_Summer_POE10_HS,3,0))/2)-SCR_N_Rating__MVA____Option_6)*(INDEX(Summer___MD___Hours,3,0)-INDEX(Summer___MD___Hours,2,0)),IF((INDEX(Option6_Summer_POE10_HS,2,0)-SCR_N_Rating__MVA____Option_6)*(INDEX(Option6_Summer_POE10_HS,3,0)-SCR_N_Rating__MVA____Option_6)&lt;0,((INDEX(Summer___MD___Hours,3,0)-INDEX(Summer___MD___Hours,2,0))/(INDEX(Option6_Summer_POE10_HS,2,0)-INDEX(Option6_Summer_POE10_HS,3,0)))*((INDEX(Option6_Summer_POE10_HS,2,0)-SCR_N_Rating__MVA____Option_6)^2)*0.5,""))</f>
        <v/>
      </c>
      <c r="AH348" s="23" t="str">
        <f ca="1"/>
        <v/>
      </c>
      <c r="AI348" s="23" t="str">
        <f ca="1"/>
        <v/>
      </c>
      <c r="AJ348" s="23" t="str">
        <f ca="1"/>
        <v/>
      </c>
      <c r="AK348" s="23" t="str">
        <f ca="1"/>
        <v/>
      </c>
      <c r="AL348" s="23" t="str">
        <f ca="1"/>
        <v/>
      </c>
      <c r="AM348" s="23" t="str">
        <f ca="1"/>
        <v/>
      </c>
      <c r="AN348" s="23" t="str">
        <f ca="1"/>
        <v/>
      </c>
      <c r="AO348" s="23" t="str">
        <f ca="1"/>
        <v/>
      </c>
      <c r="AP348" s="23" t="str">
        <f ca="1"/>
        <v/>
      </c>
      <c r="AQ348" s="23" t="str">
        <f ca="1"/>
        <v/>
      </c>
      <c r="AR348" s="23" t="str">
        <f ca="1"/>
        <v/>
      </c>
      <c r="AS348" s="23" t="str">
        <f ca="1"/>
        <v/>
      </c>
      <c r="AT348" s="23" t="str">
        <f ca="1"/>
        <v/>
      </c>
      <c r="AU348" s="23" t="str">
        <f ca="1"/>
        <v/>
      </c>
      <c r="AV348" s="23" t="str">
        <f ca="1"/>
        <v/>
      </c>
      <c r="AW348" s="23" t="str">
        <f ca="1"/>
        <v/>
      </c>
      <c r="AX348" s="23" t="str">
        <f ca="1"/>
        <v/>
      </c>
      <c r="AY348" s="23" t="str">
        <f ca="1"/>
        <v/>
      </c>
      <c r="AZ348" s="23" t="str">
        <f ca="1"/>
        <v/>
      </c>
      <c r="BA348" s="23" t="str">
        <f ca="1"/>
        <v/>
      </c>
      <c r="BB348" s="23" t="str">
        <f ca="1"/>
        <v/>
      </c>
      <c r="BC348" s="23" t="str">
        <f ca="1"/>
        <v/>
      </c>
      <c r="BD348" s="23" t="str">
        <f ca="1"/>
        <v/>
      </c>
      <c r="BE348" s="23" t="str">
        <f ca="1"/>
        <v/>
      </c>
      <c r="BF348" s="23" t="str">
        <f ca="1"/>
        <v/>
      </c>
      <c r="BG348" s="23" t="str">
        <f ca="1"/>
        <v/>
      </c>
      <c r="BH348" s="23" t="str">
        <f ca="1"/>
        <v/>
      </c>
      <c r="BI348" s="23" t="str">
        <f ca="1"/>
        <v/>
      </c>
      <c r="BJ348" s="23" t="str">
        <f ca="1"/>
        <v/>
      </c>
    </row>
    <row r="349" spans="1:62">
      <c r="A349" s="29">
        <v>0.97</v>
      </c>
      <c r="B349" s="33" t="str" cm="1">
        <f t="array" aca="1" ref="B349:AE349" ca="1">IF((INDEX(Option6_Summer_POE50_HS,4,0)-SCR_N_Rating__MVA____Option_6) &gt; 0,(((INDEX(Option6_Summer_POE50_HS,3,0)+INDEX(Option6_Summer_POE50_HS,4,0))/2)-SCR_N_Rating__MVA____Option_6)*(INDEX(Summer___AD___Hours,4,0)-INDEX(Summer___AD___Hours,3,0)),IF((INDEX(Option6_Summer_POE50_HS,3,0)-SCR_N_Rating__MVA____Option_6)*(INDEX(Option6_Summer_POE50_HS,4,0)-SCR_N_Rating__MVA____Option_6)&lt;0,((INDEX(Summer___AD___Hours,4,0)-INDEX(Summer___AD___Hours,3,0))/(INDEX(Option6_Summer_POE50_HS,3,0)-INDEX(Option6_Summer_POE50_HS,4,0)))*((INDEX(Option6_Summer_POE50_HS,3,0)-SCR_N_Rating__MVA____Option_6)^2)*0.5,""))</f>
        <v/>
      </c>
      <c r="C349" s="23" t="str">
        <f ca="1"/>
        <v/>
      </c>
      <c r="D349" s="23" t="str">
        <f ca="1"/>
        <v/>
      </c>
      <c r="E349" s="23" t="str">
        <f ca="1"/>
        <v/>
      </c>
      <c r="F349" s="23" t="str">
        <f ca="1"/>
        <v/>
      </c>
      <c r="G349" s="23" t="str">
        <f ca="1"/>
        <v/>
      </c>
      <c r="H349" s="23" t="str">
        <f ca="1"/>
        <v/>
      </c>
      <c r="I349" s="23" t="str">
        <f ca="1"/>
        <v/>
      </c>
      <c r="J349" s="23" t="str">
        <f ca="1"/>
        <v/>
      </c>
      <c r="K349" s="23" t="str">
        <f ca="1"/>
        <v/>
      </c>
      <c r="L349" s="23" t="str">
        <f ca="1"/>
        <v/>
      </c>
      <c r="M349" s="23" t="str">
        <f ca="1"/>
        <v/>
      </c>
      <c r="N349" s="23" t="str">
        <f ca="1"/>
        <v/>
      </c>
      <c r="O349" s="23" t="str">
        <f ca="1"/>
        <v/>
      </c>
      <c r="P349" s="23" t="str">
        <f ca="1"/>
        <v/>
      </c>
      <c r="Q349" s="23" t="str">
        <f ca="1"/>
        <v/>
      </c>
      <c r="R349" s="23" t="str">
        <f ca="1"/>
        <v/>
      </c>
      <c r="S349" s="23" t="str">
        <f ca="1"/>
        <v/>
      </c>
      <c r="T349" s="23" t="str">
        <f ca="1"/>
        <v/>
      </c>
      <c r="U349" s="23" t="str">
        <f ca="1"/>
        <v/>
      </c>
      <c r="V349" s="23" t="str">
        <f ca="1"/>
        <v/>
      </c>
      <c r="W349" s="23" t="str">
        <f ca="1"/>
        <v/>
      </c>
      <c r="X349" s="23" t="str">
        <f ca="1"/>
        <v/>
      </c>
      <c r="Y349" s="23" t="str">
        <f ca="1"/>
        <v/>
      </c>
      <c r="Z349" s="23" t="str">
        <f ca="1"/>
        <v/>
      </c>
      <c r="AA349" s="23" t="str">
        <f ca="1"/>
        <v/>
      </c>
      <c r="AB349" s="23" t="str">
        <f ca="1"/>
        <v/>
      </c>
      <c r="AC349" s="23" t="str">
        <f ca="1"/>
        <v/>
      </c>
      <c r="AD349" s="23" t="str">
        <f ca="1"/>
        <v/>
      </c>
      <c r="AE349" s="23" t="str">
        <f ca="1"/>
        <v/>
      </c>
      <c r="AG349" s="33" t="str" cm="1">
        <f t="array" aca="1" ref="AG349:BJ349" ca="1">IF((INDEX(Option6_Summer_POE10_HS,4,0)-SCR_N_Rating__MVA____Option_6) &gt; 0,(((INDEX(Option6_Summer_POE10_HS,3,0)+INDEX(Option6_Summer_POE10_HS,4,0))/2)-SCR_N_Rating__MVA____Option_6)*(INDEX(Summer___MD___Hours,4,0)-INDEX(Summer___MD___Hours,3,0)),IF((INDEX(Option6_Summer_POE10_HS,3,0)-SCR_N_Rating__MVA____Option_6)*(INDEX(Option6_Summer_POE10_HS,4,0)-SCR_N_Rating__MVA____Option_6)&lt;0,((INDEX(Summer___MD___Hours,4,0)-INDEX(Summer___MD___Hours,3,0))/(INDEX(Option6_Summer_POE10_HS,3,0)-INDEX(Option6_Summer_POE10_HS,4,0)))*((INDEX(Option6_Summer_POE10_HS,3,0)-SCR_N_Rating__MVA____Option_6)^2)*0.5,""))</f>
        <v/>
      </c>
      <c r="AH349" s="23" t="str">
        <f ca="1"/>
        <v/>
      </c>
      <c r="AI349" s="23" t="str">
        <f ca="1"/>
        <v/>
      </c>
      <c r="AJ349" s="23" t="str">
        <f ca="1"/>
        <v/>
      </c>
      <c r="AK349" s="23" t="str">
        <f ca="1"/>
        <v/>
      </c>
      <c r="AL349" s="23" t="str">
        <f ca="1"/>
        <v/>
      </c>
      <c r="AM349" s="23" t="str">
        <f ca="1"/>
        <v/>
      </c>
      <c r="AN349" s="23" t="str">
        <f ca="1"/>
        <v/>
      </c>
      <c r="AO349" s="23" t="str">
        <f ca="1"/>
        <v/>
      </c>
      <c r="AP349" s="23" t="str">
        <f ca="1"/>
        <v/>
      </c>
      <c r="AQ349" s="23" t="str">
        <f ca="1"/>
        <v/>
      </c>
      <c r="AR349" s="23" t="str">
        <f ca="1"/>
        <v/>
      </c>
      <c r="AS349" s="23" t="str">
        <f ca="1"/>
        <v/>
      </c>
      <c r="AT349" s="23" t="str">
        <f ca="1"/>
        <v/>
      </c>
      <c r="AU349" s="23" t="str">
        <f ca="1"/>
        <v/>
      </c>
      <c r="AV349" s="23" t="str">
        <f ca="1"/>
        <v/>
      </c>
      <c r="AW349" s="23" t="str">
        <f ca="1"/>
        <v/>
      </c>
      <c r="AX349" s="23" t="str">
        <f ca="1"/>
        <v/>
      </c>
      <c r="AY349" s="23" t="str">
        <f ca="1"/>
        <v/>
      </c>
      <c r="AZ349" s="23" t="str">
        <f ca="1"/>
        <v/>
      </c>
      <c r="BA349" s="23" t="str">
        <f ca="1"/>
        <v/>
      </c>
      <c r="BB349" s="23" t="str">
        <f ca="1"/>
        <v/>
      </c>
      <c r="BC349" s="23" t="str">
        <f ca="1"/>
        <v/>
      </c>
      <c r="BD349" s="23" t="str">
        <f ca="1"/>
        <v/>
      </c>
      <c r="BE349" s="23" t="str">
        <f ca="1"/>
        <v/>
      </c>
      <c r="BF349" s="23" t="str">
        <f ca="1"/>
        <v/>
      </c>
      <c r="BG349" s="23" t="str">
        <f ca="1"/>
        <v/>
      </c>
      <c r="BH349" s="23" t="str">
        <f ca="1"/>
        <v/>
      </c>
      <c r="BI349" s="23" t="str">
        <f ca="1"/>
        <v/>
      </c>
      <c r="BJ349" s="23" t="str">
        <f ca="1"/>
        <v/>
      </c>
    </row>
    <row r="350" spans="1:62">
      <c r="A350" s="29">
        <v>0.95</v>
      </c>
      <c r="B350" s="33" t="str" cm="1">
        <f t="array" aca="1" ref="B350:AE350" ca="1">IF((INDEX(Option6_Summer_POE50_HS,5,0)-SCR_N_Rating__MVA____Option_6) &gt; 0,(((INDEX(Option6_Summer_POE50_HS,4,0)+INDEX(Option6_Summer_POE50_HS,5,0))/2)-SCR_N_Rating__MVA____Option_6)*(INDEX(Summer___AD___Hours,5,0)-INDEX(Summer___AD___Hours,4,0)),IF((INDEX(Option6_Summer_POE50_HS,4,0)-SCR_N_Rating__MVA____Option_6)*(INDEX(Option6_Summer_POE50_HS,5,0)-SCR_N_Rating__MVA____Option_6)&lt;0,((INDEX(Summer___AD___Hours,5,0)-INDEX(Summer___AD___Hours,4,0))/(INDEX(Option6_Summer_POE50_HS,4,0)-INDEX(Option6_Summer_POE50_HS,5,0)))*((INDEX(Option6_Summer_POE50_HS,4,0)-SCR_N_Rating__MVA____Option_6)^2)*0.5,""))</f>
        <v/>
      </c>
      <c r="C350" s="23" t="str">
        <f ca="1"/>
        <v/>
      </c>
      <c r="D350" s="23" t="str">
        <f ca="1"/>
        <v/>
      </c>
      <c r="E350" s="23" t="str">
        <f ca="1"/>
        <v/>
      </c>
      <c r="F350" s="23" t="str">
        <f ca="1"/>
        <v/>
      </c>
      <c r="G350" s="23" t="str">
        <f ca="1"/>
        <v/>
      </c>
      <c r="H350" s="23" t="str">
        <f ca="1"/>
        <v/>
      </c>
      <c r="I350" s="23" t="str">
        <f ca="1"/>
        <v/>
      </c>
      <c r="J350" s="23" t="str">
        <f ca="1"/>
        <v/>
      </c>
      <c r="K350" s="23" t="str">
        <f ca="1"/>
        <v/>
      </c>
      <c r="L350" s="23" t="str">
        <f ca="1"/>
        <v/>
      </c>
      <c r="M350" s="23" t="str">
        <f ca="1"/>
        <v/>
      </c>
      <c r="N350" s="23" t="str">
        <f ca="1"/>
        <v/>
      </c>
      <c r="O350" s="23" t="str">
        <f ca="1"/>
        <v/>
      </c>
      <c r="P350" s="23" t="str">
        <f ca="1"/>
        <v/>
      </c>
      <c r="Q350" s="23" t="str">
        <f ca="1"/>
        <v/>
      </c>
      <c r="R350" s="23" t="str">
        <f ca="1"/>
        <v/>
      </c>
      <c r="S350" s="23" t="str">
        <f ca="1"/>
        <v/>
      </c>
      <c r="T350" s="23" t="str">
        <f ca="1"/>
        <v/>
      </c>
      <c r="U350" s="23" t="str">
        <f ca="1"/>
        <v/>
      </c>
      <c r="V350" s="23" t="str">
        <f ca="1"/>
        <v/>
      </c>
      <c r="W350" s="23" t="str">
        <f ca="1"/>
        <v/>
      </c>
      <c r="X350" s="23" t="str">
        <f ca="1"/>
        <v/>
      </c>
      <c r="Y350" s="23" t="str">
        <f ca="1"/>
        <v/>
      </c>
      <c r="Z350" s="23" t="str">
        <f ca="1"/>
        <v/>
      </c>
      <c r="AA350" s="23" t="str">
        <f ca="1"/>
        <v/>
      </c>
      <c r="AB350" s="23" t="str">
        <f ca="1"/>
        <v/>
      </c>
      <c r="AC350" s="23" t="str">
        <f ca="1"/>
        <v/>
      </c>
      <c r="AD350" s="23" t="str">
        <f ca="1"/>
        <v/>
      </c>
      <c r="AE350" s="23" t="str">
        <f ca="1"/>
        <v/>
      </c>
      <c r="AG350" s="33" t="str" cm="1">
        <f t="array" aca="1" ref="AG350:BJ350" ca="1">IF((INDEX(Option6_Summer_POE10_HS,5,0)-SCR_N_Rating__MVA____Option_6) &gt; 0,(((INDEX(Option6_Summer_POE10_HS,4,0)+INDEX(Option6_Summer_POE10_HS,5,0))/2)-SCR_N_Rating__MVA____Option_6)*(INDEX(Summer___MD___Hours,5,0)-INDEX(Summer___MD___Hours,4,0)),IF((INDEX(Option6_Summer_POE10_HS,4,0)-SCR_N_Rating__MVA____Option_6)*(INDEX(Option6_Summer_POE10_HS,5,0)-SCR_N_Rating__MVA____Option_6)&lt;0,((INDEX(Summer___MD___Hours,5,0)-INDEX(Summer___MD___Hours,4,0))/(INDEX(Option6_Summer_POE10_HS,4,0)-INDEX(Option6_Summer_POE10_HS,5,0)))*((INDEX(Option6_Summer_POE10_HS,4,0)-SCR_N_Rating__MVA____Option_6)^2)*0.5,""))</f>
        <v/>
      </c>
      <c r="AH350" s="23" t="str">
        <f ca="1"/>
        <v/>
      </c>
      <c r="AI350" s="23" t="str">
        <f ca="1"/>
        <v/>
      </c>
      <c r="AJ350" s="23" t="str">
        <f ca="1"/>
        <v/>
      </c>
      <c r="AK350" s="23" t="str">
        <f ca="1"/>
        <v/>
      </c>
      <c r="AL350" s="23" t="str">
        <f ca="1"/>
        <v/>
      </c>
      <c r="AM350" s="23" t="str">
        <f ca="1"/>
        <v/>
      </c>
      <c r="AN350" s="23" t="str">
        <f ca="1"/>
        <v/>
      </c>
      <c r="AO350" s="23" t="str">
        <f ca="1"/>
        <v/>
      </c>
      <c r="AP350" s="23" t="str">
        <f ca="1"/>
        <v/>
      </c>
      <c r="AQ350" s="23" t="str">
        <f ca="1"/>
        <v/>
      </c>
      <c r="AR350" s="23" t="str">
        <f ca="1"/>
        <v/>
      </c>
      <c r="AS350" s="23" t="str">
        <f ca="1"/>
        <v/>
      </c>
      <c r="AT350" s="23" t="str">
        <f ca="1"/>
        <v/>
      </c>
      <c r="AU350" s="23" t="str">
        <f ca="1"/>
        <v/>
      </c>
      <c r="AV350" s="23" t="str">
        <f ca="1"/>
        <v/>
      </c>
      <c r="AW350" s="23" t="str">
        <f ca="1"/>
        <v/>
      </c>
      <c r="AX350" s="23" t="str">
        <f ca="1"/>
        <v/>
      </c>
      <c r="AY350" s="23" t="str">
        <f ca="1"/>
        <v/>
      </c>
      <c r="AZ350" s="23" t="str">
        <f ca="1"/>
        <v/>
      </c>
      <c r="BA350" s="23" t="str">
        <f ca="1"/>
        <v/>
      </c>
      <c r="BB350" s="23" t="str">
        <f ca="1"/>
        <v/>
      </c>
      <c r="BC350" s="23" t="str">
        <f ca="1"/>
        <v/>
      </c>
      <c r="BD350" s="23" t="str">
        <f ca="1"/>
        <v/>
      </c>
      <c r="BE350" s="23" t="str">
        <f ca="1"/>
        <v/>
      </c>
      <c r="BF350" s="23" t="str">
        <f ca="1"/>
        <v/>
      </c>
      <c r="BG350" s="23" t="str">
        <f ca="1"/>
        <v/>
      </c>
      <c r="BH350" s="23" t="str">
        <f ca="1"/>
        <v/>
      </c>
      <c r="BI350" s="23" t="str">
        <f ca="1"/>
        <v/>
      </c>
      <c r="BJ350" s="23" t="str">
        <f ca="1"/>
        <v/>
      </c>
    </row>
    <row r="351" spans="1:62">
      <c r="A351" s="29">
        <v>0.9</v>
      </c>
      <c r="B351" s="33" t="str" cm="1">
        <f t="array" aca="1" ref="B351:AE351" ca="1">IF((INDEX(Option6_Summer_POE50_HS,6,0)-SCR_N_Rating__MVA____Option_6) &gt; 0,(((INDEX(Option6_Summer_POE50_HS,5,0)+INDEX(Option6_Summer_POE50_HS,6,0))/2)-SCR_N_Rating__MVA____Option_6)*(INDEX(Summer___AD___Hours,6,0)-INDEX(Summer___AD___Hours,5,0)),IF((INDEX(Option6_Summer_POE50_HS,5,0)-SCR_N_Rating__MVA____Option_6)*(INDEX(Option6_Summer_POE50_HS,6,0)-SCR_N_Rating__MVA____Option_6)&lt;0,((INDEX(Summer___AD___Hours,6,0)-INDEX(Summer___AD___Hours,5,0))/(INDEX(Option6_Summer_POE50_HS,5,0)-INDEX(Option6_Summer_POE50_HS,6,0)))*((INDEX(Option6_Summer_POE50_HS,5,0)-SCR_N_Rating__MVA____Option_6)^2)*0.5,""))</f>
        <v/>
      </c>
      <c r="C351" s="23" t="str">
        <f ca="1"/>
        <v/>
      </c>
      <c r="D351" s="23" t="str">
        <f ca="1"/>
        <v/>
      </c>
      <c r="E351" s="23" t="str">
        <f ca="1"/>
        <v/>
      </c>
      <c r="F351" s="23" t="str">
        <f ca="1"/>
        <v/>
      </c>
      <c r="G351" s="23" t="str">
        <f ca="1"/>
        <v/>
      </c>
      <c r="H351" s="23" t="str">
        <f ca="1"/>
        <v/>
      </c>
      <c r="I351" s="23" t="str">
        <f ca="1"/>
        <v/>
      </c>
      <c r="J351" s="23" t="str">
        <f ca="1"/>
        <v/>
      </c>
      <c r="K351" s="23" t="str">
        <f ca="1"/>
        <v/>
      </c>
      <c r="L351" s="23" t="str">
        <f ca="1"/>
        <v/>
      </c>
      <c r="M351" s="23" t="str">
        <f ca="1"/>
        <v/>
      </c>
      <c r="N351" s="23" t="str">
        <f ca="1"/>
        <v/>
      </c>
      <c r="O351" s="23" t="str">
        <f ca="1"/>
        <v/>
      </c>
      <c r="P351" s="23" t="str">
        <f ca="1"/>
        <v/>
      </c>
      <c r="Q351" s="23" t="str">
        <f ca="1"/>
        <v/>
      </c>
      <c r="R351" s="23" t="str">
        <f ca="1"/>
        <v/>
      </c>
      <c r="S351" s="23" t="str">
        <f ca="1"/>
        <v/>
      </c>
      <c r="T351" s="23" t="str">
        <f ca="1"/>
        <v/>
      </c>
      <c r="U351" s="23" t="str">
        <f ca="1"/>
        <v/>
      </c>
      <c r="V351" s="23" t="str">
        <f ca="1"/>
        <v/>
      </c>
      <c r="W351" s="23" t="str">
        <f ca="1"/>
        <v/>
      </c>
      <c r="X351" s="23" t="str">
        <f ca="1"/>
        <v/>
      </c>
      <c r="Y351" s="23" t="str">
        <f ca="1"/>
        <v/>
      </c>
      <c r="Z351" s="23" t="str">
        <f ca="1"/>
        <v/>
      </c>
      <c r="AA351" s="23" t="str">
        <f ca="1"/>
        <v/>
      </c>
      <c r="AB351" s="23" t="str">
        <f ca="1"/>
        <v/>
      </c>
      <c r="AC351" s="23" t="str">
        <f ca="1"/>
        <v/>
      </c>
      <c r="AD351" s="23" t="str">
        <f ca="1"/>
        <v/>
      </c>
      <c r="AE351" s="23" t="str">
        <f ca="1"/>
        <v/>
      </c>
      <c r="AG351" s="33" t="str" cm="1">
        <f t="array" aca="1" ref="AG351:BJ351" ca="1">IF((INDEX(Option6_Summer_POE10_HS,6,0)-SCR_N_Rating__MVA____Option_6) &gt; 0,(((INDEX(Option6_Summer_POE10_HS,5,0)+INDEX(Option6_Summer_POE10_HS,6,0))/2)-SCR_N_Rating__MVA____Option_6)*(INDEX(Summer___MD___Hours,6,0)-INDEX(Summer___MD___Hours,5,0)),IF((INDEX(Option6_Summer_POE10_HS,5,0)-SCR_N_Rating__MVA____Option_6)*(INDEX(Option6_Summer_POE10_HS,6,0)-SCR_N_Rating__MVA____Option_6)&lt;0,((INDEX(Summer___MD___Hours,6,0)-INDEX(Summer___MD___Hours,5,0))/(INDEX(Option6_Summer_POE10_HS,5,0)-INDEX(Option6_Summer_POE10_HS,6,0)))*((INDEX(Option6_Summer_POE10_HS,5,0)-SCR_N_Rating__MVA____Option_6)^2)*0.5,""))</f>
        <v/>
      </c>
      <c r="AH351" s="23" t="str">
        <f ca="1"/>
        <v/>
      </c>
      <c r="AI351" s="23" t="str">
        <f ca="1"/>
        <v/>
      </c>
      <c r="AJ351" s="23" t="str">
        <f ca="1"/>
        <v/>
      </c>
      <c r="AK351" s="23" t="str">
        <f ca="1"/>
        <v/>
      </c>
      <c r="AL351" s="23" t="str">
        <f ca="1"/>
        <v/>
      </c>
      <c r="AM351" s="23" t="str">
        <f ca="1"/>
        <v/>
      </c>
      <c r="AN351" s="23" t="str">
        <f ca="1"/>
        <v/>
      </c>
      <c r="AO351" s="23" t="str">
        <f ca="1"/>
        <v/>
      </c>
      <c r="AP351" s="23" t="str">
        <f ca="1"/>
        <v/>
      </c>
      <c r="AQ351" s="23" t="str">
        <f ca="1"/>
        <v/>
      </c>
      <c r="AR351" s="23" t="str">
        <f ca="1"/>
        <v/>
      </c>
      <c r="AS351" s="23" t="str">
        <f ca="1"/>
        <v/>
      </c>
      <c r="AT351" s="23" t="str">
        <f ca="1"/>
        <v/>
      </c>
      <c r="AU351" s="23" t="str">
        <f ca="1"/>
        <v/>
      </c>
      <c r="AV351" s="23" t="str">
        <f ca="1"/>
        <v/>
      </c>
      <c r="AW351" s="23" t="str">
        <f ca="1"/>
        <v/>
      </c>
      <c r="AX351" s="23" t="str">
        <f ca="1"/>
        <v/>
      </c>
      <c r="AY351" s="23" t="str">
        <f ca="1"/>
        <v/>
      </c>
      <c r="AZ351" s="23" t="str">
        <f ca="1"/>
        <v/>
      </c>
      <c r="BA351" s="23" t="str">
        <f ca="1"/>
        <v/>
      </c>
      <c r="BB351" s="23" t="str">
        <f ca="1"/>
        <v/>
      </c>
      <c r="BC351" s="23" t="str">
        <f ca="1"/>
        <v/>
      </c>
      <c r="BD351" s="23" t="str">
        <f ca="1"/>
        <v/>
      </c>
      <c r="BE351" s="23" t="str">
        <f ca="1"/>
        <v/>
      </c>
      <c r="BF351" s="23" t="str">
        <f ca="1"/>
        <v/>
      </c>
      <c r="BG351" s="23" t="str">
        <f ca="1"/>
        <v/>
      </c>
      <c r="BH351" s="23" t="str">
        <f ca="1"/>
        <v/>
      </c>
      <c r="BI351" s="23" t="str">
        <f ca="1"/>
        <v/>
      </c>
      <c r="BJ351" s="23" t="str">
        <f ca="1"/>
        <v/>
      </c>
    </row>
    <row r="352" spans="1:62">
      <c r="A352" s="29">
        <v>0.85</v>
      </c>
      <c r="B352" s="112" t="str" cm="1">
        <f t="array" aca="1" ref="B352:AE352" ca="1">IF((INDEX(Option6_Summer_POE50_HS,7,0)-SCR_N_Rating__MVA____Option_6) &gt; 0,(((INDEX(Option6_Summer_POE50_HS,6,0)+INDEX(Option6_Summer_POE50_HS,7,0))/2)-SCR_N_Rating__MVA____Option_6)*(INDEX(Summer___AD___Hours,7,0)-INDEX(Summer___AD___Hours,6,0)),IF((INDEX(Option6_Summer_POE50_HS,6,0)-SCR_N_Rating__MVA____Option_6)*(INDEX(Option6_Summer_POE50_HS,7,0)-SCR_N_Rating__MVA____Option_6)&lt;0,((INDEX(Summer___AD___Hours,7,0)-INDEX(Summer___AD___Hours,6,0))/(INDEX(Option6_Summer_POE50_HS,6,0)-INDEX(Option6_Summer_POE50_HS,7,0)))*((INDEX(Option6_Summer_POE50_HS,6,0)-SCR_N_Rating__MVA____Option_6)^2)*0.5,""))</f>
        <v/>
      </c>
      <c r="C352" s="23" t="str">
        <f ca="1"/>
        <v/>
      </c>
      <c r="D352" s="23" t="str">
        <f ca="1"/>
        <v/>
      </c>
      <c r="E352" s="23" t="str">
        <f ca="1"/>
        <v/>
      </c>
      <c r="F352" s="23" t="str">
        <f ca="1"/>
        <v/>
      </c>
      <c r="G352" s="23" t="str">
        <f ca="1"/>
        <v/>
      </c>
      <c r="H352" s="23" t="str">
        <f ca="1"/>
        <v/>
      </c>
      <c r="I352" s="23" t="str">
        <f ca="1"/>
        <v/>
      </c>
      <c r="J352" s="23" t="str">
        <f ca="1"/>
        <v/>
      </c>
      <c r="K352" s="23" t="str">
        <f ca="1"/>
        <v/>
      </c>
      <c r="L352" s="23" t="str">
        <f ca="1"/>
        <v/>
      </c>
      <c r="M352" s="23" t="str">
        <f ca="1"/>
        <v/>
      </c>
      <c r="N352" s="23" t="str">
        <f ca="1"/>
        <v/>
      </c>
      <c r="O352" s="23" t="str">
        <f ca="1"/>
        <v/>
      </c>
      <c r="P352" s="23" t="str">
        <f ca="1"/>
        <v/>
      </c>
      <c r="Q352" s="23" t="str">
        <f ca="1"/>
        <v/>
      </c>
      <c r="R352" s="23" t="str">
        <f ca="1"/>
        <v/>
      </c>
      <c r="S352" s="23" t="str">
        <f ca="1"/>
        <v/>
      </c>
      <c r="T352" s="23" t="str">
        <f ca="1"/>
        <v/>
      </c>
      <c r="U352" s="23" t="str">
        <f ca="1"/>
        <v/>
      </c>
      <c r="V352" s="23" t="str">
        <f ca="1"/>
        <v/>
      </c>
      <c r="W352" s="23" t="str">
        <f ca="1"/>
        <v/>
      </c>
      <c r="X352" s="23" t="str">
        <f ca="1"/>
        <v/>
      </c>
      <c r="Y352" s="23" t="str">
        <f ca="1"/>
        <v/>
      </c>
      <c r="Z352" s="23" t="str">
        <f ca="1"/>
        <v/>
      </c>
      <c r="AA352" s="23" t="str">
        <f ca="1"/>
        <v/>
      </c>
      <c r="AB352" s="23" t="str">
        <f ca="1"/>
        <v/>
      </c>
      <c r="AC352" s="23" t="str">
        <f ca="1"/>
        <v/>
      </c>
      <c r="AD352" s="23" t="str">
        <f ca="1"/>
        <v/>
      </c>
      <c r="AE352" s="23" t="str">
        <f ca="1"/>
        <v/>
      </c>
      <c r="AG352" s="112" t="str" cm="1">
        <f t="array" aca="1" ref="AG352:BJ352" ca="1">IF((INDEX(Option6_Summer_POE10_HS,7,0)-SCR_N_Rating__MVA____Option_6) &gt; 0,(((INDEX(Option6_Summer_POE10_HS,6,0)+INDEX(Option6_Summer_POE10_HS,7,0))/2)-SCR_N_Rating__MVA____Option_6)*(INDEX(Summer___MD___Hours,7,0)-INDEX(Summer___MD___Hours,6,0)),IF((INDEX(Option6_Summer_POE10_HS,6,0)-SCR_N_Rating__MVA____Option_6)*(INDEX(Option6_Summer_POE10_HS,7,0)-SCR_N_Rating__MVA____Option_6)&lt;0,((INDEX(Summer___MD___Hours,7,0)-INDEX(Summer___MD___Hours,6,0))/(INDEX(Option6_Summer_POE10_HS,6,0)-INDEX(Option6_Summer_POE10_HS,7,0)))*((INDEX(Option6_Summer_POE10_HS,6,0)-SCR_N_Rating__MVA____Option_6)^2)*0.5,""))</f>
        <v/>
      </c>
      <c r="AH352" s="23" t="str">
        <f ca="1"/>
        <v/>
      </c>
      <c r="AI352" s="23" t="str">
        <f ca="1"/>
        <v/>
      </c>
      <c r="AJ352" s="23" t="str">
        <f ca="1"/>
        <v/>
      </c>
      <c r="AK352" s="23" t="str">
        <f ca="1"/>
        <v/>
      </c>
      <c r="AL352" s="23" t="str">
        <f ca="1"/>
        <v/>
      </c>
      <c r="AM352" s="23" t="str">
        <f ca="1"/>
        <v/>
      </c>
      <c r="AN352" s="23" t="str">
        <f ca="1"/>
        <v/>
      </c>
      <c r="AO352" s="23" t="str">
        <f ca="1"/>
        <v/>
      </c>
      <c r="AP352" s="23" t="str">
        <f ca="1"/>
        <v/>
      </c>
      <c r="AQ352" s="23" t="str">
        <f ca="1"/>
        <v/>
      </c>
      <c r="AR352" s="23" t="str">
        <f ca="1"/>
        <v/>
      </c>
      <c r="AS352" s="23" t="str">
        <f ca="1"/>
        <v/>
      </c>
      <c r="AT352" s="23" t="str">
        <f ca="1"/>
        <v/>
      </c>
      <c r="AU352" s="23" t="str">
        <f ca="1"/>
        <v/>
      </c>
      <c r="AV352" s="23" t="str">
        <f ca="1"/>
        <v/>
      </c>
      <c r="AW352" s="23" t="str">
        <f ca="1"/>
        <v/>
      </c>
      <c r="AX352" s="23" t="str">
        <f ca="1"/>
        <v/>
      </c>
      <c r="AY352" s="23" t="str">
        <f ca="1"/>
        <v/>
      </c>
      <c r="AZ352" s="23" t="str">
        <f ca="1"/>
        <v/>
      </c>
      <c r="BA352" s="23" t="str">
        <f ca="1"/>
        <v/>
      </c>
      <c r="BB352" s="23" t="str">
        <f ca="1"/>
        <v/>
      </c>
      <c r="BC352" s="23" t="str">
        <f ca="1"/>
        <v/>
      </c>
      <c r="BD352" s="23" t="str">
        <f ca="1"/>
        <v/>
      </c>
      <c r="BE352" s="23" t="str">
        <f ca="1"/>
        <v/>
      </c>
      <c r="BF352" s="23" t="str">
        <f ca="1"/>
        <v/>
      </c>
      <c r="BG352" s="23" t="str">
        <f ca="1"/>
        <v/>
      </c>
      <c r="BH352" s="23" t="str">
        <f ca="1"/>
        <v/>
      </c>
      <c r="BI352" s="23" t="str">
        <f ca="1"/>
        <v/>
      </c>
      <c r="BJ352" s="23" t="str">
        <f ca="1"/>
        <v/>
      </c>
    </row>
    <row r="353" spans="1:62">
      <c r="A353" s="29">
        <v>0.8</v>
      </c>
      <c r="B353" s="112" t="str" cm="1">
        <f t="array" aca="1" ref="B353:AE353" ca="1">IF((INDEX(Option6_Summer_POE50_HS,8,0)-SCR_N_Rating__MVA____Option_6) &gt; 0,(((INDEX(Option6_Summer_POE50_HS,7,0)+INDEX(Option6_Summer_POE50_HS,8,0))/2)-SCR_N_Rating__MVA____Option_6)*(INDEX(Summer___AD___Hours,8,0)-INDEX(Summer___AD___Hours,7,0)),IF((INDEX(Option6_Summer_POE50_HS,7,0)-SCR_N_Rating__MVA____Option_6)*(INDEX(Option6_Summer_POE50_HS,8,0)-SCR_N_Rating__MVA____Option_6)&lt;0,((INDEX(Summer___AD___Hours,8,0)-INDEX(Summer___AD___Hours,7,0))/(INDEX(Option6_Summer_POE50_HS,7,0)-INDEX(Option6_Summer_POE50_HS,8,0)))*((INDEX(Option6_Summer_POE50_HS,7,0)-SCR_N_Rating__MVA____Option_6)^2)*0.5,""))</f>
        <v/>
      </c>
      <c r="C353" s="23" t="str">
        <f ca="1"/>
        <v/>
      </c>
      <c r="D353" s="23" t="str">
        <f ca="1"/>
        <v/>
      </c>
      <c r="E353" s="23" t="str">
        <f ca="1"/>
        <v/>
      </c>
      <c r="F353" s="23" t="str">
        <f ca="1"/>
        <v/>
      </c>
      <c r="G353" s="23" t="str">
        <f ca="1"/>
        <v/>
      </c>
      <c r="H353" s="23" t="str">
        <f ca="1"/>
        <v/>
      </c>
      <c r="I353" s="23" t="str">
        <f ca="1"/>
        <v/>
      </c>
      <c r="J353" s="23" t="str">
        <f ca="1"/>
        <v/>
      </c>
      <c r="K353" s="23" t="str">
        <f ca="1"/>
        <v/>
      </c>
      <c r="L353" s="23" t="str">
        <f ca="1"/>
        <v/>
      </c>
      <c r="M353" s="23" t="str">
        <f ca="1"/>
        <v/>
      </c>
      <c r="N353" s="23" t="str">
        <f ca="1"/>
        <v/>
      </c>
      <c r="O353" s="23" t="str">
        <f ca="1"/>
        <v/>
      </c>
      <c r="P353" s="23" t="str">
        <f ca="1"/>
        <v/>
      </c>
      <c r="Q353" s="23" t="str">
        <f ca="1"/>
        <v/>
      </c>
      <c r="R353" s="23" t="str">
        <f ca="1"/>
        <v/>
      </c>
      <c r="S353" s="23" t="str">
        <f ca="1"/>
        <v/>
      </c>
      <c r="T353" s="23" t="str">
        <f ca="1"/>
        <v/>
      </c>
      <c r="U353" s="23" t="str">
        <f ca="1"/>
        <v/>
      </c>
      <c r="V353" s="23" t="str">
        <f ca="1"/>
        <v/>
      </c>
      <c r="W353" s="23" t="str">
        <f ca="1"/>
        <v/>
      </c>
      <c r="X353" s="23" t="str">
        <f ca="1"/>
        <v/>
      </c>
      <c r="Y353" s="23" t="str">
        <f ca="1"/>
        <v/>
      </c>
      <c r="Z353" s="23" t="str">
        <f ca="1"/>
        <v/>
      </c>
      <c r="AA353" s="23" t="str">
        <f ca="1"/>
        <v/>
      </c>
      <c r="AB353" s="23" t="str">
        <f ca="1"/>
        <v/>
      </c>
      <c r="AC353" s="23" t="str">
        <f ca="1"/>
        <v/>
      </c>
      <c r="AD353" s="23" t="str">
        <f ca="1"/>
        <v/>
      </c>
      <c r="AE353" s="23" t="str">
        <f ca="1"/>
        <v/>
      </c>
      <c r="AG353" s="112" t="str" cm="1">
        <f t="array" aca="1" ref="AG353:BJ353" ca="1">IF((INDEX(Option6_Summer_POE10_HS,8,0)-SCR_N_Rating__MVA____Option_6) &gt; 0,(((INDEX(Option6_Summer_POE10_HS,7,0)+INDEX(Option6_Summer_POE10_HS,8,0))/2)-SCR_N_Rating__MVA____Option_6)*(INDEX(Summer___MD___Hours,8,0)-INDEX(Summer___MD___Hours,7,0)),IF((INDEX(Option6_Summer_POE10_HS,7,0)-SCR_N_Rating__MVA____Option_6)*(INDEX(Option6_Summer_POE10_HS,8,0)-SCR_N_Rating__MVA____Option_6)&lt;0,((INDEX(Summer___MD___Hours,8,0)-INDEX(Summer___MD___Hours,7,0))/(INDEX(Option6_Summer_POE10_HS,7,0)-INDEX(Option6_Summer_POE10_HS,8,0)))*((INDEX(Option6_Summer_POE10_HS,7,0)-SCR_N_Rating__MVA____Option_6)^2)*0.5,""))</f>
        <v/>
      </c>
      <c r="AH353" s="23" t="str">
        <f ca="1"/>
        <v/>
      </c>
      <c r="AI353" s="23" t="str">
        <f ca="1"/>
        <v/>
      </c>
      <c r="AJ353" s="23" t="str">
        <f ca="1"/>
        <v/>
      </c>
      <c r="AK353" s="23" t="str">
        <f ca="1"/>
        <v/>
      </c>
      <c r="AL353" s="23" t="str">
        <f ca="1"/>
        <v/>
      </c>
      <c r="AM353" s="23" t="str">
        <f ca="1"/>
        <v/>
      </c>
      <c r="AN353" s="23" t="str">
        <f ca="1"/>
        <v/>
      </c>
      <c r="AO353" s="23" t="str">
        <f ca="1"/>
        <v/>
      </c>
      <c r="AP353" s="23" t="str">
        <f ca="1"/>
        <v/>
      </c>
      <c r="AQ353" s="23" t="str">
        <f ca="1"/>
        <v/>
      </c>
      <c r="AR353" s="23" t="str">
        <f ca="1"/>
        <v/>
      </c>
      <c r="AS353" s="23" t="str">
        <f ca="1"/>
        <v/>
      </c>
      <c r="AT353" s="23" t="str">
        <f ca="1"/>
        <v/>
      </c>
      <c r="AU353" s="23" t="str">
        <f ca="1"/>
        <v/>
      </c>
      <c r="AV353" s="23" t="str">
        <f ca="1"/>
        <v/>
      </c>
      <c r="AW353" s="23" t="str">
        <f ca="1"/>
        <v/>
      </c>
      <c r="AX353" s="23" t="str">
        <f ca="1"/>
        <v/>
      </c>
      <c r="AY353" s="23" t="str">
        <f ca="1"/>
        <v/>
      </c>
      <c r="AZ353" s="23" t="str">
        <f ca="1"/>
        <v/>
      </c>
      <c r="BA353" s="23" t="str">
        <f ca="1"/>
        <v/>
      </c>
      <c r="BB353" s="23" t="str">
        <f ca="1"/>
        <v/>
      </c>
      <c r="BC353" s="23" t="str">
        <f ca="1"/>
        <v/>
      </c>
      <c r="BD353" s="23" t="str">
        <f ca="1"/>
        <v/>
      </c>
      <c r="BE353" s="23" t="str">
        <f ca="1"/>
        <v/>
      </c>
      <c r="BF353" s="23" t="str">
        <f ca="1"/>
        <v/>
      </c>
      <c r="BG353" s="23" t="str">
        <f ca="1"/>
        <v/>
      </c>
      <c r="BH353" s="23" t="str">
        <f ca="1"/>
        <v/>
      </c>
      <c r="BI353" s="23" t="str">
        <f ca="1"/>
        <v/>
      </c>
      <c r="BJ353" s="23" t="str">
        <f ca="1"/>
        <v/>
      </c>
    </row>
    <row r="354" spans="1:62">
      <c r="A354" s="29">
        <v>0.75</v>
      </c>
      <c r="B354" s="112" t="str" cm="1">
        <f t="array" aca="1" ref="B354:AE354" ca="1">IF((INDEX(Option6_Summer_POE50_HS,9,0)-SCR_N_Rating__MVA____Option_6) &gt; 0,(((INDEX(Option6_Summer_POE50_HS,8,0)+INDEX(Option6_Summer_POE50_HS,9,0))/2)-SCR_N_Rating__MVA____Option_6)*(INDEX(Summer___AD___Hours,9,0)-INDEX(Summer___AD___Hours,8,0)),IF((INDEX(Option6_Summer_POE50_HS,8,0)-SCR_N_Rating__MVA____Option_6)*(INDEX(Option6_Summer_POE50_HS,9,0)-SCR_N_Rating__MVA____Option_6)&lt;0,((INDEX(Summer___AD___Hours,9,0)-INDEX(Summer___AD___Hours,8,0))/(INDEX(Option6_Summer_POE50_HS,8,0)-INDEX(Option6_Summer_POE50_HS,9,0)))*((INDEX(Option6_Summer_POE50_HS,8,0)-SCR_N_Rating__MVA____Option_6)^2)*0.5,""))</f>
        <v/>
      </c>
      <c r="C354" s="23" t="str">
        <f ca="1"/>
        <v/>
      </c>
      <c r="D354" s="23" t="str">
        <f ca="1"/>
        <v/>
      </c>
      <c r="E354" s="23" t="str">
        <f ca="1"/>
        <v/>
      </c>
      <c r="F354" s="23" t="str">
        <f ca="1"/>
        <v/>
      </c>
      <c r="G354" s="23" t="str">
        <f ca="1"/>
        <v/>
      </c>
      <c r="H354" s="23" t="str">
        <f ca="1"/>
        <v/>
      </c>
      <c r="I354" s="23" t="str">
        <f ca="1"/>
        <v/>
      </c>
      <c r="J354" s="23" t="str">
        <f ca="1"/>
        <v/>
      </c>
      <c r="K354" s="23" t="str">
        <f ca="1"/>
        <v/>
      </c>
      <c r="L354" s="23" t="str">
        <f ca="1"/>
        <v/>
      </c>
      <c r="M354" s="23" t="str">
        <f ca="1"/>
        <v/>
      </c>
      <c r="N354" s="23" t="str">
        <f ca="1"/>
        <v/>
      </c>
      <c r="O354" s="23" t="str">
        <f ca="1"/>
        <v/>
      </c>
      <c r="P354" s="23" t="str">
        <f ca="1"/>
        <v/>
      </c>
      <c r="Q354" s="23" t="str">
        <f ca="1"/>
        <v/>
      </c>
      <c r="R354" s="23" t="str">
        <f ca="1"/>
        <v/>
      </c>
      <c r="S354" s="23" t="str">
        <f ca="1"/>
        <v/>
      </c>
      <c r="T354" s="23" t="str">
        <f ca="1"/>
        <v/>
      </c>
      <c r="U354" s="23" t="str">
        <f ca="1"/>
        <v/>
      </c>
      <c r="V354" s="23" t="str">
        <f ca="1"/>
        <v/>
      </c>
      <c r="W354" s="23" t="str">
        <f ca="1"/>
        <v/>
      </c>
      <c r="X354" s="23" t="str">
        <f ca="1"/>
        <v/>
      </c>
      <c r="Y354" s="23" t="str">
        <f ca="1"/>
        <v/>
      </c>
      <c r="Z354" s="23" t="str">
        <f ca="1"/>
        <v/>
      </c>
      <c r="AA354" s="23" t="str">
        <f ca="1"/>
        <v/>
      </c>
      <c r="AB354" s="23" t="str">
        <f ca="1"/>
        <v/>
      </c>
      <c r="AC354" s="23" t="str">
        <f ca="1"/>
        <v/>
      </c>
      <c r="AD354" s="23" t="str">
        <f ca="1"/>
        <v/>
      </c>
      <c r="AE354" s="23" t="str">
        <f ca="1"/>
        <v/>
      </c>
      <c r="AG354" s="112" t="str" cm="1">
        <f t="array" aca="1" ref="AG354:BJ354" ca="1">IF((INDEX(Option6_Summer_POE10_HS,9,0)-SCR_N_Rating__MVA____Option_6) &gt; 0,(((INDEX(Option6_Summer_POE10_HS,8,0)+INDEX(Option6_Summer_POE10_HS,9,0))/2)-SCR_N_Rating__MVA____Option_6)*(INDEX(Summer___MD___Hours,9,0)-INDEX(Summer___MD___Hours,8,0)),IF((INDEX(Option6_Summer_POE10_HS,8,0)-SCR_N_Rating__MVA____Option_6)*(INDEX(Option6_Summer_POE10_HS,9,0)-SCR_N_Rating__MVA____Option_6)&lt;0,((INDEX(Summer___MD___Hours,9,0)-INDEX(Summer___MD___Hours,8,0))/(INDEX(Option6_Summer_POE10_HS,8,0)-INDEX(Option6_Summer_POE10_HS,9,0)))*((INDEX(Option6_Summer_POE10_HS,8,0)-SCR_N_Rating__MVA____Option_6)^2)*0.5,""))</f>
        <v/>
      </c>
      <c r="AH354" s="23" t="str">
        <f ca="1"/>
        <v/>
      </c>
      <c r="AI354" s="23" t="str">
        <f ca="1"/>
        <v/>
      </c>
      <c r="AJ354" s="23" t="str">
        <f ca="1"/>
        <v/>
      </c>
      <c r="AK354" s="23" t="str">
        <f ca="1"/>
        <v/>
      </c>
      <c r="AL354" s="23" t="str">
        <f ca="1"/>
        <v/>
      </c>
      <c r="AM354" s="23" t="str">
        <f ca="1"/>
        <v/>
      </c>
      <c r="AN354" s="23" t="str">
        <f ca="1"/>
        <v/>
      </c>
      <c r="AO354" s="23" t="str">
        <f ca="1"/>
        <v/>
      </c>
      <c r="AP354" s="23" t="str">
        <f ca="1"/>
        <v/>
      </c>
      <c r="AQ354" s="23" t="str">
        <f ca="1"/>
        <v/>
      </c>
      <c r="AR354" s="23" t="str">
        <f ca="1"/>
        <v/>
      </c>
      <c r="AS354" s="23" t="str">
        <f ca="1"/>
        <v/>
      </c>
      <c r="AT354" s="23" t="str">
        <f ca="1"/>
        <v/>
      </c>
      <c r="AU354" s="23" t="str">
        <f ca="1"/>
        <v/>
      </c>
      <c r="AV354" s="23" t="str">
        <f ca="1"/>
        <v/>
      </c>
      <c r="AW354" s="23" t="str">
        <f ca="1"/>
        <v/>
      </c>
      <c r="AX354" s="23" t="str">
        <f ca="1"/>
        <v/>
      </c>
      <c r="AY354" s="23" t="str">
        <f ca="1"/>
        <v/>
      </c>
      <c r="AZ354" s="23" t="str">
        <f ca="1"/>
        <v/>
      </c>
      <c r="BA354" s="23" t="str">
        <f ca="1"/>
        <v/>
      </c>
      <c r="BB354" s="23" t="str">
        <f ca="1"/>
        <v/>
      </c>
      <c r="BC354" s="23" t="str">
        <f ca="1"/>
        <v/>
      </c>
      <c r="BD354" s="23" t="str">
        <f ca="1"/>
        <v/>
      </c>
      <c r="BE354" s="23" t="str">
        <f ca="1"/>
        <v/>
      </c>
      <c r="BF354" s="23" t="str">
        <f ca="1"/>
        <v/>
      </c>
      <c r="BG354" s="23" t="str">
        <f ca="1"/>
        <v/>
      </c>
      <c r="BH354" s="23" t="str">
        <f ca="1"/>
        <v/>
      </c>
      <c r="BI354" s="23" t="str">
        <f ca="1"/>
        <v/>
      </c>
      <c r="BJ354" s="23" t="str">
        <f ca="1"/>
        <v/>
      </c>
    </row>
    <row r="355" spans="1:62">
      <c r="A355" s="29">
        <v>0.7</v>
      </c>
      <c r="B355" s="112" t="str" cm="1">
        <f t="array" aca="1" ref="B355:AE355" ca="1">IF((INDEX(Option6_Summer_POE50_HS,10,0)-SCR_N_Rating__MVA____Option_6) &gt; 0,(((INDEX(Option6_Summer_POE50_HS,9,0)+INDEX(Option6_Summer_POE50_HS,10,0))/2)-SCR_N_Rating__MVA____Option_6)*(INDEX(Summer___AD___Hours,10,0)-INDEX(Summer___AD___Hours,9,0)),IF((INDEX(Option6_Summer_POE50_HS,9,0)-SCR_N_Rating__MVA____Option_6)*(INDEX(Option6_Summer_POE50_HS,10,0)-SCR_N_Rating__MVA____Option_6)&lt;0,((INDEX(Summer___AD___Hours,10,0)-INDEX(Summer___AD___Hours,9,0))/(INDEX(Option6_Summer_POE50_HS,9,0)-INDEX(Option6_Summer_POE50_HS,10,0)))*((INDEX(Option6_Summer_POE50_HS,9,0)-SCR_N_Rating__MVA____Option_6)^2)*0.5,""))</f>
        <v/>
      </c>
      <c r="C355" s="23" t="str">
        <f ca="1"/>
        <v/>
      </c>
      <c r="D355" s="23" t="str">
        <f ca="1"/>
        <v/>
      </c>
      <c r="E355" s="23" t="str">
        <f ca="1"/>
        <v/>
      </c>
      <c r="F355" s="23" t="str">
        <f ca="1"/>
        <v/>
      </c>
      <c r="G355" s="23" t="str">
        <f ca="1"/>
        <v/>
      </c>
      <c r="H355" s="23" t="str">
        <f ca="1"/>
        <v/>
      </c>
      <c r="I355" s="23" t="str">
        <f ca="1"/>
        <v/>
      </c>
      <c r="J355" s="23" t="str">
        <f ca="1"/>
        <v/>
      </c>
      <c r="K355" s="23" t="str">
        <f ca="1"/>
        <v/>
      </c>
      <c r="L355" s="23" t="str">
        <f ca="1"/>
        <v/>
      </c>
      <c r="M355" s="23" t="str">
        <f ca="1"/>
        <v/>
      </c>
      <c r="N355" s="23" t="str">
        <f ca="1"/>
        <v/>
      </c>
      <c r="O355" s="23" t="str">
        <f ca="1"/>
        <v/>
      </c>
      <c r="P355" s="23" t="str">
        <f ca="1"/>
        <v/>
      </c>
      <c r="Q355" s="23" t="str">
        <f ca="1"/>
        <v/>
      </c>
      <c r="R355" s="23" t="str">
        <f ca="1"/>
        <v/>
      </c>
      <c r="S355" s="23" t="str">
        <f ca="1"/>
        <v/>
      </c>
      <c r="T355" s="23" t="str">
        <f ca="1"/>
        <v/>
      </c>
      <c r="U355" s="23" t="str">
        <f ca="1"/>
        <v/>
      </c>
      <c r="V355" s="23" t="str">
        <f ca="1"/>
        <v/>
      </c>
      <c r="W355" s="23" t="str">
        <f ca="1"/>
        <v/>
      </c>
      <c r="X355" s="23" t="str">
        <f ca="1"/>
        <v/>
      </c>
      <c r="Y355" s="23" t="str">
        <f ca="1"/>
        <v/>
      </c>
      <c r="Z355" s="23" t="str">
        <f ca="1"/>
        <v/>
      </c>
      <c r="AA355" s="23" t="str">
        <f ca="1"/>
        <v/>
      </c>
      <c r="AB355" s="23" t="str">
        <f ca="1"/>
        <v/>
      </c>
      <c r="AC355" s="23" t="str">
        <f ca="1"/>
        <v/>
      </c>
      <c r="AD355" s="23" t="str">
        <f ca="1"/>
        <v/>
      </c>
      <c r="AE355" s="23" t="str">
        <f ca="1"/>
        <v/>
      </c>
      <c r="AG355" s="112" t="str" cm="1">
        <f t="array" aca="1" ref="AG355:BJ355" ca="1">IF((INDEX(Option6_Summer_POE10_HS,10,0)-SCR_N_Rating__MVA____Option_6) &gt; 0,(((INDEX(Option6_Summer_POE10_HS,9,0)+INDEX(Option6_Summer_POE10_HS,10,0))/2)-SCR_N_Rating__MVA____Option_6)*(INDEX(Summer___MD___Hours,10,0)-INDEX(Summer___MD___Hours,9,0)),IF((INDEX(Option6_Summer_POE10_HS,9,0)-SCR_N_Rating__MVA____Option_6)*(INDEX(Option6_Summer_POE10_HS,10,0)-SCR_N_Rating__MVA____Option_6)&lt;0,((INDEX(Summer___MD___Hours,10,0)-INDEX(Summer___MD___Hours,9,0))/(INDEX(Option6_Summer_POE10_HS,9,0)-INDEX(Option6_Summer_POE10_HS,10,0)))*((INDEX(Option6_Summer_POE10_HS,9,0)-SCR_N_Rating__MVA____Option_6)^2)*0.5,""))</f>
        <v/>
      </c>
      <c r="AH355" s="23" t="str">
        <f ca="1"/>
        <v/>
      </c>
      <c r="AI355" s="23" t="str">
        <f ca="1"/>
        <v/>
      </c>
      <c r="AJ355" s="23" t="str">
        <f ca="1"/>
        <v/>
      </c>
      <c r="AK355" s="23" t="str">
        <f ca="1"/>
        <v/>
      </c>
      <c r="AL355" s="23" t="str">
        <f ca="1"/>
        <v/>
      </c>
      <c r="AM355" s="23" t="str">
        <f ca="1"/>
        <v/>
      </c>
      <c r="AN355" s="23" t="str">
        <f ca="1"/>
        <v/>
      </c>
      <c r="AO355" s="23" t="str">
        <f ca="1"/>
        <v/>
      </c>
      <c r="AP355" s="23" t="str">
        <f ca="1"/>
        <v/>
      </c>
      <c r="AQ355" s="23" t="str">
        <f ca="1"/>
        <v/>
      </c>
      <c r="AR355" s="23" t="str">
        <f ca="1"/>
        <v/>
      </c>
      <c r="AS355" s="23" t="str">
        <f ca="1"/>
        <v/>
      </c>
      <c r="AT355" s="23" t="str">
        <f ca="1"/>
        <v/>
      </c>
      <c r="AU355" s="23" t="str">
        <f ca="1"/>
        <v/>
      </c>
      <c r="AV355" s="23" t="str">
        <f ca="1"/>
        <v/>
      </c>
      <c r="AW355" s="23" t="str">
        <f ca="1"/>
        <v/>
      </c>
      <c r="AX355" s="23" t="str">
        <f ca="1"/>
        <v/>
      </c>
      <c r="AY355" s="23" t="str">
        <f ca="1"/>
        <v/>
      </c>
      <c r="AZ355" s="23" t="str">
        <f ca="1"/>
        <v/>
      </c>
      <c r="BA355" s="23" t="str">
        <f ca="1"/>
        <v/>
      </c>
      <c r="BB355" s="23" t="str">
        <f ca="1"/>
        <v/>
      </c>
      <c r="BC355" s="23" t="str">
        <f ca="1"/>
        <v/>
      </c>
      <c r="BD355" s="23" t="str">
        <f ca="1"/>
        <v/>
      </c>
      <c r="BE355" s="23" t="str">
        <f ca="1"/>
        <v/>
      </c>
      <c r="BF355" s="23" t="str">
        <f ca="1"/>
        <v/>
      </c>
      <c r="BG355" s="23" t="str">
        <f ca="1"/>
        <v/>
      </c>
      <c r="BH355" s="23" t="str">
        <f ca="1"/>
        <v/>
      </c>
      <c r="BI355" s="23" t="str">
        <f ca="1"/>
        <v/>
      </c>
      <c r="BJ355" s="23" t="str">
        <f ca="1"/>
        <v/>
      </c>
    </row>
    <row r="356" spans="1:62">
      <c r="A356" s="29">
        <v>0.65</v>
      </c>
      <c r="B356" s="112" t="str" cm="1">
        <f t="array" aca="1" ref="B356:AE356" ca="1">IF((INDEX(Option6_Summer_POE50_HS,11,0)-SCR_N_Rating__MVA____Option_6) &gt; 0,(((INDEX(Option6_Summer_POE50_HS,10,0)+INDEX(Option6_Summer_POE50_HS,11,0))/2)-SCR_N_Rating__MVA____Option_6)*(INDEX(Summer___AD___Hours,11,0)-INDEX(Summer___AD___Hours,10,0)),IF((INDEX(Option6_Summer_POE50_HS,10,0)-SCR_N_Rating__MVA____Option_6)*(INDEX(Option6_Summer_POE50_HS,11,0)-SCR_N_Rating__MVA____Option_6)&lt;0,((INDEX(Summer___AD___Hours,11,0)-INDEX(Summer___AD___Hours,10,0))/(INDEX(Option6_Summer_POE50_HS,10,0)-INDEX(Option6_Summer_POE50_HS,11,0)))*((INDEX(Option6_Summer_POE50_HS,10,0)-SCR_N_Rating__MVA____Option_6)^2)*0.5,""))</f>
        <v/>
      </c>
      <c r="C356" s="23" t="str">
        <f ca="1"/>
        <v/>
      </c>
      <c r="D356" s="23" t="str">
        <f ca="1"/>
        <v/>
      </c>
      <c r="E356" s="23" t="str">
        <f ca="1"/>
        <v/>
      </c>
      <c r="F356" s="23" t="str">
        <f ca="1"/>
        <v/>
      </c>
      <c r="G356" s="23" t="str">
        <f ca="1"/>
        <v/>
      </c>
      <c r="H356" s="23" t="str">
        <f ca="1"/>
        <v/>
      </c>
      <c r="I356" s="23" t="str">
        <f ca="1"/>
        <v/>
      </c>
      <c r="J356" s="23" t="str">
        <f ca="1"/>
        <v/>
      </c>
      <c r="K356" s="23" t="str">
        <f ca="1"/>
        <v/>
      </c>
      <c r="L356" s="23" t="str">
        <f ca="1"/>
        <v/>
      </c>
      <c r="M356" s="23" t="str">
        <f ca="1"/>
        <v/>
      </c>
      <c r="N356" s="23" t="str">
        <f ca="1"/>
        <v/>
      </c>
      <c r="O356" s="23" t="str">
        <f ca="1"/>
        <v/>
      </c>
      <c r="P356" s="23" t="str">
        <f ca="1"/>
        <v/>
      </c>
      <c r="Q356" s="23" t="str">
        <f ca="1"/>
        <v/>
      </c>
      <c r="R356" s="23" t="str">
        <f ca="1"/>
        <v/>
      </c>
      <c r="S356" s="23" t="str">
        <f ca="1"/>
        <v/>
      </c>
      <c r="T356" s="23" t="str">
        <f ca="1"/>
        <v/>
      </c>
      <c r="U356" s="23" t="str">
        <f ca="1"/>
        <v/>
      </c>
      <c r="V356" s="23" t="str">
        <f ca="1"/>
        <v/>
      </c>
      <c r="W356" s="23" t="str">
        <f ca="1"/>
        <v/>
      </c>
      <c r="X356" s="23" t="str">
        <f ca="1"/>
        <v/>
      </c>
      <c r="Y356" s="23" t="str">
        <f ca="1"/>
        <v/>
      </c>
      <c r="Z356" s="23" t="str">
        <f ca="1"/>
        <v/>
      </c>
      <c r="AA356" s="23" t="str">
        <f ca="1"/>
        <v/>
      </c>
      <c r="AB356" s="23" t="str">
        <f ca="1"/>
        <v/>
      </c>
      <c r="AC356" s="23" t="str">
        <f ca="1"/>
        <v/>
      </c>
      <c r="AD356" s="23" t="str">
        <f ca="1"/>
        <v/>
      </c>
      <c r="AE356" s="23" t="str">
        <f ca="1"/>
        <v/>
      </c>
      <c r="AG356" s="112" t="str" cm="1">
        <f t="array" aca="1" ref="AG356:BJ356" ca="1">IF((INDEX(Option6_Summer_POE10_HS,11,0)-SCR_N_Rating__MVA____Option_6) &gt; 0,(((INDEX(Option6_Summer_POE10_HS,10,0)+INDEX(Option6_Summer_POE10_HS,11,0))/2)-SCR_N_Rating__MVA____Option_6)*(INDEX(Summer___MD___Hours,11,0)-INDEX(Summer___MD___Hours,10,0)),IF((INDEX(Option6_Summer_POE10_HS,10,0)-SCR_N_Rating__MVA____Option_6)*(INDEX(Option6_Summer_POE10_HS,11,0)-SCR_N_Rating__MVA____Option_6)&lt;0,((INDEX(Summer___MD___Hours,11,0)-INDEX(Summer___MD___Hours,10,0))/(INDEX(Option6_Summer_POE10_HS,10,0)-INDEX(Option6_Summer_POE10_HS,11,0)))*((INDEX(Option6_Summer_POE10_HS,10,0)-SCR_N_Rating__MVA____Option_6)^2)*0.5,""))</f>
        <v/>
      </c>
      <c r="AH356" s="23" t="str">
        <f ca="1"/>
        <v/>
      </c>
      <c r="AI356" s="23" t="str">
        <f ca="1"/>
        <v/>
      </c>
      <c r="AJ356" s="23" t="str">
        <f ca="1"/>
        <v/>
      </c>
      <c r="AK356" s="23" t="str">
        <f ca="1"/>
        <v/>
      </c>
      <c r="AL356" s="23" t="str">
        <f ca="1"/>
        <v/>
      </c>
      <c r="AM356" s="23" t="str">
        <f ca="1"/>
        <v/>
      </c>
      <c r="AN356" s="23" t="str">
        <f ca="1"/>
        <v/>
      </c>
      <c r="AO356" s="23" t="str">
        <f ca="1"/>
        <v/>
      </c>
      <c r="AP356" s="23" t="str">
        <f ca="1"/>
        <v/>
      </c>
      <c r="AQ356" s="23" t="str">
        <f ca="1"/>
        <v/>
      </c>
      <c r="AR356" s="23" t="str">
        <f ca="1"/>
        <v/>
      </c>
      <c r="AS356" s="23" t="str">
        <f ca="1"/>
        <v/>
      </c>
      <c r="AT356" s="23" t="str">
        <f ca="1"/>
        <v/>
      </c>
      <c r="AU356" s="23" t="str">
        <f ca="1"/>
        <v/>
      </c>
      <c r="AV356" s="23" t="str">
        <f ca="1"/>
        <v/>
      </c>
      <c r="AW356" s="23" t="str">
        <f ca="1"/>
        <v/>
      </c>
      <c r="AX356" s="23" t="str">
        <f ca="1"/>
        <v/>
      </c>
      <c r="AY356" s="23" t="str">
        <f ca="1"/>
        <v/>
      </c>
      <c r="AZ356" s="23" t="str">
        <f ca="1"/>
        <v/>
      </c>
      <c r="BA356" s="23" t="str">
        <f ca="1"/>
        <v/>
      </c>
      <c r="BB356" s="23" t="str">
        <f ca="1"/>
        <v/>
      </c>
      <c r="BC356" s="23" t="str">
        <f ca="1"/>
        <v/>
      </c>
      <c r="BD356" s="23" t="str">
        <f ca="1"/>
        <v/>
      </c>
      <c r="BE356" s="23" t="str">
        <f ca="1"/>
        <v/>
      </c>
      <c r="BF356" s="23" t="str">
        <f ca="1"/>
        <v/>
      </c>
      <c r="BG356" s="23" t="str">
        <f ca="1"/>
        <v/>
      </c>
      <c r="BH356" s="23" t="str">
        <f ca="1"/>
        <v/>
      </c>
      <c r="BI356" s="23" t="str">
        <f ca="1"/>
        <v/>
      </c>
      <c r="BJ356" s="23" t="str">
        <f ca="1"/>
        <v/>
      </c>
    </row>
    <row r="357" spans="1:62">
      <c r="A357" s="29">
        <v>0.6</v>
      </c>
      <c r="B357" s="112" t="str" cm="1">
        <f t="array" aca="1" ref="B357:AE357" ca="1">IF((INDEX(Option6_Summer_POE50_HS,12,0)-SCR_N_Rating__MVA____Option_6) &gt; 0,(((INDEX(Option6_Summer_POE50_HS,11,0)+INDEX(Option6_Summer_POE50_HS,12,0))/2)-SCR_N_Rating__MVA____Option_6)*(INDEX(Summer___AD___Hours,12,0)-INDEX(Summer___AD___Hours,11,0)),IF((INDEX(Option6_Summer_POE50_HS,11,0)-SCR_N_Rating__MVA____Option_6)*(INDEX(Option6_Summer_POE50_HS,12,0)-SCR_N_Rating__MVA____Option_6)&lt;0,((INDEX(Summer___AD___Hours,12,0)-INDEX(Summer___AD___Hours,11,0))/(INDEX(Option6_Summer_POE50_HS,11,0)-INDEX(Option6_Summer_POE50_HS,12,0)))*((INDEX(Option6_Summer_POE50_HS,11,0)-SCR_N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t="str">
        <f ca="1"/>
        <v/>
      </c>
      <c r="O357" s="23" t="str">
        <f ca="1"/>
        <v/>
      </c>
      <c r="P357" s="23" t="str">
        <f ca="1"/>
        <v/>
      </c>
      <c r="Q357" s="23" t="str">
        <f ca="1"/>
        <v/>
      </c>
      <c r="R357" s="23" t="str">
        <f ca="1"/>
        <v/>
      </c>
      <c r="S357" s="23" t="str">
        <f ca="1"/>
        <v/>
      </c>
      <c r="T357" s="23" t="str">
        <f ca="1"/>
        <v/>
      </c>
      <c r="U357" s="23" t="str">
        <f ca="1"/>
        <v/>
      </c>
      <c r="V357" s="23" t="str">
        <f ca="1"/>
        <v/>
      </c>
      <c r="W357" s="23" t="str">
        <f ca="1"/>
        <v/>
      </c>
      <c r="X357" s="23" t="str">
        <f ca="1"/>
        <v/>
      </c>
      <c r="Y357" s="23" t="str">
        <f ca="1"/>
        <v/>
      </c>
      <c r="Z357" s="23" t="str">
        <f ca="1"/>
        <v/>
      </c>
      <c r="AA357" s="23" t="str">
        <f ca="1"/>
        <v/>
      </c>
      <c r="AB357" s="23" t="str">
        <f ca="1"/>
        <v/>
      </c>
      <c r="AC357" s="23" t="str">
        <f ca="1"/>
        <v/>
      </c>
      <c r="AD357" s="23" t="str">
        <f ca="1"/>
        <v/>
      </c>
      <c r="AE357" s="23" t="str">
        <f ca="1"/>
        <v/>
      </c>
      <c r="AG357" s="112" t="str" cm="1">
        <f t="array" aca="1" ref="AG357:BJ357" ca="1">IF((INDEX(Option6_Summer_POE10_HS,12,0)-SCR_N_Rating__MVA____Option_6) &gt; 0,(((INDEX(Option6_Summer_POE10_HS,11,0)+INDEX(Option6_Summer_POE10_HS,12,0))/2)-SCR_N_Rating__MVA____Option_6)*(INDEX(Summer___MD___Hours,12,0)-INDEX(Summer___MD___Hours,11,0)),IF((INDEX(Option6_Summer_POE10_HS,11,0)-SCR_N_Rating__MVA____Option_6)*(INDEX(Option6_Summer_POE10_HS,12,0)-SCR_N_Rating__MVA____Option_6)&lt;0,((INDEX(Summer___MD___Hours,12,0)-INDEX(Summer___MD___Hours,11,0))/(INDEX(Option6_Summer_POE10_HS,11,0)-INDEX(Option6_Summer_POE10_HS,12,0)))*((INDEX(Option6_Summer_POE10_HS,11,0)-SCR_N_Rating__MVA____Option_6)^2)*0.5,""))</f>
        <v/>
      </c>
      <c r="AH357" s="23" t="str">
        <f ca="1"/>
        <v/>
      </c>
      <c r="AI357" s="23" t="str">
        <f ca="1"/>
        <v/>
      </c>
      <c r="AJ357" s="23" t="str">
        <f ca="1"/>
        <v/>
      </c>
      <c r="AK357" s="23" t="str">
        <f ca="1"/>
        <v/>
      </c>
      <c r="AL357" s="23" t="str">
        <f ca="1"/>
        <v/>
      </c>
      <c r="AM357" s="23" t="str">
        <f ca="1"/>
        <v/>
      </c>
      <c r="AN357" s="23" t="str">
        <f ca="1"/>
        <v/>
      </c>
      <c r="AO357" s="23" t="str">
        <f ca="1"/>
        <v/>
      </c>
      <c r="AP357" s="23" t="str">
        <f ca="1"/>
        <v/>
      </c>
      <c r="AQ357" s="23" t="str">
        <f ca="1"/>
        <v/>
      </c>
      <c r="AR357" s="23" t="str">
        <f ca="1"/>
        <v/>
      </c>
      <c r="AS357" s="23" t="str">
        <f ca="1"/>
        <v/>
      </c>
      <c r="AT357" s="23" t="str">
        <f ca="1"/>
        <v/>
      </c>
      <c r="AU357" s="23" t="str">
        <f ca="1"/>
        <v/>
      </c>
      <c r="AV357" s="23" t="str">
        <f ca="1"/>
        <v/>
      </c>
      <c r="AW357" s="23" t="str">
        <f ca="1"/>
        <v/>
      </c>
      <c r="AX357" s="23" t="str">
        <f ca="1"/>
        <v/>
      </c>
      <c r="AY357" s="23" t="str">
        <f ca="1"/>
        <v/>
      </c>
      <c r="AZ357" s="23" t="str">
        <f ca="1"/>
        <v/>
      </c>
      <c r="BA357" s="23" t="str">
        <f ca="1"/>
        <v/>
      </c>
      <c r="BB357" s="23" t="str">
        <f ca="1"/>
        <v/>
      </c>
      <c r="BC357" s="23" t="str">
        <f ca="1"/>
        <v/>
      </c>
      <c r="BD357" s="23" t="str">
        <f ca="1"/>
        <v/>
      </c>
      <c r="BE357" s="23" t="str">
        <f ca="1"/>
        <v/>
      </c>
      <c r="BF357" s="23" t="str">
        <f ca="1"/>
        <v/>
      </c>
      <c r="BG357" s="23" t="str">
        <f ca="1"/>
        <v/>
      </c>
      <c r="BH357" s="23" t="str">
        <f ca="1"/>
        <v/>
      </c>
      <c r="BI357" s="23" t="str">
        <f ca="1"/>
        <v/>
      </c>
      <c r="BJ357" s="23" t="str">
        <f ca="1"/>
        <v/>
      </c>
    </row>
    <row r="358" spans="1:62">
      <c r="A358" s="29">
        <v>0.55000000000000104</v>
      </c>
      <c r="B358" s="112" t="str" cm="1">
        <f t="array" aca="1" ref="B358:AE358" ca="1">IF((INDEX(Option6_Summer_POE50_HS,13,0)-SCR_N_Rating__MVA____Option_6) &gt; 0,(((INDEX(Option6_Summer_POE50_HS,12,0)+INDEX(Option6_Summer_POE50_HS,13,0))/2)-SCR_N_Rating__MVA____Option_6)*(INDEX(Summer___AD___Hours,13,0)-INDEX(Summer___AD___Hours,12,0)),IF((INDEX(Option6_Summer_POE50_HS,12,0)-SCR_N_Rating__MVA____Option_6)*(INDEX(Option6_Summer_POE50_HS,13,0)-SCR_N_Rating__MVA____Option_6)&lt;0,((INDEX(Summer___AD___Hours,13,0)-INDEX(Summer___AD___Hours,12,0))/(INDEX(Option6_Summer_POE50_HS,12,0)-INDEX(Option6_Summer_POE50_HS,13,0)))*((INDEX(Option6_Summer_POE50_HS,12,0)-SCR_N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t="str">
        <f ca="1"/>
        <v/>
      </c>
      <c r="Q358" s="23" t="str">
        <f ca="1"/>
        <v/>
      </c>
      <c r="R358" s="23" t="str">
        <f ca="1"/>
        <v/>
      </c>
      <c r="S358" s="23" t="str">
        <f ca="1"/>
        <v/>
      </c>
      <c r="T358" s="23" t="str">
        <f ca="1"/>
        <v/>
      </c>
      <c r="U358" s="23" t="str">
        <f ca="1"/>
        <v/>
      </c>
      <c r="V358" s="23" t="str">
        <f ca="1"/>
        <v/>
      </c>
      <c r="W358" s="23" t="str">
        <f ca="1"/>
        <v/>
      </c>
      <c r="X358" s="23" t="str">
        <f ca="1"/>
        <v/>
      </c>
      <c r="Y358" s="23" t="str">
        <f ca="1"/>
        <v/>
      </c>
      <c r="Z358" s="23" t="str">
        <f ca="1"/>
        <v/>
      </c>
      <c r="AA358" s="23" t="str">
        <f ca="1"/>
        <v/>
      </c>
      <c r="AB358" s="23" t="str">
        <f ca="1"/>
        <v/>
      </c>
      <c r="AC358" s="23" t="str">
        <f ca="1"/>
        <v/>
      </c>
      <c r="AD358" s="23" t="str">
        <f ca="1"/>
        <v/>
      </c>
      <c r="AE358" s="23" t="str">
        <f ca="1"/>
        <v/>
      </c>
      <c r="AG358" s="112" t="str" cm="1">
        <f t="array" aca="1" ref="AG358:BJ358" ca="1">IF((INDEX(Option6_Summer_POE10_HS,13,0)-SCR_N_Rating__MVA____Option_6) &gt; 0,(((INDEX(Option6_Summer_POE10_HS,12,0)+INDEX(Option6_Summer_POE10_HS,13,0))/2)-SCR_N_Rating__MVA____Option_6)*(INDEX(Summer___MD___Hours,13,0)-INDEX(Summer___MD___Hours,12,0)),IF((INDEX(Option6_Summer_POE10_HS,12,0)-SCR_N_Rating__MVA____Option_6)*(INDEX(Option6_Summer_POE10_HS,13,0)-SCR_N_Rating__MVA____Option_6)&lt;0,((INDEX(Summer___MD___Hours,13,0)-INDEX(Summer___MD___Hours,12,0))/(INDEX(Option6_Summer_POE10_HS,12,0)-INDEX(Option6_Summer_POE10_HS,13,0)))*((INDEX(Option6_Summer_POE10_HS,12,0)-SCR_N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t="str">
        <f ca="1"/>
        <v/>
      </c>
      <c r="AR358" s="23" t="str">
        <f ca="1"/>
        <v/>
      </c>
      <c r="AS358" s="23" t="str">
        <f ca="1"/>
        <v/>
      </c>
      <c r="AT358" s="23" t="str">
        <f ca="1"/>
        <v/>
      </c>
      <c r="AU358" s="23" t="str">
        <f ca="1"/>
        <v/>
      </c>
      <c r="AV358" s="23" t="str">
        <f ca="1"/>
        <v/>
      </c>
      <c r="AW358" s="23" t="str">
        <f ca="1"/>
        <v/>
      </c>
      <c r="AX358" s="23" t="str">
        <f ca="1"/>
        <v/>
      </c>
      <c r="AY358" s="23" t="str">
        <f ca="1"/>
        <v/>
      </c>
      <c r="AZ358" s="23" t="str">
        <f ca="1"/>
        <v/>
      </c>
      <c r="BA358" s="23" t="str">
        <f ca="1"/>
        <v/>
      </c>
      <c r="BB358" s="23" t="str">
        <f ca="1"/>
        <v/>
      </c>
      <c r="BC358" s="23" t="str">
        <f ca="1"/>
        <v/>
      </c>
      <c r="BD358" s="23" t="str">
        <f ca="1"/>
        <v/>
      </c>
      <c r="BE358" s="23" t="str">
        <f ca="1"/>
        <v/>
      </c>
      <c r="BF358" s="23" t="str">
        <f ca="1"/>
        <v/>
      </c>
      <c r="BG358" s="23" t="str">
        <f ca="1"/>
        <v/>
      </c>
      <c r="BH358" s="23" t="str">
        <f ca="1"/>
        <v/>
      </c>
      <c r="BI358" s="23" t="str">
        <f ca="1"/>
        <v/>
      </c>
      <c r="BJ358" s="23" t="str">
        <f ca="1"/>
        <v/>
      </c>
    </row>
    <row r="359" spans="1:62">
      <c r="A359" s="29">
        <v>0.500000000000001</v>
      </c>
      <c r="B359" s="112" t="str" cm="1">
        <f t="array" aca="1" ref="B359:AE359" ca="1">IF((INDEX(Option6_Summer_POE50_HS,14,0)-SCR_N_Rating__MVA____Option_6) &gt; 0,(((INDEX(Option6_Summer_POE50_HS,13,0)+INDEX(Option6_Summer_POE50_HS,14,0))/2)-SCR_N_Rating__MVA____Option_6)*(INDEX(Summer___AD___Hours,14,0)-INDEX(Summer___AD___Hours,13,0)),IF((INDEX(Option6_Summer_POE50_HS,13,0)-SCR_N_Rating__MVA____Option_6)*(INDEX(Option6_Summer_POE50_HS,14,0)-SCR_N_Rating__MVA____Option_6)&lt;0,((INDEX(Summer___AD___Hours,14,0)-INDEX(Summer___AD___Hours,13,0))/(INDEX(Option6_Summer_POE50_HS,13,0)-INDEX(Option6_Summer_POE50_HS,14,0)))*((INDEX(Option6_Summer_POE50_HS,13,0)-SCR_N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IF((INDEX(Option6_Summer_POE10_HS,14,0)-SCR_N_Rating__MVA____Option_6) &gt; 0,(((INDEX(Option6_Summer_POE10_HS,13,0)+INDEX(Option6_Summer_POE10_HS,14,0))/2)-SCR_N_Rating__MVA____Option_6)*(INDEX(Summer___MD___Hours,14,0)-INDEX(Summer___MD___Hours,13,0)),IF((INDEX(Option6_Summer_POE10_HS,13,0)-SCR_N_Rating__MVA____Option_6)*(INDEX(Option6_Summer_POE10_HS,14,0)-SCR_N_Rating__MVA____Option_6)&lt;0,((INDEX(Summer___MD___Hours,14,0)-INDEX(Summer___MD___Hours,13,0))/(INDEX(Option6_Summer_POE10_HS,13,0)-INDEX(Option6_Summer_POE10_HS,14,0)))*((INDEX(Option6_Summer_POE10_HS,13,0)-SCR_N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t="str">
        <f ca="1"/>
        <v/>
      </c>
      <c r="AU359" s="23" t="str">
        <f ca="1"/>
        <v/>
      </c>
      <c r="AV359" s="23" t="str">
        <f ca="1"/>
        <v/>
      </c>
      <c r="AW359" s="23" t="str">
        <f ca="1"/>
        <v/>
      </c>
      <c r="AX359" s="23" t="str">
        <f ca="1"/>
        <v/>
      </c>
      <c r="AY359" s="23" t="str">
        <f ca="1"/>
        <v/>
      </c>
      <c r="AZ359" s="23" t="str">
        <f ca="1"/>
        <v/>
      </c>
      <c r="BA359" s="23" t="str">
        <f ca="1"/>
        <v/>
      </c>
      <c r="BB359" s="23" t="str">
        <f ca="1"/>
        <v/>
      </c>
      <c r="BC359" s="23" t="str">
        <f ca="1"/>
        <v/>
      </c>
      <c r="BD359" s="23" t="str">
        <f ca="1"/>
        <v/>
      </c>
      <c r="BE359" s="23" t="str">
        <f ca="1"/>
        <v/>
      </c>
      <c r="BF359" s="23" t="str">
        <f ca="1"/>
        <v/>
      </c>
      <c r="BG359" s="23" t="str">
        <f ca="1"/>
        <v/>
      </c>
      <c r="BH359" s="23" t="str">
        <f ca="1"/>
        <v/>
      </c>
      <c r="BI359" s="23" t="str">
        <f ca="1"/>
        <v/>
      </c>
      <c r="BJ359" s="23" t="str">
        <f ca="1"/>
        <v/>
      </c>
    </row>
    <row r="360" spans="1:62">
      <c r="A360" s="29">
        <v>0.45000000000000101</v>
      </c>
      <c r="B360" s="112" t="str" cm="1">
        <f t="array" aca="1" ref="B360:AE360" ca="1">IF((INDEX(Option6_Summer_POE50_HS,15,0)-SCR_N_Rating__MVA____Option_6) &gt; 0,(((INDEX(Option6_Summer_POE50_HS,14,0)+INDEX(Option6_Summer_POE50_HS,15,0))/2)-SCR_N_Rating__MVA____Option_6)*(INDEX(Summer___AD___Hours,15,0)-INDEX(Summer___AD___Hours,14,0)),IF((INDEX(Option6_Summer_POE50_HS,14,0)-SCR_N_Rating__MVA____Option_6)*(INDEX(Option6_Summer_POE50_HS,15,0)-SCR_N_Rating__MVA____Option_6)&lt;0,((INDEX(Summer___AD___Hours,15,0)-INDEX(Summer___AD___Hours,14,0))/(INDEX(Option6_Summer_POE50_HS,14,0)-INDEX(Option6_Summer_POE50_HS,15,0)))*((INDEX(Option6_Summer_POE50_HS,14,0)-SCR_N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IF((INDEX(Option6_Summer_POE10_HS,15,0)-SCR_N_Rating__MVA____Option_6) &gt; 0,(((INDEX(Option6_Summer_POE10_HS,14,0)+INDEX(Option6_Summer_POE10_HS,15,0))/2)-SCR_N_Rating__MVA____Option_6)*(INDEX(Summer___MD___Hours,15,0)-INDEX(Summer___MD___Hours,14,0)),IF((INDEX(Option6_Summer_POE10_HS,14,0)-SCR_N_Rating__MVA____Option_6)*(INDEX(Option6_Summer_POE10_HS,15,0)-SCR_N_Rating__MVA____Option_6)&lt;0,((INDEX(Summer___MD___Hours,15,0)-INDEX(Summer___MD___Hours,14,0))/(INDEX(Option6_Summer_POE10_HS,14,0)-INDEX(Option6_Summer_POE10_HS,15,0)))*((INDEX(Option6_Summer_POE10_HS,14,0)-SCR_N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IF((INDEX(Option6_Summer_POE50_HS,16,0)-SCR_N_Rating__MVA____Option_6) &gt; 0,(((INDEX(Option6_Summer_POE50_HS,15,0)+INDEX(Option6_Summer_POE50_HS,16,0))/2)-SCR_N_Rating__MVA____Option_6)*(INDEX(Summer___AD___Hours,16,0)-INDEX(Summer___AD___Hours,15,0)),IF((INDEX(Option6_Summer_POE50_HS,15,0)-SCR_N_Rating__MVA____Option_6)*(INDEX(Option6_Summer_POE50_HS,16,0)-SCR_N_Rating__MVA____Option_6)&lt;0,((INDEX(Summer___AD___Hours,16,0)-INDEX(Summer___AD___Hours,15,0))/(INDEX(Option6_Summer_POE50_HS,15,0)-INDEX(Option6_Summer_POE50_HS,16,0)))*((INDEX(Option6_Summer_POE50_HS,15,0)-SCR_N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IF((INDEX(Option6_Summer_POE10_HS,16,0)-SCR_N_Rating__MVA____Option_6) &gt; 0,(((INDEX(Option6_Summer_POE10_HS,15,0)+INDEX(Option6_Summer_POE10_HS,16,0))/2)-SCR_N_Rating__MVA____Option_6)*(INDEX(Summer___MD___Hours,16,0)-INDEX(Summer___MD___Hours,15,0)),IF((INDEX(Option6_Summer_POE10_HS,15,0)-SCR_N_Rating__MVA____Option_6)*(INDEX(Option6_Summer_POE10_HS,16,0)-SCR_N_Rating__MVA____Option_6)&lt;0,((INDEX(Summer___MD___Hours,16,0)-INDEX(Summer___MD___Hours,15,0))/(INDEX(Option6_Summer_POE10_HS,15,0)-INDEX(Option6_Summer_POE10_HS,16,0)))*((INDEX(Option6_Summer_POE10_HS,15,0)-SCR_N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IF((INDEX(Option6_Summer_POE50_HS,17,0)-SCR_N_Rating__MVA____Option_6) &gt; 0,(((INDEX(Option6_Summer_POE50_HS,16,0)+INDEX(Option6_Summer_POE50_HS,17,0))/2)-SCR_N_Rating__MVA____Option_6)*(INDEX(Summer___AD___Hours,17,0)-INDEX(Summer___AD___Hours,16,0)),IF((INDEX(Option6_Summer_POE50_HS,16,0)-SCR_N_Rating__MVA____Option_6)*(INDEX(Option6_Summer_POE50_HS,17,0)-SCR_N_Rating__MVA____Option_6)&lt;0,((INDEX(Summer___AD___Hours,17,0)-INDEX(Summer___AD___Hours,16,0))/(INDEX(Option6_Summer_POE50_HS,16,0)-INDEX(Option6_Summer_POE50_HS,17,0)))*((INDEX(Option6_Summer_POE50_HS,16,0)-SCR_N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IF((INDEX(Option6_Summer_POE10_HS,17,0)-SCR_N_Rating__MVA____Option_6) &gt; 0,(((INDEX(Option6_Summer_POE10_HS,16,0)+INDEX(Option6_Summer_POE10_HS,17,0))/2)-SCR_N_Rating__MVA____Option_6)*(INDEX(Summer___MD___Hours,17,0)-INDEX(Summer___MD___Hours,16,0)),IF((INDEX(Option6_Summer_POE10_HS,16,0)-SCR_N_Rating__MVA____Option_6)*(INDEX(Option6_Summer_POE10_HS,17,0)-SCR_N_Rating__MVA____Option_6)&lt;0,((INDEX(Summer___MD___Hours,17,0)-INDEX(Summer___MD___Hours,16,0))/(INDEX(Option6_Summer_POE10_HS,16,0)-INDEX(Option6_Summer_POE10_HS,17,0)))*((INDEX(Option6_Summer_POE10_HS,16,0)-SCR_N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IF((INDEX(Option6_Summer_POE50_HS,18,0)-SCR_N_Rating__MVA____Option_6) &gt; 0,(((INDEX(Option6_Summer_POE50_HS,17,0)+INDEX(Option6_Summer_POE50_HS,18,0))/2)-SCR_N_Rating__MVA____Option_6)*(INDEX(Summer___AD___Hours,18,0)-INDEX(Summer___AD___Hours,17,0)),IF((INDEX(Option6_Summer_POE50_HS,17,0)-SCR_N_Rating__MVA____Option_6)*(INDEX(Option6_Summer_POE50_HS,18,0)-SCR_N_Rating__MVA____Option_6)&lt;0,((INDEX(Summer___AD___Hours,18,0)-INDEX(Summer___AD___Hours,17,0))/(INDEX(Option6_Summer_POE50_HS,17,0)-INDEX(Option6_Summer_POE50_HS,18,0)))*((INDEX(Option6_Summer_POE50_HS,17,0)-SCR_N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IF((INDEX(Option6_Summer_POE10_HS,18,0)-SCR_N_Rating__MVA____Option_6) &gt; 0,(((INDEX(Option6_Summer_POE10_HS,17,0)+INDEX(Option6_Summer_POE10_HS,18,0))/2)-SCR_N_Rating__MVA____Option_6)*(INDEX(Summer___MD___Hours,18,0)-INDEX(Summer___MD___Hours,17,0)),IF((INDEX(Option6_Summer_POE10_HS,17,0)-SCR_N_Rating__MVA____Option_6)*(INDEX(Option6_Summer_POE10_HS,18,0)-SCR_N_Rating__MVA____Option_6)&lt;0,((INDEX(Summer___MD___Hours,18,0)-INDEX(Summer___MD___Hours,17,0))/(INDEX(Option6_Summer_POE10_HS,17,0)-INDEX(Option6_Summer_POE10_HS,18,0)))*((INDEX(Option6_Summer_POE10_HS,17,0)-SCR_N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IF((INDEX(Option6_Summer_POE50_HS,19,0)-SCR_N_Rating__MVA____Option_6) &gt; 0,(((INDEX(Option6_Summer_POE50_HS,18,0)+INDEX(Option6_Summer_POE50_HS,19,0))/2)-SCR_N_Rating__MVA____Option_6)*(INDEX(Summer___AD___Hours,19,0)-INDEX(Summer___AD___Hours,18,0)),IF((INDEX(Option6_Summer_POE50_HS,18,0)-SCR_N_Rating__MVA____Option_6)*(INDEX(Option6_Summer_POE50_HS,19,0)-SCR_N_Rating__MVA____Option_6)&lt;0,((INDEX(Summer___AD___Hours,19,0)-INDEX(Summer___AD___Hours,18,0))/(INDEX(Option6_Summer_POE50_HS,18,0)-INDEX(Option6_Summer_POE50_HS,19,0)))*((INDEX(Option6_Summer_POE50_HS,18,0)-SCR_N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IF((INDEX(Option6_Summer_POE10_HS,19,0)-SCR_N_Rating__MVA____Option_6) &gt; 0,(((INDEX(Option6_Summer_POE10_HS,18,0)+INDEX(Option6_Summer_POE10_HS,19,0))/2)-SCR_N_Rating__MVA____Option_6)*(INDEX(Summer___MD___Hours,19,0)-INDEX(Summer___MD___Hours,18,0)),IF((INDEX(Option6_Summer_POE10_HS,18,0)-SCR_N_Rating__MVA____Option_6)*(INDEX(Option6_Summer_POE10_HS,19,0)-SCR_N_Rating__MVA____Option_6)&lt;0,((INDEX(Summer___MD___Hours,19,0)-INDEX(Summer___MD___Hours,18,0))/(INDEX(Option6_Summer_POE10_HS,18,0)-INDEX(Option6_Summer_POE10_HS,19,0)))*((INDEX(Option6_Summer_POE10_HS,18,0)-SCR_N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IF((INDEX(Option6_Summer_POE50_HS,20,0)-SCR_N_Rating__MVA____Option_6) &gt; 0,(((INDEX(Option6_Summer_POE50_HS,19,0)+INDEX(Option6_Summer_POE50_HS,20,0))/2)-SCR_N_Rating__MVA____Option_6)*(INDEX(Summer___AD___Hours,20,0)-INDEX(Summer___AD___Hours,19,0)),IF((INDEX(Option6_Summer_POE50_HS,19,0)-SCR_N_Rating__MVA____Option_6)*(INDEX(Option6_Summer_POE50_HS,20,0)-SCR_N_Rating__MVA____Option_6)&lt;0,((INDEX(Summer___AD___Hours,20,0)-INDEX(Summer___AD___Hours,19,0))/(INDEX(Option6_Summer_POE50_HS,19,0)-INDEX(Option6_Summer_POE50_HS,20,0)))*((INDEX(Option6_Summer_POE50_HS,19,0)-SCR_N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IF((INDEX(Option6_Summer_POE10_HS,20,0)-SCR_N_Rating__MVA____Option_6) &gt; 0,(((INDEX(Option6_Summer_POE10_HS,19,0)+INDEX(Option6_Summer_POE10_HS,20,0))/2)-SCR_N_Rating__MVA____Option_6)*(INDEX(Summer___MD___Hours,20,0)-INDEX(Summer___MD___Hours,19,0)),IF((INDEX(Option6_Summer_POE10_HS,19,0)-SCR_N_Rating__MVA____Option_6)*(INDEX(Option6_Summer_POE10_HS,20,0)-SCR_N_Rating__MVA____Option_6)&lt;0,((INDEX(Summer___MD___Hours,20,0)-INDEX(Summer___MD___Hours,19,0))/(INDEX(Option6_Summer_POE10_HS,19,0)-INDEX(Option6_Summer_POE10_HS,20,0)))*((INDEX(Option6_Summer_POE10_HS,19,0)-SCR_N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IF((INDEX(Option6_Summer_POE50_HS,21,0)-SCR_N_Rating__MVA____Option_6) &gt; 0,(((INDEX(Option6_Summer_POE50_HS,20,0)+INDEX(Option6_Summer_POE50_HS,21,0))/2)-SCR_N_Rating__MVA____Option_6)*(INDEX(Summer___AD___Hours,21,0)-INDEX(Summer___AD___Hours,20,0)),IF((INDEX(Option6_Summer_POE50_HS,20,0)-SCR_N_Rating__MVA____Option_6)*(INDEX(Option6_Summer_POE50_HS,21,0)-SCR_N_Rating__MVA____Option_6)&lt;0,((INDEX(Summer___AD___Hours,21,0)-INDEX(Summer___AD___Hours,20,0))/(INDEX(Option6_Summer_POE50_HS,20,0)-INDEX(Option6_Summer_POE50_HS,21,0)))*((INDEX(Option6_Summer_POE50_HS,20,0)-SCR_N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IF((INDEX(Option6_Summer_POE10_HS,21,0)-SCR_N_Rating__MVA____Option_6) &gt; 0,(((INDEX(Option6_Summer_POE10_HS,20,0)+INDEX(Option6_Summer_POE10_HS,21,0))/2)-SCR_N_Rating__MVA____Option_6)*(INDEX(Summer___MD___Hours,21,0)-INDEX(Summer___MD___Hours,20,0)),IF((INDEX(Option6_Summer_POE10_HS,20,0)-SCR_N_Rating__MVA____Option_6)*(INDEX(Option6_Summer_POE10_HS,21,0)-SCR_N_Rating__MVA____Option_6)&lt;0,((INDEX(Summer___MD___Hours,21,0)-INDEX(Summer___MD___Hours,20,0))/(INDEX(Option6_Summer_POE10_HS,20,0)-INDEX(Option6_Summer_POE10_HS,21,0)))*((INDEX(Option6_Summer_POE10_HS,20,0)-SCR_N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IF((INDEX(Option6_Summer_POE50_HS,22,0)-SCR_N_Rating__MVA____Option_6) &gt; 0,(((INDEX(Option6_Summer_POE50_HS,21,0)+INDEX(Option6_Summer_POE50_HS,22,0))/2)-SCR_N_Rating__MVA____Option_6)*(INDEX(Summer___AD___Hours,22,0)-INDEX(Summer___AD___Hours,21,0)),IF((INDEX(Option6_Summer_POE50_HS,21,0)-SCR_N_Rating__MVA____Option_6)*(INDEX(Option6_Summer_POE50_HS,22,0)-SCR_N_Rating__MVA____Option_6)&lt;0,((INDEX(Summer___AD___Hours,22,0)-INDEX(Summer___AD___Hours,21,0))/(INDEX(Option6_Summer_POE50_HS,21,0)-INDEX(Option6_Summer_POE50_HS,22,0)))*((INDEX(Option6_Summer_POE50_HS,21,0)-SCR_N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IF((INDEX(Option6_Summer_POE10_HS,22,0)-SCR_N_Rating__MVA____Option_6) &gt; 0,(((INDEX(Option6_Summer_POE10_HS,21,0)+INDEX(Option6_Summer_POE10_HS,22,0))/2)-SCR_N_Rating__MVA____Option_6)*(INDEX(Summer___MD___Hours,22,0)-INDEX(Summer___MD___Hours,21,0)),IF((INDEX(Option6_Summer_POE10_HS,21,0)-SCR_N_Rating__MVA____Option_6)*(INDEX(Option6_Summer_POE10_HS,22,0)-SCR_N_Rating__MVA____Option_6)&lt;0,((INDEX(Summer___MD___Hours,22,0)-INDEX(Summer___MD___Hours,21,0))/(INDEX(Option6_Summer_POE10_HS,21,0)-INDEX(Option6_Summer_POE10_HS,22,0)))*((INDEX(Option6_Summer_POE10_HS,21,0)-SCR_N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IF((INDEX(Option6_Summer_POE50_HS,23,0)-SCR_N_Rating__MVA____Option_6) &gt; 0,(((INDEX(Option6_Summer_POE50_HS,22,0)+INDEX(Option6_Summer_POE50_HS,23,0))/2)-SCR_N_Rating__MVA____Option_6)*(INDEX(Summer___AD___Hours,23,0)-INDEX(Summer___AD___Hours,22,0)),IF((INDEX(Option6_Summer_POE50_HS,22,0)-SCR_N_Rating__MVA____Option_6)*(INDEX(Option6_Summer_POE50_HS,23,0)-SCR_N_Rating__MVA____Option_6)&lt;0,((INDEX(Summer___AD___Hours,23,0)-INDEX(Summer___AD___Hours,22,0))/(INDEX(Option6_Summer_POE50_HS,22,0)-INDEX(Option6_Summer_POE50_HS,23,0)))*((INDEX(Option6_Summer_POE50_HS,22,0)-SCR_N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IF((INDEX(Option6_Summer_POE10_HS,23,0)-SCR_N_Rating__MVA____Option_6) &gt; 0,(((INDEX(Option6_Summer_POE10_HS,22,0)+INDEX(Option6_Summer_POE10_HS,23,0))/2)-SCR_N_Rating__MVA____Option_6)*(INDEX(Summer___MD___Hours,23,0)-INDEX(Summer___MD___Hours,22,0)),IF((INDEX(Option6_Summer_POE10_HS,22,0)-SCR_N_Rating__MVA____Option_6)*(INDEX(Option6_Summer_POE10_HS,23,0)-SCR_N_Rating__MVA____Option_6)&lt;0,((INDEX(Summer___MD___Hours,23,0)-INDEX(Summer___MD___Hours,22,0))/(INDEX(Option6_Summer_POE10_HS,22,0)-INDEX(Option6_Summer_POE10_HS,23,0)))*((INDEX(Option6_Summer_POE10_HS,22,0)-SCR_N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IF((INDEX(Option6_Summer_POE50_HS,24,0)-SCR_N_Rating__MVA____Option_6) &gt; 0,(((INDEX(Option6_Summer_POE50_HS,23,0)+INDEX(Option6_Summer_POE50_HS,24,0))/2)-SCR_N_Rating__MVA____Option_6)*(INDEX(Summer___AD___Hours,24,0)-INDEX(Summer___AD___Hours,23,0)),IF((INDEX(Option6_Summer_POE50_HS,23,0)-SCR_N_Rating__MVA____Option_6)*(INDEX(Option6_Summer_POE50_HS,24,0)-SCR_N_Rating__MVA____Option_6)&lt;0,((INDEX(Summer___AD___Hours,24,0)-INDEX(Summer___AD___Hours,23,0))/(INDEX(Option6_Summer_POE50_HS,23,0)-INDEX(Option6_Summer_POE50_HS,24,0)))*((INDEX(Option6_Summer_POE50_HS,23,0)-SCR_N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IF((INDEX(Option6_Summer_POE10_HS,24,0)-SCR_N_Rating__MVA____Option_6) &gt; 0,(((INDEX(Option6_Summer_POE10_HS,23,0)+INDEX(Option6_Summer_POE10_HS,24,0))/2)-SCR_N_Rating__MVA____Option_6)*(INDEX(Summer___MD___Hours,24,0)-INDEX(Summer___MD___Hours,23,0)),IF((INDEX(Option6_Summer_POE10_HS,23,0)-SCR_N_Rating__MVA____Option_6)*(INDEX(Option6_Summer_POE10_HS,24,0)-SCR_N_Rating__MVA____Option_6)&lt;0,((INDEX(Summer___MD___Hours,24,0)-INDEX(Summer___MD___Hours,23,0))/(INDEX(Option6_Summer_POE10_HS,23,0)-INDEX(Option6_Summer_POE10_HS,24,0)))*((INDEX(Option6_Summer_POE10_HS,23,0)-SCR_N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865</v>
      </c>
      <c r="B370" s="31">
        <f t="shared" ref="B370:AE370" ca="1" si="44">PowerFactor*SUM(B346:B369)</f>
        <v>0</v>
      </c>
      <c r="C370" s="31">
        <f t="shared" ca="1" si="44"/>
        <v>0</v>
      </c>
      <c r="D370" s="31">
        <f t="shared" ca="1" si="44"/>
        <v>0</v>
      </c>
      <c r="E370" s="31">
        <f t="shared" ca="1" si="44"/>
        <v>0</v>
      </c>
      <c r="F370" s="31">
        <f t="shared" ca="1" si="44"/>
        <v>0</v>
      </c>
      <c r="G370" s="31">
        <f t="shared" ca="1" si="44"/>
        <v>0</v>
      </c>
      <c r="H370" s="31">
        <f t="shared" ca="1" si="44"/>
        <v>0</v>
      </c>
      <c r="I370" s="31">
        <f t="shared" ca="1" si="44"/>
        <v>0</v>
      </c>
      <c r="J370" s="31">
        <f t="shared" ca="1" si="44"/>
        <v>0</v>
      </c>
      <c r="K370" s="31">
        <f t="shared" ca="1" si="44"/>
        <v>0</v>
      </c>
      <c r="L370" s="31">
        <f t="shared" ca="1" si="44"/>
        <v>0</v>
      </c>
      <c r="M370" s="31">
        <f t="shared" ca="1" si="44"/>
        <v>0</v>
      </c>
      <c r="N370" s="31">
        <f t="shared" ca="1" si="44"/>
        <v>0</v>
      </c>
      <c r="O370" s="31">
        <f t="shared" ca="1" si="44"/>
        <v>0</v>
      </c>
      <c r="P370" s="31">
        <f t="shared" ca="1" si="44"/>
        <v>0</v>
      </c>
      <c r="Q370" s="31">
        <f t="shared" ca="1" si="44"/>
        <v>0</v>
      </c>
      <c r="R370" s="31">
        <f t="shared" ca="1" si="44"/>
        <v>0</v>
      </c>
      <c r="S370" s="31">
        <f t="shared" ca="1" si="44"/>
        <v>0</v>
      </c>
      <c r="T370" s="31">
        <f t="shared" ca="1" si="44"/>
        <v>0</v>
      </c>
      <c r="U370" s="31">
        <f t="shared" ca="1" si="44"/>
        <v>0</v>
      </c>
      <c r="V370" s="31">
        <f t="shared" ca="1" si="44"/>
        <v>0</v>
      </c>
      <c r="W370" s="31">
        <f t="shared" ca="1" si="44"/>
        <v>0</v>
      </c>
      <c r="X370" s="31">
        <f t="shared" ca="1" si="44"/>
        <v>0</v>
      </c>
      <c r="Y370" s="31">
        <f t="shared" ca="1" si="44"/>
        <v>0</v>
      </c>
      <c r="Z370" s="31">
        <f t="shared" ca="1" si="44"/>
        <v>0</v>
      </c>
      <c r="AA370" s="31">
        <f t="shared" ca="1" si="44"/>
        <v>0</v>
      </c>
      <c r="AB370" s="31">
        <f t="shared" ca="1" si="44"/>
        <v>0</v>
      </c>
      <c r="AC370" s="31">
        <f t="shared" ca="1" si="44"/>
        <v>0</v>
      </c>
      <c r="AD370" s="31">
        <f t="shared" ca="1" si="44"/>
        <v>0</v>
      </c>
      <c r="AE370" s="31">
        <f t="shared" ca="1" si="44"/>
        <v>0</v>
      </c>
      <c r="AF370" s="4" t="s">
        <v>865</v>
      </c>
      <c r="AG370" s="31">
        <f t="shared" ref="AG370:BJ370" ca="1" si="45">PowerFactor*SUM(AG346:AG369)</f>
        <v>0</v>
      </c>
      <c r="AH370" s="31">
        <f t="shared" ca="1" si="45"/>
        <v>0</v>
      </c>
      <c r="AI370" s="31">
        <f t="shared" ca="1" si="45"/>
        <v>0</v>
      </c>
      <c r="AJ370" s="31">
        <f t="shared" ca="1" si="45"/>
        <v>0</v>
      </c>
      <c r="AK370" s="31">
        <f t="shared" ca="1" si="45"/>
        <v>0</v>
      </c>
      <c r="AL370" s="31">
        <f t="shared" ca="1" si="45"/>
        <v>0</v>
      </c>
      <c r="AM370" s="31">
        <f t="shared" ca="1" si="45"/>
        <v>0</v>
      </c>
      <c r="AN370" s="31">
        <f t="shared" ca="1" si="45"/>
        <v>0</v>
      </c>
      <c r="AO370" s="31">
        <f t="shared" ca="1" si="45"/>
        <v>0</v>
      </c>
      <c r="AP370" s="31">
        <f t="shared" ca="1" si="45"/>
        <v>0</v>
      </c>
      <c r="AQ370" s="31">
        <f t="shared" ca="1" si="45"/>
        <v>0</v>
      </c>
      <c r="AR370" s="31">
        <f t="shared" ca="1" si="45"/>
        <v>0</v>
      </c>
      <c r="AS370" s="31">
        <f t="shared" ca="1" si="45"/>
        <v>0</v>
      </c>
      <c r="AT370" s="31">
        <f t="shared" ca="1" si="45"/>
        <v>0</v>
      </c>
      <c r="AU370" s="31">
        <f t="shared" ca="1" si="45"/>
        <v>0</v>
      </c>
      <c r="AV370" s="31">
        <f t="shared" ca="1" si="45"/>
        <v>0</v>
      </c>
      <c r="AW370" s="31">
        <f t="shared" ca="1" si="45"/>
        <v>0</v>
      </c>
      <c r="AX370" s="31">
        <f t="shared" ca="1" si="45"/>
        <v>0</v>
      </c>
      <c r="AY370" s="31">
        <f t="shared" ca="1" si="45"/>
        <v>0</v>
      </c>
      <c r="AZ370" s="31">
        <f t="shared" ca="1" si="45"/>
        <v>0</v>
      </c>
      <c r="BA370" s="31">
        <f t="shared" ca="1" si="45"/>
        <v>0</v>
      </c>
      <c r="BB370" s="31">
        <f t="shared" ca="1" si="45"/>
        <v>0</v>
      </c>
      <c r="BC370" s="31">
        <f t="shared" ca="1" si="45"/>
        <v>0</v>
      </c>
      <c r="BD370" s="31">
        <f t="shared" ca="1" si="45"/>
        <v>0</v>
      </c>
      <c r="BE370" s="31">
        <f t="shared" ca="1" si="45"/>
        <v>0</v>
      </c>
      <c r="BF370" s="31">
        <f t="shared" ca="1" si="45"/>
        <v>0</v>
      </c>
      <c r="BG370" s="31">
        <f t="shared" ca="1" si="45"/>
        <v>0</v>
      </c>
      <c r="BH370" s="31">
        <f t="shared" ca="1" si="45"/>
        <v>0</v>
      </c>
      <c r="BI370" s="31">
        <f t="shared" ca="1" si="45"/>
        <v>0</v>
      </c>
      <c r="BJ370" s="31">
        <f t="shared" ca="1" si="45"/>
        <v>0</v>
      </c>
    </row>
    <row r="371" spans="1:62">
      <c r="A371" s="4" t="s">
        <v>888</v>
      </c>
      <c r="B371" s="31">
        <f t="shared" ref="B371:AE371" ca="1" si="46">B370*Probability_Weighting_for_50__POE_MDs</f>
        <v>0</v>
      </c>
      <c r="C371" s="31">
        <f t="shared" ca="1" si="46"/>
        <v>0</v>
      </c>
      <c r="D371" s="31">
        <f t="shared" ca="1" si="46"/>
        <v>0</v>
      </c>
      <c r="E371" s="31">
        <f t="shared" ca="1" si="46"/>
        <v>0</v>
      </c>
      <c r="F371" s="31">
        <f t="shared" ca="1" si="46"/>
        <v>0</v>
      </c>
      <c r="G371" s="31">
        <f t="shared" ca="1" si="46"/>
        <v>0</v>
      </c>
      <c r="H371" s="31">
        <f t="shared" ca="1" si="46"/>
        <v>0</v>
      </c>
      <c r="I371" s="31">
        <f t="shared" ca="1" si="46"/>
        <v>0</v>
      </c>
      <c r="J371" s="31">
        <f t="shared" ca="1" si="46"/>
        <v>0</v>
      </c>
      <c r="K371" s="31">
        <f t="shared" ca="1" si="46"/>
        <v>0</v>
      </c>
      <c r="L371" s="31">
        <f t="shared" ca="1" si="46"/>
        <v>0</v>
      </c>
      <c r="M371" s="31">
        <f t="shared" ca="1" si="46"/>
        <v>0</v>
      </c>
      <c r="N371" s="31">
        <f t="shared" ca="1" si="46"/>
        <v>0</v>
      </c>
      <c r="O371" s="31">
        <f t="shared" ca="1" si="46"/>
        <v>0</v>
      </c>
      <c r="P371" s="31">
        <f t="shared" ca="1" si="46"/>
        <v>0</v>
      </c>
      <c r="Q371" s="31">
        <f t="shared" ca="1" si="46"/>
        <v>0</v>
      </c>
      <c r="R371" s="31">
        <f t="shared" ca="1" si="46"/>
        <v>0</v>
      </c>
      <c r="S371" s="31">
        <f t="shared" ca="1" si="46"/>
        <v>0</v>
      </c>
      <c r="T371" s="31">
        <f t="shared" ca="1" si="46"/>
        <v>0</v>
      </c>
      <c r="U371" s="31">
        <f t="shared" ca="1" si="46"/>
        <v>0</v>
      </c>
      <c r="V371" s="31">
        <f t="shared" ca="1" si="46"/>
        <v>0</v>
      </c>
      <c r="W371" s="31">
        <f t="shared" ca="1" si="46"/>
        <v>0</v>
      </c>
      <c r="X371" s="31">
        <f t="shared" ca="1" si="46"/>
        <v>0</v>
      </c>
      <c r="Y371" s="31">
        <f t="shared" ca="1" si="46"/>
        <v>0</v>
      </c>
      <c r="Z371" s="31">
        <f t="shared" ca="1" si="46"/>
        <v>0</v>
      </c>
      <c r="AA371" s="31">
        <f t="shared" ca="1" si="46"/>
        <v>0</v>
      </c>
      <c r="AB371" s="31">
        <f t="shared" ca="1" si="46"/>
        <v>0</v>
      </c>
      <c r="AC371" s="31">
        <f t="shared" ca="1" si="46"/>
        <v>0</v>
      </c>
      <c r="AD371" s="31">
        <f t="shared" ca="1" si="46"/>
        <v>0</v>
      </c>
      <c r="AE371" s="31">
        <f t="shared" ca="1" si="46"/>
        <v>0</v>
      </c>
      <c r="AF371" s="31" t="s">
        <v>889</v>
      </c>
      <c r="AG371" s="31">
        <f t="shared" ref="AG371:BJ371" ca="1" si="47">AG370*Probability_Weighting_for_10__POE_MDs</f>
        <v>0</v>
      </c>
      <c r="AH371" s="31">
        <f t="shared" ca="1" si="47"/>
        <v>0</v>
      </c>
      <c r="AI371" s="31">
        <f t="shared" ca="1" si="47"/>
        <v>0</v>
      </c>
      <c r="AJ371" s="31">
        <f t="shared" ca="1" si="47"/>
        <v>0</v>
      </c>
      <c r="AK371" s="31">
        <f t="shared" ca="1" si="47"/>
        <v>0</v>
      </c>
      <c r="AL371" s="31">
        <f t="shared" ca="1" si="47"/>
        <v>0</v>
      </c>
      <c r="AM371" s="31">
        <f t="shared" ca="1" si="47"/>
        <v>0</v>
      </c>
      <c r="AN371" s="31">
        <f t="shared" ca="1" si="47"/>
        <v>0</v>
      </c>
      <c r="AO371" s="31">
        <f t="shared" ca="1" si="47"/>
        <v>0</v>
      </c>
      <c r="AP371" s="31">
        <f t="shared" ca="1" si="47"/>
        <v>0</v>
      </c>
      <c r="AQ371" s="31">
        <f t="shared" ca="1" si="47"/>
        <v>0</v>
      </c>
      <c r="AR371" s="31">
        <f t="shared" ca="1" si="47"/>
        <v>0</v>
      </c>
      <c r="AS371" s="31">
        <f t="shared" ca="1" si="47"/>
        <v>0</v>
      </c>
      <c r="AT371" s="31">
        <f t="shared" ca="1" si="47"/>
        <v>0</v>
      </c>
      <c r="AU371" s="31">
        <f t="shared" ca="1" si="47"/>
        <v>0</v>
      </c>
      <c r="AV371" s="31">
        <f t="shared" ca="1" si="47"/>
        <v>0</v>
      </c>
      <c r="AW371" s="31">
        <f t="shared" ca="1" si="47"/>
        <v>0</v>
      </c>
      <c r="AX371" s="31">
        <f t="shared" ca="1" si="47"/>
        <v>0</v>
      </c>
      <c r="AY371" s="31">
        <f t="shared" ca="1" si="47"/>
        <v>0</v>
      </c>
      <c r="AZ371" s="31">
        <f t="shared" ca="1" si="47"/>
        <v>0</v>
      </c>
      <c r="BA371" s="31">
        <f t="shared" ca="1" si="47"/>
        <v>0</v>
      </c>
      <c r="BB371" s="31">
        <f t="shared" ca="1" si="47"/>
        <v>0</v>
      </c>
      <c r="BC371" s="31">
        <f t="shared" ca="1" si="47"/>
        <v>0</v>
      </c>
      <c r="BD371" s="31">
        <f t="shared" ca="1" si="47"/>
        <v>0</v>
      </c>
      <c r="BE371" s="31">
        <f t="shared" ca="1" si="47"/>
        <v>0</v>
      </c>
      <c r="BF371" s="31">
        <f t="shared" ca="1" si="47"/>
        <v>0</v>
      </c>
      <c r="BG371" s="31">
        <f t="shared" ca="1" si="47"/>
        <v>0</v>
      </c>
      <c r="BH371" s="31">
        <f t="shared" ca="1" si="47"/>
        <v>0</v>
      </c>
      <c r="BI371" s="31">
        <f t="shared" ca="1" si="47"/>
        <v>0</v>
      </c>
      <c r="BJ371" s="31">
        <f t="shared" ca="1" si="47"/>
        <v>0</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809</v>
      </c>
      <c r="AF374" s="4" t="s">
        <v>809</v>
      </c>
    </row>
    <row r="375" spans="1:62">
      <c r="A375" s="4" t="s">
        <v>852</v>
      </c>
      <c r="AF375" s="4" t="s">
        <v>853</v>
      </c>
    </row>
    <row r="376" spans="1:62">
      <c r="A376" s="4" t="s">
        <v>864</v>
      </c>
      <c r="AF376" s="4" t="s">
        <v>864</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IF((INDEX(Option7_Winter_POE50_HS,2,0)-WCR_N_Rating__MVA____Option_7) &gt; 0,(((INDEX(Option7_Winter_POE50_HS,1,0)+INDEX(Option7_Winter_POE50_HS,2,0))/2)-WCR_N_Rating__MVA____Option_7)*(INDEX(Winter___AD___Hours,2,0)-INDEX(Winter___AD___Hours,1,0)),IF((INDEX(Option7_Winter_POE50_HS,1,0)-WCR_N_Rating__MVA____Option_7)*(INDEX(Option7_Winter_POE50_HS,2,0)-WCR_N_Rating__MVA____Option_7)&lt;0,((INDEX(Winter___AD___Hours,2,0)-INDEX(Winter___AD___Hours,1,0))/(INDEX(Option7_Winter_POE50_HS,1,0)-INDEX(Option7_Winter_POE50_HS,2,0)))*((INDEX(Option7_Winter_POE50_HS,1,0)-WCR_N_Rating__MVA____Option_7)^2)*0.5,""))</f>
        <v/>
      </c>
      <c r="C379" s="23" t="str">
        <f ca="1"/>
        <v/>
      </c>
      <c r="D379" s="23" t="str">
        <f ca="1"/>
        <v/>
      </c>
      <c r="E379" s="23" t="str">
        <f ca="1"/>
        <v/>
      </c>
      <c r="F379" s="23" t="str">
        <f ca="1"/>
        <v/>
      </c>
      <c r="G379" s="23" t="str">
        <f ca="1"/>
        <v/>
      </c>
      <c r="H379" s="23" t="str">
        <f ca="1"/>
        <v/>
      </c>
      <c r="I379" s="23" t="str">
        <f ca="1"/>
        <v/>
      </c>
      <c r="J379" s="23" t="str">
        <f ca="1"/>
        <v/>
      </c>
      <c r="K379" s="23" t="str">
        <f ca="1"/>
        <v/>
      </c>
      <c r="L379" s="23" t="str">
        <f ca="1"/>
        <v/>
      </c>
      <c r="M379" s="23" t="str">
        <f ca="1"/>
        <v/>
      </c>
      <c r="N379" s="23" t="str">
        <f ca="1"/>
        <v/>
      </c>
      <c r="O379" s="23" t="str">
        <f ca="1"/>
        <v/>
      </c>
      <c r="P379" s="23" t="str">
        <f ca="1"/>
        <v/>
      </c>
      <c r="Q379" s="23" t="str">
        <f ca="1"/>
        <v/>
      </c>
      <c r="R379" s="23" t="str">
        <f ca="1"/>
        <v/>
      </c>
      <c r="S379" s="23" t="str">
        <f ca="1"/>
        <v/>
      </c>
      <c r="T379" s="23" t="str">
        <f ca="1"/>
        <v/>
      </c>
      <c r="U379" s="23" t="str">
        <f ca="1"/>
        <v/>
      </c>
      <c r="V379" s="23" t="str">
        <f ca="1"/>
        <v/>
      </c>
      <c r="W379" s="23" t="str">
        <f ca="1"/>
        <v/>
      </c>
      <c r="X379" s="23" t="str">
        <f ca="1"/>
        <v/>
      </c>
      <c r="Y379" s="23" t="str">
        <f ca="1"/>
        <v/>
      </c>
      <c r="Z379" s="23" t="str">
        <f ca="1"/>
        <v/>
      </c>
      <c r="AA379" s="23" t="str">
        <f ca="1"/>
        <v/>
      </c>
      <c r="AB379" s="23" t="str">
        <f ca="1"/>
        <v/>
      </c>
      <c r="AC379" s="23" t="str">
        <f ca="1"/>
        <v/>
      </c>
      <c r="AD379" s="23" t="str">
        <f ca="1"/>
        <v/>
      </c>
      <c r="AE379" s="23" t="str">
        <f ca="1"/>
        <v/>
      </c>
      <c r="AG379" s="111" t="str" cm="1">
        <f t="array" aca="1" ref="AG379:BJ379" ca="1">IF((INDEX(Option7_Winter_POE10_HS,2,0)-WCR_N_Rating__MVA____Option_7) &gt; 0,(((INDEX(Option7_Winter_POE10_HS,1,0)+INDEX(Option7_Winter_POE10_HS,2,0))/2)-WCR_N_Rating__MVA____Option_7)*(INDEX(Winter___MD___Hours,2,0)-INDEX(Winter___MD___Hours,1,0)),IF((INDEX(Option7_Winter_POE10_HS,1,0)-WCR_N_Rating__MVA____Option_7)*(INDEX(Option7_Winter_POE10_HS,2,0)-WCR_N_Rating__MVA____Option_7)&lt;0,((INDEX(Winter___MD___Hours,2,0)-INDEX(Winter___MD___Hours,1,0))/(INDEX(Option7_Winter_POE10_HS,1,0)-INDEX(Option7_Winter_POE10_HS,2,0)))*((INDEX(Option7_Winter_POE10_HS,1,0)-WCR_N_Rating__MVA____Option_7)^2)*0.5,""))</f>
        <v/>
      </c>
      <c r="AH379" s="23" t="str">
        <f ca="1"/>
        <v/>
      </c>
      <c r="AI379" s="23" t="str">
        <f ca="1"/>
        <v/>
      </c>
      <c r="AJ379" s="23" t="str">
        <f ca="1"/>
        <v/>
      </c>
      <c r="AK379" s="23" t="str">
        <f ca="1"/>
        <v/>
      </c>
      <c r="AL379" s="23" t="str">
        <f ca="1"/>
        <v/>
      </c>
      <c r="AM379" s="23" t="str">
        <f ca="1"/>
        <v/>
      </c>
      <c r="AN379" s="23" t="str">
        <f ca="1"/>
        <v/>
      </c>
      <c r="AO379" s="23" t="str">
        <f ca="1"/>
        <v/>
      </c>
      <c r="AP379" s="23" t="str">
        <f ca="1"/>
        <v/>
      </c>
      <c r="AQ379" s="23" t="str">
        <f ca="1"/>
        <v/>
      </c>
      <c r="AR379" s="23" t="str">
        <f ca="1"/>
        <v/>
      </c>
      <c r="AS379" s="23" t="str">
        <f ca="1"/>
        <v/>
      </c>
      <c r="AT379" s="23" t="str">
        <f ca="1"/>
        <v/>
      </c>
      <c r="AU379" s="23" t="str">
        <f ca="1"/>
        <v/>
      </c>
      <c r="AV379" s="23" t="str">
        <f ca="1"/>
        <v/>
      </c>
      <c r="AW379" s="23" t="str">
        <f ca="1"/>
        <v/>
      </c>
      <c r="AX379" s="23" t="str">
        <f ca="1"/>
        <v/>
      </c>
      <c r="AY379" s="23" t="str">
        <f ca="1"/>
        <v/>
      </c>
      <c r="AZ379" s="23" t="str">
        <f ca="1"/>
        <v/>
      </c>
      <c r="BA379" s="23" t="str">
        <f ca="1"/>
        <v/>
      </c>
      <c r="BB379" s="23" t="str">
        <f ca="1"/>
        <v/>
      </c>
      <c r="BC379" s="23" t="str">
        <f ca="1"/>
        <v/>
      </c>
      <c r="BD379" s="23" t="str">
        <f ca="1"/>
        <v/>
      </c>
      <c r="BE379" s="23" t="str">
        <f ca="1"/>
        <v/>
      </c>
      <c r="BF379" s="23" t="str">
        <f ca="1"/>
        <v/>
      </c>
      <c r="BG379" s="23" t="str">
        <f ca="1"/>
        <v/>
      </c>
      <c r="BH379" s="23" t="str">
        <f ca="1"/>
        <v/>
      </c>
      <c r="BI379" s="23" t="str">
        <f ca="1"/>
        <v/>
      </c>
      <c r="BJ379" s="23" t="str">
        <f ca="1"/>
        <v/>
      </c>
    </row>
    <row r="380" spans="1:62">
      <c r="A380" s="29">
        <v>0.98</v>
      </c>
      <c r="B380" s="33" t="str" cm="1">
        <f t="array" aca="1" ref="B380:AE380" ca="1">IF((INDEX(Option7_Winter_POE50_HS,3,0)-WCR_N_Rating__MVA____Option_7) &gt; 0,(((INDEX(Option7_Winter_POE50_HS,2,0)+INDEX(Option7_Winter_POE50_HS,3,0))/2)-WCR_N_Rating__MVA____Option_7)*(INDEX(Winter___AD___Hours,3,0)-INDEX(Winter___AD___Hours,2,0)),IF((INDEX(Option7_Winter_POE50_HS,2,0)-WCR_N_Rating__MVA____Option_7)*(INDEX(Option7_Winter_POE50_HS,3,0)-WCR_N_Rating__MVA____Option_7)&lt;0,((INDEX(Winter___AD___Hours,3,0)-INDEX(Winter___AD___Hours,2,0))/(INDEX(Option7_Winter_POE50_HS,2,0)-INDEX(Option7_Winter_POE50_HS,3,0)))*((INDEX(Option7_Winter_POE50_HS,2,0)-WCR_N_Rating__MVA____Option_7)^2)*0.5,""))</f>
        <v/>
      </c>
      <c r="C380" s="23" t="str">
        <f ca="1"/>
        <v/>
      </c>
      <c r="D380" s="23" t="str">
        <f ca="1"/>
        <v/>
      </c>
      <c r="E380" s="23" t="str">
        <f ca="1"/>
        <v/>
      </c>
      <c r="F380" s="23" t="str">
        <f ca="1"/>
        <v/>
      </c>
      <c r="G380" s="23" t="str">
        <f ca="1"/>
        <v/>
      </c>
      <c r="H380" s="23" t="str">
        <f ca="1"/>
        <v/>
      </c>
      <c r="I380" s="23" t="str">
        <f ca="1"/>
        <v/>
      </c>
      <c r="J380" s="23" t="str">
        <f ca="1"/>
        <v/>
      </c>
      <c r="K380" s="23" t="str">
        <f ca="1"/>
        <v/>
      </c>
      <c r="L380" s="23" t="str">
        <f ca="1"/>
        <v/>
      </c>
      <c r="M380" s="23" t="str">
        <f ca="1"/>
        <v/>
      </c>
      <c r="N380" s="23" t="str">
        <f ca="1"/>
        <v/>
      </c>
      <c r="O380" s="23" t="str">
        <f ca="1"/>
        <v/>
      </c>
      <c r="P380" s="23" t="str">
        <f ca="1"/>
        <v/>
      </c>
      <c r="Q380" s="23" t="str">
        <f ca="1"/>
        <v/>
      </c>
      <c r="R380" s="23" t="str">
        <f ca="1"/>
        <v/>
      </c>
      <c r="S380" s="23" t="str">
        <f ca="1"/>
        <v/>
      </c>
      <c r="T380" s="23" t="str">
        <f ca="1"/>
        <v/>
      </c>
      <c r="U380" s="23" t="str">
        <f ca="1"/>
        <v/>
      </c>
      <c r="V380" s="23" t="str">
        <f ca="1"/>
        <v/>
      </c>
      <c r="W380" s="23" t="str">
        <f ca="1"/>
        <v/>
      </c>
      <c r="X380" s="23" t="str">
        <f ca="1"/>
        <v/>
      </c>
      <c r="Y380" s="23" t="str">
        <f ca="1"/>
        <v/>
      </c>
      <c r="Z380" s="23" t="str">
        <f ca="1"/>
        <v/>
      </c>
      <c r="AA380" s="23" t="str">
        <f ca="1"/>
        <v/>
      </c>
      <c r="AB380" s="23" t="str">
        <f ca="1"/>
        <v/>
      </c>
      <c r="AC380" s="23" t="str">
        <f ca="1"/>
        <v/>
      </c>
      <c r="AD380" s="23" t="str">
        <f ca="1"/>
        <v/>
      </c>
      <c r="AE380" s="23" t="str">
        <f ca="1"/>
        <v/>
      </c>
      <c r="AG380" s="33" t="str" cm="1">
        <f t="array" aca="1" ref="AG380:BJ380" ca="1">IF((INDEX(Option7_Winter_POE10_HS,3,0)-WCR_N_Rating__MVA____Option_7) &gt; 0,(((INDEX(Option7_Winter_POE10_HS,2,0)+INDEX(Option7_Winter_POE10_HS,3,0))/2)-WCR_N_Rating__MVA____Option_7)*(INDEX(Winter___MD___Hours,3,0)-INDEX(Winter___MD___Hours,2,0)),IF((INDEX(Option7_Winter_POE10_HS,2,0)-WCR_N_Rating__MVA____Option_7)*(INDEX(Option7_Winter_POE10_HS,3,0)-WCR_N_Rating__MVA____Option_7)&lt;0,((INDEX(Winter___MD___Hours,3,0)-INDEX(Winter___MD___Hours,2,0))/(INDEX(Option7_Winter_POE10_HS,2,0)-INDEX(Option7_Winter_POE10_HS,3,0)))*((INDEX(Option7_Winter_POE10_HS,2,0)-WCR_N_Rating__MVA____Option_7)^2)*0.5,""))</f>
        <v/>
      </c>
      <c r="AH380" s="23" t="str">
        <f ca="1"/>
        <v/>
      </c>
      <c r="AI380" s="23" t="str">
        <f ca="1"/>
        <v/>
      </c>
      <c r="AJ380" s="23" t="str">
        <f ca="1"/>
        <v/>
      </c>
      <c r="AK380" s="30" t="str">
        <f ca="1"/>
        <v/>
      </c>
      <c r="AL380" s="23" t="str">
        <f ca="1"/>
        <v/>
      </c>
      <c r="AM380" s="23" t="str">
        <f ca="1"/>
        <v/>
      </c>
      <c r="AN380" s="23" t="str">
        <f ca="1"/>
        <v/>
      </c>
      <c r="AO380" s="23" t="str">
        <f ca="1"/>
        <v/>
      </c>
      <c r="AP380" s="23" t="str">
        <f ca="1"/>
        <v/>
      </c>
      <c r="AQ380" s="23" t="str">
        <f ca="1"/>
        <v/>
      </c>
      <c r="AR380" s="23" t="str">
        <f ca="1"/>
        <v/>
      </c>
      <c r="AS380" s="23" t="str">
        <f ca="1"/>
        <v/>
      </c>
      <c r="AT380" s="23" t="str">
        <f ca="1"/>
        <v/>
      </c>
      <c r="AU380" s="23" t="str">
        <f ca="1"/>
        <v/>
      </c>
      <c r="AV380" s="23" t="str">
        <f ca="1"/>
        <v/>
      </c>
      <c r="AW380" s="23" t="str">
        <f ca="1"/>
        <v/>
      </c>
      <c r="AX380" s="23" t="str">
        <f ca="1"/>
        <v/>
      </c>
      <c r="AY380" s="23" t="str">
        <f ca="1"/>
        <v/>
      </c>
      <c r="AZ380" s="23" t="str">
        <f ca="1"/>
        <v/>
      </c>
      <c r="BA380" s="23" t="str">
        <f ca="1"/>
        <v/>
      </c>
      <c r="BB380" s="23" t="str">
        <f ca="1"/>
        <v/>
      </c>
      <c r="BC380" s="23" t="str">
        <f ca="1"/>
        <v/>
      </c>
      <c r="BD380" s="23" t="str">
        <f ca="1"/>
        <v/>
      </c>
      <c r="BE380" s="23" t="str">
        <f ca="1"/>
        <v/>
      </c>
      <c r="BF380" s="23" t="str">
        <f ca="1"/>
        <v/>
      </c>
      <c r="BG380" s="23" t="str">
        <f ca="1"/>
        <v/>
      </c>
      <c r="BH380" s="23" t="str">
        <f ca="1"/>
        <v/>
      </c>
      <c r="BI380" s="23" t="str">
        <f ca="1"/>
        <v/>
      </c>
      <c r="BJ380" s="23" t="str">
        <f ca="1"/>
        <v/>
      </c>
    </row>
    <row r="381" spans="1:62">
      <c r="A381" s="29">
        <v>0.97</v>
      </c>
      <c r="B381" s="33" t="str" cm="1">
        <f t="array" aca="1" ref="B381:AE381" ca="1">IF((INDEX(Option7_Winter_POE50_HS,4,0)-WCR_N_Rating__MVA____Option_7) &gt; 0,(((INDEX(Option7_Winter_POE50_HS,3,0)+INDEX(Option7_Winter_POE50_HS,4,0))/2)-WCR_N_Rating__MVA____Option_7)*(INDEX(Winter___AD___Hours,4,0)-INDEX(Winter___AD___Hours,3,0)),IF((INDEX(Option7_Winter_POE50_HS,3,0)-WCR_N_Rating__MVA____Option_7)*(INDEX(Option7_Winter_POE50_HS,4,0)-WCR_N_Rating__MVA____Option_7)&lt;0,((INDEX(Winter___AD___Hours,4,0)-INDEX(Winter___AD___Hours,3,0))/(INDEX(Option7_Winter_POE50_HS,3,0)-INDEX(Option7_Winter_POE50_HS,4,0)))*((INDEX(Option7_Winter_POE50_HS,3,0)-WCR_N_Rating__MVA____Option_7)^2)*0.5,""))</f>
        <v/>
      </c>
      <c r="C381" s="23" t="str">
        <f ca="1"/>
        <v/>
      </c>
      <c r="D381" s="23" t="str">
        <f ca="1"/>
        <v/>
      </c>
      <c r="E381" s="23" t="str">
        <f ca="1"/>
        <v/>
      </c>
      <c r="F381" s="23" t="str">
        <f ca="1"/>
        <v/>
      </c>
      <c r="G381" s="23" t="str">
        <f ca="1"/>
        <v/>
      </c>
      <c r="H381" s="23" t="str">
        <f ca="1"/>
        <v/>
      </c>
      <c r="I381" s="23" t="str">
        <f ca="1"/>
        <v/>
      </c>
      <c r="J381" s="23" t="str">
        <f ca="1"/>
        <v/>
      </c>
      <c r="K381" s="23" t="str">
        <f ca="1"/>
        <v/>
      </c>
      <c r="L381" s="23" t="str">
        <f ca="1"/>
        <v/>
      </c>
      <c r="M381" s="23" t="str">
        <f ca="1"/>
        <v/>
      </c>
      <c r="N381" s="23" t="str">
        <f ca="1"/>
        <v/>
      </c>
      <c r="O381" s="23" t="str">
        <f ca="1"/>
        <v/>
      </c>
      <c r="P381" s="23" t="str">
        <f ca="1"/>
        <v/>
      </c>
      <c r="Q381" s="23" t="str">
        <f ca="1"/>
        <v/>
      </c>
      <c r="R381" s="23" t="str">
        <f ca="1"/>
        <v/>
      </c>
      <c r="S381" s="23" t="str">
        <f ca="1"/>
        <v/>
      </c>
      <c r="T381" s="23" t="str">
        <f ca="1"/>
        <v/>
      </c>
      <c r="U381" s="23" t="str">
        <f ca="1"/>
        <v/>
      </c>
      <c r="V381" s="23" t="str">
        <f ca="1"/>
        <v/>
      </c>
      <c r="W381" s="23" t="str">
        <f ca="1"/>
        <v/>
      </c>
      <c r="X381" s="23" t="str">
        <f ca="1"/>
        <v/>
      </c>
      <c r="Y381" s="23" t="str">
        <f ca="1"/>
        <v/>
      </c>
      <c r="Z381" s="23" t="str">
        <f ca="1"/>
        <v/>
      </c>
      <c r="AA381" s="23" t="str">
        <f ca="1"/>
        <v/>
      </c>
      <c r="AB381" s="23" t="str">
        <f ca="1"/>
        <v/>
      </c>
      <c r="AC381" s="23" t="str">
        <f ca="1"/>
        <v/>
      </c>
      <c r="AD381" s="23" t="str">
        <f ca="1"/>
        <v/>
      </c>
      <c r="AE381" s="23" t="str">
        <f ca="1"/>
        <v/>
      </c>
      <c r="AG381" s="33" t="str" cm="1">
        <f t="array" aca="1" ref="AG381:BJ381" ca="1">IF((INDEX(Option7_Winter_POE10_HS,4,0)-WCR_N_Rating__MVA____Option_7) &gt; 0,(((INDEX(Option7_Winter_POE10_HS,3,0)+INDEX(Option7_Winter_POE10_HS,4,0))/2)-WCR_N_Rating__MVA____Option_7)*(INDEX(Winter___MD___Hours,4,0)-INDEX(Winter___MD___Hours,3,0)),IF((INDEX(Option7_Winter_POE10_HS,3,0)-WCR_N_Rating__MVA____Option_7)*(INDEX(Option7_Winter_POE10_HS,4,0)-WCR_N_Rating__MVA____Option_7)&lt;0,((INDEX(Winter___MD___Hours,4,0)-INDEX(Winter___MD___Hours,3,0))/(INDEX(Option7_Winter_POE10_HS,3,0)-INDEX(Option7_Winter_POE10_HS,4,0)))*((INDEX(Option7_Winter_POE10_HS,3,0)-WCR_N_Rating__MVA____Option_7)^2)*0.5,""))</f>
        <v/>
      </c>
      <c r="AH381" s="23" t="str">
        <f ca="1"/>
        <v/>
      </c>
      <c r="AI381" s="23" t="str">
        <f ca="1"/>
        <v/>
      </c>
      <c r="AJ381" s="23" t="str">
        <f ca="1"/>
        <v/>
      </c>
      <c r="AK381" s="30" t="str">
        <f ca="1"/>
        <v/>
      </c>
      <c r="AL381" s="23" t="str">
        <f ca="1"/>
        <v/>
      </c>
      <c r="AM381" s="23" t="str">
        <f ca="1"/>
        <v/>
      </c>
      <c r="AN381" s="23" t="str">
        <f ca="1"/>
        <v/>
      </c>
      <c r="AO381" s="23" t="str">
        <f ca="1"/>
        <v/>
      </c>
      <c r="AP381" s="23" t="str">
        <f ca="1"/>
        <v/>
      </c>
      <c r="AQ381" s="23" t="str">
        <f ca="1"/>
        <v/>
      </c>
      <c r="AR381" s="23" t="str">
        <f ca="1"/>
        <v/>
      </c>
      <c r="AS381" s="23" t="str">
        <f ca="1"/>
        <v/>
      </c>
      <c r="AT381" s="23" t="str">
        <f ca="1"/>
        <v/>
      </c>
      <c r="AU381" s="23" t="str">
        <f ca="1"/>
        <v/>
      </c>
      <c r="AV381" s="23" t="str">
        <f ca="1"/>
        <v/>
      </c>
      <c r="AW381" s="23" t="str">
        <f ca="1"/>
        <v/>
      </c>
      <c r="AX381" s="23" t="str">
        <f ca="1"/>
        <v/>
      </c>
      <c r="AY381" s="23" t="str">
        <f ca="1"/>
        <v/>
      </c>
      <c r="AZ381" s="23" t="str">
        <f ca="1"/>
        <v/>
      </c>
      <c r="BA381" s="23" t="str">
        <f ca="1"/>
        <v/>
      </c>
      <c r="BB381" s="23" t="str">
        <f ca="1"/>
        <v/>
      </c>
      <c r="BC381" s="23" t="str">
        <f ca="1"/>
        <v/>
      </c>
      <c r="BD381" s="23" t="str">
        <f ca="1"/>
        <v/>
      </c>
      <c r="BE381" s="23" t="str">
        <f ca="1"/>
        <v/>
      </c>
      <c r="BF381" s="23" t="str">
        <f ca="1"/>
        <v/>
      </c>
      <c r="BG381" s="23" t="str">
        <f ca="1"/>
        <v/>
      </c>
      <c r="BH381" s="23" t="str">
        <f ca="1"/>
        <v/>
      </c>
      <c r="BI381" s="23" t="str">
        <f ca="1"/>
        <v/>
      </c>
      <c r="BJ381" s="23" t="str">
        <f ca="1"/>
        <v/>
      </c>
    </row>
    <row r="382" spans="1:62">
      <c r="A382" s="29">
        <v>0.95</v>
      </c>
      <c r="B382" s="33" t="str" cm="1">
        <f t="array" aca="1" ref="B382:AE382" ca="1">IF((INDEX(Option7_Winter_POE50_HS,5,0)-WCR_N_Rating__MVA____Option_7) &gt; 0,(((INDEX(Option7_Winter_POE50_HS,4,0)+INDEX(Option7_Winter_POE50_HS,5,0))/2)-WCR_N_Rating__MVA____Option_7)*(INDEX(Winter___AD___Hours,5,0)-INDEX(Winter___AD___Hours,4,0)),IF((INDEX(Option7_Winter_POE50_HS,4,0)-WCR_N_Rating__MVA____Option_7)*(INDEX(Option7_Winter_POE50_HS,5,0)-WCR_N_Rating__MVA____Option_7)&lt;0,((INDEX(Winter___AD___Hours,5,0)-INDEX(Winter___AD___Hours,4,0))/(INDEX(Option7_Winter_POE50_HS,4,0)-INDEX(Option7_Winter_POE50_HS,5,0)))*((INDEX(Option7_Winter_POE50_HS,4,0)-WCR_N_Rating__MVA____Option_7)^2)*0.5,""))</f>
        <v/>
      </c>
      <c r="C382" s="23" t="str">
        <f ca="1"/>
        <v/>
      </c>
      <c r="D382" s="23" t="str">
        <f ca="1"/>
        <v/>
      </c>
      <c r="E382" s="23" t="str">
        <f ca="1"/>
        <v/>
      </c>
      <c r="F382" s="23" t="str">
        <f ca="1"/>
        <v/>
      </c>
      <c r="G382" s="23" t="str">
        <f ca="1"/>
        <v/>
      </c>
      <c r="H382" s="23" t="str">
        <f ca="1"/>
        <v/>
      </c>
      <c r="I382" s="23" t="str">
        <f ca="1"/>
        <v/>
      </c>
      <c r="J382" s="23" t="str">
        <f ca="1"/>
        <v/>
      </c>
      <c r="K382" s="23" t="str">
        <f ca="1"/>
        <v/>
      </c>
      <c r="L382" s="23" t="str">
        <f ca="1"/>
        <v/>
      </c>
      <c r="M382" s="23" t="str">
        <f ca="1"/>
        <v/>
      </c>
      <c r="N382" s="23" t="str">
        <f ca="1"/>
        <v/>
      </c>
      <c r="O382" s="23" t="str">
        <f ca="1"/>
        <v/>
      </c>
      <c r="P382" s="23" t="str">
        <f ca="1"/>
        <v/>
      </c>
      <c r="Q382" s="23" t="str">
        <f ca="1"/>
        <v/>
      </c>
      <c r="R382" s="23" t="str">
        <f ca="1"/>
        <v/>
      </c>
      <c r="S382" s="23" t="str">
        <f ca="1"/>
        <v/>
      </c>
      <c r="T382" s="23" t="str">
        <f ca="1"/>
        <v/>
      </c>
      <c r="U382" s="23" t="str">
        <f ca="1"/>
        <v/>
      </c>
      <c r="V382" s="23" t="str">
        <f ca="1"/>
        <v/>
      </c>
      <c r="W382" s="23" t="str">
        <f ca="1"/>
        <v/>
      </c>
      <c r="X382" s="23" t="str">
        <f ca="1"/>
        <v/>
      </c>
      <c r="Y382" s="23" t="str">
        <f ca="1"/>
        <v/>
      </c>
      <c r="Z382" s="23" t="str">
        <f ca="1"/>
        <v/>
      </c>
      <c r="AA382" s="23" t="str">
        <f ca="1"/>
        <v/>
      </c>
      <c r="AB382" s="23" t="str">
        <f ca="1"/>
        <v/>
      </c>
      <c r="AC382" s="23" t="str">
        <f ca="1"/>
        <v/>
      </c>
      <c r="AD382" s="23" t="str">
        <f ca="1"/>
        <v/>
      </c>
      <c r="AE382" s="23" t="str">
        <f ca="1"/>
        <v/>
      </c>
      <c r="AG382" s="33" t="str" cm="1">
        <f t="array" aca="1" ref="AG382:BJ382" ca="1">IF((INDEX(Option7_Winter_POE10_HS,5,0)-WCR_N_Rating__MVA____Option_7) &gt; 0,(((INDEX(Option7_Winter_POE10_HS,4,0)+INDEX(Option7_Winter_POE10_HS,5,0))/2)-WCR_N_Rating__MVA____Option_7)*(INDEX(Winter___MD___Hours,5,0)-INDEX(Winter___MD___Hours,4,0)),IF((INDEX(Option7_Winter_POE10_HS,4,0)-WCR_N_Rating__MVA____Option_7)*(INDEX(Option7_Winter_POE10_HS,5,0)-WCR_N_Rating__MVA____Option_7)&lt;0,((INDEX(Winter___MD___Hours,5,0)-INDEX(Winter___MD___Hours,4,0))/(INDEX(Option7_Winter_POE10_HS,4,0)-INDEX(Option7_Winter_POE10_HS,5,0)))*((INDEX(Option7_Winter_POE10_HS,4,0)-WCR_N_Rating__MVA____Option_7)^2)*0.5,""))</f>
        <v/>
      </c>
      <c r="AH382" s="23" t="str">
        <f ca="1"/>
        <v/>
      </c>
      <c r="AI382" s="23" t="str">
        <f ca="1"/>
        <v/>
      </c>
      <c r="AJ382" s="23" t="str">
        <f ca="1"/>
        <v/>
      </c>
      <c r="AK382" s="30" t="str">
        <f ca="1"/>
        <v/>
      </c>
      <c r="AL382" s="23" t="str">
        <f ca="1"/>
        <v/>
      </c>
      <c r="AM382" s="23" t="str">
        <f ca="1"/>
        <v/>
      </c>
      <c r="AN382" s="23" t="str">
        <f ca="1"/>
        <v/>
      </c>
      <c r="AO382" s="23" t="str">
        <f ca="1"/>
        <v/>
      </c>
      <c r="AP382" s="23" t="str">
        <f ca="1"/>
        <v/>
      </c>
      <c r="AQ382" s="23" t="str">
        <f ca="1"/>
        <v/>
      </c>
      <c r="AR382" s="23" t="str">
        <f ca="1"/>
        <v/>
      </c>
      <c r="AS382" s="23" t="str">
        <f ca="1"/>
        <v/>
      </c>
      <c r="AT382" s="23" t="str">
        <f ca="1"/>
        <v/>
      </c>
      <c r="AU382" s="23" t="str">
        <f ca="1"/>
        <v/>
      </c>
      <c r="AV382" s="23" t="str">
        <f ca="1"/>
        <v/>
      </c>
      <c r="AW382" s="23" t="str">
        <f ca="1"/>
        <v/>
      </c>
      <c r="AX382" s="23" t="str">
        <f ca="1"/>
        <v/>
      </c>
      <c r="AY382" s="23" t="str">
        <f ca="1"/>
        <v/>
      </c>
      <c r="AZ382" s="23" t="str">
        <f ca="1"/>
        <v/>
      </c>
      <c r="BA382" s="23" t="str">
        <f ca="1"/>
        <v/>
      </c>
      <c r="BB382" s="23" t="str">
        <f ca="1"/>
        <v/>
      </c>
      <c r="BC382" s="23" t="str">
        <f ca="1"/>
        <v/>
      </c>
      <c r="BD382" s="23" t="str">
        <f ca="1"/>
        <v/>
      </c>
      <c r="BE382" s="23" t="str">
        <f ca="1"/>
        <v/>
      </c>
      <c r="BF382" s="23" t="str">
        <f ca="1"/>
        <v/>
      </c>
      <c r="BG382" s="23" t="str">
        <f ca="1"/>
        <v/>
      </c>
      <c r="BH382" s="23" t="str">
        <f ca="1"/>
        <v/>
      </c>
      <c r="BI382" s="23" t="str">
        <f ca="1"/>
        <v/>
      </c>
      <c r="BJ382" s="23" t="str">
        <f ca="1"/>
        <v/>
      </c>
    </row>
    <row r="383" spans="1:62">
      <c r="A383" s="29">
        <v>0.9</v>
      </c>
      <c r="B383" s="33" t="str" cm="1">
        <f t="array" aca="1" ref="B383:AE383" ca="1">IF((INDEX(Option7_Winter_POE50_HS,6,0)-WCR_N_Rating__MVA____Option_7) &gt; 0,(((INDEX(Option7_Winter_POE50_HS,5,0)+INDEX(Option7_Winter_POE50_HS,6,0))/2)-WCR_N_Rating__MVA____Option_7)*(INDEX(Winter___AD___Hours,6,0)-INDEX(Winter___AD___Hours,5,0)),IF((INDEX(Option7_Winter_POE50_HS,5,0)-WCR_N_Rating__MVA____Option_7)*(INDEX(Option7_Winter_POE50_HS,6,0)-WCR_N_Rating__MVA____Option_7)&lt;0,((INDEX(Winter___AD___Hours,6,0)-INDEX(Winter___AD___Hours,5,0))/(INDEX(Option7_Winter_POE50_HS,5,0)-INDEX(Option7_Winter_POE50_HS,6,0)))*((INDEX(Option7_Winter_POE50_HS,5,0)-WCR_N_Rating__MVA____Option_7)^2)*0.5,""))</f>
        <v/>
      </c>
      <c r="C383" s="23" t="str">
        <f ca="1"/>
        <v/>
      </c>
      <c r="D383" s="23" t="str">
        <f ca="1"/>
        <v/>
      </c>
      <c r="E383" s="23" t="str">
        <f ca="1"/>
        <v/>
      </c>
      <c r="F383" s="23" t="str">
        <f ca="1"/>
        <v/>
      </c>
      <c r="G383" s="23" t="str">
        <f ca="1"/>
        <v/>
      </c>
      <c r="H383" s="23" t="str">
        <f ca="1"/>
        <v/>
      </c>
      <c r="I383" s="23" t="str">
        <f ca="1"/>
        <v/>
      </c>
      <c r="J383" s="23" t="str">
        <f ca="1"/>
        <v/>
      </c>
      <c r="K383" s="23" t="str">
        <f ca="1"/>
        <v/>
      </c>
      <c r="L383" s="23" t="str">
        <f ca="1"/>
        <v/>
      </c>
      <c r="M383" s="23" t="str">
        <f ca="1"/>
        <v/>
      </c>
      <c r="N383" s="23" t="str">
        <f ca="1"/>
        <v/>
      </c>
      <c r="O383" s="23" t="str">
        <f ca="1"/>
        <v/>
      </c>
      <c r="P383" s="23" t="str">
        <f ca="1"/>
        <v/>
      </c>
      <c r="Q383" s="23" t="str">
        <f ca="1"/>
        <v/>
      </c>
      <c r="R383" s="23" t="str">
        <f ca="1"/>
        <v/>
      </c>
      <c r="S383" s="23" t="str">
        <f ca="1"/>
        <v/>
      </c>
      <c r="T383" s="23" t="str">
        <f ca="1"/>
        <v/>
      </c>
      <c r="U383" s="23" t="str">
        <f ca="1"/>
        <v/>
      </c>
      <c r="V383" s="23" t="str">
        <f ca="1"/>
        <v/>
      </c>
      <c r="W383" s="23" t="str">
        <f ca="1"/>
        <v/>
      </c>
      <c r="X383" s="23" t="str">
        <f ca="1"/>
        <v/>
      </c>
      <c r="Y383" s="23" t="str">
        <f ca="1"/>
        <v/>
      </c>
      <c r="Z383" s="23" t="str">
        <f ca="1"/>
        <v/>
      </c>
      <c r="AA383" s="23" t="str">
        <f ca="1"/>
        <v/>
      </c>
      <c r="AB383" s="23" t="str">
        <f ca="1"/>
        <v/>
      </c>
      <c r="AC383" s="23" t="str">
        <f ca="1"/>
        <v/>
      </c>
      <c r="AD383" s="23" t="str">
        <f ca="1"/>
        <v/>
      </c>
      <c r="AE383" s="23" t="str">
        <f ca="1"/>
        <v/>
      </c>
      <c r="AG383" s="33" t="str" cm="1">
        <f t="array" aca="1" ref="AG383:BJ383" ca="1">IF((INDEX(Option7_Winter_POE10_HS,6,0)-WCR_N_Rating__MVA____Option_7) &gt; 0,(((INDEX(Option7_Winter_POE10_HS,5,0)+INDEX(Option7_Winter_POE10_HS,6,0))/2)-WCR_N_Rating__MVA____Option_7)*(INDEX(Winter___MD___Hours,6,0)-INDEX(Winter___MD___Hours,5,0)),IF((INDEX(Option7_Winter_POE10_HS,5,0)-WCR_N_Rating__MVA____Option_7)*(INDEX(Option7_Winter_POE10_HS,6,0)-WCR_N_Rating__MVA____Option_7)&lt;0,((INDEX(Winter___MD___Hours,6,0)-INDEX(Winter___MD___Hours,5,0))/(INDEX(Option7_Winter_POE10_HS,5,0)-INDEX(Option7_Winter_POE10_HS,6,0)))*((INDEX(Option7_Winter_POE10_HS,5,0)-WCR_N_Rating__MVA____Option_7)^2)*0.5,""))</f>
        <v/>
      </c>
      <c r="AH383" s="23" t="str">
        <f ca="1"/>
        <v/>
      </c>
      <c r="AI383" s="23" t="str">
        <f ca="1"/>
        <v/>
      </c>
      <c r="AJ383" s="23" t="str">
        <f ca="1"/>
        <v/>
      </c>
      <c r="AK383" s="30" t="str">
        <f ca="1"/>
        <v/>
      </c>
      <c r="AL383" s="23" t="str">
        <f ca="1"/>
        <v/>
      </c>
      <c r="AM383" s="23" t="str">
        <f ca="1"/>
        <v/>
      </c>
      <c r="AN383" s="23" t="str">
        <f ca="1"/>
        <v/>
      </c>
      <c r="AO383" s="23" t="str">
        <f ca="1"/>
        <v/>
      </c>
      <c r="AP383" s="23" t="str">
        <f ca="1"/>
        <v/>
      </c>
      <c r="AQ383" s="23" t="str">
        <f ca="1"/>
        <v/>
      </c>
      <c r="AR383" s="23" t="str">
        <f ca="1"/>
        <v/>
      </c>
      <c r="AS383" s="23" t="str">
        <f ca="1"/>
        <v/>
      </c>
      <c r="AT383" s="23" t="str">
        <f ca="1"/>
        <v/>
      </c>
      <c r="AU383" s="23" t="str">
        <f ca="1"/>
        <v/>
      </c>
      <c r="AV383" s="23" t="str">
        <f ca="1"/>
        <v/>
      </c>
      <c r="AW383" s="23" t="str">
        <f ca="1"/>
        <v/>
      </c>
      <c r="AX383" s="23" t="str">
        <f ca="1"/>
        <v/>
      </c>
      <c r="AY383" s="23" t="str">
        <f ca="1"/>
        <v/>
      </c>
      <c r="AZ383" s="23" t="str">
        <f ca="1"/>
        <v/>
      </c>
      <c r="BA383" s="23" t="str">
        <f ca="1"/>
        <v/>
      </c>
      <c r="BB383" s="23" t="str">
        <f ca="1"/>
        <v/>
      </c>
      <c r="BC383" s="23" t="str">
        <f ca="1"/>
        <v/>
      </c>
      <c r="BD383" s="23" t="str">
        <f ca="1"/>
        <v/>
      </c>
      <c r="BE383" s="23" t="str">
        <f ca="1"/>
        <v/>
      </c>
      <c r="BF383" s="23" t="str">
        <f ca="1"/>
        <v/>
      </c>
      <c r="BG383" s="23" t="str">
        <f ca="1"/>
        <v/>
      </c>
      <c r="BH383" s="23" t="str">
        <f ca="1"/>
        <v/>
      </c>
      <c r="BI383" s="23" t="str">
        <f ca="1"/>
        <v/>
      </c>
      <c r="BJ383" s="23" t="str">
        <f ca="1"/>
        <v/>
      </c>
    </row>
    <row r="384" spans="1:62">
      <c r="A384" s="29">
        <v>0.85</v>
      </c>
      <c r="B384" s="112" t="str" cm="1">
        <f t="array" aca="1" ref="B384:AE384" ca="1">IF((INDEX(Option7_Winter_POE50_HS,7,0)-WCR_N_Rating__MVA____Option_7) &gt; 0,(((INDEX(Option7_Winter_POE50_HS,6,0)+INDEX(Option7_Winter_POE50_HS,7,0))/2)-WCR_N_Rating__MVA____Option_7)*(INDEX(Winter___AD___Hours,7,0)-INDEX(Winter___AD___Hours,6,0)),IF((INDEX(Option7_Winter_POE50_HS,6,0)-WCR_N_Rating__MVA____Option_7)*(INDEX(Option7_Winter_POE50_HS,7,0)-WCR_N_Rating__MVA____Option_7)&lt;0,((INDEX(Winter___AD___Hours,7,0)-INDEX(Winter___AD___Hours,6,0))/(INDEX(Option7_Winter_POE50_HS,6,0)-INDEX(Option7_Winter_POE50_HS,7,0)))*((INDEX(Option7_Winter_POE50_HS,6,0)-WCR_N_Rating__MVA____Option_7)^2)*0.5,""))</f>
        <v/>
      </c>
      <c r="C384" s="23" t="str">
        <f ca="1"/>
        <v/>
      </c>
      <c r="D384" s="23" t="str">
        <f ca="1"/>
        <v/>
      </c>
      <c r="E384" s="23" t="str">
        <f ca="1"/>
        <v/>
      </c>
      <c r="F384" s="23" t="str">
        <f ca="1"/>
        <v/>
      </c>
      <c r="G384" s="23" t="str">
        <f ca="1"/>
        <v/>
      </c>
      <c r="H384" s="23" t="str">
        <f ca="1"/>
        <v/>
      </c>
      <c r="I384" s="23" t="str">
        <f ca="1"/>
        <v/>
      </c>
      <c r="J384" s="23" t="str">
        <f ca="1"/>
        <v/>
      </c>
      <c r="K384" s="23" t="str">
        <f ca="1"/>
        <v/>
      </c>
      <c r="L384" s="23" t="str">
        <f ca="1"/>
        <v/>
      </c>
      <c r="M384" s="23" t="str">
        <f ca="1"/>
        <v/>
      </c>
      <c r="N384" s="23" t="str">
        <f ca="1"/>
        <v/>
      </c>
      <c r="O384" s="23" t="str">
        <f ca="1"/>
        <v/>
      </c>
      <c r="P384" s="23" t="str">
        <f ca="1"/>
        <v/>
      </c>
      <c r="Q384" s="23" t="str">
        <f ca="1"/>
        <v/>
      </c>
      <c r="R384" s="23" t="str">
        <f ca="1"/>
        <v/>
      </c>
      <c r="S384" s="23" t="str">
        <f ca="1"/>
        <v/>
      </c>
      <c r="T384" s="23" t="str">
        <f ca="1"/>
        <v/>
      </c>
      <c r="U384" s="23" t="str">
        <f ca="1"/>
        <v/>
      </c>
      <c r="V384" s="23" t="str">
        <f ca="1"/>
        <v/>
      </c>
      <c r="W384" s="23" t="str">
        <f ca="1"/>
        <v/>
      </c>
      <c r="X384" s="23" t="str">
        <f ca="1"/>
        <v/>
      </c>
      <c r="Y384" s="23" t="str">
        <f ca="1"/>
        <v/>
      </c>
      <c r="Z384" s="23" t="str">
        <f ca="1"/>
        <v/>
      </c>
      <c r="AA384" s="23" t="str">
        <f ca="1"/>
        <v/>
      </c>
      <c r="AB384" s="23" t="str">
        <f ca="1"/>
        <v/>
      </c>
      <c r="AC384" s="23" t="str">
        <f ca="1"/>
        <v/>
      </c>
      <c r="AD384" s="23" t="str">
        <f ca="1"/>
        <v/>
      </c>
      <c r="AE384" s="23" t="str">
        <f ca="1"/>
        <v/>
      </c>
      <c r="AG384" s="112" t="str" cm="1">
        <f t="array" aca="1" ref="AG384:BJ384" ca="1">IF((INDEX(Option7_Winter_POE10_HS,7,0)-WCR_N_Rating__MVA____Option_7) &gt; 0,(((INDEX(Option7_Winter_POE10_HS,6,0)+INDEX(Option7_Winter_POE10_HS,7,0))/2)-WCR_N_Rating__MVA____Option_7)*(INDEX(Winter___MD___Hours,7,0)-INDEX(Winter___MD___Hours,6,0)),IF((INDEX(Option7_Winter_POE10_HS,6,0)-WCR_N_Rating__MVA____Option_7)*(INDEX(Option7_Winter_POE10_HS,7,0)-WCR_N_Rating__MVA____Option_7)&lt;0,((INDEX(Winter___MD___Hours,7,0)-INDEX(Winter___MD___Hours,6,0))/(INDEX(Option7_Winter_POE10_HS,6,0)-INDEX(Option7_Winter_POE10_HS,7,0)))*((INDEX(Option7_Winter_POE10_HS,6,0)-WCR_N_Rating__MVA____Option_7)^2)*0.5,""))</f>
        <v/>
      </c>
      <c r="AH384" s="23" t="str">
        <f ca="1"/>
        <v/>
      </c>
      <c r="AI384" s="23" t="str">
        <f ca="1"/>
        <v/>
      </c>
      <c r="AJ384" s="23" t="str">
        <f ca="1"/>
        <v/>
      </c>
      <c r="AK384" s="30" t="str">
        <f ca="1"/>
        <v/>
      </c>
      <c r="AL384" s="23" t="str">
        <f ca="1"/>
        <v/>
      </c>
      <c r="AM384" s="23" t="str">
        <f ca="1"/>
        <v/>
      </c>
      <c r="AN384" s="23" t="str">
        <f ca="1"/>
        <v/>
      </c>
      <c r="AO384" s="23" t="str">
        <f ca="1"/>
        <v/>
      </c>
      <c r="AP384" s="23" t="str">
        <f ca="1"/>
        <v/>
      </c>
      <c r="AQ384" s="23" t="str">
        <f ca="1"/>
        <v/>
      </c>
      <c r="AR384" s="23" t="str">
        <f ca="1"/>
        <v/>
      </c>
      <c r="AS384" s="23" t="str">
        <f ca="1"/>
        <v/>
      </c>
      <c r="AT384" s="23" t="str">
        <f ca="1"/>
        <v/>
      </c>
      <c r="AU384" s="23" t="str">
        <f ca="1"/>
        <v/>
      </c>
      <c r="AV384" s="23" t="str">
        <f ca="1"/>
        <v/>
      </c>
      <c r="AW384" s="23" t="str">
        <f ca="1"/>
        <v/>
      </c>
      <c r="AX384" s="23" t="str">
        <f ca="1"/>
        <v/>
      </c>
      <c r="AY384" s="23" t="str">
        <f ca="1"/>
        <v/>
      </c>
      <c r="AZ384" s="23" t="str">
        <f ca="1"/>
        <v/>
      </c>
      <c r="BA384" s="23" t="str">
        <f ca="1"/>
        <v/>
      </c>
      <c r="BB384" s="23" t="str">
        <f ca="1"/>
        <v/>
      </c>
      <c r="BC384" s="23" t="str">
        <f ca="1"/>
        <v/>
      </c>
      <c r="BD384" s="23" t="str">
        <f ca="1"/>
        <v/>
      </c>
      <c r="BE384" s="23" t="str">
        <f ca="1"/>
        <v/>
      </c>
      <c r="BF384" s="23" t="str">
        <f ca="1"/>
        <v/>
      </c>
      <c r="BG384" s="23" t="str">
        <f ca="1"/>
        <v/>
      </c>
      <c r="BH384" s="23" t="str">
        <f ca="1"/>
        <v/>
      </c>
      <c r="BI384" s="23" t="str">
        <f ca="1"/>
        <v/>
      </c>
      <c r="BJ384" s="23" t="str">
        <f ca="1"/>
        <v/>
      </c>
    </row>
    <row r="385" spans="1:62">
      <c r="A385" s="29">
        <v>0.8</v>
      </c>
      <c r="B385" s="112" t="str" cm="1">
        <f t="array" aca="1" ref="B385:AE385" ca="1">IF((INDEX(Option7_Winter_POE50_HS,8,0)-WCR_N_Rating__MVA____Option_7) &gt; 0,(((INDEX(Option7_Winter_POE50_HS,7,0)+INDEX(Option7_Winter_POE50_HS,8,0))/2)-WCR_N_Rating__MVA____Option_7)*(INDEX(Winter___AD___Hours,8,0)-INDEX(Winter___AD___Hours,7,0)),IF((INDEX(Option7_Winter_POE50_HS,7,0)-WCR_N_Rating__MVA____Option_7)*(INDEX(Option7_Winter_POE50_HS,8,0)-WCR_N_Rating__MVA____Option_7)&lt;0,((INDEX(Winter___AD___Hours,8,0)-INDEX(Winter___AD___Hours,7,0))/(INDEX(Option7_Winter_POE50_HS,7,0)-INDEX(Option7_Winter_POE50_HS,8,0)))*((INDEX(Option7_Winter_POE50_HS,7,0)-WCR_N_Rating__MVA____Option_7)^2)*0.5,""))</f>
        <v/>
      </c>
      <c r="C385" s="23" t="str">
        <f ca="1"/>
        <v/>
      </c>
      <c r="D385" s="23" t="str">
        <f ca="1"/>
        <v/>
      </c>
      <c r="E385" s="23" t="str">
        <f ca="1"/>
        <v/>
      </c>
      <c r="F385" s="23" t="str">
        <f ca="1"/>
        <v/>
      </c>
      <c r="G385" s="23" t="str">
        <f ca="1"/>
        <v/>
      </c>
      <c r="H385" s="23" t="str">
        <f ca="1"/>
        <v/>
      </c>
      <c r="I385" s="23" t="str">
        <f ca="1"/>
        <v/>
      </c>
      <c r="J385" s="23" t="str">
        <f ca="1"/>
        <v/>
      </c>
      <c r="K385" s="23" t="str">
        <f ca="1"/>
        <v/>
      </c>
      <c r="L385" s="23" t="str">
        <f ca="1"/>
        <v/>
      </c>
      <c r="M385" s="23" t="str">
        <f ca="1"/>
        <v/>
      </c>
      <c r="N385" s="23" t="str">
        <f ca="1"/>
        <v/>
      </c>
      <c r="O385" s="23" t="str">
        <f ca="1"/>
        <v/>
      </c>
      <c r="P385" s="23" t="str">
        <f ca="1"/>
        <v/>
      </c>
      <c r="Q385" s="23" t="str">
        <f ca="1"/>
        <v/>
      </c>
      <c r="R385" s="23" t="str">
        <f ca="1"/>
        <v/>
      </c>
      <c r="S385" s="23" t="str">
        <f ca="1"/>
        <v/>
      </c>
      <c r="T385" s="23" t="str">
        <f ca="1"/>
        <v/>
      </c>
      <c r="U385" s="23" t="str">
        <f ca="1"/>
        <v/>
      </c>
      <c r="V385" s="23" t="str">
        <f ca="1"/>
        <v/>
      </c>
      <c r="W385" s="23" t="str">
        <f ca="1"/>
        <v/>
      </c>
      <c r="X385" s="23" t="str">
        <f ca="1"/>
        <v/>
      </c>
      <c r="Y385" s="23" t="str">
        <f ca="1"/>
        <v/>
      </c>
      <c r="Z385" s="23" t="str">
        <f ca="1"/>
        <v/>
      </c>
      <c r="AA385" s="23" t="str">
        <f ca="1"/>
        <v/>
      </c>
      <c r="AB385" s="23" t="str">
        <f ca="1"/>
        <v/>
      </c>
      <c r="AC385" s="23" t="str">
        <f ca="1"/>
        <v/>
      </c>
      <c r="AD385" s="23" t="str">
        <f ca="1"/>
        <v/>
      </c>
      <c r="AE385" s="23" t="str">
        <f ca="1"/>
        <v/>
      </c>
      <c r="AG385" s="112" t="str" cm="1">
        <f t="array" aca="1" ref="AG385:BJ385" ca="1">IF((INDEX(Option7_Winter_POE10_HS,8,0)-WCR_N_Rating__MVA____Option_7) &gt; 0,(((INDEX(Option7_Winter_POE10_HS,7,0)+INDEX(Option7_Winter_POE10_HS,8,0))/2)-WCR_N_Rating__MVA____Option_7)*(INDEX(Winter___MD___Hours,8,0)-INDEX(Winter___MD___Hours,7,0)),IF((INDEX(Option7_Winter_POE10_HS,7,0)-WCR_N_Rating__MVA____Option_7)*(INDEX(Option7_Winter_POE10_HS,8,0)-WCR_N_Rating__MVA____Option_7)&lt;0,((INDEX(Winter___MD___Hours,8,0)-INDEX(Winter___MD___Hours,7,0))/(INDEX(Option7_Winter_POE10_HS,7,0)-INDEX(Option7_Winter_POE10_HS,8,0)))*((INDEX(Option7_Winter_POE10_HS,7,0)-WCR_N_Rating__MVA____Option_7)^2)*0.5,""))</f>
        <v/>
      </c>
      <c r="AH385" s="23" t="str">
        <f ca="1"/>
        <v/>
      </c>
      <c r="AI385" s="23" t="str">
        <f ca="1"/>
        <v/>
      </c>
      <c r="AJ385" s="23" t="str">
        <f ca="1"/>
        <v/>
      </c>
      <c r="AK385" s="30" t="str">
        <f ca="1"/>
        <v/>
      </c>
      <c r="AL385" s="23" t="str">
        <f ca="1"/>
        <v/>
      </c>
      <c r="AM385" s="23" t="str">
        <f ca="1"/>
        <v/>
      </c>
      <c r="AN385" s="23" t="str">
        <f ca="1"/>
        <v/>
      </c>
      <c r="AO385" s="23" t="str">
        <f ca="1"/>
        <v/>
      </c>
      <c r="AP385" s="23" t="str">
        <f ca="1"/>
        <v/>
      </c>
      <c r="AQ385" s="23" t="str">
        <f ca="1"/>
        <v/>
      </c>
      <c r="AR385" s="23" t="str">
        <f ca="1"/>
        <v/>
      </c>
      <c r="AS385" s="23" t="str">
        <f ca="1"/>
        <v/>
      </c>
      <c r="AT385" s="23" t="str">
        <f ca="1"/>
        <v/>
      </c>
      <c r="AU385" s="23" t="str">
        <f ca="1"/>
        <v/>
      </c>
      <c r="AV385" s="23" t="str">
        <f ca="1"/>
        <v/>
      </c>
      <c r="AW385" s="23" t="str">
        <f ca="1"/>
        <v/>
      </c>
      <c r="AX385" s="23" t="str">
        <f ca="1"/>
        <v/>
      </c>
      <c r="AY385" s="23" t="str">
        <f ca="1"/>
        <v/>
      </c>
      <c r="AZ385" s="23" t="str">
        <f ca="1"/>
        <v/>
      </c>
      <c r="BA385" s="23" t="str">
        <f ca="1"/>
        <v/>
      </c>
      <c r="BB385" s="23" t="str">
        <f ca="1"/>
        <v/>
      </c>
      <c r="BC385" s="23" t="str">
        <f ca="1"/>
        <v/>
      </c>
      <c r="BD385" s="23" t="str">
        <f ca="1"/>
        <v/>
      </c>
      <c r="BE385" s="23" t="str">
        <f ca="1"/>
        <v/>
      </c>
      <c r="BF385" s="23" t="str">
        <f ca="1"/>
        <v/>
      </c>
      <c r="BG385" s="23" t="str">
        <f ca="1"/>
        <v/>
      </c>
      <c r="BH385" s="23" t="str">
        <f ca="1"/>
        <v/>
      </c>
      <c r="BI385" s="23" t="str">
        <f ca="1"/>
        <v/>
      </c>
      <c r="BJ385" s="23" t="str">
        <f ca="1"/>
        <v/>
      </c>
    </row>
    <row r="386" spans="1:62">
      <c r="A386" s="29">
        <v>0.75</v>
      </c>
      <c r="B386" s="112" t="str" cm="1">
        <f t="array" aca="1" ref="B386:AE386" ca="1">IF((INDEX(Option7_Winter_POE50_HS,9,0)-WCR_N_Rating__MVA____Option_7) &gt; 0,(((INDEX(Option7_Winter_POE50_HS,8,0)+INDEX(Option7_Winter_POE50_HS,9,0))/2)-WCR_N_Rating__MVA____Option_7)*(INDEX(Winter___AD___Hours,9,0)-INDEX(Winter___AD___Hours,8,0)),IF((INDEX(Option7_Winter_POE50_HS,8,0)-WCR_N_Rating__MVA____Option_7)*(INDEX(Option7_Winter_POE50_HS,9,0)-WCR_N_Rating__MVA____Option_7)&lt;0,((INDEX(Winter___AD___Hours,9,0)-INDEX(Winter___AD___Hours,8,0))/(INDEX(Option7_Winter_POE50_HS,8,0)-INDEX(Option7_Winter_POE50_HS,9,0)))*((INDEX(Option7_Winter_POE50_HS,8,0)-WCR_N_Rating__MVA____Option_7)^2)*0.5,""))</f>
        <v/>
      </c>
      <c r="C386" s="23" t="str">
        <f ca="1"/>
        <v/>
      </c>
      <c r="D386" s="23" t="str">
        <f ca="1"/>
        <v/>
      </c>
      <c r="E386" s="23" t="str">
        <f ca="1"/>
        <v/>
      </c>
      <c r="F386" s="23" t="str">
        <f ca="1"/>
        <v/>
      </c>
      <c r="G386" s="23" t="str">
        <f ca="1"/>
        <v/>
      </c>
      <c r="H386" s="23" t="str">
        <f ca="1"/>
        <v/>
      </c>
      <c r="I386" s="23" t="str">
        <f ca="1"/>
        <v/>
      </c>
      <c r="J386" s="23" t="str">
        <f ca="1"/>
        <v/>
      </c>
      <c r="K386" s="23" t="str">
        <f ca="1"/>
        <v/>
      </c>
      <c r="L386" s="23" t="str">
        <f ca="1"/>
        <v/>
      </c>
      <c r="M386" s="23" t="str">
        <f ca="1"/>
        <v/>
      </c>
      <c r="N386" s="23" t="str">
        <f ca="1"/>
        <v/>
      </c>
      <c r="O386" s="23" t="str">
        <f ca="1"/>
        <v/>
      </c>
      <c r="P386" s="23" t="str">
        <f ca="1"/>
        <v/>
      </c>
      <c r="Q386" s="23" t="str">
        <f ca="1"/>
        <v/>
      </c>
      <c r="R386" s="23" t="str">
        <f ca="1"/>
        <v/>
      </c>
      <c r="S386" s="23" t="str">
        <f ca="1"/>
        <v/>
      </c>
      <c r="T386" s="23" t="str">
        <f ca="1"/>
        <v/>
      </c>
      <c r="U386" s="23" t="str">
        <f ca="1"/>
        <v/>
      </c>
      <c r="V386" s="23" t="str">
        <f ca="1"/>
        <v/>
      </c>
      <c r="W386" s="23" t="str">
        <f ca="1"/>
        <v/>
      </c>
      <c r="X386" s="23" t="str">
        <f ca="1"/>
        <v/>
      </c>
      <c r="Y386" s="23" t="str">
        <f ca="1"/>
        <v/>
      </c>
      <c r="Z386" s="23" t="str">
        <f ca="1"/>
        <v/>
      </c>
      <c r="AA386" s="23" t="str">
        <f ca="1"/>
        <v/>
      </c>
      <c r="AB386" s="23" t="str">
        <f ca="1"/>
        <v/>
      </c>
      <c r="AC386" s="23" t="str">
        <f ca="1"/>
        <v/>
      </c>
      <c r="AD386" s="23" t="str">
        <f ca="1"/>
        <v/>
      </c>
      <c r="AE386" s="23" t="str">
        <f ca="1"/>
        <v/>
      </c>
      <c r="AG386" s="112" t="str" cm="1">
        <f t="array" aca="1" ref="AG386:BJ386" ca="1">IF((INDEX(Option7_Winter_POE10_HS,9,0)-WCR_N_Rating__MVA____Option_7) &gt; 0,(((INDEX(Option7_Winter_POE10_HS,8,0)+INDEX(Option7_Winter_POE10_HS,9,0))/2)-WCR_N_Rating__MVA____Option_7)*(INDEX(Winter___MD___Hours,9,0)-INDEX(Winter___MD___Hours,8,0)),IF((INDEX(Option7_Winter_POE10_HS,8,0)-WCR_N_Rating__MVA____Option_7)*(INDEX(Option7_Winter_POE10_HS,9,0)-WCR_N_Rating__MVA____Option_7)&lt;0,((INDEX(Winter___MD___Hours,9,0)-INDEX(Winter___MD___Hours,8,0))/(INDEX(Option7_Winter_POE10_HS,8,0)-INDEX(Option7_Winter_POE10_HS,9,0)))*((INDEX(Option7_Winter_POE10_HS,8,0)-WCR_N_Rating__MVA____Option_7)^2)*0.5,""))</f>
        <v/>
      </c>
      <c r="AH386" s="23" t="str">
        <f ca="1"/>
        <v/>
      </c>
      <c r="AI386" s="23" t="str">
        <f ca="1"/>
        <v/>
      </c>
      <c r="AJ386" s="23" t="str">
        <f ca="1"/>
        <v/>
      </c>
      <c r="AK386" s="30" t="str">
        <f ca="1"/>
        <v/>
      </c>
      <c r="AL386" s="23" t="str">
        <f ca="1"/>
        <v/>
      </c>
      <c r="AM386" s="23" t="str">
        <f ca="1"/>
        <v/>
      </c>
      <c r="AN386" s="23" t="str">
        <f ca="1"/>
        <v/>
      </c>
      <c r="AO386" s="23" t="str">
        <f ca="1"/>
        <v/>
      </c>
      <c r="AP386" s="23" t="str">
        <f ca="1"/>
        <v/>
      </c>
      <c r="AQ386" s="23" t="str">
        <f ca="1"/>
        <v/>
      </c>
      <c r="AR386" s="23" t="str">
        <f ca="1"/>
        <v/>
      </c>
      <c r="AS386" s="23" t="str">
        <f ca="1"/>
        <v/>
      </c>
      <c r="AT386" s="23" t="str">
        <f ca="1"/>
        <v/>
      </c>
      <c r="AU386" s="23" t="str">
        <f ca="1"/>
        <v/>
      </c>
      <c r="AV386" s="23" t="str">
        <f ca="1"/>
        <v/>
      </c>
      <c r="AW386" s="23" t="str">
        <f ca="1"/>
        <v/>
      </c>
      <c r="AX386" s="23" t="str">
        <f ca="1"/>
        <v/>
      </c>
      <c r="AY386" s="23" t="str">
        <f ca="1"/>
        <v/>
      </c>
      <c r="AZ386" s="23" t="str">
        <f ca="1"/>
        <v/>
      </c>
      <c r="BA386" s="23" t="str">
        <f ca="1"/>
        <v/>
      </c>
      <c r="BB386" s="23" t="str">
        <f ca="1"/>
        <v/>
      </c>
      <c r="BC386" s="23" t="str">
        <f ca="1"/>
        <v/>
      </c>
      <c r="BD386" s="23" t="str">
        <f ca="1"/>
        <v/>
      </c>
      <c r="BE386" s="23" t="str">
        <f ca="1"/>
        <v/>
      </c>
      <c r="BF386" s="23" t="str">
        <f ca="1"/>
        <v/>
      </c>
      <c r="BG386" s="23" t="str">
        <f ca="1"/>
        <v/>
      </c>
      <c r="BH386" s="23" t="str">
        <f ca="1"/>
        <v/>
      </c>
      <c r="BI386" s="23" t="str">
        <f ca="1"/>
        <v/>
      </c>
      <c r="BJ386" s="23" t="str">
        <f ca="1"/>
        <v/>
      </c>
    </row>
    <row r="387" spans="1:62">
      <c r="A387" s="29">
        <v>0.7</v>
      </c>
      <c r="B387" s="112" t="str" cm="1">
        <f t="array" aca="1" ref="B387:AE387" ca="1">IF((INDEX(Option7_Winter_POE50_HS,10,0)-WCR_N_Rating__MVA____Option_7) &gt; 0,(((INDEX(Option7_Winter_POE50_HS,9,0)+INDEX(Option7_Winter_POE50_HS,10,0))/2)-WCR_N_Rating__MVA____Option_7)*(INDEX(Winter___AD___Hours,10,0)-INDEX(Winter___AD___Hours,9,0)),IF((INDEX(Option7_Winter_POE50_HS,9,0)-WCR_N_Rating__MVA____Option_7)*(INDEX(Option7_Winter_POE50_HS,10,0)-WCR_N_Rating__MVA____Option_7)&lt;0,((INDEX(Winter___AD___Hours,10,0)-INDEX(Winter___AD___Hours,9,0))/(INDEX(Option7_Winter_POE50_HS,9,0)-INDEX(Option7_Winter_POE50_HS,10,0)))*((INDEX(Option7_Winter_POE50_HS,9,0)-WCR_N_Rating__MVA____Option_7)^2)*0.5,""))</f>
        <v/>
      </c>
      <c r="C387" s="23" t="str">
        <f ca="1"/>
        <v/>
      </c>
      <c r="D387" s="23" t="str">
        <f ca="1"/>
        <v/>
      </c>
      <c r="E387" s="23" t="str">
        <f ca="1"/>
        <v/>
      </c>
      <c r="F387" s="23" t="str">
        <f ca="1"/>
        <v/>
      </c>
      <c r="G387" s="23" t="str">
        <f ca="1"/>
        <v/>
      </c>
      <c r="H387" s="23" t="str">
        <f ca="1"/>
        <v/>
      </c>
      <c r="I387" s="23" t="str">
        <f ca="1"/>
        <v/>
      </c>
      <c r="J387" s="23" t="str">
        <f ca="1"/>
        <v/>
      </c>
      <c r="K387" s="23" t="str">
        <f ca="1"/>
        <v/>
      </c>
      <c r="L387" s="23" t="str">
        <f ca="1"/>
        <v/>
      </c>
      <c r="M387" s="23" t="str">
        <f ca="1"/>
        <v/>
      </c>
      <c r="N387" s="23" t="str">
        <f ca="1"/>
        <v/>
      </c>
      <c r="O387" s="23" t="str">
        <f ca="1"/>
        <v/>
      </c>
      <c r="P387" s="23" t="str">
        <f ca="1"/>
        <v/>
      </c>
      <c r="Q387" s="23" t="str">
        <f ca="1"/>
        <v/>
      </c>
      <c r="R387" s="23" t="str">
        <f ca="1"/>
        <v/>
      </c>
      <c r="S387" s="23" t="str">
        <f ca="1"/>
        <v/>
      </c>
      <c r="T387" s="23" t="str">
        <f ca="1"/>
        <v/>
      </c>
      <c r="U387" s="23" t="str">
        <f ca="1"/>
        <v/>
      </c>
      <c r="V387" s="23" t="str">
        <f ca="1"/>
        <v/>
      </c>
      <c r="W387" s="23" t="str">
        <f ca="1"/>
        <v/>
      </c>
      <c r="X387" s="23" t="str">
        <f ca="1"/>
        <v/>
      </c>
      <c r="Y387" s="23" t="str">
        <f ca="1"/>
        <v/>
      </c>
      <c r="Z387" s="23" t="str">
        <f ca="1"/>
        <v/>
      </c>
      <c r="AA387" s="23" t="str">
        <f ca="1"/>
        <v/>
      </c>
      <c r="AB387" s="23" t="str">
        <f ca="1"/>
        <v/>
      </c>
      <c r="AC387" s="23" t="str">
        <f ca="1"/>
        <v/>
      </c>
      <c r="AD387" s="23" t="str">
        <f ca="1"/>
        <v/>
      </c>
      <c r="AE387" s="23" t="str">
        <f ca="1"/>
        <v/>
      </c>
      <c r="AG387" s="112" t="str" cm="1">
        <f t="array" aca="1" ref="AG387:BJ387" ca="1">IF((INDEX(Option7_Winter_POE10_HS,10,0)-WCR_N_Rating__MVA____Option_7) &gt; 0,(((INDEX(Option7_Winter_POE10_HS,9,0)+INDEX(Option7_Winter_POE10_HS,10,0))/2)-WCR_N_Rating__MVA____Option_7)*(INDEX(Winter___MD___Hours,10,0)-INDEX(Winter___MD___Hours,9,0)),IF((INDEX(Option7_Winter_POE10_HS,9,0)-WCR_N_Rating__MVA____Option_7)*(INDEX(Option7_Winter_POE10_HS,10,0)-WCR_N_Rating__MVA____Option_7)&lt;0,((INDEX(Winter___MD___Hours,10,0)-INDEX(Winter___MD___Hours,9,0))/(INDEX(Option7_Winter_POE10_HS,9,0)-INDEX(Option7_Winter_POE10_HS,10,0)))*((INDEX(Option7_Winter_POE10_HS,9,0)-WCR_N_Rating__MVA____Option_7)^2)*0.5,""))</f>
        <v/>
      </c>
      <c r="AH387" s="23" t="str">
        <f ca="1"/>
        <v/>
      </c>
      <c r="AI387" s="23" t="str">
        <f ca="1"/>
        <v/>
      </c>
      <c r="AJ387" s="23" t="str">
        <f ca="1"/>
        <v/>
      </c>
      <c r="AK387" s="30" t="str">
        <f ca="1"/>
        <v/>
      </c>
      <c r="AL387" s="23" t="str">
        <f ca="1"/>
        <v/>
      </c>
      <c r="AM387" s="23" t="str">
        <f ca="1"/>
        <v/>
      </c>
      <c r="AN387" s="23" t="str">
        <f ca="1"/>
        <v/>
      </c>
      <c r="AO387" s="23" t="str">
        <f ca="1"/>
        <v/>
      </c>
      <c r="AP387" s="23" t="str">
        <f ca="1"/>
        <v/>
      </c>
      <c r="AQ387" s="23" t="str">
        <f ca="1"/>
        <v/>
      </c>
      <c r="AR387" s="23" t="str">
        <f ca="1"/>
        <v/>
      </c>
      <c r="AS387" s="23" t="str">
        <f ca="1"/>
        <v/>
      </c>
      <c r="AT387" s="23" t="str">
        <f ca="1"/>
        <v/>
      </c>
      <c r="AU387" s="23" t="str">
        <f ca="1"/>
        <v/>
      </c>
      <c r="AV387" s="23" t="str">
        <f ca="1"/>
        <v/>
      </c>
      <c r="AW387" s="23" t="str">
        <f ca="1"/>
        <v/>
      </c>
      <c r="AX387" s="23" t="str">
        <f ca="1"/>
        <v/>
      </c>
      <c r="AY387" s="23" t="str">
        <f ca="1"/>
        <v/>
      </c>
      <c r="AZ387" s="23" t="str">
        <f ca="1"/>
        <v/>
      </c>
      <c r="BA387" s="23" t="str">
        <f ca="1"/>
        <v/>
      </c>
      <c r="BB387" s="23" t="str">
        <f ca="1"/>
        <v/>
      </c>
      <c r="BC387" s="23" t="str">
        <f ca="1"/>
        <v/>
      </c>
      <c r="BD387" s="23" t="str">
        <f ca="1"/>
        <v/>
      </c>
      <c r="BE387" s="23" t="str">
        <f ca="1"/>
        <v/>
      </c>
      <c r="BF387" s="23" t="str">
        <f ca="1"/>
        <v/>
      </c>
      <c r="BG387" s="23" t="str">
        <f ca="1"/>
        <v/>
      </c>
      <c r="BH387" s="23" t="str">
        <f ca="1"/>
        <v/>
      </c>
      <c r="BI387" s="23" t="str">
        <f ca="1"/>
        <v/>
      </c>
      <c r="BJ387" s="23" t="str">
        <f ca="1"/>
        <v/>
      </c>
    </row>
    <row r="388" spans="1:62">
      <c r="A388" s="29">
        <v>0.65</v>
      </c>
      <c r="B388" s="112" t="str" cm="1">
        <f t="array" aca="1" ref="B388:AE388" ca="1">IF((INDEX(Option7_Winter_POE50_HS,11,0)-WCR_N_Rating__MVA____Option_7) &gt; 0,(((INDEX(Option7_Winter_POE50_HS,10,0)+INDEX(Option7_Winter_POE50_HS,11,0))/2)-WCR_N_Rating__MVA____Option_7)*(INDEX(Winter___AD___Hours,11,0)-INDEX(Winter___AD___Hours,10,0)),IF((INDEX(Option7_Winter_POE50_HS,10,0)-WCR_N_Rating__MVA____Option_7)*(INDEX(Option7_Winter_POE50_HS,11,0)-WCR_N_Rating__MVA____Option_7)&lt;0,((INDEX(Winter___AD___Hours,11,0)-INDEX(Winter___AD___Hours,10,0))/(INDEX(Option7_Winter_POE50_HS,10,0)-INDEX(Option7_Winter_POE50_HS,11,0)))*((INDEX(Option7_Winter_POE50_HS,10,0)-WCR_N_Rating__MVA____Option_7)^2)*0.5,""))</f>
        <v/>
      </c>
      <c r="C388" s="23" t="str">
        <f ca="1"/>
        <v/>
      </c>
      <c r="D388" s="23" t="str">
        <f ca="1"/>
        <v/>
      </c>
      <c r="E388" s="23" t="str">
        <f ca="1"/>
        <v/>
      </c>
      <c r="F388" s="23" t="str">
        <f ca="1"/>
        <v/>
      </c>
      <c r="G388" s="23" t="str">
        <f ca="1"/>
        <v/>
      </c>
      <c r="H388" s="23" t="str">
        <f ca="1"/>
        <v/>
      </c>
      <c r="I388" s="23" t="str">
        <f ca="1"/>
        <v/>
      </c>
      <c r="J388" s="23" t="str">
        <f ca="1"/>
        <v/>
      </c>
      <c r="K388" s="23" t="str">
        <f ca="1"/>
        <v/>
      </c>
      <c r="L388" s="23" t="str">
        <f ca="1"/>
        <v/>
      </c>
      <c r="M388" s="23" t="str">
        <f ca="1"/>
        <v/>
      </c>
      <c r="N388" s="23" t="str">
        <f ca="1"/>
        <v/>
      </c>
      <c r="O388" s="23" t="str">
        <f ca="1"/>
        <v/>
      </c>
      <c r="P388" s="23" t="str">
        <f ca="1"/>
        <v/>
      </c>
      <c r="Q388" s="23" t="str">
        <f ca="1"/>
        <v/>
      </c>
      <c r="R388" s="23" t="str">
        <f ca="1"/>
        <v/>
      </c>
      <c r="S388" s="23" t="str">
        <f ca="1"/>
        <v/>
      </c>
      <c r="T388" s="23" t="str">
        <f ca="1"/>
        <v/>
      </c>
      <c r="U388" s="23" t="str">
        <f ca="1"/>
        <v/>
      </c>
      <c r="V388" s="23" t="str">
        <f ca="1"/>
        <v/>
      </c>
      <c r="W388" s="23" t="str">
        <f ca="1"/>
        <v/>
      </c>
      <c r="X388" s="23" t="str">
        <f ca="1"/>
        <v/>
      </c>
      <c r="Y388" s="23" t="str">
        <f ca="1"/>
        <v/>
      </c>
      <c r="Z388" s="23" t="str">
        <f ca="1"/>
        <v/>
      </c>
      <c r="AA388" s="23" t="str">
        <f ca="1"/>
        <v/>
      </c>
      <c r="AB388" s="23" t="str">
        <f ca="1"/>
        <v/>
      </c>
      <c r="AC388" s="23" t="str">
        <f ca="1"/>
        <v/>
      </c>
      <c r="AD388" s="23" t="str">
        <f ca="1"/>
        <v/>
      </c>
      <c r="AE388" s="23" t="str">
        <f ca="1"/>
        <v/>
      </c>
      <c r="AG388" s="112" t="str" cm="1">
        <f t="array" aca="1" ref="AG388:BJ388" ca="1">IF((INDEX(Option7_Winter_POE10_HS,11,0)-WCR_N_Rating__MVA____Option_7) &gt; 0,(((INDEX(Option7_Winter_POE10_HS,10,0)+INDEX(Option7_Winter_POE10_HS,11,0))/2)-WCR_N_Rating__MVA____Option_7)*(INDEX(Winter___MD___Hours,11,0)-INDEX(Winter___MD___Hours,10,0)),IF((INDEX(Option7_Winter_POE10_HS,10,0)-WCR_N_Rating__MVA____Option_7)*(INDEX(Option7_Winter_POE10_HS,11,0)-WCR_N_Rating__MVA____Option_7)&lt;0,((INDEX(Winter___MD___Hours,11,0)-INDEX(Winter___MD___Hours,10,0))/(INDEX(Option7_Winter_POE10_HS,10,0)-INDEX(Option7_Winter_POE10_HS,11,0)))*((INDEX(Option7_Winter_POE10_HS,10,0)-WCR_N_Rating__MVA____Option_7)^2)*0.5,""))</f>
        <v/>
      </c>
      <c r="AH388" s="23" t="str">
        <f ca="1"/>
        <v/>
      </c>
      <c r="AI388" s="23" t="str">
        <f ca="1"/>
        <v/>
      </c>
      <c r="AJ388" s="23" t="str">
        <f ca="1"/>
        <v/>
      </c>
      <c r="AK388" s="30" t="str">
        <f ca="1"/>
        <v/>
      </c>
      <c r="AL388" s="23" t="str">
        <f ca="1"/>
        <v/>
      </c>
      <c r="AM388" s="23" t="str">
        <f ca="1"/>
        <v/>
      </c>
      <c r="AN388" s="23" t="str">
        <f ca="1"/>
        <v/>
      </c>
      <c r="AO388" s="23" t="str">
        <f ca="1"/>
        <v/>
      </c>
      <c r="AP388" s="23" t="str">
        <f ca="1"/>
        <v/>
      </c>
      <c r="AQ388" s="23" t="str">
        <f ca="1"/>
        <v/>
      </c>
      <c r="AR388" s="23" t="str">
        <f ca="1"/>
        <v/>
      </c>
      <c r="AS388" s="23" t="str">
        <f ca="1"/>
        <v/>
      </c>
      <c r="AT388" s="23" t="str">
        <f ca="1"/>
        <v/>
      </c>
      <c r="AU388" s="23" t="str">
        <f ca="1"/>
        <v/>
      </c>
      <c r="AV388" s="23" t="str">
        <f ca="1"/>
        <v/>
      </c>
      <c r="AW388" s="23" t="str">
        <f ca="1"/>
        <v/>
      </c>
      <c r="AX388" s="23" t="str">
        <f ca="1"/>
        <v/>
      </c>
      <c r="AY388" s="23" t="str">
        <f ca="1"/>
        <v/>
      </c>
      <c r="AZ388" s="23" t="str">
        <f ca="1"/>
        <v/>
      </c>
      <c r="BA388" s="23" t="str">
        <f ca="1"/>
        <v/>
      </c>
      <c r="BB388" s="23" t="str">
        <f ca="1"/>
        <v/>
      </c>
      <c r="BC388" s="23" t="str">
        <f ca="1"/>
        <v/>
      </c>
      <c r="BD388" s="23" t="str">
        <f ca="1"/>
        <v/>
      </c>
      <c r="BE388" s="23" t="str">
        <f ca="1"/>
        <v/>
      </c>
      <c r="BF388" s="23" t="str">
        <f ca="1"/>
        <v/>
      </c>
      <c r="BG388" s="23" t="str">
        <f ca="1"/>
        <v/>
      </c>
      <c r="BH388" s="23" t="str">
        <f ca="1"/>
        <v/>
      </c>
      <c r="BI388" s="23" t="str">
        <f ca="1"/>
        <v/>
      </c>
      <c r="BJ388" s="23" t="str">
        <f ca="1"/>
        <v/>
      </c>
    </row>
    <row r="389" spans="1:62">
      <c r="A389" s="29">
        <v>0.6</v>
      </c>
      <c r="B389" s="112" t="str" cm="1">
        <f t="array" aca="1" ref="B389:AE389" ca="1">IF((INDEX(Option7_Winter_POE50_HS,12,0)-WCR_N_Rating__MVA____Option_7) &gt; 0,(((INDEX(Option7_Winter_POE50_HS,11,0)+INDEX(Option7_Winter_POE50_HS,12,0))/2)-WCR_N_Rating__MVA____Option_7)*(INDEX(Winter___AD___Hours,12,0)-INDEX(Winter___AD___Hours,11,0)),IF((INDEX(Option7_Winter_POE50_HS,11,0)-WCR_N_Rating__MVA____Option_7)*(INDEX(Option7_Winter_POE50_HS,12,0)-WCR_N_Rating__MVA____Option_7)&lt;0,((INDEX(Winter___AD___Hours,12,0)-INDEX(Winter___AD___Hours,11,0))/(INDEX(Option7_Winter_POE50_HS,11,0)-INDEX(Option7_Winter_POE50_HS,12,0)))*((INDEX(Option7_Winter_POE50_HS,11,0)-WCR_N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t="str">
        <f ca="1"/>
        <v/>
      </c>
      <c r="N389" s="23" t="str">
        <f ca="1"/>
        <v/>
      </c>
      <c r="O389" s="23" t="str">
        <f ca="1"/>
        <v/>
      </c>
      <c r="P389" s="23" t="str">
        <f ca="1"/>
        <v/>
      </c>
      <c r="Q389" s="23" t="str">
        <f ca="1"/>
        <v/>
      </c>
      <c r="R389" s="23" t="str">
        <f ca="1"/>
        <v/>
      </c>
      <c r="S389" s="23" t="str">
        <f ca="1"/>
        <v/>
      </c>
      <c r="T389" s="23" t="str">
        <f ca="1"/>
        <v/>
      </c>
      <c r="U389" s="23" t="str">
        <f ca="1"/>
        <v/>
      </c>
      <c r="V389" s="23" t="str">
        <f ca="1"/>
        <v/>
      </c>
      <c r="W389" s="23" t="str">
        <f ca="1"/>
        <v/>
      </c>
      <c r="X389" s="23" t="str">
        <f ca="1"/>
        <v/>
      </c>
      <c r="Y389" s="23" t="str">
        <f ca="1"/>
        <v/>
      </c>
      <c r="Z389" s="23" t="str">
        <f ca="1"/>
        <v/>
      </c>
      <c r="AA389" s="23" t="str">
        <f ca="1"/>
        <v/>
      </c>
      <c r="AB389" s="23" t="str">
        <f ca="1"/>
        <v/>
      </c>
      <c r="AC389" s="23" t="str">
        <f ca="1"/>
        <v/>
      </c>
      <c r="AD389" s="23" t="str">
        <f ca="1"/>
        <v/>
      </c>
      <c r="AE389" s="23" t="str">
        <f ca="1"/>
        <v/>
      </c>
      <c r="AG389" s="112" t="str" cm="1">
        <f t="array" aca="1" ref="AG389:BJ389" ca="1">IF((INDEX(Option7_Winter_POE10_HS,12,0)-WCR_N_Rating__MVA____Option_7) &gt; 0,(((INDEX(Option7_Winter_POE10_HS,11,0)+INDEX(Option7_Winter_POE10_HS,12,0))/2)-WCR_N_Rating__MVA____Option_7)*(INDEX(Winter___MD___Hours,12,0)-INDEX(Winter___MD___Hours,11,0)),IF((INDEX(Option7_Winter_POE10_HS,11,0)-WCR_N_Rating__MVA____Option_7)*(INDEX(Option7_Winter_POE10_HS,12,0)-WCR_N_Rating__MVA____Option_7)&lt;0,((INDEX(Winter___MD___Hours,12,0)-INDEX(Winter___MD___Hours,11,0))/(INDEX(Option7_Winter_POE10_HS,11,0)-INDEX(Option7_Winter_POE10_HS,12,0)))*((INDEX(Option7_Winter_POE10_HS,11,0)-WCR_N_Rating__MVA____Option_7)^2)*0.5,""))</f>
        <v/>
      </c>
      <c r="AH389" s="23" t="str">
        <f ca="1"/>
        <v/>
      </c>
      <c r="AI389" s="23" t="str">
        <f ca="1"/>
        <v/>
      </c>
      <c r="AJ389" s="23" t="str">
        <f ca="1"/>
        <v/>
      </c>
      <c r="AK389" s="30" t="str">
        <f ca="1"/>
        <v/>
      </c>
      <c r="AL389" s="23" t="str">
        <f ca="1"/>
        <v/>
      </c>
      <c r="AM389" s="23" t="str">
        <f ca="1"/>
        <v/>
      </c>
      <c r="AN389" s="23" t="str">
        <f ca="1"/>
        <v/>
      </c>
      <c r="AO389" s="23" t="str">
        <f ca="1"/>
        <v/>
      </c>
      <c r="AP389" s="23" t="str">
        <f ca="1"/>
        <v/>
      </c>
      <c r="AQ389" s="23" t="str">
        <f ca="1"/>
        <v/>
      </c>
      <c r="AR389" s="23" t="str">
        <f ca="1"/>
        <v/>
      </c>
      <c r="AS389" s="23" t="str">
        <f ca="1"/>
        <v/>
      </c>
      <c r="AT389" s="23" t="str">
        <f ca="1"/>
        <v/>
      </c>
      <c r="AU389" s="23" t="str">
        <f ca="1"/>
        <v/>
      </c>
      <c r="AV389" s="23" t="str">
        <f ca="1"/>
        <v/>
      </c>
      <c r="AW389" s="23" t="str">
        <f ca="1"/>
        <v/>
      </c>
      <c r="AX389" s="23" t="str">
        <f ca="1"/>
        <v/>
      </c>
      <c r="AY389" s="23" t="str">
        <f ca="1"/>
        <v/>
      </c>
      <c r="AZ389" s="23" t="str">
        <f ca="1"/>
        <v/>
      </c>
      <c r="BA389" s="23" t="str">
        <f ca="1"/>
        <v/>
      </c>
      <c r="BB389" s="23" t="str">
        <f ca="1"/>
        <v/>
      </c>
      <c r="BC389" s="23" t="str">
        <f ca="1"/>
        <v/>
      </c>
      <c r="BD389" s="23" t="str">
        <f ca="1"/>
        <v/>
      </c>
      <c r="BE389" s="23" t="str">
        <f ca="1"/>
        <v/>
      </c>
      <c r="BF389" s="23" t="str">
        <f ca="1"/>
        <v/>
      </c>
      <c r="BG389" s="23" t="str">
        <f ca="1"/>
        <v/>
      </c>
      <c r="BH389" s="23" t="str">
        <f ca="1"/>
        <v/>
      </c>
      <c r="BI389" s="23" t="str">
        <f ca="1"/>
        <v/>
      </c>
      <c r="BJ389" s="23" t="str">
        <f ca="1"/>
        <v/>
      </c>
    </row>
    <row r="390" spans="1:62">
      <c r="A390" s="29">
        <v>0.55000000000000104</v>
      </c>
      <c r="B390" s="112" t="str" cm="1">
        <f t="array" aca="1" ref="B390:AE390" ca="1">IF((INDEX(Option7_Winter_POE50_HS,13,0)-WCR_N_Rating__MVA____Option_7) &gt; 0,(((INDEX(Option7_Winter_POE50_HS,12,0)+INDEX(Option7_Winter_POE50_HS,13,0))/2)-WCR_N_Rating__MVA____Option_7)*(INDEX(Winter___AD___Hours,13,0)-INDEX(Winter___AD___Hours,12,0)),IF((INDEX(Option7_Winter_POE50_HS,12,0)-WCR_N_Rating__MVA____Option_7)*(INDEX(Option7_Winter_POE50_HS,13,0)-WCR_N_Rating__MVA____Option_7)&lt;0,((INDEX(Winter___AD___Hours,13,0)-INDEX(Winter___AD___Hours,12,0))/(INDEX(Option7_Winter_POE50_HS,12,0)-INDEX(Option7_Winter_POE50_HS,13,0)))*((INDEX(Option7_Winter_POE50_HS,12,0)-WCR_N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IF((INDEX(Option7_Winter_POE10_HS,13,0)-WCR_N_Rating__MVA____Option_7) &gt; 0,(((INDEX(Option7_Winter_POE10_HS,12,0)+INDEX(Option7_Winter_POE10_HS,13,0))/2)-WCR_N_Rating__MVA____Option_7)*(INDEX(Winter___MD___Hours,13,0)-INDEX(Winter___MD___Hours,12,0)),IF((INDEX(Option7_Winter_POE10_HS,12,0)-WCR_N_Rating__MVA____Option_7)*(INDEX(Option7_Winter_POE10_HS,13,0)-WCR_N_Rating__MVA____Option_7)&lt;0,((INDEX(Winter___MD___Hours,13,0)-INDEX(Winter___MD___Hours,12,0))/(INDEX(Option7_Winter_POE10_HS,12,0)-INDEX(Option7_Winter_POE10_HS,13,0)))*((INDEX(Option7_Winter_POE10_HS,12,0)-WCR_N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t="str">
        <f ca="1"/>
        <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IF((INDEX(Option7_Winter_POE50_HS,14,0)-WCR_N_Rating__MVA____Option_7) &gt; 0,(((INDEX(Option7_Winter_POE50_HS,13,0)+INDEX(Option7_Winter_POE50_HS,14,0))/2)-WCR_N_Rating__MVA____Option_7)*(INDEX(Winter___AD___Hours,14,0)-INDEX(Winter___AD___Hours,13,0)),IF((INDEX(Option7_Winter_POE50_HS,13,0)-WCR_N_Rating__MVA____Option_7)*(INDEX(Option7_Winter_POE50_HS,14,0)-WCR_N_Rating__MVA____Option_7)&lt;0,((INDEX(Winter___AD___Hours,14,0)-INDEX(Winter___AD___Hours,13,0))/(INDEX(Option7_Winter_POE50_HS,13,0)-INDEX(Option7_Winter_POE50_HS,14,0)))*((INDEX(Option7_Winter_POE50_HS,13,0)-WCR_N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IF((INDEX(Option7_Winter_POE10_HS,14,0)-WCR_N_Rating__MVA____Option_7) &gt; 0,(((INDEX(Option7_Winter_POE10_HS,13,0)+INDEX(Option7_Winter_POE10_HS,14,0))/2)-WCR_N_Rating__MVA____Option_7)*(INDEX(Winter___MD___Hours,14,0)-INDEX(Winter___MD___Hours,13,0)),IF((INDEX(Option7_Winter_POE10_HS,13,0)-WCR_N_Rating__MVA____Option_7)*(INDEX(Option7_Winter_POE10_HS,14,0)-WCR_N_Rating__MVA____Option_7)&lt;0,((INDEX(Winter___MD___Hours,14,0)-INDEX(Winter___MD___Hours,13,0))/(INDEX(Option7_Winter_POE10_HS,13,0)-INDEX(Option7_Winter_POE10_HS,14,0)))*((INDEX(Option7_Winter_POE10_HS,13,0)-WCR_N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IF((INDEX(Option7_Winter_POE50_HS,15,0)-WCR_N_Rating__MVA____Option_7) &gt; 0,(((INDEX(Option7_Winter_POE50_HS,14,0)+INDEX(Option7_Winter_POE50_HS,15,0))/2)-WCR_N_Rating__MVA____Option_7)*(INDEX(Winter___AD___Hours,15,0)-INDEX(Winter___AD___Hours,14,0)),IF((INDEX(Option7_Winter_POE50_HS,14,0)-WCR_N_Rating__MVA____Option_7)*(INDEX(Option7_Winter_POE50_HS,15,0)-WCR_N_Rating__MVA____Option_7)&lt;0,((INDEX(Winter___AD___Hours,15,0)-INDEX(Winter___AD___Hours,14,0))/(INDEX(Option7_Winter_POE50_HS,14,0)-INDEX(Option7_Winter_POE50_HS,15,0)))*((INDEX(Option7_Winter_POE50_HS,14,0)-WCR_N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IF((INDEX(Option7_Winter_POE10_HS,15,0)-WCR_N_Rating__MVA____Option_7) &gt; 0,(((INDEX(Option7_Winter_POE10_HS,14,0)+INDEX(Option7_Winter_POE10_HS,15,0))/2)-WCR_N_Rating__MVA____Option_7)*(INDEX(Winter___MD___Hours,15,0)-INDEX(Winter___MD___Hours,14,0)),IF((INDEX(Option7_Winter_POE10_HS,14,0)-WCR_N_Rating__MVA____Option_7)*(INDEX(Option7_Winter_POE10_HS,15,0)-WCR_N_Rating__MVA____Option_7)&lt;0,((INDEX(Winter___MD___Hours,15,0)-INDEX(Winter___MD___Hours,14,0))/(INDEX(Option7_Winter_POE10_HS,14,0)-INDEX(Option7_Winter_POE10_HS,15,0)))*((INDEX(Option7_Winter_POE10_HS,14,0)-WCR_N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IF((INDEX(Option7_Winter_POE50_HS,16,0)-WCR_N_Rating__MVA____Option_7) &gt; 0,(((INDEX(Option7_Winter_POE50_HS,15,0)+INDEX(Option7_Winter_POE50_HS,16,0))/2)-WCR_N_Rating__MVA____Option_7)*(INDEX(Winter___AD___Hours,16,0)-INDEX(Winter___AD___Hours,15,0)),IF((INDEX(Option7_Winter_POE50_HS,15,0)-WCR_N_Rating__MVA____Option_7)*(INDEX(Option7_Winter_POE50_HS,16,0)-WCR_N_Rating__MVA____Option_7)&lt;0,((INDEX(Winter___AD___Hours,16,0)-INDEX(Winter___AD___Hours,15,0))/(INDEX(Option7_Winter_POE50_HS,15,0)-INDEX(Option7_Winter_POE50_HS,16,0)))*((INDEX(Option7_Winter_POE50_HS,15,0)-WCR_N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IF((INDEX(Option7_Winter_POE10_HS,16,0)-WCR_N_Rating__MVA____Option_7) &gt; 0,(((INDEX(Option7_Winter_POE10_HS,15,0)+INDEX(Option7_Winter_POE10_HS,16,0))/2)-WCR_N_Rating__MVA____Option_7)*(INDEX(Winter___MD___Hours,16,0)-INDEX(Winter___MD___Hours,15,0)),IF((INDEX(Option7_Winter_POE10_HS,15,0)-WCR_N_Rating__MVA____Option_7)*(INDEX(Option7_Winter_POE10_HS,16,0)-WCR_N_Rating__MVA____Option_7)&lt;0,((INDEX(Winter___MD___Hours,16,0)-INDEX(Winter___MD___Hours,15,0))/(INDEX(Option7_Winter_POE10_HS,15,0)-INDEX(Option7_Winter_POE10_HS,16,0)))*((INDEX(Option7_Winter_POE10_HS,15,0)-WCR_N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IF((INDEX(Option7_Winter_POE50_HS,17,0)-WCR_N_Rating__MVA____Option_7) &gt; 0,(((INDEX(Option7_Winter_POE50_HS,16,0)+INDEX(Option7_Winter_POE50_HS,17,0))/2)-WCR_N_Rating__MVA____Option_7)*(INDEX(Winter___AD___Hours,17,0)-INDEX(Winter___AD___Hours,16,0)),IF((INDEX(Option7_Winter_POE50_HS,16,0)-WCR_N_Rating__MVA____Option_7)*(INDEX(Option7_Winter_POE50_HS,17,0)-WCR_N_Rating__MVA____Option_7)&lt;0,((INDEX(Winter___AD___Hours,17,0)-INDEX(Winter___AD___Hours,16,0))/(INDEX(Option7_Winter_POE50_HS,16,0)-INDEX(Option7_Winter_POE50_HS,17,0)))*((INDEX(Option7_Winter_POE50_HS,16,0)-WCR_N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IF((INDEX(Option7_Winter_POE10_HS,17,0)-WCR_N_Rating__MVA____Option_7) &gt; 0,(((INDEX(Option7_Winter_POE10_HS,16,0)+INDEX(Option7_Winter_POE10_HS,17,0))/2)-WCR_N_Rating__MVA____Option_7)*(INDEX(Winter___MD___Hours,17,0)-INDEX(Winter___MD___Hours,16,0)),IF((INDEX(Option7_Winter_POE10_HS,16,0)-WCR_N_Rating__MVA____Option_7)*(INDEX(Option7_Winter_POE10_HS,17,0)-WCR_N_Rating__MVA____Option_7)&lt;0,((INDEX(Winter___MD___Hours,17,0)-INDEX(Winter___MD___Hours,16,0))/(INDEX(Option7_Winter_POE10_HS,16,0)-INDEX(Option7_Winter_POE10_HS,17,0)))*((INDEX(Option7_Winter_POE10_HS,16,0)-WCR_N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IF((INDEX(Option7_Winter_POE50_HS,18,0)-WCR_N_Rating__MVA____Option_7) &gt; 0,(((INDEX(Option7_Winter_POE50_HS,17,0)+INDEX(Option7_Winter_POE50_HS,18,0))/2)-WCR_N_Rating__MVA____Option_7)*(INDEX(Winter___AD___Hours,18,0)-INDEX(Winter___AD___Hours,17,0)),IF((INDEX(Option7_Winter_POE50_HS,17,0)-WCR_N_Rating__MVA____Option_7)*(INDEX(Option7_Winter_POE50_HS,18,0)-WCR_N_Rating__MVA____Option_7)&lt;0,((INDEX(Winter___AD___Hours,18,0)-INDEX(Winter___AD___Hours,17,0))/(INDEX(Option7_Winter_POE50_HS,17,0)-INDEX(Option7_Winter_POE50_HS,18,0)))*((INDEX(Option7_Winter_POE50_HS,17,0)-WCR_N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IF((INDEX(Option7_Winter_POE10_HS,18,0)-WCR_N_Rating__MVA____Option_7) &gt; 0,(((INDEX(Option7_Winter_POE10_HS,17,0)+INDEX(Option7_Winter_POE10_HS,18,0))/2)-WCR_N_Rating__MVA____Option_7)*(INDEX(Winter___MD___Hours,18,0)-INDEX(Winter___MD___Hours,17,0)),IF((INDEX(Option7_Winter_POE10_HS,17,0)-WCR_N_Rating__MVA____Option_7)*(INDEX(Option7_Winter_POE10_HS,18,0)-WCR_N_Rating__MVA____Option_7)&lt;0,((INDEX(Winter___MD___Hours,18,0)-INDEX(Winter___MD___Hours,17,0))/(INDEX(Option7_Winter_POE10_HS,17,0)-INDEX(Option7_Winter_POE10_HS,18,0)))*((INDEX(Option7_Winter_POE10_HS,17,0)-WCR_N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IF((INDEX(Option7_Winter_POE50_HS,19,0)-WCR_N_Rating__MVA____Option_7) &gt; 0,(((INDEX(Option7_Winter_POE50_HS,18,0)+INDEX(Option7_Winter_POE50_HS,19,0))/2)-WCR_N_Rating__MVA____Option_7)*(INDEX(Winter___AD___Hours,19,0)-INDEX(Winter___AD___Hours,18,0)),IF((INDEX(Option7_Winter_POE50_HS,18,0)-WCR_N_Rating__MVA____Option_7)*(INDEX(Option7_Winter_POE50_HS,19,0)-WCR_N_Rating__MVA____Option_7)&lt;0,((INDEX(Winter___AD___Hours,19,0)-INDEX(Winter___AD___Hours,18,0))/(INDEX(Option7_Winter_POE50_HS,18,0)-INDEX(Option7_Winter_POE50_HS,19,0)))*((INDEX(Option7_Winter_POE50_HS,18,0)-WCR_N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IF((INDEX(Option7_Winter_POE10_HS,19,0)-WCR_N_Rating__MVA____Option_7) &gt; 0,(((INDEX(Option7_Winter_POE10_HS,18,0)+INDEX(Option7_Winter_POE10_HS,19,0))/2)-WCR_N_Rating__MVA____Option_7)*(INDEX(Winter___MD___Hours,19,0)-INDEX(Winter___MD___Hours,18,0)),IF((INDEX(Option7_Winter_POE10_HS,18,0)-WCR_N_Rating__MVA____Option_7)*(INDEX(Option7_Winter_POE10_HS,19,0)-WCR_N_Rating__MVA____Option_7)&lt;0,((INDEX(Winter___MD___Hours,19,0)-INDEX(Winter___MD___Hours,18,0))/(INDEX(Option7_Winter_POE10_HS,18,0)-INDEX(Option7_Winter_POE10_HS,19,0)))*((INDEX(Option7_Winter_POE10_HS,18,0)-WCR_N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IF((INDEX(Option7_Winter_POE50_HS,20,0)-WCR_N_Rating__MVA____Option_7) &gt; 0,(((INDEX(Option7_Winter_POE50_HS,19,0)+INDEX(Option7_Winter_POE50_HS,20,0))/2)-WCR_N_Rating__MVA____Option_7)*(INDEX(Winter___AD___Hours,20,0)-INDEX(Winter___AD___Hours,19,0)),IF((INDEX(Option7_Winter_POE50_HS,19,0)-WCR_N_Rating__MVA____Option_7)*(INDEX(Option7_Winter_POE50_HS,20,0)-WCR_N_Rating__MVA____Option_7)&lt;0,((INDEX(Winter___AD___Hours,20,0)-INDEX(Winter___AD___Hours,19,0))/(INDEX(Option7_Winter_POE50_HS,19,0)-INDEX(Option7_Winter_POE50_HS,20,0)))*((INDEX(Option7_Winter_POE50_HS,19,0)-WCR_N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IF((INDEX(Option7_Winter_POE10_HS,20,0)-WCR_N_Rating__MVA____Option_7) &gt; 0,(((INDEX(Option7_Winter_POE10_HS,19,0)+INDEX(Option7_Winter_POE10_HS,20,0))/2)-WCR_N_Rating__MVA____Option_7)*(INDEX(Winter___MD___Hours,20,0)-INDEX(Winter___MD___Hours,19,0)),IF((INDEX(Option7_Winter_POE10_HS,19,0)-WCR_N_Rating__MVA____Option_7)*(INDEX(Option7_Winter_POE10_HS,20,0)-WCR_N_Rating__MVA____Option_7)&lt;0,((INDEX(Winter___MD___Hours,20,0)-INDEX(Winter___MD___Hours,19,0))/(INDEX(Option7_Winter_POE10_HS,19,0)-INDEX(Option7_Winter_POE10_HS,20,0)))*((INDEX(Option7_Winter_POE10_HS,19,0)-WCR_N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IF((INDEX(Option7_Winter_POE50_HS,21,0)-WCR_N_Rating__MVA____Option_7) &gt; 0,(((INDEX(Option7_Winter_POE50_HS,20,0)+INDEX(Option7_Winter_POE50_HS,21,0))/2)-WCR_N_Rating__MVA____Option_7)*(INDEX(Winter___AD___Hours,21,0)-INDEX(Winter___AD___Hours,20,0)),IF((INDEX(Option7_Winter_POE50_HS,20,0)-WCR_N_Rating__MVA____Option_7)*(INDEX(Option7_Winter_POE50_HS,21,0)-WCR_N_Rating__MVA____Option_7)&lt;0,((INDEX(Winter___AD___Hours,21,0)-INDEX(Winter___AD___Hours,20,0))/(INDEX(Option7_Winter_POE50_HS,20,0)-INDEX(Option7_Winter_POE50_HS,21,0)))*((INDEX(Option7_Winter_POE50_HS,20,0)-WCR_N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IF((INDEX(Option7_Winter_POE10_HS,21,0)-WCR_N_Rating__MVA____Option_7) &gt; 0,(((INDEX(Option7_Winter_POE10_HS,20,0)+INDEX(Option7_Winter_POE10_HS,21,0))/2)-WCR_N_Rating__MVA____Option_7)*(INDEX(Winter___MD___Hours,21,0)-INDEX(Winter___MD___Hours,20,0)),IF((INDEX(Option7_Winter_POE10_HS,20,0)-WCR_N_Rating__MVA____Option_7)*(INDEX(Option7_Winter_POE10_HS,21,0)-WCR_N_Rating__MVA____Option_7)&lt;0,((INDEX(Winter___MD___Hours,21,0)-INDEX(Winter___MD___Hours,20,0))/(INDEX(Option7_Winter_POE10_HS,20,0)-INDEX(Option7_Winter_POE10_HS,21,0)))*((INDEX(Option7_Winter_POE10_HS,20,0)-WCR_N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IF((INDEX(Option7_Winter_POE50_HS,22,0)-WCR_N_Rating__MVA____Option_7) &gt; 0,(((INDEX(Option7_Winter_POE50_HS,21,0)+INDEX(Option7_Winter_POE50_HS,22,0))/2)-WCR_N_Rating__MVA____Option_7)*(INDEX(Winter___AD___Hours,22,0)-INDEX(Winter___AD___Hours,21,0)),IF((INDEX(Option7_Winter_POE50_HS,21,0)-WCR_N_Rating__MVA____Option_7)*(INDEX(Option7_Winter_POE50_HS,22,0)-WCR_N_Rating__MVA____Option_7)&lt;0,((INDEX(Winter___AD___Hours,22,0)-INDEX(Winter___AD___Hours,21,0))/(INDEX(Option7_Winter_POE50_HS,21,0)-INDEX(Option7_Winter_POE50_HS,22,0)))*((INDEX(Option7_Winter_POE50_HS,21,0)-WCR_N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IF((INDEX(Option7_Winter_POE10_HS,22,0)-WCR_N_Rating__MVA____Option_7) &gt; 0,(((INDEX(Option7_Winter_POE10_HS,21,0)+INDEX(Option7_Winter_POE10_HS,22,0))/2)-WCR_N_Rating__MVA____Option_7)*(INDEX(Winter___MD___Hours,22,0)-INDEX(Winter___MD___Hours,21,0)),IF((INDEX(Option7_Winter_POE10_HS,21,0)-WCR_N_Rating__MVA____Option_7)*(INDEX(Option7_Winter_POE10_HS,22,0)-WCR_N_Rating__MVA____Option_7)&lt;0,((INDEX(Winter___MD___Hours,22,0)-INDEX(Winter___MD___Hours,21,0))/(INDEX(Option7_Winter_POE10_HS,21,0)-INDEX(Option7_Winter_POE10_HS,22,0)))*((INDEX(Option7_Winter_POE10_HS,21,0)-WCR_N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IF((INDEX(Option7_Winter_POE50_HS,23,0)-WCR_N_Rating__MVA____Option_7) &gt; 0,(((INDEX(Option7_Winter_POE50_HS,22,0)+INDEX(Option7_Winter_POE50_HS,23,0))/2)-WCR_N_Rating__MVA____Option_7)*(INDEX(Winter___AD___Hours,23,0)-INDEX(Winter___AD___Hours,22,0)),IF((INDEX(Option7_Winter_POE50_HS,22,0)-WCR_N_Rating__MVA____Option_7)*(INDEX(Option7_Winter_POE50_HS,23,0)-WCR_N_Rating__MVA____Option_7)&lt;0,((INDEX(Winter___AD___Hours,23,0)-INDEX(Winter___AD___Hours,22,0))/(INDEX(Option7_Winter_POE50_HS,22,0)-INDEX(Option7_Winter_POE50_HS,23,0)))*((INDEX(Option7_Winter_POE50_HS,22,0)-WCR_N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IF((INDEX(Option7_Winter_POE10_HS,23,0)-WCR_N_Rating__MVA____Option_7) &gt; 0,(((INDEX(Option7_Winter_POE10_HS,22,0)+INDEX(Option7_Winter_POE10_HS,23,0))/2)-WCR_N_Rating__MVA____Option_7)*(INDEX(Winter___MD___Hours,23,0)-INDEX(Winter___MD___Hours,22,0)),IF((INDEX(Option7_Winter_POE10_HS,22,0)-WCR_N_Rating__MVA____Option_7)*(INDEX(Option7_Winter_POE10_HS,23,0)-WCR_N_Rating__MVA____Option_7)&lt;0,((INDEX(Winter___MD___Hours,23,0)-INDEX(Winter___MD___Hours,22,0))/(INDEX(Option7_Winter_POE10_HS,22,0)-INDEX(Option7_Winter_POE10_HS,23,0)))*((INDEX(Option7_Winter_POE10_HS,22,0)-WCR_N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IF((INDEX(Option7_Winter_POE50_HS,24,0)-WCR_N_Rating__MVA____Option_7) &gt; 0,(((INDEX(Option7_Winter_POE50_HS,23,0)+INDEX(Option7_Winter_POE50_HS,24,0))/2)-WCR_N_Rating__MVA____Option_7)*(INDEX(Winter___AD___Hours,24,0)-INDEX(Winter___AD___Hours,23,0)),IF((INDEX(Option7_Winter_POE50_HS,23,0)-WCR_N_Rating__MVA____Option_7)*(INDEX(Option7_Winter_POE50_HS,24,0)-WCR_N_Rating__MVA____Option_7)&lt;0,((INDEX(Winter___AD___Hours,24,0)-INDEX(Winter___AD___Hours,23,0))/(INDEX(Option7_Winter_POE50_HS,23,0)-INDEX(Option7_Winter_POE50_HS,24,0)))*((INDEX(Option7_Winter_POE50_HS,23,0)-WCR_N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IF((INDEX(Option7_Winter_POE10_HS,24,0)-WCR_N_Rating__MVA____Option_7) &gt; 0,(((INDEX(Option7_Winter_POE10_HS,23,0)+INDEX(Option7_Winter_POE10_HS,24,0))/2)-WCR_N_Rating__MVA____Option_7)*(INDEX(Winter___MD___Hours,24,0)-INDEX(Winter___MD___Hours,23,0)),IF((INDEX(Option7_Winter_POE10_HS,23,0)-WCR_N_Rating__MVA____Option_7)*(INDEX(Option7_Winter_POE10_HS,24,0)-WCR_N_Rating__MVA____Option_7)&lt;0,((INDEX(Winter___MD___Hours,24,0)-INDEX(Winter___MD___Hours,23,0))/(INDEX(Option7_Winter_POE10_HS,23,0)-INDEX(Option7_Winter_POE10_HS,24,0)))*((INDEX(Option7_Winter_POE10_HS,23,0)-WCR_N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865</v>
      </c>
      <c r="B402" s="31">
        <f t="shared" ref="B402:AE402" ca="1" si="48">PowerFactor*SUM(B378:B401)</f>
        <v>0</v>
      </c>
      <c r="C402" s="31">
        <f t="shared" ca="1" si="48"/>
        <v>0</v>
      </c>
      <c r="D402" s="31">
        <f t="shared" ca="1" si="48"/>
        <v>0</v>
      </c>
      <c r="E402" s="31">
        <f t="shared" ca="1" si="48"/>
        <v>0</v>
      </c>
      <c r="F402" s="31">
        <f t="shared" ca="1" si="48"/>
        <v>0</v>
      </c>
      <c r="G402" s="31">
        <f t="shared" ca="1" si="48"/>
        <v>0</v>
      </c>
      <c r="H402" s="31">
        <f t="shared" ca="1" si="48"/>
        <v>0</v>
      </c>
      <c r="I402" s="31">
        <f t="shared" ca="1" si="48"/>
        <v>0</v>
      </c>
      <c r="J402" s="31">
        <f t="shared" ca="1" si="48"/>
        <v>0</v>
      </c>
      <c r="K402" s="31">
        <f t="shared" ca="1" si="48"/>
        <v>0</v>
      </c>
      <c r="L402" s="31">
        <f t="shared" ca="1" si="48"/>
        <v>0</v>
      </c>
      <c r="M402" s="31">
        <f t="shared" ca="1" si="48"/>
        <v>0</v>
      </c>
      <c r="N402" s="31">
        <f t="shared" ca="1" si="48"/>
        <v>0</v>
      </c>
      <c r="O402" s="31">
        <f t="shared" ca="1" si="48"/>
        <v>0</v>
      </c>
      <c r="P402" s="31">
        <f t="shared" ca="1" si="48"/>
        <v>0</v>
      </c>
      <c r="Q402" s="31">
        <f t="shared" ca="1" si="48"/>
        <v>0</v>
      </c>
      <c r="R402" s="31">
        <f t="shared" ca="1" si="48"/>
        <v>0</v>
      </c>
      <c r="S402" s="31">
        <f t="shared" ca="1" si="48"/>
        <v>0</v>
      </c>
      <c r="T402" s="31">
        <f t="shared" ca="1" si="48"/>
        <v>0</v>
      </c>
      <c r="U402" s="31">
        <f t="shared" ca="1" si="48"/>
        <v>0</v>
      </c>
      <c r="V402" s="31">
        <f t="shared" ca="1" si="48"/>
        <v>0</v>
      </c>
      <c r="W402" s="31">
        <f t="shared" ca="1" si="48"/>
        <v>0</v>
      </c>
      <c r="X402" s="31">
        <f t="shared" ca="1" si="48"/>
        <v>0</v>
      </c>
      <c r="Y402" s="31">
        <f t="shared" ca="1" si="48"/>
        <v>0</v>
      </c>
      <c r="Z402" s="31">
        <f t="shared" ca="1" si="48"/>
        <v>0</v>
      </c>
      <c r="AA402" s="31">
        <f t="shared" ca="1" si="48"/>
        <v>0</v>
      </c>
      <c r="AB402" s="31">
        <f t="shared" ca="1" si="48"/>
        <v>0</v>
      </c>
      <c r="AC402" s="31">
        <f t="shared" ca="1" si="48"/>
        <v>0</v>
      </c>
      <c r="AD402" s="31">
        <f t="shared" ca="1" si="48"/>
        <v>0</v>
      </c>
      <c r="AE402" s="31">
        <f t="shared" ca="1" si="48"/>
        <v>0</v>
      </c>
      <c r="AF402" s="4" t="s">
        <v>865</v>
      </c>
      <c r="AG402" s="31">
        <f t="shared" ref="AG402:BJ402" ca="1" si="49">PowerFactor*SUM(AG378:AG401)</f>
        <v>0</v>
      </c>
      <c r="AH402" s="31">
        <f t="shared" ca="1" si="49"/>
        <v>0</v>
      </c>
      <c r="AI402" s="31">
        <f t="shared" ca="1" si="49"/>
        <v>0</v>
      </c>
      <c r="AJ402" s="31">
        <f t="shared" ca="1" si="49"/>
        <v>0</v>
      </c>
      <c r="AK402" s="31">
        <f t="shared" ca="1" si="49"/>
        <v>0</v>
      </c>
      <c r="AL402" s="31">
        <f t="shared" ca="1" si="49"/>
        <v>0</v>
      </c>
      <c r="AM402" s="31">
        <f t="shared" ca="1" si="49"/>
        <v>0</v>
      </c>
      <c r="AN402" s="31">
        <f t="shared" ca="1" si="49"/>
        <v>0</v>
      </c>
      <c r="AO402" s="31">
        <f t="shared" ca="1" si="49"/>
        <v>0</v>
      </c>
      <c r="AP402" s="31">
        <f t="shared" ca="1" si="49"/>
        <v>0</v>
      </c>
      <c r="AQ402" s="31">
        <f t="shared" ca="1" si="49"/>
        <v>0</v>
      </c>
      <c r="AR402" s="31">
        <f t="shared" ca="1" si="49"/>
        <v>0</v>
      </c>
      <c r="AS402" s="31">
        <f t="shared" ca="1" si="49"/>
        <v>0</v>
      </c>
      <c r="AT402" s="31">
        <f t="shared" ca="1" si="49"/>
        <v>0</v>
      </c>
      <c r="AU402" s="31">
        <f t="shared" ca="1" si="49"/>
        <v>0</v>
      </c>
      <c r="AV402" s="31">
        <f t="shared" ca="1" si="49"/>
        <v>0</v>
      </c>
      <c r="AW402" s="31">
        <f t="shared" ca="1" si="49"/>
        <v>0</v>
      </c>
      <c r="AX402" s="31">
        <f t="shared" ca="1" si="49"/>
        <v>0</v>
      </c>
      <c r="AY402" s="31">
        <f t="shared" ca="1" si="49"/>
        <v>0</v>
      </c>
      <c r="AZ402" s="31">
        <f t="shared" ca="1" si="49"/>
        <v>0</v>
      </c>
      <c r="BA402" s="31">
        <f t="shared" ca="1" si="49"/>
        <v>0</v>
      </c>
      <c r="BB402" s="31">
        <f t="shared" ca="1" si="49"/>
        <v>0</v>
      </c>
      <c r="BC402" s="31">
        <f t="shared" ca="1" si="49"/>
        <v>0</v>
      </c>
      <c r="BD402" s="31">
        <f t="shared" ca="1" si="49"/>
        <v>0</v>
      </c>
      <c r="BE402" s="31">
        <f t="shared" ca="1" si="49"/>
        <v>0</v>
      </c>
      <c r="BF402" s="31">
        <f t="shared" ca="1" si="49"/>
        <v>0</v>
      </c>
      <c r="BG402" s="31">
        <f t="shared" ca="1" si="49"/>
        <v>0</v>
      </c>
      <c r="BH402" s="31">
        <f t="shared" ca="1" si="49"/>
        <v>0</v>
      </c>
      <c r="BI402" s="31">
        <f t="shared" ca="1" si="49"/>
        <v>0</v>
      </c>
      <c r="BJ402" s="31">
        <f t="shared" ca="1" si="49"/>
        <v>0</v>
      </c>
    </row>
    <row r="403" spans="1:62">
      <c r="A403" s="4" t="s">
        <v>890</v>
      </c>
      <c r="B403" s="31">
        <f t="shared" ref="B403:AD403" ca="1" si="50">B402*Probability_Weighting_for_50__POE_MDs</f>
        <v>0</v>
      </c>
      <c r="C403" s="31">
        <f t="shared" ca="1" si="50"/>
        <v>0</v>
      </c>
      <c r="D403" s="31">
        <f t="shared" ca="1" si="50"/>
        <v>0</v>
      </c>
      <c r="E403" s="31">
        <f t="shared" ca="1" si="50"/>
        <v>0</v>
      </c>
      <c r="F403" s="31">
        <f t="shared" ca="1" si="50"/>
        <v>0</v>
      </c>
      <c r="G403" s="31">
        <f t="shared" ca="1" si="50"/>
        <v>0</v>
      </c>
      <c r="H403" s="31">
        <f t="shared" ca="1" si="50"/>
        <v>0</v>
      </c>
      <c r="I403" s="31">
        <f t="shared" ca="1" si="50"/>
        <v>0</v>
      </c>
      <c r="J403" s="31">
        <f t="shared" ca="1" si="50"/>
        <v>0</v>
      </c>
      <c r="K403" s="31">
        <f t="shared" ca="1" si="50"/>
        <v>0</v>
      </c>
      <c r="L403" s="31">
        <f t="shared" ca="1" si="50"/>
        <v>0</v>
      </c>
      <c r="M403" s="31">
        <f t="shared" ca="1" si="50"/>
        <v>0</v>
      </c>
      <c r="N403" s="31">
        <f t="shared" ca="1" si="50"/>
        <v>0</v>
      </c>
      <c r="O403" s="31">
        <f t="shared" ca="1" si="50"/>
        <v>0</v>
      </c>
      <c r="P403" s="31">
        <f t="shared" ca="1" si="50"/>
        <v>0</v>
      </c>
      <c r="Q403" s="31">
        <f t="shared" ca="1" si="50"/>
        <v>0</v>
      </c>
      <c r="R403" s="31">
        <f t="shared" ca="1" si="50"/>
        <v>0</v>
      </c>
      <c r="S403" s="31">
        <f t="shared" ca="1" si="50"/>
        <v>0</v>
      </c>
      <c r="T403" s="31">
        <f t="shared" ca="1" si="50"/>
        <v>0</v>
      </c>
      <c r="U403" s="31">
        <f t="shared" ca="1" si="50"/>
        <v>0</v>
      </c>
      <c r="V403" s="31">
        <f t="shared" ca="1" si="50"/>
        <v>0</v>
      </c>
      <c r="W403" s="31">
        <f t="shared" ca="1" si="50"/>
        <v>0</v>
      </c>
      <c r="X403" s="31">
        <f t="shared" ca="1" si="50"/>
        <v>0</v>
      </c>
      <c r="Y403" s="31">
        <f t="shared" ca="1" si="50"/>
        <v>0</v>
      </c>
      <c r="Z403" s="31">
        <f t="shared" ca="1" si="50"/>
        <v>0</v>
      </c>
      <c r="AA403" s="31">
        <f t="shared" ca="1" si="50"/>
        <v>0</v>
      </c>
      <c r="AB403" s="31">
        <f t="shared" ca="1" si="50"/>
        <v>0</v>
      </c>
      <c r="AC403" s="31">
        <f t="shared" ca="1" si="50"/>
        <v>0</v>
      </c>
      <c r="AD403" s="31">
        <f t="shared" ca="1" si="50"/>
        <v>0</v>
      </c>
      <c r="AE403" s="31">
        <f ca="1">AE402*Probability_Weighting_for_50__POE_MDs</f>
        <v>0</v>
      </c>
      <c r="AF403" s="4" t="s">
        <v>891</v>
      </c>
      <c r="AG403" s="31">
        <f t="shared" ref="AG403:BJ403" ca="1" si="51">AG402*Probability_Weighting_for_10__POE_MDs</f>
        <v>0</v>
      </c>
      <c r="AH403" s="31">
        <f t="shared" ca="1" si="51"/>
        <v>0</v>
      </c>
      <c r="AI403" s="31">
        <f t="shared" ca="1" si="51"/>
        <v>0</v>
      </c>
      <c r="AJ403" s="31">
        <f t="shared" ca="1" si="51"/>
        <v>0</v>
      </c>
      <c r="AK403" s="31">
        <f t="shared" ca="1" si="51"/>
        <v>0</v>
      </c>
      <c r="AL403" s="31">
        <f t="shared" ca="1" si="51"/>
        <v>0</v>
      </c>
      <c r="AM403" s="31">
        <f t="shared" ca="1" si="51"/>
        <v>0</v>
      </c>
      <c r="AN403" s="31">
        <f t="shared" ca="1" si="51"/>
        <v>0</v>
      </c>
      <c r="AO403" s="31">
        <f t="shared" ca="1" si="51"/>
        <v>0</v>
      </c>
      <c r="AP403" s="31">
        <f t="shared" ca="1" si="51"/>
        <v>0</v>
      </c>
      <c r="AQ403" s="31">
        <f t="shared" ca="1" si="51"/>
        <v>0</v>
      </c>
      <c r="AR403" s="31">
        <f t="shared" ca="1" si="51"/>
        <v>0</v>
      </c>
      <c r="AS403" s="31">
        <f t="shared" ca="1" si="51"/>
        <v>0</v>
      </c>
      <c r="AT403" s="31">
        <f t="shared" ca="1" si="51"/>
        <v>0</v>
      </c>
      <c r="AU403" s="31">
        <f t="shared" ca="1" si="51"/>
        <v>0</v>
      </c>
      <c r="AV403" s="31">
        <f t="shared" ca="1" si="51"/>
        <v>0</v>
      </c>
      <c r="AW403" s="31">
        <f t="shared" ca="1" si="51"/>
        <v>0</v>
      </c>
      <c r="AX403" s="31">
        <f t="shared" ca="1" si="51"/>
        <v>0</v>
      </c>
      <c r="AY403" s="31">
        <f t="shared" ca="1" si="51"/>
        <v>0</v>
      </c>
      <c r="AZ403" s="31">
        <f t="shared" ca="1" si="51"/>
        <v>0</v>
      </c>
      <c r="BA403" s="31">
        <f t="shared" ca="1" si="51"/>
        <v>0</v>
      </c>
      <c r="BB403" s="31">
        <f t="shared" ca="1" si="51"/>
        <v>0</v>
      </c>
      <c r="BC403" s="31">
        <f t="shared" ca="1" si="51"/>
        <v>0</v>
      </c>
      <c r="BD403" s="31">
        <f t="shared" ca="1" si="51"/>
        <v>0</v>
      </c>
      <c r="BE403" s="31">
        <f t="shared" ca="1" si="51"/>
        <v>0</v>
      </c>
      <c r="BF403" s="31">
        <f t="shared" ca="1" si="51"/>
        <v>0</v>
      </c>
      <c r="BG403" s="31">
        <f t="shared" ca="1" si="51"/>
        <v>0</v>
      </c>
      <c r="BH403" s="31">
        <f t="shared" ca="1" si="51"/>
        <v>0</v>
      </c>
      <c r="BI403" s="31">
        <f t="shared" ca="1" si="51"/>
        <v>0</v>
      </c>
      <c r="BJ403" s="31">
        <f t="shared" ca="1" si="51"/>
        <v>0</v>
      </c>
    </row>
    <row r="404" spans="1:62">
      <c r="A404" s="19" t="s">
        <v>818</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818</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852</v>
      </c>
      <c r="AF405" s="4" t="s">
        <v>853</v>
      </c>
    </row>
    <row r="406" spans="1:62">
      <c r="A406" s="4" t="s">
        <v>864</v>
      </c>
      <c r="AF406" s="4" t="s">
        <v>864</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t="str" cm="1">
        <f t="array" aca="1" ref="B409:AE409" ca="1">IF((INDEX(Option7_Summer_POE50_HS,2,0)-SCR_N_Rating__MVA____Option_7) &gt; 0,(((INDEX(Option7_Summer_POE50_HS,1,0)+INDEX(Option7_Summer_POE50_HS,2,0))/2)-SCR_N_Rating__MVA____Option_7)*(INDEX(Summer___AD___Hours,2,0)-INDEX(Summer___AD___Hours,1,0)),IF((INDEX(Option7_Summer_POE50_HS,1,0)-SCR_N_Rating__MVA____Option_7)*(INDEX(Option7_Summer_POE50_HS,2,0)-SCR_N_Rating__MVA____Option_7)&lt;0,((INDEX(Summer___AD___Hours,2,0)-INDEX(Summer___AD___Hours,1,0))/(INDEX(Option7_Summer_POE50_HS,1,0)-INDEX(Option7_Summer_POE50_HS,2,0)))*((INDEX(Option7_Summer_POE50_HS,1,0)-SCR_N_Rating__MVA____Option_7)^2)*0.5,""))</f>
        <v/>
      </c>
      <c r="C409" s="9" t="str">
        <f ca="1"/>
        <v/>
      </c>
      <c r="D409" s="9" t="str">
        <f ca="1"/>
        <v/>
      </c>
      <c r="E409" s="9" t="str">
        <f ca="1"/>
        <v/>
      </c>
      <c r="F409" s="9" t="str">
        <f ca="1"/>
        <v/>
      </c>
      <c r="G409" s="9" t="str">
        <f ca="1"/>
        <v/>
      </c>
      <c r="H409" s="9" t="str">
        <f ca="1"/>
        <v/>
      </c>
      <c r="I409" s="9" t="str">
        <f ca="1"/>
        <v/>
      </c>
      <c r="J409" s="9" t="str">
        <f ca="1"/>
        <v/>
      </c>
      <c r="K409" s="9" t="str">
        <f ca="1"/>
        <v/>
      </c>
      <c r="L409" s="9" t="str">
        <f ca="1"/>
        <v/>
      </c>
      <c r="M409" s="9" t="str">
        <f ca="1"/>
        <v/>
      </c>
      <c r="N409" s="9" t="str">
        <f ca="1"/>
        <v/>
      </c>
      <c r="O409" s="9" t="str">
        <f ca="1"/>
        <v/>
      </c>
      <c r="P409" s="9" t="str">
        <f ca="1"/>
        <v/>
      </c>
      <c r="Q409" s="9" t="str">
        <f ca="1"/>
        <v/>
      </c>
      <c r="R409" s="9" t="str">
        <f ca="1"/>
        <v/>
      </c>
      <c r="S409" s="9" t="str">
        <f ca="1"/>
        <v/>
      </c>
      <c r="T409" s="9" t="str">
        <f ca="1"/>
        <v/>
      </c>
      <c r="U409" s="9" t="str">
        <f ca="1"/>
        <v/>
      </c>
      <c r="V409" s="9" t="str">
        <f ca="1"/>
        <v/>
      </c>
      <c r="W409" s="9" t="str">
        <f ca="1"/>
        <v/>
      </c>
      <c r="X409" s="9" t="str">
        <f ca="1"/>
        <v/>
      </c>
      <c r="Y409" s="9" t="str">
        <f ca="1"/>
        <v/>
      </c>
      <c r="Z409" s="9" t="str">
        <f ca="1"/>
        <v/>
      </c>
      <c r="AA409" s="9" t="str">
        <f ca="1"/>
        <v/>
      </c>
      <c r="AB409" s="9" t="str">
        <f ca="1"/>
        <v/>
      </c>
      <c r="AC409" s="9" t="str">
        <f ca="1"/>
        <v/>
      </c>
      <c r="AD409" s="9" t="str">
        <f ca="1"/>
        <v/>
      </c>
      <c r="AE409" s="9" t="str">
        <f ca="1"/>
        <v/>
      </c>
      <c r="AF409" s="4"/>
      <c r="AG409" s="113" t="str" cm="1">
        <f t="array" aca="1" ref="AG409:BJ409" ca="1">IF((INDEX(Option7_Summer_POE10_HS,2,0)-SCR_N_Rating__MVA____Option_7) &gt; 0,(((INDEX(Option7_Summer_POE10_HS,1,0)+INDEX(Option7_Summer_POE10_HS,2,0))/2)-SCR_N_Rating__MVA____Option_7)*(INDEX(Summer___MD___Hours,2,0)-INDEX(Summer___MD___Hours,1,0)),IF((INDEX(Option7_Summer_POE10_HS,1,0)-SCR_N_Rating__MVA____Option_7)*(INDEX(Option7_Summer_POE10_HS,2,0)-SCR_N_Rating__MVA____Option_7)&lt;0,((INDEX(Summer___MD___Hours,2,0)-INDEX(Summer___MD___Hours,1,0))/(INDEX(Option7_Summer_POE10_HS,1,0)-INDEX(Option7_Summer_POE10_HS,2,0)))*((INDEX(Option7_Summer_POE10_HS,1,0)-SCR_N_Rating__MVA____Option_7)^2)*0.5,""))</f>
        <v/>
      </c>
      <c r="AH409" s="4" t="str">
        <f ca="1"/>
        <v/>
      </c>
      <c r="AI409" s="4" t="str">
        <f ca="1"/>
        <v/>
      </c>
      <c r="AJ409" s="4" t="str">
        <f ca="1"/>
        <v/>
      </c>
      <c r="AK409" s="4" t="str">
        <f ca="1"/>
        <v/>
      </c>
      <c r="AL409" s="4" t="str">
        <f ca="1"/>
        <v/>
      </c>
      <c r="AM409" s="4" t="str">
        <f ca="1"/>
        <v/>
      </c>
      <c r="AN409" s="4" t="str">
        <f ca="1"/>
        <v/>
      </c>
      <c r="AO409" s="4" t="str">
        <f ca="1"/>
        <v/>
      </c>
      <c r="AP409" s="4" t="str">
        <f ca="1"/>
        <v/>
      </c>
      <c r="AQ409" s="4" t="str">
        <f ca="1"/>
        <v/>
      </c>
      <c r="AR409" s="4" t="str">
        <f ca="1"/>
        <v/>
      </c>
      <c r="AS409" s="4" t="str">
        <f ca="1"/>
        <v/>
      </c>
      <c r="AT409" s="4" t="str">
        <f ca="1"/>
        <v/>
      </c>
      <c r="AU409" s="4" t="str">
        <f ca="1"/>
        <v/>
      </c>
      <c r="AV409" s="4" t="str">
        <f ca="1"/>
        <v/>
      </c>
      <c r="AW409" s="4" t="str">
        <f ca="1"/>
        <v/>
      </c>
      <c r="AX409" s="4" t="str">
        <f ca="1"/>
        <v/>
      </c>
      <c r="AY409" s="4" t="str">
        <f ca="1"/>
        <v/>
      </c>
      <c r="AZ409" s="4" t="str">
        <f ca="1"/>
        <v/>
      </c>
      <c r="BA409" s="4" t="str">
        <f ca="1"/>
        <v/>
      </c>
      <c r="BB409" s="4" t="str">
        <f ca="1"/>
        <v/>
      </c>
      <c r="BC409" s="4" t="str">
        <f ca="1"/>
        <v/>
      </c>
      <c r="BD409" s="4" t="str">
        <f ca="1"/>
        <v/>
      </c>
      <c r="BE409" s="4" t="str">
        <f ca="1"/>
        <v/>
      </c>
      <c r="BF409" s="4" t="str">
        <f ca="1"/>
        <v/>
      </c>
      <c r="BG409" s="4" t="str">
        <f ca="1"/>
        <v/>
      </c>
      <c r="BH409" s="4" t="str">
        <f ca="1"/>
        <v/>
      </c>
      <c r="BI409" s="4" t="str">
        <f ca="1"/>
        <v/>
      </c>
      <c r="BJ409" s="4" t="str">
        <f ca="1"/>
        <v/>
      </c>
    </row>
    <row r="410" spans="1:62">
      <c r="A410" s="29">
        <v>0.98</v>
      </c>
      <c r="B410" s="33" t="str" cm="1">
        <f t="array" aca="1" ref="B410:AE410" ca="1">IF((INDEX(Option7_Summer_POE50_HS,3,0)-SCR_N_Rating__MVA____Option_7) &gt; 0,(((INDEX(Option7_Summer_POE50_HS,2,0)+INDEX(Option7_Summer_POE50_HS,3,0))/2)-SCR_N_Rating__MVA____Option_7)*(INDEX(Summer___AD___Hours,3,0)-INDEX(Summer___AD___Hours,2,0)),IF((INDEX(Option7_Summer_POE50_HS,2,0)-SCR_N_Rating__MVA____Option_7)*(INDEX(Option7_Summer_POE50_HS,3,0)-SCR_N_Rating__MVA____Option_7)&lt;0,((INDEX(Summer___AD___Hours,3,0)-INDEX(Summer___AD___Hours,2,0))/(INDEX(Option7_Summer_POE50_HS,2,0)-INDEX(Option7_Summer_POE50_HS,3,0)))*((INDEX(Option7_Summer_POE50_HS,2,0)-SCR_N_Rating__MVA____Option_7)^2)*0.5,""))</f>
        <v/>
      </c>
      <c r="C410" s="23" t="str">
        <f ca="1"/>
        <v/>
      </c>
      <c r="D410" s="23" t="str">
        <f ca="1"/>
        <v/>
      </c>
      <c r="E410" s="23" t="str">
        <f ca="1"/>
        <v/>
      </c>
      <c r="F410" s="23" t="str">
        <f ca="1"/>
        <v/>
      </c>
      <c r="G410" s="23" t="str">
        <f ca="1"/>
        <v/>
      </c>
      <c r="H410" s="23" t="str">
        <f ca="1"/>
        <v/>
      </c>
      <c r="I410" s="23" t="str">
        <f ca="1"/>
        <v/>
      </c>
      <c r="J410" s="23" t="str">
        <f ca="1"/>
        <v/>
      </c>
      <c r="K410" s="23" t="str">
        <f ca="1"/>
        <v/>
      </c>
      <c r="L410" s="23" t="str">
        <f ca="1"/>
        <v/>
      </c>
      <c r="M410" s="23" t="str">
        <f ca="1"/>
        <v/>
      </c>
      <c r="N410" s="23" t="str">
        <f ca="1"/>
        <v/>
      </c>
      <c r="O410" s="23" t="str">
        <f ca="1"/>
        <v/>
      </c>
      <c r="P410" s="23" t="str">
        <f ca="1"/>
        <v/>
      </c>
      <c r="Q410" s="23" t="str">
        <f ca="1"/>
        <v/>
      </c>
      <c r="R410" s="23" t="str">
        <f ca="1"/>
        <v/>
      </c>
      <c r="S410" s="23" t="str">
        <f ca="1"/>
        <v/>
      </c>
      <c r="T410" s="23" t="str">
        <f ca="1"/>
        <v/>
      </c>
      <c r="U410" s="23" t="str">
        <f ca="1"/>
        <v/>
      </c>
      <c r="V410" s="23" t="str">
        <f ca="1"/>
        <v/>
      </c>
      <c r="W410" s="23" t="str">
        <f ca="1"/>
        <v/>
      </c>
      <c r="X410" s="23" t="str">
        <f ca="1"/>
        <v/>
      </c>
      <c r="Y410" s="23" t="str">
        <f ca="1"/>
        <v/>
      </c>
      <c r="Z410" s="23" t="str">
        <f ca="1"/>
        <v/>
      </c>
      <c r="AA410" s="23" t="str">
        <f ca="1"/>
        <v/>
      </c>
      <c r="AB410" s="23" t="str">
        <f ca="1"/>
        <v/>
      </c>
      <c r="AC410" s="23" t="str">
        <f ca="1"/>
        <v/>
      </c>
      <c r="AD410" s="23" t="str">
        <f ca="1"/>
        <v/>
      </c>
      <c r="AE410" s="23" t="str">
        <f ca="1"/>
        <v/>
      </c>
      <c r="AG410" s="33" t="str" cm="1">
        <f t="array" aca="1" ref="AG410:BJ410" ca="1">IF((INDEX(Option7_Summer_POE10_HS,3,0)-SCR_N_Rating__MVA____Option_7) &gt; 0,(((INDEX(Option7_Summer_POE10_HS,2,0)+INDEX(Option7_Summer_POE10_HS,3,0))/2)-SCR_N_Rating__MVA____Option_7)*(INDEX(Summer___MD___Hours,3,0)-INDEX(Summer___MD___Hours,2,0)),IF((INDEX(Option7_Summer_POE10_HS,2,0)-SCR_N_Rating__MVA____Option_7)*(INDEX(Option7_Summer_POE10_HS,3,0)-SCR_N_Rating__MVA____Option_7)&lt;0,((INDEX(Summer___MD___Hours,3,0)-INDEX(Summer___MD___Hours,2,0))/(INDEX(Option7_Summer_POE10_HS,2,0)-INDEX(Option7_Summer_POE10_HS,3,0)))*((INDEX(Option7_Summer_POE10_HS,2,0)-SCR_N_Rating__MVA____Option_7)^2)*0.5,""))</f>
        <v/>
      </c>
      <c r="AH410" s="23" t="str">
        <f ca="1"/>
        <v/>
      </c>
      <c r="AI410" s="23" t="str">
        <f ca="1"/>
        <v/>
      </c>
      <c r="AJ410" s="23" t="str">
        <f ca="1"/>
        <v/>
      </c>
      <c r="AK410" s="23" t="str">
        <f ca="1"/>
        <v/>
      </c>
      <c r="AL410" s="23" t="str">
        <f ca="1"/>
        <v/>
      </c>
      <c r="AM410" s="23" t="str">
        <f ca="1"/>
        <v/>
      </c>
      <c r="AN410" s="23" t="str">
        <f ca="1"/>
        <v/>
      </c>
      <c r="AO410" s="23" t="str">
        <f ca="1"/>
        <v/>
      </c>
      <c r="AP410" s="23" t="str">
        <f ca="1"/>
        <v/>
      </c>
      <c r="AQ410" s="23" t="str">
        <f ca="1"/>
        <v/>
      </c>
      <c r="AR410" s="23" t="str">
        <f ca="1"/>
        <v/>
      </c>
      <c r="AS410" s="23" t="str">
        <f ca="1"/>
        <v/>
      </c>
      <c r="AT410" s="23" t="str">
        <f ca="1"/>
        <v/>
      </c>
      <c r="AU410" s="23" t="str">
        <f ca="1"/>
        <v/>
      </c>
      <c r="AV410" s="23" t="str">
        <f ca="1"/>
        <v/>
      </c>
      <c r="AW410" s="23" t="str">
        <f ca="1"/>
        <v/>
      </c>
      <c r="AX410" s="23" t="str">
        <f ca="1"/>
        <v/>
      </c>
      <c r="AY410" s="23" t="str">
        <f ca="1"/>
        <v/>
      </c>
      <c r="AZ410" s="23" t="str">
        <f ca="1"/>
        <v/>
      </c>
      <c r="BA410" s="23" t="str">
        <f ca="1"/>
        <v/>
      </c>
      <c r="BB410" s="23" t="str">
        <f ca="1"/>
        <v/>
      </c>
      <c r="BC410" s="23" t="str">
        <f ca="1"/>
        <v/>
      </c>
      <c r="BD410" s="23" t="str">
        <f ca="1"/>
        <v/>
      </c>
      <c r="BE410" s="23" t="str">
        <f ca="1"/>
        <v/>
      </c>
      <c r="BF410" s="23" t="str">
        <f ca="1"/>
        <v/>
      </c>
      <c r="BG410" s="23" t="str">
        <f ca="1"/>
        <v/>
      </c>
      <c r="BH410" s="23" t="str">
        <f ca="1"/>
        <v/>
      </c>
      <c r="BI410" s="23" t="str">
        <f ca="1"/>
        <v/>
      </c>
      <c r="BJ410" s="23" t="str">
        <f ca="1"/>
        <v/>
      </c>
    </row>
    <row r="411" spans="1:62">
      <c r="A411" s="29">
        <v>0.97</v>
      </c>
      <c r="B411" s="33" t="str" cm="1">
        <f t="array" aca="1" ref="B411:AE411" ca="1">IF((INDEX(Option7_Summer_POE50_HS,4,0)-SCR_N_Rating__MVA____Option_7) &gt; 0,(((INDEX(Option7_Summer_POE50_HS,3,0)+INDEX(Option7_Summer_POE50_HS,4,0))/2)-SCR_N_Rating__MVA____Option_7)*(INDEX(Summer___AD___Hours,4,0)-INDEX(Summer___AD___Hours,3,0)),IF((INDEX(Option7_Summer_POE50_HS,3,0)-SCR_N_Rating__MVA____Option_7)*(INDEX(Option7_Summer_POE50_HS,4,0)-SCR_N_Rating__MVA____Option_7)&lt;0,((INDEX(Summer___AD___Hours,4,0)-INDEX(Summer___AD___Hours,3,0))/(INDEX(Option7_Summer_POE50_HS,3,0)-INDEX(Option7_Summer_POE50_HS,4,0)))*((INDEX(Option7_Summer_POE50_HS,3,0)-SCR_N_Rating__MVA____Option_7)^2)*0.5,""))</f>
        <v/>
      </c>
      <c r="C411" s="23" t="str">
        <f ca="1"/>
        <v/>
      </c>
      <c r="D411" s="23" t="str">
        <f ca="1"/>
        <v/>
      </c>
      <c r="E411" s="23" t="str">
        <f ca="1"/>
        <v/>
      </c>
      <c r="F411" s="23" t="str">
        <f ca="1"/>
        <v/>
      </c>
      <c r="G411" s="23" t="str">
        <f ca="1"/>
        <v/>
      </c>
      <c r="H411" s="23" t="str">
        <f ca="1"/>
        <v/>
      </c>
      <c r="I411" s="23" t="str">
        <f ca="1"/>
        <v/>
      </c>
      <c r="J411" s="23" t="str">
        <f ca="1"/>
        <v/>
      </c>
      <c r="K411" s="23" t="str">
        <f ca="1"/>
        <v/>
      </c>
      <c r="L411" s="23" t="str">
        <f ca="1"/>
        <v/>
      </c>
      <c r="M411" s="23" t="str">
        <f ca="1"/>
        <v/>
      </c>
      <c r="N411" s="23" t="str">
        <f ca="1"/>
        <v/>
      </c>
      <c r="O411" s="23" t="str">
        <f ca="1"/>
        <v/>
      </c>
      <c r="P411" s="23" t="str">
        <f ca="1"/>
        <v/>
      </c>
      <c r="Q411" s="23" t="str">
        <f ca="1"/>
        <v/>
      </c>
      <c r="R411" s="23" t="str">
        <f ca="1"/>
        <v/>
      </c>
      <c r="S411" s="23" t="str">
        <f ca="1"/>
        <v/>
      </c>
      <c r="T411" s="23" t="str">
        <f ca="1"/>
        <v/>
      </c>
      <c r="U411" s="23" t="str">
        <f ca="1"/>
        <v/>
      </c>
      <c r="V411" s="23" t="str">
        <f ca="1"/>
        <v/>
      </c>
      <c r="W411" s="23" t="str">
        <f ca="1"/>
        <v/>
      </c>
      <c r="X411" s="23" t="str">
        <f ca="1"/>
        <v/>
      </c>
      <c r="Y411" s="23" t="str">
        <f ca="1"/>
        <v/>
      </c>
      <c r="Z411" s="23" t="str">
        <f ca="1"/>
        <v/>
      </c>
      <c r="AA411" s="23" t="str">
        <f ca="1"/>
        <v/>
      </c>
      <c r="AB411" s="23" t="str">
        <f ca="1"/>
        <v/>
      </c>
      <c r="AC411" s="23" t="str">
        <f ca="1"/>
        <v/>
      </c>
      <c r="AD411" s="23" t="str">
        <f ca="1"/>
        <v/>
      </c>
      <c r="AE411" s="23" t="str">
        <f ca="1"/>
        <v/>
      </c>
      <c r="AG411" s="33" t="str" cm="1">
        <f t="array" aca="1" ref="AG411:BJ411" ca="1">IF((INDEX(Option7_Summer_POE10_HS,4,0)-SCR_N_Rating__MVA____Option_7) &gt; 0,(((INDEX(Option7_Summer_POE10_HS,3,0)+INDEX(Option7_Summer_POE10_HS,4,0))/2)-SCR_N_Rating__MVA____Option_7)*(INDEX(Summer___MD___Hours,4,0)-INDEX(Summer___MD___Hours,3,0)),IF((INDEX(Option7_Summer_POE10_HS,3,0)-SCR_N_Rating__MVA____Option_7)*(INDEX(Option7_Summer_POE10_HS,4,0)-SCR_N_Rating__MVA____Option_7)&lt;0,((INDEX(Summer___MD___Hours,4,0)-INDEX(Summer___MD___Hours,3,0))/(INDEX(Option7_Summer_POE10_HS,3,0)-INDEX(Option7_Summer_POE10_HS,4,0)))*((INDEX(Option7_Summer_POE10_HS,3,0)-SCR_N_Rating__MVA____Option_7)^2)*0.5,""))</f>
        <v/>
      </c>
      <c r="AH411" s="23" t="str">
        <f ca="1"/>
        <v/>
      </c>
      <c r="AI411" s="23" t="str">
        <f ca="1"/>
        <v/>
      </c>
      <c r="AJ411" s="23" t="str">
        <f ca="1"/>
        <v/>
      </c>
      <c r="AK411" s="23" t="str">
        <f ca="1"/>
        <v/>
      </c>
      <c r="AL411" s="23" t="str">
        <f ca="1"/>
        <v/>
      </c>
      <c r="AM411" s="23" t="str">
        <f ca="1"/>
        <v/>
      </c>
      <c r="AN411" s="23" t="str">
        <f ca="1"/>
        <v/>
      </c>
      <c r="AO411" s="23" t="str">
        <f ca="1"/>
        <v/>
      </c>
      <c r="AP411" s="23" t="str">
        <f ca="1"/>
        <v/>
      </c>
      <c r="AQ411" s="23" t="str">
        <f ca="1"/>
        <v/>
      </c>
      <c r="AR411" s="23" t="str">
        <f ca="1"/>
        <v/>
      </c>
      <c r="AS411" s="23" t="str">
        <f ca="1"/>
        <v/>
      </c>
      <c r="AT411" s="23" t="str">
        <f ca="1"/>
        <v/>
      </c>
      <c r="AU411" s="23" t="str">
        <f ca="1"/>
        <v/>
      </c>
      <c r="AV411" s="23" t="str">
        <f ca="1"/>
        <v/>
      </c>
      <c r="AW411" s="23" t="str">
        <f ca="1"/>
        <v/>
      </c>
      <c r="AX411" s="23" t="str">
        <f ca="1"/>
        <v/>
      </c>
      <c r="AY411" s="23" t="str">
        <f ca="1"/>
        <v/>
      </c>
      <c r="AZ411" s="23" t="str">
        <f ca="1"/>
        <v/>
      </c>
      <c r="BA411" s="23" t="str">
        <f ca="1"/>
        <v/>
      </c>
      <c r="BB411" s="23" t="str">
        <f ca="1"/>
        <v/>
      </c>
      <c r="BC411" s="23" t="str">
        <f ca="1"/>
        <v/>
      </c>
      <c r="BD411" s="23" t="str">
        <f ca="1"/>
        <v/>
      </c>
      <c r="BE411" s="23" t="str">
        <f ca="1"/>
        <v/>
      </c>
      <c r="BF411" s="23" t="str">
        <f ca="1"/>
        <v/>
      </c>
      <c r="BG411" s="23" t="str">
        <f ca="1"/>
        <v/>
      </c>
      <c r="BH411" s="23" t="str">
        <f ca="1"/>
        <v/>
      </c>
      <c r="BI411" s="23" t="str">
        <f ca="1"/>
        <v/>
      </c>
      <c r="BJ411" s="23" t="str">
        <f ca="1"/>
        <v/>
      </c>
    </row>
    <row r="412" spans="1:62">
      <c r="A412" s="29">
        <v>0.95</v>
      </c>
      <c r="B412" s="33" t="str" cm="1">
        <f t="array" aca="1" ref="B412:AE412" ca="1">IF((INDEX(Option7_Summer_POE50_HS,5,0)-SCR_N_Rating__MVA____Option_7) &gt; 0,(((INDEX(Option7_Summer_POE50_HS,4,0)+INDEX(Option7_Summer_POE50_HS,5,0))/2)-SCR_N_Rating__MVA____Option_7)*(INDEX(Summer___AD___Hours,5,0)-INDEX(Summer___AD___Hours,4,0)),IF((INDEX(Option7_Summer_POE50_HS,4,0)-SCR_N_Rating__MVA____Option_7)*(INDEX(Option7_Summer_POE50_HS,5,0)-SCR_N_Rating__MVA____Option_7)&lt;0,((INDEX(Summer___AD___Hours,5,0)-INDEX(Summer___AD___Hours,4,0))/(INDEX(Option7_Summer_POE50_HS,4,0)-INDEX(Option7_Summer_POE50_HS,5,0)))*((INDEX(Option7_Summer_POE50_HS,4,0)-SCR_N_Rating__MVA____Option_7)^2)*0.5,""))</f>
        <v/>
      </c>
      <c r="C412" s="23" t="str">
        <f ca="1"/>
        <v/>
      </c>
      <c r="D412" s="23" t="str">
        <f ca="1"/>
        <v/>
      </c>
      <c r="E412" s="23" t="str">
        <f ca="1"/>
        <v/>
      </c>
      <c r="F412" s="23" t="str">
        <f ca="1"/>
        <v/>
      </c>
      <c r="G412" s="23" t="str">
        <f ca="1"/>
        <v/>
      </c>
      <c r="H412" s="23" t="str">
        <f ca="1"/>
        <v/>
      </c>
      <c r="I412" s="23" t="str">
        <f ca="1"/>
        <v/>
      </c>
      <c r="J412" s="23" t="str">
        <f ca="1"/>
        <v/>
      </c>
      <c r="K412" s="23" t="str">
        <f ca="1"/>
        <v/>
      </c>
      <c r="L412" s="23" t="str">
        <f ca="1"/>
        <v/>
      </c>
      <c r="M412" s="23" t="str">
        <f ca="1"/>
        <v/>
      </c>
      <c r="N412" s="23" t="str">
        <f ca="1"/>
        <v/>
      </c>
      <c r="O412" s="23" t="str">
        <f ca="1"/>
        <v/>
      </c>
      <c r="P412" s="23" t="str">
        <f ca="1"/>
        <v/>
      </c>
      <c r="Q412" s="23" t="str">
        <f ca="1"/>
        <v/>
      </c>
      <c r="R412" s="23" t="str">
        <f ca="1"/>
        <v/>
      </c>
      <c r="S412" s="23" t="str">
        <f ca="1"/>
        <v/>
      </c>
      <c r="T412" s="23" t="str">
        <f ca="1"/>
        <v/>
      </c>
      <c r="U412" s="23" t="str">
        <f ca="1"/>
        <v/>
      </c>
      <c r="V412" s="23" t="str">
        <f ca="1"/>
        <v/>
      </c>
      <c r="W412" s="23" t="str">
        <f ca="1"/>
        <v/>
      </c>
      <c r="X412" s="23" t="str">
        <f ca="1"/>
        <v/>
      </c>
      <c r="Y412" s="23" t="str">
        <f ca="1"/>
        <v/>
      </c>
      <c r="Z412" s="23" t="str">
        <f ca="1"/>
        <v/>
      </c>
      <c r="AA412" s="23" t="str">
        <f ca="1"/>
        <v/>
      </c>
      <c r="AB412" s="23" t="str">
        <f ca="1"/>
        <v/>
      </c>
      <c r="AC412" s="23" t="str">
        <f ca="1"/>
        <v/>
      </c>
      <c r="AD412" s="23" t="str">
        <f ca="1"/>
        <v/>
      </c>
      <c r="AE412" s="23" t="str">
        <f ca="1"/>
        <v/>
      </c>
      <c r="AG412" s="33" t="str" cm="1">
        <f t="array" aca="1" ref="AG412:BJ412" ca="1">IF((INDEX(Option7_Summer_POE10_HS,5,0)-SCR_N_Rating__MVA____Option_7) &gt; 0,(((INDEX(Option7_Summer_POE10_HS,4,0)+INDEX(Option7_Summer_POE10_HS,5,0))/2)-SCR_N_Rating__MVA____Option_7)*(INDEX(Summer___MD___Hours,5,0)-INDEX(Summer___MD___Hours,4,0)),IF((INDEX(Option7_Summer_POE10_HS,4,0)-SCR_N_Rating__MVA____Option_7)*(INDEX(Option7_Summer_POE10_HS,5,0)-SCR_N_Rating__MVA____Option_7)&lt;0,((INDEX(Summer___MD___Hours,5,0)-INDEX(Summer___MD___Hours,4,0))/(INDEX(Option7_Summer_POE10_HS,4,0)-INDEX(Option7_Summer_POE10_HS,5,0)))*((INDEX(Option7_Summer_POE10_HS,4,0)-SCR_N_Rating__MVA____Option_7)^2)*0.5,""))</f>
        <v/>
      </c>
      <c r="AH412" s="23" t="str">
        <f ca="1"/>
        <v/>
      </c>
      <c r="AI412" s="23" t="str">
        <f ca="1"/>
        <v/>
      </c>
      <c r="AJ412" s="23" t="str">
        <f ca="1"/>
        <v/>
      </c>
      <c r="AK412" s="23" t="str">
        <f ca="1"/>
        <v/>
      </c>
      <c r="AL412" s="23" t="str">
        <f ca="1"/>
        <v/>
      </c>
      <c r="AM412" s="23" t="str">
        <f ca="1"/>
        <v/>
      </c>
      <c r="AN412" s="23" t="str">
        <f ca="1"/>
        <v/>
      </c>
      <c r="AO412" s="23" t="str">
        <f ca="1"/>
        <v/>
      </c>
      <c r="AP412" s="23" t="str">
        <f ca="1"/>
        <v/>
      </c>
      <c r="AQ412" s="23" t="str">
        <f ca="1"/>
        <v/>
      </c>
      <c r="AR412" s="23" t="str">
        <f ca="1"/>
        <v/>
      </c>
      <c r="AS412" s="23" t="str">
        <f ca="1"/>
        <v/>
      </c>
      <c r="AT412" s="23" t="str">
        <f ca="1"/>
        <v/>
      </c>
      <c r="AU412" s="23" t="str">
        <f ca="1"/>
        <v/>
      </c>
      <c r="AV412" s="23" t="str">
        <f ca="1"/>
        <v/>
      </c>
      <c r="AW412" s="23" t="str">
        <f ca="1"/>
        <v/>
      </c>
      <c r="AX412" s="23" t="str">
        <f ca="1"/>
        <v/>
      </c>
      <c r="AY412" s="23" t="str">
        <f ca="1"/>
        <v/>
      </c>
      <c r="AZ412" s="23" t="str">
        <f ca="1"/>
        <v/>
      </c>
      <c r="BA412" s="23" t="str">
        <f ca="1"/>
        <v/>
      </c>
      <c r="BB412" s="23" t="str">
        <f ca="1"/>
        <v/>
      </c>
      <c r="BC412" s="23" t="str">
        <f ca="1"/>
        <v/>
      </c>
      <c r="BD412" s="23" t="str">
        <f ca="1"/>
        <v/>
      </c>
      <c r="BE412" s="23" t="str">
        <f ca="1"/>
        <v/>
      </c>
      <c r="BF412" s="23" t="str">
        <f ca="1"/>
        <v/>
      </c>
      <c r="BG412" s="23" t="str">
        <f ca="1"/>
        <v/>
      </c>
      <c r="BH412" s="23" t="str">
        <f ca="1"/>
        <v/>
      </c>
      <c r="BI412" s="23" t="str">
        <f ca="1"/>
        <v/>
      </c>
      <c r="BJ412" s="23" t="str">
        <f ca="1"/>
        <v/>
      </c>
    </row>
    <row r="413" spans="1:62">
      <c r="A413" s="29">
        <v>0.9</v>
      </c>
      <c r="B413" s="33" t="str" cm="1">
        <f t="array" aca="1" ref="B413:AE413" ca="1">IF((INDEX(Option7_Summer_POE50_HS,6,0)-SCR_N_Rating__MVA____Option_7) &gt; 0,(((INDEX(Option7_Summer_POE50_HS,5,0)+INDEX(Option7_Summer_POE50_HS,6,0))/2)-SCR_N_Rating__MVA____Option_7)*(INDEX(Summer___AD___Hours,6,0)-INDEX(Summer___AD___Hours,5,0)),IF((INDEX(Option7_Summer_POE50_HS,5,0)-SCR_N_Rating__MVA____Option_7)*(INDEX(Option7_Summer_POE50_HS,6,0)-SCR_N_Rating__MVA____Option_7)&lt;0,((INDEX(Summer___AD___Hours,6,0)-INDEX(Summer___AD___Hours,5,0))/(INDEX(Option7_Summer_POE50_HS,5,0)-INDEX(Option7_Summer_POE50_HS,6,0)))*((INDEX(Option7_Summer_POE50_HS,5,0)-SCR_N_Rating__MVA____Option_7)^2)*0.5,""))</f>
        <v/>
      </c>
      <c r="C413" s="23" t="str">
        <f ca="1"/>
        <v/>
      </c>
      <c r="D413" s="23" t="str">
        <f ca="1"/>
        <v/>
      </c>
      <c r="E413" s="23" t="str">
        <f ca="1"/>
        <v/>
      </c>
      <c r="F413" s="23" t="str">
        <f ca="1"/>
        <v/>
      </c>
      <c r="G413" s="23" t="str">
        <f ca="1"/>
        <v/>
      </c>
      <c r="H413" s="23" t="str">
        <f ca="1"/>
        <v/>
      </c>
      <c r="I413" s="23" t="str">
        <f ca="1"/>
        <v/>
      </c>
      <c r="J413" s="23" t="str">
        <f ca="1"/>
        <v/>
      </c>
      <c r="K413" s="23" t="str">
        <f ca="1"/>
        <v/>
      </c>
      <c r="L413" s="23" t="str">
        <f ca="1"/>
        <v/>
      </c>
      <c r="M413" s="23" t="str">
        <f ca="1"/>
        <v/>
      </c>
      <c r="N413" s="23" t="str">
        <f ca="1"/>
        <v/>
      </c>
      <c r="O413" s="23" t="str">
        <f ca="1"/>
        <v/>
      </c>
      <c r="P413" s="23" t="str">
        <f ca="1"/>
        <v/>
      </c>
      <c r="Q413" s="23" t="str">
        <f ca="1"/>
        <v/>
      </c>
      <c r="R413" s="23" t="str">
        <f ca="1"/>
        <v/>
      </c>
      <c r="S413" s="23" t="str">
        <f ca="1"/>
        <v/>
      </c>
      <c r="T413" s="23" t="str">
        <f ca="1"/>
        <v/>
      </c>
      <c r="U413" s="23" t="str">
        <f ca="1"/>
        <v/>
      </c>
      <c r="V413" s="23" t="str">
        <f ca="1"/>
        <v/>
      </c>
      <c r="W413" s="23" t="str">
        <f ca="1"/>
        <v/>
      </c>
      <c r="X413" s="23" t="str">
        <f ca="1"/>
        <v/>
      </c>
      <c r="Y413" s="23" t="str">
        <f ca="1"/>
        <v/>
      </c>
      <c r="Z413" s="23" t="str">
        <f ca="1"/>
        <v/>
      </c>
      <c r="AA413" s="23" t="str">
        <f ca="1"/>
        <v/>
      </c>
      <c r="AB413" s="23" t="str">
        <f ca="1"/>
        <v/>
      </c>
      <c r="AC413" s="23" t="str">
        <f ca="1"/>
        <v/>
      </c>
      <c r="AD413" s="23" t="str">
        <f ca="1"/>
        <v/>
      </c>
      <c r="AE413" s="23" t="str">
        <f ca="1"/>
        <v/>
      </c>
      <c r="AG413" s="33" t="str" cm="1">
        <f t="array" aca="1" ref="AG413:BJ413" ca="1">IF((INDEX(Option7_Summer_POE10_HS,6,0)-SCR_N_Rating__MVA____Option_7) &gt; 0,(((INDEX(Option7_Summer_POE10_HS,5,0)+INDEX(Option7_Summer_POE10_HS,6,0))/2)-SCR_N_Rating__MVA____Option_7)*(INDEX(Summer___MD___Hours,6,0)-INDEX(Summer___MD___Hours,5,0)),IF((INDEX(Option7_Summer_POE10_HS,5,0)-SCR_N_Rating__MVA____Option_7)*(INDEX(Option7_Summer_POE10_HS,6,0)-SCR_N_Rating__MVA____Option_7)&lt;0,((INDEX(Summer___MD___Hours,6,0)-INDEX(Summer___MD___Hours,5,0))/(INDEX(Option7_Summer_POE10_HS,5,0)-INDEX(Option7_Summer_POE10_HS,6,0)))*((INDEX(Option7_Summer_POE10_HS,5,0)-SCR_N_Rating__MVA____Option_7)^2)*0.5,""))</f>
        <v/>
      </c>
      <c r="AH413" s="23" t="str">
        <f ca="1"/>
        <v/>
      </c>
      <c r="AI413" s="23" t="str">
        <f ca="1"/>
        <v/>
      </c>
      <c r="AJ413" s="23" t="str">
        <f ca="1"/>
        <v/>
      </c>
      <c r="AK413" s="23" t="str">
        <f ca="1"/>
        <v/>
      </c>
      <c r="AL413" s="23" t="str">
        <f ca="1"/>
        <v/>
      </c>
      <c r="AM413" s="23" t="str">
        <f ca="1"/>
        <v/>
      </c>
      <c r="AN413" s="23" t="str">
        <f ca="1"/>
        <v/>
      </c>
      <c r="AO413" s="23" t="str">
        <f ca="1"/>
        <v/>
      </c>
      <c r="AP413" s="23" t="str">
        <f ca="1"/>
        <v/>
      </c>
      <c r="AQ413" s="23" t="str">
        <f ca="1"/>
        <v/>
      </c>
      <c r="AR413" s="23" t="str">
        <f ca="1"/>
        <v/>
      </c>
      <c r="AS413" s="23" t="str">
        <f ca="1"/>
        <v/>
      </c>
      <c r="AT413" s="23" t="str">
        <f ca="1"/>
        <v/>
      </c>
      <c r="AU413" s="23" t="str">
        <f ca="1"/>
        <v/>
      </c>
      <c r="AV413" s="23" t="str">
        <f ca="1"/>
        <v/>
      </c>
      <c r="AW413" s="23" t="str">
        <f ca="1"/>
        <v/>
      </c>
      <c r="AX413" s="23" t="str">
        <f ca="1"/>
        <v/>
      </c>
      <c r="AY413" s="23" t="str">
        <f ca="1"/>
        <v/>
      </c>
      <c r="AZ413" s="23" t="str">
        <f ca="1"/>
        <v/>
      </c>
      <c r="BA413" s="23" t="str">
        <f ca="1"/>
        <v/>
      </c>
      <c r="BB413" s="23" t="str">
        <f ca="1"/>
        <v/>
      </c>
      <c r="BC413" s="23" t="str">
        <f ca="1"/>
        <v/>
      </c>
      <c r="BD413" s="23" t="str">
        <f ca="1"/>
        <v/>
      </c>
      <c r="BE413" s="23" t="str">
        <f ca="1"/>
        <v/>
      </c>
      <c r="BF413" s="23" t="str">
        <f ca="1"/>
        <v/>
      </c>
      <c r="BG413" s="23" t="str">
        <f ca="1"/>
        <v/>
      </c>
      <c r="BH413" s="23" t="str">
        <f ca="1"/>
        <v/>
      </c>
      <c r="BI413" s="23" t="str">
        <f ca="1"/>
        <v/>
      </c>
      <c r="BJ413" s="23" t="str">
        <f ca="1"/>
        <v/>
      </c>
    </row>
    <row r="414" spans="1:62">
      <c r="A414" s="29">
        <v>0.85</v>
      </c>
      <c r="B414" s="112" t="str" cm="1">
        <f t="array" aca="1" ref="B414:AE414" ca="1">IF((INDEX(Option7_Summer_POE50_HS,7,0)-SCR_N_Rating__MVA____Option_7) &gt; 0,(((INDEX(Option7_Summer_POE50_HS,6,0)+INDEX(Option7_Summer_POE50_HS,7,0))/2)-SCR_N_Rating__MVA____Option_7)*(INDEX(Summer___AD___Hours,7,0)-INDEX(Summer___AD___Hours,6,0)),IF((INDEX(Option7_Summer_POE50_HS,6,0)-SCR_N_Rating__MVA____Option_7)*(INDEX(Option7_Summer_POE50_HS,7,0)-SCR_N_Rating__MVA____Option_7)&lt;0,((INDEX(Summer___AD___Hours,7,0)-INDEX(Summer___AD___Hours,6,0))/(INDEX(Option7_Summer_POE50_HS,6,0)-INDEX(Option7_Summer_POE50_HS,7,0)))*((INDEX(Option7_Summer_POE50_HS,6,0)-SCR_N_Rating__MVA____Option_7)^2)*0.5,""))</f>
        <v/>
      </c>
      <c r="C414" s="23" t="str">
        <f ca="1"/>
        <v/>
      </c>
      <c r="D414" s="23" t="str">
        <f ca="1"/>
        <v/>
      </c>
      <c r="E414" s="23" t="str">
        <f ca="1"/>
        <v/>
      </c>
      <c r="F414" s="23" t="str">
        <f ca="1"/>
        <v/>
      </c>
      <c r="G414" s="23" t="str">
        <f ca="1"/>
        <v/>
      </c>
      <c r="H414" s="23" t="str">
        <f ca="1"/>
        <v/>
      </c>
      <c r="I414" s="23" t="str">
        <f ca="1"/>
        <v/>
      </c>
      <c r="J414" s="23" t="str">
        <f ca="1"/>
        <v/>
      </c>
      <c r="K414" s="23" t="str">
        <f ca="1"/>
        <v/>
      </c>
      <c r="L414" s="23" t="str">
        <f ca="1"/>
        <v/>
      </c>
      <c r="M414" s="23" t="str">
        <f ca="1"/>
        <v/>
      </c>
      <c r="N414" s="23" t="str">
        <f ca="1"/>
        <v/>
      </c>
      <c r="O414" s="23" t="str">
        <f ca="1"/>
        <v/>
      </c>
      <c r="P414" s="23" t="str">
        <f ca="1"/>
        <v/>
      </c>
      <c r="Q414" s="23" t="str">
        <f ca="1"/>
        <v/>
      </c>
      <c r="R414" s="23" t="str">
        <f ca="1"/>
        <v/>
      </c>
      <c r="S414" s="23" t="str">
        <f ca="1"/>
        <v/>
      </c>
      <c r="T414" s="23" t="str">
        <f ca="1"/>
        <v/>
      </c>
      <c r="U414" s="23" t="str">
        <f ca="1"/>
        <v/>
      </c>
      <c r="V414" s="23" t="str">
        <f ca="1"/>
        <v/>
      </c>
      <c r="W414" s="23" t="str">
        <f ca="1"/>
        <v/>
      </c>
      <c r="X414" s="23" t="str">
        <f ca="1"/>
        <v/>
      </c>
      <c r="Y414" s="23" t="str">
        <f ca="1"/>
        <v/>
      </c>
      <c r="Z414" s="23" t="str">
        <f ca="1"/>
        <v/>
      </c>
      <c r="AA414" s="23" t="str">
        <f ca="1"/>
        <v/>
      </c>
      <c r="AB414" s="23" t="str">
        <f ca="1"/>
        <v/>
      </c>
      <c r="AC414" s="23" t="str">
        <f ca="1"/>
        <v/>
      </c>
      <c r="AD414" s="23" t="str">
        <f ca="1"/>
        <v/>
      </c>
      <c r="AE414" s="23" t="str">
        <f ca="1"/>
        <v/>
      </c>
      <c r="AG414" s="112" t="str" cm="1">
        <f t="array" aca="1" ref="AG414:BJ414" ca="1">IF((INDEX(Option7_Summer_POE10_HS,7,0)-SCR_N_Rating__MVA____Option_7) &gt; 0,(((INDEX(Option7_Summer_POE10_HS,6,0)+INDEX(Option7_Summer_POE10_HS,7,0))/2)-SCR_N_Rating__MVA____Option_7)*(INDEX(Summer___MD___Hours,7,0)-INDEX(Summer___MD___Hours,6,0)),IF((INDEX(Option7_Summer_POE10_HS,6,0)-SCR_N_Rating__MVA____Option_7)*(INDEX(Option7_Summer_POE10_HS,7,0)-SCR_N_Rating__MVA____Option_7)&lt;0,((INDEX(Summer___MD___Hours,7,0)-INDEX(Summer___MD___Hours,6,0))/(INDEX(Option7_Summer_POE10_HS,6,0)-INDEX(Option7_Summer_POE10_HS,7,0)))*((INDEX(Option7_Summer_POE10_HS,6,0)-SCR_N_Rating__MVA____Option_7)^2)*0.5,""))</f>
        <v/>
      </c>
      <c r="AH414" s="23" t="str">
        <f ca="1"/>
        <v/>
      </c>
      <c r="AI414" s="23" t="str">
        <f ca="1"/>
        <v/>
      </c>
      <c r="AJ414" s="23" t="str">
        <f ca="1"/>
        <v/>
      </c>
      <c r="AK414" s="23" t="str">
        <f ca="1"/>
        <v/>
      </c>
      <c r="AL414" s="23" t="str">
        <f ca="1"/>
        <v/>
      </c>
      <c r="AM414" s="23" t="str">
        <f ca="1"/>
        <v/>
      </c>
      <c r="AN414" s="23" t="str">
        <f ca="1"/>
        <v/>
      </c>
      <c r="AO414" s="23" t="str">
        <f ca="1"/>
        <v/>
      </c>
      <c r="AP414" s="23" t="str">
        <f ca="1"/>
        <v/>
      </c>
      <c r="AQ414" s="23" t="str">
        <f ca="1"/>
        <v/>
      </c>
      <c r="AR414" s="23" t="str">
        <f ca="1"/>
        <v/>
      </c>
      <c r="AS414" s="23" t="str">
        <f ca="1"/>
        <v/>
      </c>
      <c r="AT414" s="23" t="str">
        <f ca="1"/>
        <v/>
      </c>
      <c r="AU414" s="23" t="str">
        <f ca="1"/>
        <v/>
      </c>
      <c r="AV414" s="23" t="str">
        <f ca="1"/>
        <v/>
      </c>
      <c r="AW414" s="23" t="str">
        <f ca="1"/>
        <v/>
      </c>
      <c r="AX414" s="23" t="str">
        <f ca="1"/>
        <v/>
      </c>
      <c r="AY414" s="23" t="str">
        <f ca="1"/>
        <v/>
      </c>
      <c r="AZ414" s="23" t="str">
        <f ca="1"/>
        <v/>
      </c>
      <c r="BA414" s="23" t="str">
        <f ca="1"/>
        <v/>
      </c>
      <c r="BB414" s="23" t="str">
        <f ca="1"/>
        <v/>
      </c>
      <c r="BC414" s="23" t="str">
        <f ca="1"/>
        <v/>
      </c>
      <c r="BD414" s="23" t="str">
        <f ca="1"/>
        <v/>
      </c>
      <c r="BE414" s="23" t="str">
        <f ca="1"/>
        <v/>
      </c>
      <c r="BF414" s="23" t="str">
        <f ca="1"/>
        <v/>
      </c>
      <c r="BG414" s="23" t="str">
        <f ca="1"/>
        <v/>
      </c>
      <c r="BH414" s="23" t="str">
        <f ca="1"/>
        <v/>
      </c>
      <c r="BI414" s="23" t="str">
        <f ca="1"/>
        <v/>
      </c>
      <c r="BJ414" s="23" t="str">
        <f ca="1"/>
        <v/>
      </c>
    </row>
    <row r="415" spans="1:62">
      <c r="A415" s="29">
        <v>0.8</v>
      </c>
      <c r="B415" s="112" t="str" cm="1">
        <f t="array" aca="1" ref="B415:AE415" ca="1">IF((INDEX(Option7_Summer_POE50_HS,8,0)-SCR_N_Rating__MVA____Option_7) &gt; 0,(((INDEX(Option7_Summer_POE50_HS,7,0)+INDEX(Option7_Summer_POE50_HS,8,0))/2)-SCR_N_Rating__MVA____Option_7)*(INDEX(Summer___AD___Hours,8,0)-INDEX(Summer___AD___Hours,7,0)),IF((INDEX(Option7_Summer_POE50_HS,7,0)-SCR_N_Rating__MVA____Option_7)*(INDEX(Option7_Summer_POE50_HS,8,0)-SCR_N_Rating__MVA____Option_7)&lt;0,((INDEX(Summer___AD___Hours,8,0)-INDEX(Summer___AD___Hours,7,0))/(INDEX(Option7_Summer_POE50_HS,7,0)-INDEX(Option7_Summer_POE50_HS,8,0)))*((INDEX(Option7_Summer_POE50_HS,7,0)-SCR_N_Rating__MVA____Option_7)^2)*0.5,""))</f>
        <v/>
      </c>
      <c r="C415" s="23" t="str">
        <f ca="1"/>
        <v/>
      </c>
      <c r="D415" s="23" t="str">
        <f ca="1"/>
        <v/>
      </c>
      <c r="E415" s="23" t="str">
        <f ca="1"/>
        <v/>
      </c>
      <c r="F415" s="23" t="str">
        <f ca="1"/>
        <v/>
      </c>
      <c r="G415" s="23" t="str">
        <f ca="1"/>
        <v/>
      </c>
      <c r="H415" s="23" t="str">
        <f ca="1"/>
        <v/>
      </c>
      <c r="I415" s="23" t="str">
        <f ca="1"/>
        <v/>
      </c>
      <c r="J415" s="23" t="str">
        <f ca="1"/>
        <v/>
      </c>
      <c r="K415" s="23" t="str">
        <f ca="1"/>
        <v/>
      </c>
      <c r="L415" s="23" t="str">
        <f ca="1"/>
        <v/>
      </c>
      <c r="M415" s="23" t="str">
        <f ca="1"/>
        <v/>
      </c>
      <c r="N415" s="23" t="str">
        <f ca="1"/>
        <v/>
      </c>
      <c r="O415" s="23" t="str">
        <f ca="1"/>
        <v/>
      </c>
      <c r="P415" s="23" t="str">
        <f ca="1"/>
        <v/>
      </c>
      <c r="Q415" s="23" t="str">
        <f ca="1"/>
        <v/>
      </c>
      <c r="R415" s="23" t="str">
        <f ca="1"/>
        <v/>
      </c>
      <c r="S415" s="23" t="str">
        <f ca="1"/>
        <v/>
      </c>
      <c r="T415" s="23" t="str">
        <f ca="1"/>
        <v/>
      </c>
      <c r="U415" s="23" t="str">
        <f ca="1"/>
        <v/>
      </c>
      <c r="V415" s="23" t="str">
        <f ca="1"/>
        <v/>
      </c>
      <c r="W415" s="23" t="str">
        <f ca="1"/>
        <v/>
      </c>
      <c r="X415" s="23" t="str">
        <f ca="1"/>
        <v/>
      </c>
      <c r="Y415" s="23" t="str">
        <f ca="1"/>
        <v/>
      </c>
      <c r="Z415" s="23" t="str">
        <f ca="1"/>
        <v/>
      </c>
      <c r="AA415" s="23" t="str">
        <f ca="1"/>
        <v/>
      </c>
      <c r="AB415" s="23" t="str">
        <f ca="1"/>
        <v/>
      </c>
      <c r="AC415" s="23" t="str">
        <f ca="1"/>
        <v/>
      </c>
      <c r="AD415" s="23" t="str">
        <f ca="1"/>
        <v/>
      </c>
      <c r="AE415" s="23" t="str">
        <f ca="1"/>
        <v/>
      </c>
      <c r="AG415" s="112" t="str" cm="1">
        <f t="array" aca="1" ref="AG415:BJ415" ca="1">IF((INDEX(Option7_Summer_POE10_HS,8,0)-SCR_N_Rating__MVA____Option_7) &gt; 0,(((INDEX(Option7_Summer_POE10_HS,7,0)+INDEX(Option7_Summer_POE10_HS,8,0))/2)-SCR_N_Rating__MVA____Option_7)*(INDEX(Summer___MD___Hours,8,0)-INDEX(Summer___MD___Hours,7,0)),IF((INDEX(Option7_Summer_POE10_HS,7,0)-SCR_N_Rating__MVA____Option_7)*(INDEX(Option7_Summer_POE10_HS,8,0)-SCR_N_Rating__MVA____Option_7)&lt;0,((INDEX(Summer___MD___Hours,8,0)-INDEX(Summer___MD___Hours,7,0))/(INDEX(Option7_Summer_POE10_HS,7,0)-INDEX(Option7_Summer_POE10_HS,8,0)))*((INDEX(Option7_Summer_POE10_HS,7,0)-SCR_N_Rating__MVA____Option_7)^2)*0.5,""))</f>
        <v/>
      </c>
      <c r="AH415" s="23" t="str">
        <f ca="1"/>
        <v/>
      </c>
      <c r="AI415" s="23" t="str">
        <f ca="1"/>
        <v/>
      </c>
      <c r="AJ415" s="23" t="str">
        <f ca="1"/>
        <v/>
      </c>
      <c r="AK415" s="23" t="str">
        <f ca="1"/>
        <v/>
      </c>
      <c r="AL415" s="23" t="str">
        <f ca="1"/>
        <v/>
      </c>
      <c r="AM415" s="23" t="str">
        <f ca="1"/>
        <v/>
      </c>
      <c r="AN415" s="23" t="str">
        <f ca="1"/>
        <v/>
      </c>
      <c r="AO415" s="23" t="str">
        <f ca="1"/>
        <v/>
      </c>
      <c r="AP415" s="23" t="str">
        <f ca="1"/>
        <v/>
      </c>
      <c r="AQ415" s="23" t="str">
        <f ca="1"/>
        <v/>
      </c>
      <c r="AR415" s="23" t="str">
        <f ca="1"/>
        <v/>
      </c>
      <c r="AS415" s="23" t="str">
        <f ca="1"/>
        <v/>
      </c>
      <c r="AT415" s="23" t="str">
        <f ca="1"/>
        <v/>
      </c>
      <c r="AU415" s="23" t="str">
        <f ca="1"/>
        <v/>
      </c>
      <c r="AV415" s="23" t="str">
        <f ca="1"/>
        <v/>
      </c>
      <c r="AW415" s="23" t="str">
        <f ca="1"/>
        <v/>
      </c>
      <c r="AX415" s="23" t="str">
        <f ca="1"/>
        <v/>
      </c>
      <c r="AY415" s="23" t="str">
        <f ca="1"/>
        <v/>
      </c>
      <c r="AZ415" s="23" t="str">
        <f ca="1"/>
        <v/>
      </c>
      <c r="BA415" s="23" t="str">
        <f ca="1"/>
        <v/>
      </c>
      <c r="BB415" s="23" t="str">
        <f ca="1"/>
        <v/>
      </c>
      <c r="BC415" s="23" t="str">
        <f ca="1"/>
        <v/>
      </c>
      <c r="BD415" s="23" t="str">
        <f ca="1"/>
        <v/>
      </c>
      <c r="BE415" s="23" t="str">
        <f ca="1"/>
        <v/>
      </c>
      <c r="BF415" s="23" t="str">
        <f ca="1"/>
        <v/>
      </c>
      <c r="BG415" s="23" t="str">
        <f ca="1"/>
        <v/>
      </c>
      <c r="BH415" s="23" t="str">
        <f ca="1"/>
        <v/>
      </c>
      <c r="BI415" s="23" t="str">
        <f ca="1"/>
        <v/>
      </c>
      <c r="BJ415" s="23" t="str">
        <f ca="1"/>
        <v/>
      </c>
    </row>
    <row r="416" spans="1:62">
      <c r="A416" s="29">
        <v>0.75</v>
      </c>
      <c r="B416" s="112" t="str" cm="1">
        <f t="array" aca="1" ref="B416:AE416" ca="1">IF((INDEX(Option7_Summer_POE50_HS,9,0)-SCR_N_Rating__MVA____Option_7) &gt; 0,(((INDEX(Option7_Summer_POE50_HS,8,0)+INDEX(Option7_Summer_POE50_HS,9,0))/2)-SCR_N_Rating__MVA____Option_7)*(INDEX(Summer___AD___Hours,9,0)-INDEX(Summer___AD___Hours,8,0)),IF((INDEX(Option7_Summer_POE50_HS,8,0)-SCR_N_Rating__MVA____Option_7)*(INDEX(Option7_Summer_POE50_HS,9,0)-SCR_N_Rating__MVA____Option_7)&lt;0,((INDEX(Summer___AD___Hours,9,0)-INDEX(Summer___AD___Hours,8,0))/(INDEX(Option7_Summer_POE50_HS,8,0)-INDEX(Option7_Summer_POE50_HS,9,0)))*((INDEX(Option7_Summer_POE50_HS,8,0)-SCR_N_Rating__MVA____Option_7)^2)*0.5,""))</f>
        <v/>
      </c>
      <c r="C416" s="23" t="str">
        <f ca="1"/>
        <v/>
      </c>
      <c r="D416" s="23" t="str">
        <f ca="1"/>
        <v/>
      </c>
      <c r="E416" s="23" t="str">
        <f ca="1"/>
        <v/>
      </c>
      <c r="F416" s="23" t="str">
        <f ca="1"/>
        <v/>
      </c>
      <c r="G416" s="23" t="str">
        <f ca="1"/>
        <v/>
      </c>
      <c r="H416" s="23" t="str">
        <f ca="1"/>
        <v/>
      </c>
      <c r="I416" s="23" t="str">
        <f ca="1"/>
        <v/>
      </c>
      <c r="J416" s="23" t="str">
        <f ca="1"/>
        <v/>
      </c>
      <c r="K416" s="23" t="str">
        <f ca="1"/>
        <v/>
      </c>
      <c r="L416" s="23" t="str">
        <f ca="1"/>
        <v/>
      </c>
      <c r="M416" s="23" t="str">
        <f ca="1"/>
        <v/>
      </c>
      <c r="N416" s="23" t="str">
        <f ca="1"/>
        <v/>
      </c>
      <c r="O416" s="23" t="str">
        <f ca="1"/>
        <v/>
      </c>
      <c r="P416" s="23" t="str">
        <f ca="1"/>
        <v/>
      </c>
      <c r="Q416" s="23" t="str">
        <f ca="1"/>
        <v/>
      </c>
      <c r="R416" s="23" t="str">
        <f ca="1"/>
        <v/>
      </c>
      <c r="S416" s="23" t="str">
        <f ca="1"/>
        <v/>
      </c>
      <c r="T416" s="23" t="str">
        <f ca="1"/>
        <v/>
      </c>
      <c r="U416" s="23" t="str">
        <f ca="1"/>
        <v/>
      </c>
      <c r="V416" s="23" t="str">
        <f ca="1"/>
        <v/>
      </c>
      <c r="W416" s="23" t="str">
        <f ca="1"/>
        <v/>
      </c>
      <c r="X416" s="23" t="str">
        <f ca="1"/>
        <v/>
      </c>
      <c r="Y416" s="23" t="str">
        <f ca="1"/>
        <v/>
      </c>
      <c r="Z416" s="23" t="str">
        <f ca="1"/>
        <v/>
      </c>
      <c r="AA416" s="23" t="str">
        <f ca="1"/>
        <v/>
      </c>
      <c r="AB416" s="23" t="str">
        <f ca="1"/>
        <v/>
      </c>
      <c r="AC416" s="23" t="str">
        <f ca="1"/>
        <v/>
      </c>
      <c r="AD416" s="23" t="str">
        <f ca="1"/>
        <v/>
      </c>
      <c r="AE416" s="23" t="str">
        <f ca="1"/>
        <v/>
      </c>
      <c r="AG416" s="112" t="str" cm="1">
        <f t="array" aca="1" ref="AG416:BJ416" ca="1">IF((INDEX(Option7_Summer_POE10_HS,9,0)-SCR_N_Rating__MVA____Option_7) &gt; 0,(((INDEX(Option7_Summer_POE10_HS,8,0)+INDEX(Option7_Summer_POE10_HS,9,0))/2)-SCR_N_Rating__MVA____Option_7)*(INDEX(Summer___MD___Hours,9,0)-INDEX(Summer___MD___Hours,8,0)),IF((INDEX(Option7_Summer_POE10_HS,8,0)-SCR_N_Rating__MVA____Option_7)*(INDEX(Option7_Summer_POE10_HS,9,0)-SCR_N_Rating__MVA____Option_7)&lt;0,((INDEX(Summer___MD___Hours,9,0)-INDEX(Summer___MD___Hours,8,0))/(INDEX(Option7_Summer_POE10_HS,8,0)-INDEX(Option7_Summer_POE10_HS,9,0)))*((INDEX(Option7_Summer_POE10_HS,8,0)-SCR_N_Rating__MVA____Option_7)^2)*0.5,""))</f>
        <v/>
      </c>
      <c r="AH416" s="23" t="str">
        <f ca="1"/>
        <v/>
      </c>
      <c r="AI416" s="23" t="str">
        <f ca="1"/>
        <v/>
      </c>
      <c r="AJ416" s="23" t="str">
        <f ca="1"/>
        <v/>
      </c>
      <c r="AK416" s="23" t="str">
        <f ca="1"/>
        <v/>
      </c>
      <c r="AL416" s="23" t="str">
        <f ca="1"/>
        <v/>
      </c>
      <c r="AM416" s="23" t="str">
        <f ca="1"/>
        <v/>
      </c>
      <c r="AN416" s="23" t="str">
        <f ca="1"/>
        <v/>
      </c>
      <c r="AO416" s="23" t="str">
        <f ca="1"/>
        <v/>
      </c>
      <c r="AP416" s="23" t="str">
        <f ca="1"/>
        <v/>
      </c>
      <c r="AQ416" s="23" t="str">
        <f ca="1"/>
        <v/>
      </c>
      <c r="AR416" s="23" t="str">
        <f ca="1"/>
        <v/>
      </c>
      <c r="AS416" s="23" t="str">
        <f ca="1"/>
        <v/>
      </c>
      <c r="AT416" s="23" t="str">
        <f ca="1"/>
        <v/>
      </c>
      <c r="AU416" s="23" t="str">
        <f ca="1"/>
        <v/>
      </c>
      <c r="AV416" s="23" t="str">
        <f ca="1"/>
        <v/>
      </c>
      <c r="AW416" s="23" t="str">
        <f ca="1"/>
        <v/>
      </c>
      <c r="AX416" s="23" t="str">
        <f ca="1"/>
        <v/>
      </c>
      <c r="AY416" s="23" t="str">
        <f ca="1"/>
        <v/>
      </c>
      <c r="AZ416" s="23" t="str">
        <f ca="1"/>
        <v/>
      </c>
      <c r="BA416" s="23" t="str">
        <f ca="1"/>
        <v/>
      </c>
      <c r="BB416" s="23" t="str">
        <f ca="1"/>
        <v/>
      </c>
      <c r="BC416" s="23" t="str">
        <f ca="1"/>
        <v/>
      </c>
      <c r="BD416" s="23" t="str">
        <f ca="1"/>
        <v/>
      </c>
      <c r="BE416" s="23" t="str">
        <f ca="1"/>
        <v/>
      </c>
      <c r="BF416" s="23" t="str">
        <f ca="1"/>
        <v/>
      </c>
      <c r="BG416" s="23" t="str">
        <f ca="1"/>
        <v/>
      </c>
      <c r="BH416" s="23" t="str">
        <f ca="1"/>
        <v/>
      </c>
      <c r="BI416" s="23" t="str">
        <f ca="1"/>
        <v/>
      </c>
      <c r="BJ416" s="23" t="str">
        <f ca="1"/>
        <v/>
      </c>
    </row>
    <row r="417" spans="1:62">
      <c r="A417" s="29">
        <v>0.7</v>
      </c>
      <c r="B417" s="112" t="str" cm="1">
        <f t="array" aca="1" ref="B417:AE417" ca="1">IF((INDEX(Option7_Summer_POE50_HS,10,0)-SCR_N_Rating__MVA____Option_7) &gt; 0,(((INDEX(Option7_Summer_POE50_HS,9,0)+INDEX(Option7_Summer_POE50_HS,10,0))/2)-SCR_N_Rating__MVA____Option_7)*(INDEX(Summer___AD___Hours,10,0)-INDEX(Summer___AD___Hours,9,0)),IF((INDEX(Option7_Summer_POE50_HS,9,0)-SCR_N_Rating__MVA____Option_7)*(INDEX(Option7_Summer_POE50_HS,10,0)-SCR_N_Rating__MVA____Option_7)&lt;0,((INDEX(Summer___AD___Hours,10,0)-INDEX(Summer___AD___Hours,9,0))/(INDEX(Option7_Summer_POE50_HS,9,0)-INDEX(Option7_Summer_POE50_HS,10,0)))*((INDEX(Option7_Summer_POE50_HS,9,0)-SCR_N_Rating__MVA____Option_7)^2)*0.5,""))</f>
        <v/>
      </c>
      <c r="C417" s="23" t="str">
        <f ca="1"/>
        <v/>
      </c>
      <c r="D417" s="23" t="str">
        <f ca="1"/>
        <v/>
      </c>
      <c r="E417" s="23" t="str">
        <f ca="1"/>
        <v/>
      </c>
      <c r="F417" s="23" t="str">
        <f ca="1"/>
        <v/>
      </c>
      <c r="G417" s="23" t="str">
        <f ca="1"/>
        <v/>
      </c>
      <c r="H417" s="23" t="str">
        <f ca="1"/>
        <v/>
      </c>
      <c r="I417" s="23" t="str">
        <f ca="1"/>
        <v/>
      </c>
      <c r="J417" s="23" t="str">
        <f ca="1"/>
        <v/>
      </c>
      <c r="K417" s="23" t="str">
        <f ca="1"/>
        <v/>
      </c>
      <c r="L417" s="23" t="str">
        <f ca="1"/>
        <v/>
      </c>
      <c r="M417" s="23" t="str">
        <f ca="1"/>
        <v/>
      </c>
      <c r="N417" s="23" t="str">
        <f ca="1"/>
        <v/>
      </c>
      <c r="O417" s="23" t="str">
        <f ca="1"/>
        <v/>
      </c>
      <c r="P417" s="23" t="str">
        <f ca="1"/>
        <v/>
      </c>
      <c r="Q417" s="23" t="str">
        <f ca="1"/>
        <v/>
      </c>
      <c r="R417" s="23" t="str">
        <f ca="1"/>
        <v/>
      </c>
      <c r="S417" s="23" t="str">
        <f ca="1"/>
        <v/>
      </c>
      <c r="T417" s="23" t="str">
        <f ca="1"/>
        <v/>
      </c>
      <c r="U417" s="23" t="str">
        <f ca="1"/>
        <v/>
      </c>
      <c r="V417" s="23" t="str">
        <f ca="1"/>
        <v/>
      </c>
      <c r="W417" s="23" t="str">
        <f ca="1"/>
        <v/>
      </c>
      <c r="X417" s="23" t="str">
        <f ca="1"/>
        <v/>
      </c>
      <c r="Y417" s="23" t="str">
        <f ca="1"/>
        <v/>
      </c>
      <c r="Z417" s="23" t="str">
        <f ca="1"/>
        <v/>
      </c>
      <c r="AA417" s="23" t="str">
        <f ca="1"/>
        <v/>
      </c>
      <c r="AB417" s="23" t="str">
        <f ca="1"/>
        <v/>
      </c>
      <c r="AC417" s="23" t="str">
        <f ca="1"/>
        <v/>
      </c>
      <c r="AD417" s="23" t="str">
        <f ca="1"/>
        <v/>
      </c>
      <c r="AE417" s="23" t="str">
        <f ca="1"/>
        <v/>
      </c>
      <c r="AG417" s="112" t="str" cm="1">
        <f t="array" aca="1" ref="AG417:BJ417" ca="1">IF((INDEX(Option7_Summer_POE10_HS,10,0)-SCR_N_Rating__MVA____Option_7) &gt; 0,(((INDEX(Option7_Summer_POE10_HS,9,0)+INDEX(Option7_Summer_POE10_HS,10,0))/2)-SCR_N_Rating__MVA____Option_7)*(INDEX(Summer___MD___Hours,10,0)-INDEX(Summer___MD___Hours,9,0)),IF((INDEX(Option7_Summer_POE10_HS,9,0)-SCR_N_Rating__MVA____Option_7)*(INDEX(Option7_Summer_POE10_HS,10,0)-SCR_N_Rating__MVA____Option_7)&lt;0,((INDEX(Summer___MD___Hours,10,0)-INDEX(Summer___MD___Hours,9,0))/(INDEX(Option7_Summer_POE10_HS,9,0)-INDEX(Option7_Summer_POE10_HS,10,0)))*((INDEX(Option7_Summer_POE10_HS,9,0)-SCR_N_Rating__MVA____Option_7)^2)*0.5,""))</f>
        <v/>
      </c>
      <c r="AH417" s="23" t="str">
        <f ca="1"/>
        <v/>
      </c>
      <c r="AI417" s="23" t="str">
        <f ca="1"/>
        <v/>
      </c>
      <c r="AJ417" s="23" t="str">
        <f ca="1"/>
        <v/>
      </c>
      <c r="AK417" s="23" t="str">
        <f ca="1"/>
        <v/>
      </c>
      <c r="AL417" s="23" t="str">
        <f ca="1"/>
        <v/>
      </c>
      <c r="AM417" s="23" t="str">
        <f ca="1"/>
        <v/>
      </c>
      <c r="AN417" s="23" t="str">
        <f ca="1"/>
        <v/>
      </c>
      <c r="AO417" s="23" t="str">
        <f ca="1"/>
        <v/>
      </c>
      <c r="AP417" s="23" t="str">
        <f ca="1"/>
        <v/>
      </c>
      <c r="AQ417" s="23" t="str">
        <f ca="1"/>
        <v/>
      </c>
      <c r="AR417" s="23" t="str">
        <f ca="1"/>
        <v/>
      </c>
      <c r="AS417" s="23" t="str">
        <f ca="1"/>
        <v/>
      </c>
      <c r="AT417" s="23" t="str">
        <f ca="1"/>
        <v/>
      </c>
      <c r="AU417" s="23" t="str">
        <f ca="1"/>
        <v/>
      </c>
      <c r="AV417" s="23" t="str">
        <f ca="1"/>
        <v/>
      </c>
      <c r="AW417" s="23" t="str">
        <f ca="1"/>
        <v/>
      </c>
      <c r="AX417" s="23" t="str">
        <f ca="1"/>
        <v/>
      </c>
      <c r="AY417" s="23" t="str">
        <f ca="1"/>
        <v/>
      </c>
      <c r="AZ417" s="23" t="str">
        <f ca="1"/>
        <v/>
      </c>
      <c r="BA417" s="23" t="str">
        <f ca="1"/>
        <v/>
      </c>
      <c r="BB417" s="23" t="str">
        <f ca="1"/>
        <v/>
      </c>
      <c r="BC417" s="23" t="str">
        <f ca="1"/>
        <v/>
      </c>
      <c r="BD417" s="23" t="str">
        <f ca="1"/>
        <v/>
      </c>
      <c r="BE417" s="23" t="str">
        <f ca="1"/>
        <v/>
      </c>
      <c r="BF417" s="23" t="str">
        <f ca="1"/>
        <v/>
      </c>
      <c r="BG417" s="23" t="str">
        <f ca="1"/>
        <v/>
      </c>
      <c r="BH417" s="23" t="str">
        <f ca="1"/>
        <v/>
      </c>
      <c r="BI417" s="23" t="str">
        <f ca="1"/>
        <v/>
      </c>
      <c r="BJ417" s="23" t="str">
        <f ca="1"/>
        <v/>
      </c>
    </row>
    <row r="418" spans="1:62">
      <c r="A418" s="29">
        <v>0.65</v>
      </c>
      <c r="B418" s="112" t="str" cm="1">
        <f t="array" aca="1" ref="B418:AE418" ca="1">IF((INDEX(Option7_Summer_POE50_HS,11,0)-SCR_N_Rating__MVA____Option_7) &gt; 0,(((INDEX(Option7_Summer_POE50_HS,10,0)+INDEX(Option7_Summer_POE50_HS,11,0))/2)-SCR_N_Rating__MVA____Option_7)*(INDEX(Summer___AD___Hours,11,0)-INDEX(Summer___AD___Hours,10,0)),IF((INDEX(Option7_Summer_POE50_HS,10,0)-SCR_N_Rating__MVA____Option_7)*(INDEX(Option7_Summer_POE50_HS,11,0)-SCR_N_Rating__MVA____Option_7)&lt;0,((INDEX(Summer___AD___Hours,11,0)-INDEX(Summer___AD___Hours,10,0))/(INDEX(Option7_Summer_POE50_HS,10,0)-INDEX(Option7_Summer_POE50_HS,11,0)))*((INDEX(Option7_Summer_POE50_HS,10,0)-SCR_N_Rating__MVA____Option_7)^2)*0.5,""))</f>
        <v/>
      </c>
      <c r="C418" s="23" t="str">
        <f ca="1"/>
        <v/>
      </c>
      <c r="D418" s="23" t="str">
        <f ca="1"/>
        <v/>
      </c>
      <c r="E418" s="23" t="str">
        <f ca="1"/>
        <v/>
      </c>
      <c r="F418" s="23" t="str">
        <f ca="1"/>
        <v/>
      </c>
      <c r="G418" s="23" t="str">
        <f ca="1"/>
        <v/>
      </c>
      <c r="H418" s="23" t="str">
        <f ca="1"/>
        <v/>
      </c>
      <c r="I418" s="23" t="str">
        <f ca="1"/>
        <v/>
      </c>
      <c r="J418" s="23" t="str">
        <f ca="1"/>
        <v/>
      </c>
      <c r="K418" s="23" t="str">
        <f ca="1"/>
        <v/>
      </c>
      <c r="L418" s="23" t="str">
        <f ca="1"/>
        <v/>
      </c>
      <c r="M418" s="23" t="str">
        <f ca="1"/>
        <v/>
      </c>
      <c r="N418" s="23" t="str">
        <f ca="1"/>
        <v/>
      </c>
      <c r="O418" s="23" t="str">
        <f ca="1"/>
        <v/>
      </c>
      <c r="P418" s="23" t="str">
        <f ca="1"/>
        <v/>
      </c>
      <c r="Q418" s="23" t="str">
        <f ca="1"/>
        <v/>
      </c>
      <c r="R418" s="23" t="str">
        <f ca="1"/>
        <v/>
      </c>
      <c r="S418" s="23" t="str">
        <f ca="1"/>
        <v/>
      </c>
      <c r="T418" s="23" t="str">
        <f ca="1"/>
        <v/>
      </c>
      <c r="U418" s="23" t="str">
        <f ca="1"/>
        <v/>
      </c>
      <c r="V418" s="23" t="str">
        <f ca="1"/>
        <v/>
      </c>
      <c r="W418" s="23" t="str">
        <f ca="1"/>
        <v/>
      </c>
      <c r="X418" s="23" t="str">
        <f ca="1"/>
        <v/>
      </c>
      <c r="Y418" s="23" t="str">
        <f ca="1"/>
        <v/>
      </c>
      <c r="Z418" s="23" t="str">
        <f ca="1"/>
        <v/>
      </c>
      <c r="AA418" s="23" t="str">
        <f ca="1"/>
        <v/>
      </c>
      <c r="AB418" s="23" t="str">
        <f ca="1"/>
        <v/>
      </c>
      <c r="AC418" s="23" t="str">
        <f ca="1"/>
        <v/>
      </c>
      <c r="AD418" s="23" t="str">
        <f ca="1"/>
        <v/>
      </c>
      <c r="AE418" s="23" t="str">
        <f ca="1"/>
        <v/>
      </c>
      <c r="AG418" s="112" t="str" cm="1">
        <f t="array" aca="1" ref="AG418:BJ418" ca="1">IF((INDEX(Option7_Summer_POE10_HS,11,0)-SCR_N_Rating__MVA____Option_7) &gt; 0,(((INDEX(Option7_Summer_POE10_HS,10,0)+INDEX(Option7_Summer_POE10_HS,11,0))/2)-SCR_N_Rating__MVA____Option_7)*(INDEX(Summer___MD___Hours,11,0)-INDEX(Summer___MD___Hours,10,0)),IF((INDEX(Option7_Summer_POE10_HS,10,0)-SCR_N_Rating__MVA____Option_7)*(INDEX(Option7_Summer_POE10_HS,11,0)-SCR_N_Rating__MVA____Option_7)&lt;0,((INDEX(Summer___MD___Hours,11,0)-INDEX(Summer___MD___Hours,10,0))/(INDEX(Option7_Summer_POE10_HS,10,0)-INDEX(Option7_Summer_POE10_HS,11,0)))*((INDEX(Option7_Summer_POE10_HS,10,0)-SCR_N_Rating__MVA____Option_7)^2)*0.5,""))</f>
        <v/>
      </c>
      <c r="AH418" s="23" t="str">
        <f ca="1"/>
        <v/>
      </c>
      <c r="AI418" s="23" t="str">
        <f ca="1"/>
        <v/>
      </c>
      <c r="AJ418" s="23" t="str">
        <f ca="1"/>
        <v/>
      </c>
      <c r="AK418" s="23" t="str">
        <f ca="1"/>
        <v/>
      </c>
      <c r="AL418" s="23" t="str">
        <f ca="1"/>
        <v/>
      </c>
      <c r="AM418" s="23" t="str">
        <f ca="1"/>
        <v/>
      </c>
      <c r="AN418" s="23" t="str">
        <f ca="1"/>
        <v/>
      </c>
      <c r="AO418" s="23" t="str">
        <f ca="1"/>
        <v/>
      </c>
      <c r="AP418" s="23" t="str">
        <f ca="1"/>
        <v/>
      </c>
      <c r="AQ418" s="23" t="str">
        <f ca="1"/>
        <v/>
      </c>
      <c r="AR418" s="23" t="str">
        <f ca="1"/>
        <v/>
      </c>
      <c r="AS418" s="23" t="str">
        <f ca="1"/>
        <v/>
      </c>
      <c r="AT418" s="23" t="str">
        <f ca="1"/>
        <v/>
      </c>
      <c r="AU418" s="23" t="str">
        <f ca="1"/>
        <v/>
      </c>
      <c r="AV418" s="23" t="str">
        <f ca="1"/>
        <v/>
      </c>
      <c r="AW418" s="23" t="str">
        <f ca="1"/>
        <v/>
      </c>
      <c r="AX418" s="23" t="str">
        <f ca="1"/>
        <v/>
      </c>
      <c r="AY418" s="23" t="str">
        <f ca="1"/>
        <v/>
      </c>
      <c r="AZ418" s="23" t="str">
        <f ca="1"/>
        <v/>
      </c>
      <c r="BA418" s="23" t="str">
        <f ca="1"/>
        <v/>
      </c>
      <c r="BB418" s="23" t="str">
        <f ca="1"/>
        <v/>
      </c>
      <c r="BC418" s="23" t="str">
        <f ca="1"/>
        <v/>
      </c>
      <c r="BD418" s="23" t="str">
        <f ca="1"/>
        <v/>
      </c>
      <c r="BE418" s="23" t="str">
        <f ca="1"/>
        <v/>
      </c>
      <c r="BF418" s="23" t="str">
        <f ca="1"/>
        <v/>
      </c>
      <c r="BG418" s="23" t="str">
        <f ca="1"/>
        <v/>
      </c>
      <c r="BH418" s="23" t="str">
        <f ca="1"/>
        <v/>
      </c>
      <c r="BI418" s="23" t="str">
        <f ca="1"/>
        <v/>
      </c>
      <c r="BJ418" s="23" t="str">
        <f ca="1"/>
        <v/>
      </c>
    </row>
    <row r="419" spans="1:62">
      <c r="A419" s="29">
        <v>0.6</v>
      </c>
      <c r="B419" s="112" t="str" cm="1">
        <f t="array" aca="1" ref="B419:AE419" ca="1">IF((INDEX(Option7_Summer_POE50_HS,12,0)-SCR_N_Rating__MVA____Option_7) &gt; 0,(((INDEX(Option7_Summer_POE50_HS,11,0)+INDEX(Option7_Summer_POE50_HS,12,0))/2)-SCR_N_Rating__MVA____Option_7)*(INDEX(Summer___AD___Hours,12,0)-INDEX(Summer___AD___Hours,11,0)),IF((INDEX(Option7_Summer_POE50_HS,11,0)-SCR_N_Rating__MVA____Option_7)*(INDEX(Option7_Summer_POE50_HS,12,0)-SCR_N_Rating__MVA____Option_7)&lt;0,((INDEX(Summer___AD___Hours,12,0)-INDEX(Summer___AD___Hours,11,0))/(INDEX(Option7_Summer_POE50_HS,11,0)-INDEX(Option7_Summer_POE50_HS,12,0)))*((INDEX(Option7_Summer_POE50_HS,11,0)-SCR_N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t="str">
        <f ca="1"/>
        <v/>
      </c>
      <c r="M419" s="23" t="str">
        <f ca="1"/>
        <v/>
      </c>
      <c r="N419" s="23" t="str">
        <f ca="1"/>
        <v/>
      </c>
      <c r="O419" s="23" t="str">
        <f ca="1"/>
        <v/>
      </c>
      <c r="P419" s="23" t="str">
        <f ca="1"/>
        <v/>
      </c>
      <c r="Q419" s="23" t="str">
        <f ca="1"/>
        <v/>
      </c>
      <c r="R419" s="23" t="str">
        <f ca="1"/>
        <v/>
      </c>
      <c r="S419" s="23" t="str">
        <f ca="1"/>
        <v/>
      </c>
      <c r="T419" s="23" t="str">
        <f ca="1"/>
        <v/>
      </c>
      <c r="U419" s="23" t="str">
        <f ca="1"/>
        <v/>
      </c>
      <c r="V419" s="23" t="str">
        <f ca="1"/>
        <v/>
      </c>
      <c r="W419" s="23" t="str">
        <f ca="1"/>
        <v/>
      </c>
      <c r="X419" s="23" t="str">
        <f ca="1"/>
        <v/>
      </c>
      <c r="Y419" s="23" t="str">
        <f ca="1"/>
        <v/>
      </c>
      <c r="Z419" s="23" t="str">
        <f ca="1"/>
        <v/>
      </c>
      <c r="AA419" s="23" t="str">
        <f ca="1"/>
        <v/>
      </c>
      <c r="AB419" s="23" t="str">
        <f ca="1"/>
        <v/>
      </c>
      <c r="AC419" s="23" t="str">
        <f ca="1"/>
        <v/>
      </c>
      <c r="AD419" s="23" t="str">
        <f ca="1"/>
        <v/>
      </c>
      <c r="AE419" s="23" t="str">
        <f ca="1"/>
        <v/>
      </c>
      <c r="AG419" s="112" t="str" cm="1">
        <f t="array" aca="1" ref="AG419:BJ419" ca="1">IF((INDEX(Option7_Summer_POE10_HS,12,0)-SCR_N_Rating__MVA____Option_7) &gt; 0,(((INDEX(Option7_Summer_POE10_HS,11,0)+INDEX(Option7_Summer_POE10_HS,12,0))/2)-SCR_N_Rating__MVA____Option_7)*(INDEX(Summer___MD___Hours,12,0)-INDEX(Summer___MD___Hours,11,0)),IF((INDEX(Option7_Summer_POE10_HS,11,0)-SCR_N_Rating__MVA____Option_7)*(INDEX(Option7_Summer_POE10_HS,12,0)-SCR_N_Rating__MVA____Option_7)&lt;0,((INDEX(Summer___MD___Hours,12,0)-INDEX(Summer___MD___Hours,11,0))/(INDEX(Option7_Summer_POE10_HS,11,0)-INDEX(Option7_Summer_POE10_HS,12,0)))*((INDEX(Option7_Summer_POE10_HS,11,0)-SCR_N_Rating__MVA____Option_7)^2)*0.5,""))</f>
        <v/>
      </c>
      <c r="AH419" s="23" t="str">
        <f ca="1"/>
        <v/>
      </c>
      <c r="AI419" s="23" t="str">
        <f ca="1"/>
        <v/>
      </c>
      <c r="AJ419" s="23" t="str">
        <f ca="1"/>
        <v/>
      </c>
      <c r="AK419" s="23" t="str">
        <f ca="1"/>
        <v/>
      </c>
      <c r="AL419" s="23" t="str">
        <f ca="1"/>
        <v/>
      </c>
      <c r="AM419" s="23" t="str">
        <f ca="1"/>
        <v/>
      </c>
      <c r="AN419" s="23" t="str">
        <f ca="1"/>
        <v/>
      </c>
      <c r="AO419" s="23" t="str">
        <f ca="1"/>
        <v/>
      </c>
      <c r="AP419" s="23" t="str">
        <f ca="1"/>
        <v/>
      </c>
      <c r="AQ419" s="23" t="str">
        <f ca="1"/>
        <v/>
      </c>
      <c r="AR419" s="23" t="str">
        <f ca="1"/>
        <v/>
      </c>
      <c r="AS419" s="23" t="str">
        <f ca="1"/>
        <v/>
      </c>
      <c r="AT419" s="23" t="str">
        <f ca="1"/>
        <v/>
      </c>
      <c r="AU419" s="23" t="str">
        <f ca="1"/>
        <v/>
      </c>
      <c r="AV419" s="23" t="str">
        <f ca="1"/>
        <v/>
      </c>
      <c r="AW419" s="23" t="str">
        <f ca="1"/>
        <v/>
      </c>
      <c r="AX419" s="23" t="str">
        <f ca="1"/>
        <v/>
      </c>
      <c r="AY419" s="23" t="str">
        <f ca="1"/>
        <v/>
      </c>
      <c r="AZ419" s="23" t="str">
        <f ca="1"/>
        <v/>
      </c>
      <c r="BA419" s="23" t="str">
        <f ca="1"/>
        <v/>
      </c>
      <c r="BB419" s="23" t="str">
        <f ca="1"/>
        <v/>
      </c>
      <c r="BC419" s="23" t="str">
        <f ca="1"/>
        <v/>
      </c>
      <c r="BD419" s="23" t="str">
        <f ca="1"/>
        <v/>
      </c>
      <c r="BE419" s="23" t="str">
        <f ca="1"/>
        <v/>
      </c>
      <c r="BF419" s="23" t="str">
        <f ca="1"/>
        <v/>
      </c>
      <c r="BG419" s="23" t="str">
        <f ca="1"/>
        <v/>
      </c>
      <c r="BH419" s="23" t="str">
        <f ca="1"/>
        <v/>
      </c>
      <c r="BI419" s="23" t="str">
        <f ca="1"/>
        <v/>
      </c>
      <c r="BJ419" s="23" t="str">
        <f ca="1"/>
        <v/>
      </c>
    </row>
    <row r="420" spans="1:62">
      <c r="A420" s="29">
        <v>0.55000000000000104</v>
      </c>
      <c r="B420" s="112" t="str" cm="1">
        <f t="array" aca="1" ref="B420:AE420" ca="1">IF((INDEX(Option7_Summer_POE50_HS,13,0)-SCR_N_Rating__MVA____Option_7) &gt; 0,(((INDEX(Option7_Summer_POE50_HS,12,0)+INDEX(Option7_Summer_POE50_HS,13,0))/2)-SCR_N_Rating__MVA____Option_7)*(INDEX(Summer___AD___Hours,13,0)-INDEX(Summer___AD___Hours,12,0)),IF((INDEX(Option7_Summer_POE50_HS,12,0)-SCR_N_Rating__MVA____Option_7)*(INDEX(Option7_Summer_POE50_HS,13,0)-SCR_N_Rating__MVA____Option_7)&lt;0,((INDEX(Summer___AD___Hours,13,0)-INDEX(Summer___AD___Hours,12,0))/(INDEX(Option7_Summer_POE50_HS,12,0)-INDEX(Option7_Summer_POE50_HS,13,0)))*((INDEX(Option7_Summer_POE50_HS,12,0)-SCR_N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t="str">
        <f ca="1"/>
        <v/>
      </c>
      <c r="N420" s="23" t="str">
        <f ca="1"/>
        <v/>
      </c>
      <c r="O420" s="23" t="str">
        <f ca="1"/>
        <v/>
      </c>
      <c r="P420" s="23" t="str">
        <f ca="1"/>
        <v/>
      </c>
      <c r="Q420" s="23" t="str">
        <f ca="1"/>
        <v/>
      </c>
      <c r="R420" s="23" t="str">
        <f ca="1"/>
        <v/>
      </c>
      <c r="S420" s="23" t="str">
        <f ca="1"/>
        <v/>
      </c>
      <c r="T420" s="23" t="str">
        <f ca="1"/>
        <v/>
      </c>
      <c r="U420" s="23" t="str">
        <f ca="1"/>
        <v/>
      </c>
      <c r="V420" s="23" t="str">
        <f ca="1"/>
        <v/>
      </c>
      <c r="W420" s="23" t="str">
        <f ca="1"/>
        <v/>
      </c>
      <c r="X420" s="23" t="str">
        <f ca="1"/>
        <v/>
      </c>
      <c r="Y420" s="23" t="str">
        <f ca="1"/>
        <v/>
      </c>
      <c r="Z420" s="23" t="str">
        <f ca="1"/>
        <v/>
      </c>
      <c r="AA420" s="23" t="str">
        <f ca="1"/>
        <v/>
      </c>
      <c r="AB420" s="23" t="str">
        <f ca="1"/>
        <v/>
      </c>
      <c r="AC420" s="23" t="str">
        <f ca="1"/>
        <v/>
      </c>
      <c r="AD420" s="23" t="str">
        <f ca="1"/>
        <v/>
      </c>
      <c r="AE420" s="23" t="str">
        <f ca="1"/>
        <v/>
      </c>
      <c r="AG420" s="112" t="str" cm="1">
        <f t="array" aca="1" ref="AG420:BJ420" ca="1">IF((INDEX(Option7_Summer_POE10_HS,13,0)-SCR_N_Rating__MVA____Option_7) &gt; 0,(((INDEX(Option7_Summer_POE10_HS,12,0)+INDEX(Option7_Summer_POE10_HS,13,0))/2)-SCR_N_Rating__MVA____Option_7)*(INDEX(Summer___MD___Hours,13,0)-INDEX(Summer___MD___Hours,12,0)),IF((INDEX(Option7_Summer_POE10_HS,12,0)-SCR_N_Rating__MVA____Option_7)*(INDEX(Option7_Summer_POE10_HS,13,0)-SCR_N_Rating__MVA____Option_7)&lt;0,((INDEX(Summer___MD___Hours,13,0)-INDEX(Summer___MD___Hours,12,0))/(INDEX(Option7_Summer_POE10_HS,12,0)-INDEX(Option7_Summer_POE10_HS,13,0)))*((INDEX(Option7_Summer_POE10_HS,12,0)-SCR_N_Rating__MVA____Option_7)^2)*0.5,""))</f>
        <v/>
      </c>
      <c r="AH420" s="23" t="str">
        <f ca="1"/>
        <v/>
      </c>
      <c r="AI420" s="23" t="str">
        <f ca="1"/>
        <v/>
      </c>
      <c r="AJ420" s="23" t="str">
        <f ca="1"/>
        <v/>
      </c>
      <c r="AK420" s="23" t="str">
        <f ca="1"/>
        <v/>
      </c>
      <c r="AL420" s="23" t="str">
        <f ca="1"/>
        <v/>
      </c>
      <c r="AM420" s="23" t="str">
        <f ca="1"/>
        <v/>
      </c>
      <c r="AN420" s="23" t="str">
        <f ca="1"/>
        <v/>
      </c>
      <c r="AO420" s="23" t="str">
        <f ca="1"/>
        <v/>
      </c>
      <c r="AP420" s="23" t="str">
        <f ca="1"/>
        <v/>
      </c>
      <c r="AQ420" s="23" t="str">
        <f ca="1"/>
        <v/>
      </c>
      <c r="AR420" s="23" t="str">
        <f ca="1"/>
        <v/>
      </c>
      <c r="AS420" s="23" t="str">
        <f ca="1"/>
        <v/>
      </c>
      <c r="AT420" s="23" t="str">
        <f ca="1"/>
        <v/>
      </c>
      <c r="AU420" s="23" t="str">
        <f ca="1"/>
        <v/>
      </c>
      <c r="AV420" s="23" t="str">
        <f ca="1"/>
        <v/>
      </c>
      <c r="AW420" s="23" t="str">
        <f ca="1"/>
        <v/>
      </c>
      <c r="AX420" s="23" t="str">
        <f ca="1"/>
        <v/>
      </c>
      <c r="AY420" s="23" t="str">
        <f ca="1"/>
        <v/>
      </c>
      <c r="AZ420" s="23" t="str">
        <f ca="1"/>
        <v/>
      </c>
      <c r="BA420" s="23" t="str">
        <f ca="1"/>
        <v/>
      </c>
      <c r="BB420" s="23" t="str">
        <f ca="1"/>
        <v/>
      </c>
      <c r="BC420" s="23" t="str">
        <f ca="1"/>
        <v/>
      </c>
      <c r="BD420" s="23" t="str">
        <f ca="1"/>
        <v/>
      </c>
      <c r="BE420" s="23" t="str">
        <f ca="1"/>
        <v/>
      </c>
      <c r="BF420" s="23" t="str">
        <f ca="1"/>
        <v/>
      </c>
      <c r="BG420" s="23" t="str">
        <f ca="1"/>
        <v/>
      </c>
      <c r="BH420" s="23" t="str">
        <f ca="1"/>
        <v/>
      </c>
      <c r="BI420" s="23" t="str">
        <f ca="1"/>
        <v/>
      </c>
      <c r="BJ420" s="23" t="str">
        <f ca="1"/>
        <v/>
      </c>
    </row>
    <row r="421" spans="1:62">
      <c r="A421" s="29">
        <v>0.500000000000001</v>
      </c>
      <c r="B421" s="112" t="str" cm="1">
        <f t="array" aca="1" ref="B421:AE421" ca="1">IF((INDEX(Option7_Summer_POE50_HS,14,0)-SCR_N_Rating__MVA____Option_7) &gt; 0,(((INDEX(Option7_Summer_POE50_HS,13,0)+INDEX(Option7_Summer_POE50_HS,14,0))/2)-SCR_N_Rating__MVA____Option_7)*(INDEX(Summer___AD___Hours,14,0)-INDEX(Summer___AD___Hours,13,0)),IF((INDEX(Option7_Summer_POE50_HS,13,0)-SCR_N_Rating__MVA____Option_7)*(INDEX(Option7_Summer_POE50_HS,14,0)-SCR_N_Rating__MVA____Option_7)&lt;0,((INDEX(Summer___AD___Hours,14,0)-INDEX(Summer___AD___Hours,13,0))/(INDEX(Option7_Summer_POE50_HS,13,0)-INDEX(Option7_Summer_POE50_HS,14,0)))*((INDEX(Option7_Summer_POE50_HS,13,0)-SCR_N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IF((INDEX(Option7_Summer_POE10_HS,14,0)-SCR_N_Rating__MVA____Option_7) &gt; 0,(((INDEX(Option7_Summer_POE10_HS,13,0)+INDEX(Option7_Summer_POE10_HS,14,0))/2)-SCR_N_Rating__MVA____Option_7)*(INDEX(Summer___MD___Hours,14,0)-INDEX(Summer___MD___Hours,13,0)),IF((INDEX(Option7_Summer_POE10_HS,13,0)-SCR_N_Rating__MVA____Option_7)*(INDEX(Option7_Summer_POE10_HS,14,0)-SCR_N_Rating__MVA____Option_7)&lt;0,((INDEX(Summer___MD___Hours,14,0)-INDEX(Summer___MD___Hours,13,0))/(INDEX(Option7_Summer_POE10_HS,13,0)-INDEX(Option7_Summer_POE10_HS,14,0)))*((INDEX(Option7_Summer_POE10_HS,13,0)-SCR_N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t="str">
        <f ca="1"/>
        <v/>
      </c>
      <c r="AS421" s="23" t="str">
        <f ca="1"/>
        <v/>
      </c>
      <c r="AT421" s="23" t="str">
        <f ca="1"/>
        <v/>
      </c>
      <c r="AU421" s="23" t="str">
        <f ca="1"/>
        <v/>
      </c>
      <c r="AV421" s="23" t="str">
        <f ca="1"/>
        <v/>
      </c>
      <c r="AW421" s="23" t="str">
        <f ca="1"/>
        <v/>
      </c>
      <c r="AX421" s="23" t="str">
        <f ca="1"/>
        <v/>
      </c>
      <c r="AY421" s="23" t="str">
        <f ca="1"/>
        <v/>
      </c>
      <c r="AZ421" s="23" t="str">
        <f ca="1"/>
        <v/>
      </c>
      <c r="BA421" s="23" t="str">
        <f ca="1"/>
        <v/>
      </c>
      <c r="BB421" s="23" t="str">
        <f ca="1"/>
        <v/>
      </c>
      <c r="BC421" s="23" t="str">
        <f ca="1"/>
        <v/>
      </c>
      <c r="BD421" s="23" t="str">
        <f ca="1"/>
        <v/>
      </c>
      <c r="BE421" s="23" t="str">
        <f ca="1"/>
        <v/>
      </c>
      <c r="BF421" s="23" t="str">
        <f ca="1"/>
        <v/>
      </c>
      <c r="BG421" s="23" t="str">
        <f ca="1"/>
        <v/>
      </c>
      <c r="BH421" s="23" t="str">
        <f ca="1"/>
        <v/>
      </c>
      <c r="BI421" s="23" t="str">
        <f ca="1"/>
        <v/>
      </c>
      <c r="BJ421" s="23" t="str">
        <f ca="1"/>
        <v/>
      </c>
    </row>
    <row r="422" spans="1:62">
      <c r="A422" s="29">
        <v>0.45000000000000101</v>
      </c>
      <c r="B422" s="112" t="str" cm="1">
        <f t="array" aca="1" ref="B422:AE422" ca="1">IF((INDEX(Option7_Summer_POE50_HS,15,0)-SCR_N_Rating__MVA____Option_7) &gt; 0,(((INDEX(Option7_Summer_POE50_HS,14,0)+INDEX(Option7_Summer_POE50_HS,15,0))/2)-SCR_N_Rating__MVA____Option_7)*(INDEX(Summer___AD___Hours,15,0)-INDEX(Summer___AD___Hours,14,0)),IF((INDEX(Option7_Summer_POE50_HS,14,0)-SCR_N_Rating__MVA____Option_7)*(INDEX(Option7_Summer_POE50_HS,15,0)-SCR_N_Rating__MVA____Option_7)&lt;0,((INDEX(Summer___AD___Hours,15,0)-INDEX(Summer___AD___Hours,14,0))/(INDEX(Option7_Summer_POE50_HS,14,0)-INDEX(Option7_Summer_POE50_HS,15,0)))*((INDEX(Option7_Summer_POE50_HS,14,0)-SCR_N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IF((INDEX(Option7_Summer_POE10_HS,15,0)-SCR_N_Rating__MVA____Option_7) &gt; 0,(((INDEX(Option7_Summer_POE10_HS,14,0)+INDEX(Option7_Summer_POE10_HS,15,0))/2)-SCR_N_Rating__MVA____Option_7)*(INDEX(Summer___MD___Hours,15,0)-INDEX(Summer___MD___Hours,14,0)),IF((INDEX(Option7_Summer_POE10_HS,14,0)-SCR_N_Rating__MVA____Option_7)*(INDEX(Option7_Summer_POE10_HS,15,0)-SCR_N_Rating__MVA____Option_7)&lt;0,((INDEX(Summer___MD___Hours,15,0)-INDEX(Summer___MD___Hours,14,0))/(INDEX(Option7_Summer_POE10_HS,14,0)-INDEX(Option7_Summer_POE10_HS,15,0)))*((INDEX(Option7_Summer_POE10_HS,14,0)-SCR_N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IF((INDEX(Option7_Summer_POE50_HS,16,0)-SCR_N_Rating__MVA____Option_7) &gt; 0,(((INDEX(Option7_Summer_POE50_HS,15,0)+INDEX(Option7_Summer_POE50_HS,16,0))/2)-SCR_N_Rating__MVA____Option_7)*(INDEX(Summer___AD___Hours,16,0)-INDEX(Summer___AD___Hours,15,0)),IF((INDEX(Option7_Summer_POE50_HS,15,0)-SCR_N_Rating__MVA____Option_7)*(INDEX(Option7_Summer_POE50_HS,16,0)-SCR_N_Rating__MVA____Option_7)&lt;0,((INDEX(Summer___AD___Hours,16,0)-INDEX(Summer___AD___Hours,15,0))/(INDEX(Option7_Summer_POE50_HS,15,0)-INDEX(Option7_Summer_POE50_HS,16,0)))*((INDEX(Option7_Summer_POE50_HS,15,0)-SCR_N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IF((INDEX(Option7_Summer_POE10_HS,16,0)-SCR_N_Rating__MVA____Option_7) &gt; 0,(((INDEX(Option7_Summer_POE10_HS,15,0)+INDEX(Option7_Summer_POE10_HS,16,0))/2)-SCR_N_Rating__MVA____Option_7)*(INDEX(Summer___MD___Hours,16,0)-INDEX(Summer___MD___Hours,15,0)),IF((INDEX(Option7_Summer_POE10_HS,15,0)-SCR_N_Rating__MVA____Option_7)*(INDEX(Option7_Summer_POE10_HS,16,0)-SCR_N_Rating__MVA____Option_7)&lt;0,((INDEX(Summer___MD___Hours,16,0)-INDEX(Summer___MD___Hours,15,0))/(INDEX(Option7_Summer_POE10_HS,15,0)-INDEX(Option7_Summer_POE10_HS,16,0)))*((INDEX(Option7_Summer_POE10_HS,15,0)-SCR_N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IF((INDEX(Option7_Summer_POE50_HS,17,0)-SCR_N_Rating__MVA____Option_7) &gt; 0,(((INDEX(Option7_Summer_POE50_HS,16,0)+INDEX(Option7_Summer_POE50_HS,17,0))/2)-SCR_N_Rating__MVA____Option_7)*(INDEX(Summer___AD___Hours,17,0)-INDEX(Summer___AD___Hours,16,0)),IF((INDEX(Option7_Summer_POE50_HS,16,0)-SCR_N_Rating__MVA____Option_7)*(INDEX(Option7_Summer_POE50_HS,17,0)-SCR_N_Rating__MVA____Option_7)&lt;0,((INDEX(Summer___AD___Hours,17,0)-INDEX(Summer___AD___Hours,16,0))/(INDEX(Option7_Summer_POE50_HS,16,0)-INDEX(Option7_Summer_POE50_HS,17,0)))*((INDEX(Option7_Summer_POE50_HS,16,0)-SCR_N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IF((INDEX(Option7_Summer_POE10_HS,17,0)-SCR_N_Rating__MVA____Option_7) &gt; 0,(((INDEX(Option7_Summer_POE10_HS,16,0)+INDEX(Option7_Summer_POE10_HS,17,0))/2)-SCR_N_Rating__MVA____Option_7)*(INDEX(Summer___MD___Hours,17,0)-INDEX(Summer___MD___Hours,16,0)),IF((INDEX(Option7_Summer_POE10_HS,16,0)-SCR_N_Rating__MVA____Option_7)*(INDEX(Option7_Summer_POE10_HS,17,0)-SCR_N_Rating__MVA____Option_7)&lt;0,((INDEX(Summer___MD___Hours,17,0)-INDEX(Summer___MD___Hours,16,0))/(INDEX(Option7_Summer_POE10_HS,16,0)-INDEX(Option7_Summer_POE10_HS,17,0)))*((INDEX(Option7_Summer_POE10_HS,16,0)-SCR_N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IF((INDEX(Option7_Summer_POE50_HS,18,0)-SCR_N_Rating__MVA____Option_7) &gt; 0,(((INDEX(Option7_Summer_POE50_HS,17,0)+INDEX(Option7_Summer_POE50_HS,18,0))/2)-SCR_N_Rating__MVA____Option_7)*(INDEX(Summer___AD___Hours,18,0)-INDEX(Summer___AD___Hours,17,0)),IF((INDEX(Option7_Summer_POE50_HS,17,0)-SCR_N_Rating__MVA____Option_7)*(INDEX(Option7_Summer_POE50_HS,18,0)-SCR_N_Rating__MVA____Option_7)&lt;0,((INDEX(Summer___AD___Hours,18,0)-INDEX(Summer___AD___Hours,17,0))/(INDEX(Option7_Summer_POE50_HS,17,0)-INDEX(Option7_Summer_POE50_HS,18,0)))*((INDEX(Option7_Summer_POE50_HS,17,0)-SCR_N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IF((INDEX(Option7_Summer_POE10_HS,18,0)-SCR_N_Rating__MVA____Option_7) &gt; 0,(((INDEX(Option7_Summer_POE10_HS,17,0)+INDEX(Option7_Summer_POE10_HS,18,0))/2)-SCR_N_Rating__MVA____Option_7)*(INDEX(Summer___MD___Hours,18,0)-INDEX(Summer___MD___Hours,17,0)),IF((INDEX(Option7_Summer_POE10_HS,17,0)-SCR_N_Rating__MVA____Option_7)*(INDEX(Option7_Summer_POE10_HS,18,0)-SCR_N_Rating__MVA____Option_7)&lt;0,((INDEX(Summer___MD___Hours,18,0)-INDEX(Summer___MD___Hours,17,0))/(INDEX(Option7_Summer_POE10_HS,17,0)-INDEX(Option7_Summer_POE10_HS,18,0)))*((INDEX(Option7_Summer_POE10_HS,17,0)-SCR_N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IF((INDEX(Option7_Summer_POE50_HS,19,0)-SCR_N_Rating__MVA____Option_7) &gt; 0,(((INDEX(Option7_Summer_POE50_HS,18,0)+INDEX(Option7_Summer_POE50_HS,19,0))/2)-SCR_N_Rating__MVA____Option_7)*(INDEX(Summer___AD___Hours,19,0)-INDEX(Summer___AD___Hours,18,0)),IF((INDEX(Option7_Summer_POE50_HS,18,0)-SCR_N_Rating__MVA____Option_7)*(INDEX(Option7_Summer_POE50_HS,19,0)-SCR_N_Rating__MVA____Option_7)&lt;0,((INDEX(Summer___AD___Hours,19,0)-INDEX(Summer___AD___Hours,18,0))/(INDEX(Option7_Summer_POE50_HS,18,0)-INDEX(Option7_Summer_POE50_HS,19,0)))*((INDEX(Option7_Summer_POE50_HS,18,0)-SCR_N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IF((INDEX(Option7_Summer_POE10_HS,19,0)-SCR_N_Rating__MVA____Option_7) &gt; 0,(((INDEX(Option7_Summer_POE10_HS,18,0)+INDEX(Option7_Summer_POE10_HS,19,0))/2)-SCR_N_Rating__MVA____Option_7)*(INDEX(Summer___MD___Hours,19,0)-INDEX(Summer___MD___Hours,18,0)),IF((INDEX(Option7_Summer_POE10_HS,18,0)-SCR_N_Rating__MVA____Option_7)*(INDEX(Option7_Summer_POE10_HS,19,0)-SCR_N_Rating__MVA____Option_7)&lt;0,((INDEX(Summer___MD___Hours,19,0)-INDEX(Summer___MD___Hours,18,0))/(INDEX(Option7_Summer_POE10_HS,18,0)-INDEX(Option7_Summer_POE10_HS,19,0)))*((INDEX(Option7_Summer_POE10_HS,18,0)-SCR_N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IF((INDEX(Option7_Summer_POE50_HS,20,0)-SCR_N_Rating__MVA____Option_7) &gt; 0,(((INDEX(Option7_Summer_POE50_HS,19,0)+INDEX(Option7_Summer_POE50_HS,20,0))/2)-SCR_N_Rating__MVA____Option_7)*(INDEX(Summer___AD___Hours,20,0)-INDEX(Summer___AD___Hours,19,0)),IF((INDEX(Option7_Summer_POE50_HS,19,0)-SCR_N_Rating__MVA____Option_7)*(INDEX(Option7_Summer_POE50_HS,20,0)-SCR_N_Rating__MVA____Option_7)&lt;0,((INDEX(Summer___AD___Hours,20,0)-INDEX(Summer___AD___Hours,19,0))/(INDEX(Option7_Summer_POE50_HS,19,0)-INDEX(Option7_Summer_POE50_HS,20,0)))*((INDEX(Option7_Summer_POE50_HS,19,0)-SCR_N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IF((INDEX(Option7_Summer_POE10_HS,20,0)-SCR_N_Rating__MVA____Option_7) &gt; 0,(((INDEX(Option7_Summer_POE10_HS,19,0)+INDEX(Option7_Summer_POE10_HS,20,0))/2)-SCR_N_Rating__MVA____Option_7)*(INDEX(Summer___MD___Hours,20,0)-INDEX(Summer___MD___Hours,19,0)),IF((INDEX(Option7_Summer_POE10_HS,19,0)-SCR_N_Rating__MVA____Option_7)*(INDEX(Option7_Summer_POE10_HS,20,0)-SCR_N_Rating__MVA____Option_7)&lt;0,((INDEX(Summer___MD___Hours,20,0)-INDEX(Summer___MD___Hours,19,0))/(INDEX(Option7_Summer_POE10_HS,19,0)-INDEX(Option7_Summer_POE10_HS,20,0)))*((INDEX(Option7_Summer_POE10_HS,19,0)-SCR_N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IF((INDEX(Option7_Summer_POE50_HS,21,0)-SCR_N_Rating__MVA____Option_7) &gt; 0,(((INDEX(Option7_Summer_POE50_HS,20,0)+INDEX(Option7_Summer_POE50_HS,21,0))/2)-SCR_N_Rating__MVA____Option_7)*(INDEX(Summer___AD___Hours,21,0)-INDEX(Summer___AD___Hours,20,0)),IF((INDEX(Option7_Summer_POE50_HS,20,0)-SCR_N_Rating__MVA____Option_7)*(INDEX(Option7_Summer_POE50_HS,21,0)-SCR_N_Rating__MVA____Option_7)&lt;0,((INDEX(Summer___AD___Hours,21,0)-INDEX(Summer___AD___Hours,20,0))/(INDEX(Option7_Summer_POE50_HS,20,0)-INDEX(Option7_Summer_POE50_HS,21,0)))*((INDEX(Option7_Summer_POE50_HS,20,0)-SCR_N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IF((INDEX(Option7_Summer_POE10_HS,21,0)-SCR_N_Rating__MVA____Option_7) &gt; 0,(((INDEX(Option7_Summer_POE10_HS,20,0)+INDEX(Option7_Summer_POE10_HS,21,0))/2)-SCR_N_Rating__MVA____Option_7)*(INDEX(Summer___MD___Hours,21,0)-INDEX(Summer___MD___Hours,20,0)),IF((INDEX(Option7_Summer_POE10_HS,20,0)-SCR_N_Rating__MVA____Option_7)*(INDEX(Option7_Summer_POE10_HS,21,0)-SCR_N_Rating__MVA____Option_7)&lt;0,((INDEX(Summer___MD___Hours,21,0)-INDEX(Summer___MD___Hours,20,0))/(INDEX(Option7_Summer_POE10_HS,20,0)-INDEX(Option7_Summer_POE10_HS,21,0)))*((INDEX(Option7_Summer_POE10_HS,20,0)-SCR_N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IF((INDEX(Option7_Summer_POE50_HS,22,0)-SCR_N_Rating__MVA____Option_7) &gt; 0,(((INDEX(Option7_Summer_POE50_HS,21,0)+INDEX(Option7_Summer_POE50_HS,22,0))/2)-SCR_N_Rating__MVA____Option_7)*(INDEX(Summer___AD___Hours,22,0)-INDEX(Summer___AD___Hours,21,0)),IF((INDEX(Option7_Summer_POE50_HS,21,0)-SCR_N_Rating__MVA____Option_7)*(INDEX(Option7_Summer_POE50_HS,22,0)-SCR_N_Rating__MVA____Option_7)&lt;0,((INDEX(Summer___AD___Hours,22,0)-INDEX(Summer___AD___Hours,21,0))/(INDEX(Option7_Summer_POE50_HS,21,0)-INDEX(Option7_Summer_POE50_HS,22,0)))*((INDEX(Option7_Summer_POE50_HS,21,0)-SCR_N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IF((INDEX(Option7_Summer_POE10_HS,22,0)-SCR_N_Rating__MVA____Option_7) &gt; 0,(((INDEX(Option7_Summer_POE10_HS,21,0)+INDEX(Option7_Summer_POE10_HS,22,0))/2)-SCR_N_Rating__MVA____Option_7)*(INDEX(Summer___MD___Hours,22,0)-INDEX(Summer___MD___Hours,21,0)),IF((INDEX(Option7_Summer_POE10_HS,21,0)-SCR_N_Rating__MVA____Option_7)*(INDEX(Option7_Summer_POE10_HS,22,0)-SCR_N_Rating__MVA____Option_7)&lt;0,((INDEX(Summer___MD___Hours,22,0)-INDEX(Summer___MD___Hours,21,0))/(INDEX(Option7_Summer_POE10_HS,21,0)-INDEX(Option7_Summer_POE10_HS,22,0)))*((INDEX(Option7_Summer_POE10_HS,21,0)-SCR_N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IF((INDEX(Option7_Summer_POE50_HS,23,0)-SCR_N_Rating__MVA____Option_7) &gt; 0,(((INDEX(Option7_Summer_POE50_HS,22,0)+INDEX(Option7_Summer_POE50_HS,23,0))/2)-SCR_N_Rating__MVA____Option_7)*(INDEX(Summer___AD___Hours,23,0)-INDEX(Summer___AD___Hours,22,0)),IF((INDEX(Option7_Summer_POE50_HS,22,0)-SCR_N_Rating__MVA____Option_7)*(INDEX(Option7_Summer_POE50_HS,23,0)-SCR_N_Rating__MVA____Option_7)&lt;0,((INDEX(Summer___AD___Hours,23,0)-INDEX(Summer___AD___Hours,22,0))/(INDEX(Option7_Summer_POE50_HS,22,0)-INDEX(Option7_Summer_POE50_HS,23,0)))*((INDEX(Option7_Summer_POE50_HS,22,0)-SCR_N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IF((INDEX(Option7_Summer_POE10_HS,23,0)-SCR_N_Rating__MVA____Option_7) &gt; 0,(((INDEX(Option7_Summer_POE10_HS,22,0)+INDEX(Option7_Summer_POE10_HS,23,0))/2)-SCR_N_Rating__MVA____Option_7)*(INDEX(Summer___MD___Hours,23,0)-INDEX(Summer___MD___Hours,22,0)),IF((INDEX(Option7_Summer_POE10_HS,22,0)-SCR_N_Rating__MVA____Option_7)*(INDEX(Option7_Summer_POE10_HS,23,0)-SCR_N_Rating__MVA____Option_7)&lt;0,((INDEX(Summer___MD___Hours,23,0)-INDEX(Summer___MD___Hours,22,0))/(INDEX(Option7_Summer_POE10_HS,22,0)-INDEX(Option7_Summer_POE10_HS,23,0)))*((INDEX(Option7_Summer_POE10_HS,22,0)-SCR_N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IF((INDEX(Option7_Summer_POE50_HS,24,0)-SCR_N_Rating__MVA____Option_7) &gt; 0,(((INDEX(Option7_Summer_POE50_HS,23,0)+INDEX(Option7_Summer_POE50_HS,24,0))/2)-SCR_N_Rating__MVA____Option_7)*(INDEX(Summer___AD___Hours,24,0)-INDEX(Summer___AD___Hours,23,0)),IF((INDEX(Option7_Summer_POE50_HS,23,0)-SCR_N_Rating__MVA____Option_7)*(INDEX(Option7_Summer_POE50_HS,24,0)-SCR_N_Rating__MVA____Option_7)&lt;0,((INDEX(Summer___AD___Hours,24,0)-INDEX(Summer___AD___Hours,23,0))/(INDEX(Option7_Summer_POE50_HS,23,0)-INDEX(Option7_Summer_POE50_HS,24,0)))*((INDEX(Option7_Summer_POE50_HS,23,0)-SCR_N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IF((INDEX(Option7_Summer_POE10_HS,24,0)-SCR_N_Rating__MVA____Option_7) &gt; 0,(((INDEX(Option7_Summer_POE10_HS,23,0)+INDEX(Option7_Summer_POE10_HS,24,0))/2)-SCR_N_Rating__MVA____Option_7)*(INDEX(Summer___MD___Hours,24,0)-INDEX(Summer___MD___Hours,23,0)),IF((INDEX(Option7_Summer_POE10_HS,23,0)-SCR_N_Rating__MVA____Option_7)*(INDEX(Option7_Summer_POE10_HS,24,0)-SCR_N_Rating__MVA____Option_7)&lt;0,((INDEX(Summer___MD___Hours,24,0)-INDEX(Summer___MD___Hours,23,0))/(INDEX(Option7_Summer_POE10_HS,23,0)-INDEX(Option7_Summer_POE10_HS,24,0)))*((INDEX(Option7_Summer_POE10_HS,23,0)-SCR_N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865</v>
      </c>
      <c r="B432" s="31">
        <f t="shared" ref="B432:AE432" ca="1" si="52">PowerFactor*SUM(B408:B431)</f>
        <v>0</v>
      </c>
      <c r="C432" s="31">
        <f t="shared" ca="1" si="52"/>
        <v>0</v>
      </c>
      <c r="D432" s="31">
        <f t="shared" ca="1" si="52"/>
        <v>0</v>
      </c>
      <c r="E432" s="31">
        <f t="shared" ca="1" si="52"/>
        <v>0</v>
      </c>
      <c r="F432" s="31">
        <f t="shared" ca="1" si="52"/>
        <v>0</v>
      </c>
      <c r="G432" s="31">
        <f t="shared" ca="1" si="52"/>
        <v>0</v>
      </c>
      <c r="H432" s="31">
        <f t="shared" ca="1" si="52"/>
        <v>0</v>
      </c>
      <c r="I432" s="31">
        <f t="shared" ca="1" si="52"/>
        <v>0</v>
      </c>
      <c r="J432" s="31">
        <f t="shared" ca="1" si="52"/>
        <v>0</v>
      </c>
      <c r="K432" s="31">
        <f t="shared" ca="1" si="52"/>
        <v>0</v>
      </c>
      <c r="L432" s="31">
        <f t="shared" ca="1" si="52"/>
        <v>0</v>
      </c>
      <c r="M432" s="31">
        <f t="shared" ca="1" si="52"/>
        <v>0</v>
      </c>
      <c r="N432" s="31">
        <f t="shared" ca="1" si="52"/>
        <v>0</v>
      </c>
      <c r="O432" s="31">
        <f t="shared" ca="1" si="52"/>
        <v>0</v>
      </c>
      <c r="P432" s="31">
        <f t="shared" ca="1" si="52"/>
        <v>0</v>
      </c>
      <c r="Q432" s="31">
        <f t="shared" ca="1" si="52"/>
        <v>0</v>
      </c>
      <c r="R432" s="31">
        <f t="shared" ca="1" si="52"/>
        <v>0</v>
      </c>
      <c r="S432" s="31">
        <f t="shared" ca="1" si="52"/>
        <v>0</v>
      </c>
      <c r="T432" s="31">
        <f t="shared" ca="1" si="52"/>
        <v>0</v>
      </c>
      <c r="U432" s="31">
        <f t="shared" ca="1" si="52"/>
        <v>0</v>
      </c>
      <c r="V432" s="31">
        <f t="shared" ca="1" si="52"/>
        <v>0</v>
      </c>
      <c r="W432" s="31">
        <f t="shared" ca="1" si="52"/>
        <v>0</v>
      </c>
      <c r="X432" s="31">
        <f t="shared" ca="1" si="52"/>
        <v>0</v>
      </c>
      <c r="Y432" s="31">
        <f t="shared" ca="1" si="52"/>
        <v>0</v>
      </c>
      <c r="Z432" s="31">
        <f t="shared" ca="1" si="52"/>
        <v>0</v>
      </c>
      <c r="AA432" s="31">
        <f t="shared" ca="1" si="52"/>
        <v>0</v>
      </c>
      <c r="AB432" s="31">
        <f t="shared" ca="1" si="52"/>
        <v>0</v>
      </c>
      <c r="AC432" s="31">
        <f t="shared" ca="1" si="52"/>
        <v>0</v>
      </c>
      <c r="AD432" s="31">
        <f t="shared" ca="1" si="52"/>
        <v>0</v>
      </c>
      <c r="AE432" s="31">
        <f t="shared" ca="1" si="52"/>
        <v>0</v>
      </c>
      <c r="AF432" s="4" t="s">
        <v>865</v>
      </c>
      <c r="AG432" s="31">
        <f t="shared" ref="AG432:BJ432" ca="1" si="53">PowerFactor*SUM(AG408:AG431)</f>
        <v>0</v>
      </c>
      <c r="AH432" s="31">
        <f t="shared" ca="1" si="53"/>
        <v>0</v>
      </c>
      <c r="AI432" s="31">
        <f t="shared" ca="1" si="53"/>
        <v>0</v>
      </c>
      <c r="AJ432" s="31">
        <f t="shared" ca="1" si="53"/>
        <v>0</v>
      </c>
      <c r="AK432" s="31">
        <f t="shared" ca="1" si="53"/>
        <v>0</v>
      </c>
      <c r="AL432" s="31">
        <f t="shared" ca="1" si="53"/>
        <v>0</v>
      </c>
      <c r="AM432" s="31">
        <f t="shared" ca="1" si="53"/>
        <v>0</v>
      </c>
      <c r="AN432" s="31">
        <f t="shared" ca="1" si="53"/>
        <v>0</v>
      </c>
      <c r="AO432" s="31">
        <f t="shared" ca="1" si="53"/>
        <v>0</v>
      </c>
      <c r="AP432" s="31">
        <f t="shared" ca="1" si="53"/>
        <v>0</v>
      </c>
      <c r="AQ432" s="31">
        <f t="shared" ca="1" si="53"/>
        <v>0</v>
      </c>
      <c r="AR432" s="31">
        <f t="shared" ca="1" si="53"/>
        <v>0</v>
      </c>
      <c r="AS432" s="31">
        <f t="shared" ca="1" si="53"/>
        <v>0</v>
      </c>
      <c r="AT432" s="31">
        <f t="shared" ca="1" si="53"/>
        <v>0</v>
      </c>
      <c r="AU432" s="31">
        <f t="shared" ca="1" si="53"/>
        <v>0</v>
      </c>
      <c r="AV432" s="31">
        <f t="shared" ca="1" si="53"/>
        <v>0</v>
      </c>
      <c r="AW432" s="31">
        <f t="shared" ca="1" si="53"/>
        <v>0</v>
      </c>
      <c r="AX432" s="31">
        <f t="shared" ca="1" si="53"/>
        <v>0</v>
      </c>
      <c r="AY432" s="31">
        <f t="shared" ca="1" si="53"/>
        <v>0</v>
      </c>
      <c r="AZ432" s="31">
        <f t="shared" ca="1" si="53"/>
        <v>0</v>
      </c>
      <c r="BA432" s="31">
        <f t="shared" ca="1" si="53"/>
        <v>0</v>
      </c>
      <c r="BB432" s="31">
        <f t="shared" ca="1" si="53"/>
        <v>0</v>
      </c>
      <c r="BC432" s="31">
        <f t="shared" ca="1" si="53"/>
        <v>0</v>
      </c>
      <c r="BD432" s="31">
        <f t="shared" ca="1" si="53"/>
        <v>0</v>
      </c>
      <c r="BE432" s="31">
        <f t="shared" ca="1" si="53"/>
        <v>0</v>
      </c>
      <c r="BF432" s="31">
        <f t="shared" ca="1" si="53"/>
        <v>0</v>
      </c>
      <c r="BG432" s="31">
        <f t="shared" ca="1" si="53"/>
        <v>0</v>
      </c>
      <c r="BH432" s="31">
        <f t="shared" ca="1" si="53"/>
        <v>0</v>
      </c>
      <c r="BI432" s="31">
        <f t="shared" ca="1" si="53"/>
        <v>0</v>
      </c>
      <c r="BJ432" s="31">
        <f t="shared" ca="1" si="53"/>
        <v>0</v>
      </c>
    </row>
    <row r="433" spans="1:62">
      <c r="A433" s="4" t="s">
        <v>892</v>
      </c>
      <c r="B433" s="31">
        <f t="shared" ref="B433:AE433" ca="1" si="54">B432*Probability_Weighting_for_50__POE_MDs</f>
        <v>0</v>
      </c>
      <c r="C433" s="31">
        <f t="shared" ca="1" si="54"/>
        <v>0</v>
      </c>
      <c r="D433" s="31">
        <f t="shared" ca="1" si="54"/>
        <v>0</v>
      </c>
      <c r="E433" s="31">
        <f t="shared" ca="1" si="54"/>
        <v>0</v>
      </c>
      <c r="F433" s="31">
        <f t="shared" ca="1" si="54"/>
        <v>0</v>
      </c>
      <c r="G433" s="31">
        <f t="shared" ca="1" si="54"/>
        <v>0</v>
      </c>
      <c r="H433" s="31">
        <f t="shared" ca="1" si="54"/>
        <v>0</v>
      </c>
      <c r="I433" s="31">
        <f t="shared" ca="1" si="54"/>
        <v>0</v>
      </c>
      <c r="J433" s="31">
        <f t="shared" ca="1" si="54"/>
        <v>0</v>
      </c>
      <c r="K433" s="31">
        <f t="shared" ca="1" si="54"/>
        <v>0</v>
      </c>
      <c r="L433" s="31">
        <f t="shared" ca="1" si="54"/>
        <v>0</v>
      </c>
      <c r="M433" s="31">
        <f t="shared" ca="1" si="54"/>
        <v>0</v>
      </c>
      <c r="N433" s="31">
        <f t="shared" ca="1" si="54"/>
        <v>0</v>
      </c>
      <c r="O433" s="31">
        <f t="shared" ca="1" si="54"/>
        <v>0</v>
      </c>
      <c r="P433" s="31">
        <f t="shared" ca="1" si="54"/>
        <v>0</v>
      </c>
      <c r="Q433" s="31">
        <f t="shared" ca="1" si="54"/>
        <v>0</v>
      </c>
      <c r="R433" s="31">
        <f t="shared" ca="1" si="54"/>
        <v>0</v>
      </c>
      <c r="S433" s="31">
        <f t="shared" ca="1" si="54"/>
        <v>0</v>
      </c>
      <c r="T433" s="31">
        <f t="shared" ca="1" si="54"/>
        <v>0</v>
      </c>
      <c r="U433" s="31">
        <f t="shared" ca="1" si="54"/>
        <v>0</v>
      </c>
      <c r="V433" s="31">
        <f t="shared" ca="1" si="54"/>
        <v>0</v>
      </c>
      <c r="W433" s="31">
        <f t="shared" ca="1" si="54"/>
        <v>0</v>
      </c>
      <c r="X433" s="31">
        <f t="shared" ca="1" si="54"/>
        <v>0</v>
      </c>
      <c r="Y433" s="31">
        <f t="shared" ca="1" si="54"/>
        <v>0</v>
      </c>
      <c r="Z433" s="31">
        <f t="shared" ca="1" si="54"/>
        <v>0</v>
      </c>
      <c r="AA433" s="31">
        <f t="shared" ca="1" si="54"/>
        <v>0</v>
      </c>
      <c r="AB433" s="31">
        <f t="shared" ca="1" si="54"/>
        <v>0</v>
      </c>
      <c r="AC433" s="31">
        <f t="shared" ca="1" si="54"/>
        <v>0</v>
      </c>
      <c r="AD433" s="31">
        <f t="shared" ca="1" si="54"/>
        <v>0</v>
      </c>
      <c r="AE433" s="31">
        <f t="shared" ca="1" si="54"/>
        <v>0</v>
      </c>
      <c r="AF433" s="31" t="s">
        <v>893</v>
      </c>
      <c r="AG433" s="31">
        <f t="shared" ref="AG433:BJ433" ca="1" si="55">AG432*Probability_Weighting_for_10__POE_MDs</f>
        <v>0</v>
      </c>
      <c r="AH433" s="31">
        <f t="shared" ca="1" si="55"/>
        <v>0</v>
      </c>
      <c r="AI433" s="31">
        <f t="shared" ca="1" si="55"/>
        <v>0</v>
      </c>
      <c r="AJ433" s="31">
        <f t="shared" ca="1" si="55"/>
        <v>0</v>
      </c>
      <c r="AK433" s="31">
        <f t="shared" ca="1" si="55"/>
        <v>0</v>
      </c>
      <c r="AL433" s="31">
        <f t="shared" ca="1" si="55"/>
        <v>0</v>
      </c>
      <c r="AM433" s="31">
        <f t="shared" ca="1" si="55"/>
        <v>0</v>
      </c>
      <c r="AN433" s="31">
        <f t="shared" ca="1" si="55"/>
        <v>0</v>
      </c>
      <c r="AO433" s="31">
        <f t="shared" ca="1" si="55"/>
        <v>0</v>
      </c>
      <c r="AP433" s="31">
        <f t="shared" ca="1" si="55"/>
        <v>0</v>
      </c>
      <c r="AQ433" s="31">
        <f t="shared" ca="1" si="55"/>
        <v>0</v>
      </c>
      <c r="AR433" s="31">
        <f t="shared" ca="1" si="55"/>
        <v>0</v>
      </c>
      <c r="AS433" s="31">
        <f t="shared" ca="1" si="55"/>
        <v>0</v>
      </c>
      <c r="AT433" s="31">
        <f t="shared" ca="1" si="55"/>
        <v>0</v>
      </c>
      <c r="AU433" s="31">
        <f t="shared" ca="1" si="55"/>
        <v>0</v>
      </c>
      <c r="AV433" s="31">
        <f t="shared" ca="1" si="55"/>
        <v>0</v>
      </c>
      <c r="AW433" s="31">
        <f t="shared" ca="1" si="55"/>
        <v>0</v>
      </c>
      <c r="AX433" s="31">
        <f t="shared" ca="1" si="55"/>
        <v>0</v>
      </c>
      <c r="AY433" s="31">
        <f t="shared" ca="1" si="55"/>
        <v>0</v>
      </c>
      <c r="AZ433" s="31">
        <f t="shared" ca="1" si="55"/>
        <v>0</v>
      </c>
      <c r="BA433" s="31">
        <f t="shared" ca="1" si="55"/>
        <v>0</v>
      </c>
      <c r="BB433" s="31">
        <f t="shared" ca="1" si="55"/>
        <v>0</v>
      </c>
      <c r="BC433" s="31">
        <f t="shared" ca="1" si="55"/>
        <v>0</v>
      </c>
      <c r="BD433" s="31">
        <f t="shared" ca="1" si="55"/>
        <v>0</v>
      </c>
      <c r="BE433" s="31">
        <f t="shared" ca="1" si="55"/>
        <v>0</v>
      </c>
      <c r="BF433" s="31">
        <f t="shared" ca="1" si="55"/>
        <v>0</v>
      </c>
      <c r="BG433" s="31">
        <f t="shared" ca="1" si="55"/>
        <v>0</v>
      </c>
      <c r="BH433" s="31">
        <f t="shared" ca="1" si="55"/>
        <v>0</v>
      </c>
      <c r="BI433" s="31">
        <f t="shared" ca="1" si="55"/>
        <v>0</v>
      </c>
      <c r="BJ433" s="31">
        <f t="shared" ca="1" si="55"/>
        <v>0</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809</v>
      </c>
      <c r="AF436" s="4" t="s">
        <v>809</v>
      </c>
    </row>
    <row r="437" spans="1:62">
      <c r="A437" s="4" t="s">
        <v>852</v>
      </c>
      <c r="AF437" s="4" t="s">
        <v>853</v>
      </c>
    </row>
    <row r="438" spans="1:62">
      <c r="A438" s="4" t="s">
        <v>864</v>
      </c>
      <c r="AF438" s="4" t="s">
        <v>864</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IF((INDEX(Option8_Winter_POE50_HS,2,0)-WCR_N_Rating__MVA____Option_8) &gt; 0,(((INDEX(Option8_Winter_POE50_HS,1,0)+INDEX(Option8_Winter_POE50_HS,2,0))/2)-WCR_N_Rating__MVA____Option_8)*(INDEX(Winter___AD___Hours,2,0)-INDEX(Winter___AD___Hours,1,0)),IF((INDEX(Option8_Winter_POE50_HS,1,0)-WCR_N_Rating__MVA____Option_8)*(INDEX(Option8_Winter_POE50_HS,2,0)-WCR_N_Rating__MVA____Option_8)&lt;0,((INDEX(Winter___AD___Hours,2,0)-INDEX(Winter___AD___Hours,1,0))/(INDEX(Option8_Winter_POE50_HS,1,0)-INDEX(Option8_Winter_POE50_HS,2,0)))*((INDEX(Option8_Winter_POE50_HS,1,0)-WCR_N_Rating__MVA____Option_8)^2)*0.5,""))</f>
        <v/>
      </c>
      <c r="C441" s="23" t="str">
        <f ca="1"/>
        <v/>
      </c>
      <c r="D441" s="23" t="str">
        <f ca="1"/>
        <v/>
      </c>
      <c r="E441" s="23" t="str">
        <f ca="1"/>
        <v/>
      </c>
      <c r="F441" s="23" t="str">
        <f ca="1"/>
        <v/>
      </c>
      <c r="G441" s="23" t="str">
        <f ca="1"/>
        <v/>
      </c>
      <c r="H441" s="23" t="str">
        <f ca="1"/>
        <v/>
      </c>
      <c r="I441" s="23" t="str">
        <f ca="1"/>
        <v/>
      </c>
      <c r="J441" s="23" t="str">
        <f ca="1"/>
        <v/>
      </c>
      <c r="K441" s="23" t="str">
        <f ca="1"/>
        <v/>
      </c>
      <c r="L441" s="23" t="str">
        <f ca="1"/>
        <v/>
      </c>
      <c r="M441" s="23" t="str">
        <f ca="1"/>
        <v/>
      </c>
      <c r="N441" s="23" t="str">
        <f ca="1"/>
        <v/>
      </c>
      <c r="O441" s="23" t="str">
        <f ca="1"/>
        <v/>
      </c>
      <c r="P441" s="23" t="str">
        <f ca="1"/>
        <v/>
      </c>
      <c r="Q441" s="23" t="str">
        <f ca="1"/>
        <v/>
      </c>
      <c r="R441" s="23" t="str">
        <f ca="1"/>
        <v/>
      </c>
      <c r="S441" s="23" t="str">
        <f ca="1"/>
        <v/>
      </c>
      <c r="T441" s="23" t="str">
        <f ca="1"/>
        <v/>
      </c>
      <c r="U441" s="23" t="str">
        <f ca="1"/>
        <v/>
      </c>
      <c r="V441" s="23" t="str">
        <f ca="1"/>
        <v/>
      </c>
      <c r="W441" s="23" t="str">
        <f ca="1"/>
        <v/>
      </c>
      <c r="X441" s="23" t="str">
        <f ca="1"/>
        <v/>
      </c>
      <c r="Y441" s="23" t="str">
        <f ca="1"/>
        <v/>
      </c>
      <c r="Z441" s="23" t="str">
        <f ca="1"/>
        <v/>
      </c>
      <c r="AA441" s="23" t="str">
        <f ca="1"/>
        <v/>
      </c>
      <c r="AB441" s="23" t="str">
        <f ca="1"/>
        <v/>
      </c>
      <c r="AC441" s="23" t="str">
        <f ca="1"/>
        <v/>
      </c>
      <c r="AD441" s="23" t="str">
        <f ca="1"/>
        <v/>
      </c>
      <c r="AE441" s="23" t="str">
        <f ca="1"/>
        <v/>
      </c>
      <c r="AG441" s="111" t="str" cm="1">
        <f t="array" aca="1" ref="AG441:BJ441" ca="1">IF((INDEX(Option8_Winter_POE10_HS,2,0)-WCR_N_Rating__MVA____Option_8) &gt; 0,(((INDEX(Option8_Winter_POE10_HS,1,0)+INDEX(Option8_Winter_POE10_HS,2,0))/2)-WCR_N_Rating__MVA____Option_8)*(INDEX(Winter___MD___Hours,2,0)-INDEX(Winter___MD___Hours,1,0)),IF((INDEX(Option8_Winter_POE10_HS,1,0)-WCR_N_Rating__MVA____Option_8)*(INDEX(Option8_Winter_POE10_HS,2,0)-WCR_N_Rating__MVA____Option_8)&lt;0,((INDEX(Winter___MD___Hours,2,0)-INDEX(Winter___MD___Hours,1,0))/(INDEX(Option8_Winter_POE10_HS,1,0)-INDEX(Option8_Winter_POE10_HS,2,0)))*((INDEX(Option8_Winter_POE10_HS,1,0)-WCR_N_Rating__MVA____Option_8)^2)*0.5,""))</f>
        <v/>
      </c>
      <c r="AH441" s="23" t="str">
        <f ca="1"/>
        <v/>
      </c>
      <c r="AI441" s="23" t="str">
        <f ca="1"/>
        <v/>
      </c>
      <c r="AJ441" s="23" t="str">
        <f ca="1"/>
        <v/>
      </c>
      <c r="AK441" s="23" t="str">
        <f ca="1"/>
        <v/>
      </c>
      <c r="AL441" s="23" t="str">
        <f ca="1"/>
        <v/>
      </c>
      <c r="AM441" s="23" t="str">
        <f ca="1"/>
        <v/>
      </c>
      <c r="AN441" s="23" t="str">
        <f ca="1"/>
        <v/>
      </c>
      <c r="AO441" s="23" t="str">
        <f ca="1"/>
        <v/>
      </c>
      <c r="AP441" s="23" t="str">
        <f ca="1"/>
        <v/>
      </c>
      <c r="AQ441" s="23" t="str">
        <f ca="1"/>
        <v/>
      </c>
      <c r="AR441" s="23" t="str">
        <f ca="1"/>
        <v/>
      </c>
      <c r="AS441" s="23" t="str">
        <f ca="1"/>
        <v/>
      </c>
      <c r="AT441" s="23" t="str">
        <f ca="1"/>
        <v/>
      </c>
      <c r="AU441" s="23" t="str">
        <f ca="1"/>
        <v/>
      </c>
      <c r="AV441" s="23" t="str">
        <f ca="1"/>
        <v/>
      </c>
      <c r="AW441" s="23" t="str">
        <f ca="1"/>
        <v/>
      </c>
      <c r="AX441" s="23" t="str">
        <f ca="1"/>
        <v/>
      </c>
      <c r="AY441" s="23" t="str">
        <f ca="1"/>
        <v/>
      </c>
      <c r="AZ441" s="23" t="str">
        <f ca="1"/>
        <v/>
      </c>
      <c r="BA441" s="23" t="str">
        <f ca="1"/>
        <v/>
      </c>
      <c r="BB441" s="23" t="str">
        <f ca="1"/>
        <v/>
      </c>
      <c r="BC441" s="23" t="str">
        <f ca="1"/>
        <v/>
      </c>
      <c r="BD441" s="23" t="str">
        <f ca="1"/>
        <v/>
      </c>
      <c r="BE441" s="23" t="str">
        <f ca="1"/>
        <v/>
      </c>
      <c r="BF441" s="23" t="str">
        <f ca="1"/>
        <v/>
      </c>
      <c r="BG441" s="23" t="str">
        <f ca="1"/>
        <v/>
      </c>
      <c r="BH441" s="23" t="str">
        <f ca="1"/>
        <v/>
      </c>
      <c r="BI441" s="23" t="str">
        <f ca="1"/>
        <v/>
      </c>
      <c r="BJ441" s="23" t="str">
        <f ca="1"/>
        <v/>
      </c>
    </row>
    <row r="442" spans="1:62">
      <c r="A442" s="29">
        <v>0.98</v>
      </c>
      <c r="B442" s="33" t="str" cm="1">
        <f t="array" aca="1" ref="B442:AE442" ca="1">IF((INDEX(Option8_Winter_POE50_HS,3,0)-WCR_N_Rating__MVA____Option_8) &gt; 0,(((INDEX(Option8_Winter_POE50_HS,2,0)+INDEX(Option8_Winter_POE50_HS,3,0))/2)-WCR_N_Rating__MVA____Option_8)*(INDEX(Winter___AD___Hours,3,0)-INDEX(Winter___AD___Hours,2,0)),IF((INDEX(Option8_Winter_POE50_HS,2,0)-WCR_N_Rating__MVA____Option_8)*(INDEX(Option8_Winter_POE50_HS,3,0)-WCR_N_Rating__MVA____Option_8)&lt;0,((INDEX(Winter___AD___Hours,3,0)-INDEX(Winter___AD___Hours,2,0))/(INDEX(Option8_Winter_POE50_HS,2,0)-INDEX(Option8_Winter_POE50_HS,3,0)))*((INDEX(Option8_Winter_POE50_HS,2,0)-WCR_N_Rating__MVA____Option_8)^2)*0.5,""))</f>
        <v/>
      </c>
      <c r="C442" s="23" t="str">
        <f ca="1"/>
        <v/>
      </c>
      <c r="D442" s="23" t="str">
        <f ca="1"/>
        <v/>
      </c>
      <c r="E442" s="23" t="str">
        <f ca="1"/>
        <v/>
      </c>
      <c r="F442" s="23" t="str">
        <f ca="1"/>
        <v/>
      </c>
      <c r="G442" s="23" t="str">
        <f ca="1"/>
        <v/>
      </c>
      <c r="H442" s="23" t="str">
        <f ca="1"/>
        <v/>
      </c>
      <c r="I442" s="23" t="str">
        <f ca="1"/>
        <v/>
      </c>
      <c r="J442" s="23" t="str">
        <f ca="1"/>
        <v/>
      </c>
      <c r="K442" s="23" t="str">
        <f ca="1"/>
        <v/>
      </c>
      <c r="L442" s="23" t="str">
        <f ca="1"/>
        <v/>
      </c>
      <c r="M442" s="23" t="str">
        <f ca="1"/>
        <v/>
      </c>
      <c r="N442" s="23" t="str">
        <f ca="1"/>
        <v/>
      </c>
      <c r="O442" s="23" t="str">
        <f ca="1"/>
        <v/>
      </c>
      <c r="P442" s="23" t="str">
        <f ca="1"/>
        <v/>
      </c>
      <c r="Q442" s="23" t="str">
        <f ca="1"/>
        <v/>
      </c>
      <c r="R442" s="23" t="str">
        <f ca="1"/>
        <v/>
      </c>
      <c r="S442" s="23" t="str">
        <f ca="1"/>
        <v/>
      </c>
      <c r="T442" s="23" t="str">
        <f ca="1"/>
        <v/>
      </c>
      <c r="U442" s="23" t="str">
        <f ca="1"/>
        <v/>
      </c>
      <c r="V442" s="23" t="str">
        <f ca="1"/>
        <v/>
      </c>
      <c r="W442" s="23" t="str">
        <f ca="1"/>
        <v/>
      </c>
      <c r="X442" s="23" t="str">
        <f ca="1"/>
        <v/>
      </c>
      <c r="Y442" s="23" t="str">
        <f ca="1"/>
        <v/>
      </c>
      <c r="Z442" s="23" t="str">
        <f ca="1"/>
        <v/>
      </c>
      <c r="AA442" s="23" t="str">
        <f ca="1"/>
        <v/>
      </c>
      <c r="AB442" s="23" t="str">
        <f ca="1"/>
        <v/>
      </c>
      <c r="AC442" s="23" t="str">
        <f ca="1"/>
        <v/>
      </c>
      <c r="AD442" s="23" t="str">
        <f ca="1"/>
        <v/>
      </c>
      <c r="AE442" s="23" t="str">
        <f ca="1"/>
        <v/>
      </c>
      <c r="AG442" s="33" t="str" cm="1">
        <f t="array" aca="1" ref="AG442:BJ442" ca="1">IF((INDEX(Option8_Winter_POE10_HS,3,0)-WCR_N_Rating__MVA____Option_8) &gt; 0,(((INDEX(Option8_Winter_POE10_HS,2,0)+INDEX(Option8_Winter_POE10_HS,3,0))/2)-WCR_N_Rating__MVA____Option_8)*(INDEX(Winter___MD___Hours,3,0)-INDEX(Winter___MD___Hours,2,0)),IF((INDEX(Option8_Winter_POE10_HS,2,0)-WCR_N_Rating__MVA____Option_8)*(INDEX(Option8_Winter_POE10_HS,3,0)-WCR_N_Rating__MVA____Option_8)&lt;0,((INDEX(Winter___MD___Hours,3,0)-INDEX(Winter___MD___Hours,2,0))/(INDEX(Option8_Winter_POE10_HS,2,0)-INDEX(Option8_Winter_POE10_HS,3,0)))*((INDEX(Option8_Winter_POE10_HS,2,0)-WCR_N_Rating__MVA____Option_8)^2)*0.5,""))</f>
        <v/>
      </c>
      <c r="AH442" s="23" t="str">
        <f ca="1"/>
        <v/>
      </c>
      <c r="AI442" s="23" t="str">
        <f ca="1"/>
        <v/>
      </c>
      <c r="AJ442" s="23" t="str">
        <f ca="1"/>
        <v/>
      </c>
      <c r="AK442" s="30" t="str">
        <f ca="1"/>
        <v/>
      </c>
      <c r="AL442" s="23" t="str">
        <f ca="1"/>
        <v/>
      </c>
      <c r="AM442" s="23" t="str">
        <f ca="1"/>
        <v/>
      </c>
      <c r="AN442" s="23" t="str">
        <f ca="1"/>
        <v/>
      </c>
      <c r="AO442" s="23" t="str">
        <f ca="1"/>
        <v/>
      </c>
      <c r="AP442" s="23" t="str">
        <f ca="1"/>
        <v/>
      </c>
      <c r="AQ442" s="23" t="str">
        <f ca="1"/>
        <v/>
      </c>
      <c r="AR442" s="23" t="str">
        <f ca="1"/>
        <v/>
      </c>
      <c r="AS442" s="23" t="str">
        <f ca="1"/>
        <v/>
      </c>
      <c r="AT442" s="23" t="str">
        <f ca="1"/>
        <v/>
      </c>
      <c r="AU442" s="23" t="str">
        <f ca="1"/>
        <v/>
      </c>
      <c r="AV442" s="23" t="str">
        <f ca="1"/>
        <v/>
      </c>
      <c r="AW442" s="23" t="str">
        <f ca="1"/>
        <v/>
      </c>
      <c r="AX442" s="23" t="str">
        <f ca="1"/>
        <v/>
      </c>
      <c r="AY442" s="23" t="str">
        <f ca="1"/>
        <v/>
      </c>
      <c r="AZ442" s="23" t="str">
        <f ca="1"/>
        <v/>
      </c>
      <c r="BA442" s="23" t="str">
        <f ca="1"/>
        <v/>
      </c>
      <c r="BB442" s="23" t="str">
        <f ca="1"/>
        <v/>
      </c>
      <c r="BC442" s="23" t="str">
        <f ca="1"/>
        <v/>
      </c>
      <c r="BD442" s="23" t="str">
        <f ca="1"/>
        <v/>
      </c>
      <c r="BE442" s="23" t="str">
        <f ca="1"/>
        <v/>
      </c>
      <c r="BF442" s="23" t="str">
        <f ca="1"/>
        <v/>
      </c>
      <c r="BG442" s="23" t="str">
        <f ca="1"/>
        <v/>
      </c>
      <c r="BH442" s="23" t="str">
        <f ca="1"/>
        <v/>
      </c>
      <c r="BI442" s="23" t="str">
        <f ca="1"/>
        <v/>
      </c>
      <c r="BJ442" s="23" t="str">
        <f ca="1"/>
        <v/>
      </c>
    </row>
    <row r="443" spans="1:62">
      <c r="A443" s="29">
        <v>0.97</v>
      </c>
      <c r="B443" s="33" t="str" cm="1">
        <f t="array" aca="1" ref="B443:AE443" ca="1">IF((INDEX(Option8_Winter_POE50_HS,4,0)-WCR_N_Rating__MVA____Option_8) &gt; 0,(((INDEX(Option8_Winter_POE50_HS,3,0)+INDEX(Option8_Winter_POE50_HS,4,0))/2)-WCR_N_Rating__MVA____Option_8)*(INDEX(Winter___AD___Hours,4,0)-INDEX(Winter___AD___Hours,3,0)),IF((INDEX(Option8_Winter_POE50_HS,3,0)-WCR_N_Rating__MVA____Option_8)*(INDEX(Option8_Winter_POE50_HS,4,0)-WCR_N_Rating__MVA____Option_8)&lt;0,((INDEX(Winter___AD___Hours,4,0)-INDEX(Winter___AD___Hours,3,0))/(INDEX(Option8_Winter_POE50_HS,3,0)-INDEX(Option8_Winter_POE50_HS,4,0)))*((INDEX(Option8_Winter_POE50_HS,3,0)-WCR_N_Rating__MVA____Option_8)^2)*0.5,""))</f>
        <v/>
      </c>
      <c r="C443" s="23" t="str">
        <f ca="1"/>
        <v/>
      </c>
      <c r="D443" s="23" t="str">
        <f ca="1"/>
        <v/>
      </c>
      <c r="E443" s="23" t="str">
        <f ca="1"/>
        <v/>
      </c>
      <c r="F443" s="23" t="str">
        <f ca="1"/>
        <v/>
      </c>
      <c r="G443" s="23" t="str">
        <f ca="1"/>
        <v/>
      </c>
      <c r="H443" s="23" t="str">
        <f ca="1"/>
        <v/>
      </c>
      <c r="I443" s="23" t="str">
        <f ca="1"/>
        <v/>
      </c>
      <c r="J443" s="23" t="str">
        <f ca="1"/>
        <v/>
      </c>
      <c r="K443" s="23" t="str">
        <f ca="1"/>
        <v/>
      </c>
      <c r="L443" s="23" t="str">
        <f ca="1"/>
        <v/>
      </c>
      <c r="M443" s="23" t="str">
        <f ca="1"/>
        <v/>
      </c>
      <c r="N443" s="23" t="str">
        <f ca="1"/>
        <v/>
      </c>
      <c r="O443" s="23" t="str">
        <f ca="1"/>
        <v/>
      </c>
      <c r="P443" s="23" t="str">
        <f ca="1"/>
        <v/>
      </c>
      <c r="Q443" s="23" t="str">
        <f ca="1"/>
        <v/>
      </c>
      <c r="R443" s="23" t="str">
        <f ca="1"/>
        <v/>
      </c>
      <c r="S443" s="23" t="str">
        <f ca="1"/>
        <v/>
      </c>
      <c r="T443" s="23" t="str">
        <f ca="1"/>
        <v/>
      </c>
      <c r="U443" s="23" t="str">
        <f ca="1"/>
        <v/>
      </c>
      <c r="V443" s="23" t="str">
        <f ca="1"/>
        <v/>
      </c>
      <c r="W443" s="23" t="str">
        <f ca="1"/>
        <v/>
      </c>
      <c r="X443" s="23" t="str">
        <f ca="1"/>
        <v/>
      </c>
      <c r="Y443" s="23" t="str">
        <f ca="1"/>
        <v/>
      </c>
      <c r="Z443" s="23" t="str">
        <f ca="1"/>
        <v/>
      </c>
      <c r="AA443" s="23" t="str">
        <f ca="1"/>
        <v/>
      </c>
      <c r="AB443" s="23" t="str">
        <f ca="1"/>
        <v/>
      </c>
      <c r="AC443" s="23" t="str">
        <f ca="1"/>
        <v/>
      </c>
      <c r="AD443" s="23" t="str">
        <f ca="1"/>
        <v/>
      </c>
      <c r="AE443" s="23" t="str">
        <f ca="1"/>
        <v/>
      </c>
      <c r="AG443" s="33" t="str" cm="1">
        <f t="array" aca="1" ref="AG443:BJ443" ca="1">IF((INDEX(Option8_Winter_POE10_HS,4,0)-WCR_N_Rating__MVA____Option_8) &gt; 0,(((INDEX(Option8_Winter_POE10_HS,3,0)+INDEX(Option8_Winter_POE10_HS,4,0))/2)-WCR_N_Rating__MVA____Option_8)*(INDEX(Winter___MD___Hours,4,0)-INDEX(Winter___MD___Hours,3,0)),IF((INDEX(Option8_Winter_POE10_HS,3,0)-WCR_N_Rating__MVA____Option_8)*(INDEX(Option8_Winter_POE10_HS,4,0)-WCR_N_Rating__MVA____Option_8)&lt;0,((INDEX(Winter___MD___Hours,4,0)-INDEX(Winter___MD___Hours,3,0))/(INDEX(Option8_Winter_POE10_HS,3,0)-INDEX(Option8_Winter_POE10_HS,4,0)))*((INDEX(Option8_Winter_POE10_HS,3,0)-WCR_N_Rating__MVA____Option_8)^2)*0.5,""))</f>
        <v/>
      </c>
      <c r="AH443" s="23" t="str">
        <f ca="1"/>
        <v/>
      </c>
      <c r="AI443" s="23" t="str">
        <f ca="1"/>
        <v/>
      </c>
      <c r="AJ443" s="23" t="str">
        <f ca="1"/>
        <v/>
      </c>
      <c r="AK443" s="30" t="str">
        <f ca="1"/>
        <v/>
      </c>
      <c r="AL443" s="23" t="str">
        <f ca="1"/>
        <v/>
      </c>
      <c r="AM443" s="23" t="str">
        <f ca="1"/>
        <v/>
      </c>
      <c r="AN443" s="23" t="str">
        <f ca="1"/>
        <v/>
      </c>
      <c r="AO443" s="23" t="str">
        <f ca="1"/>
        <v/>
      </c>
      <c r="AP443" s="23" t="str">
        <f ca="1"/>
        <v/>
      </c>
      <c r="AQ443" s="23" t="str">
        <f ca="1"/>
        <v/>
      </c>
      <c r="AR443" s="23" t="str">
        <f ca="1"/>
        <v/>
      </c>
      <c r="AS443" s="23" t="str">
        <f ca="1"/>
        <v/>
      </c>
      <c r="AT443" s="23" t="str">
        <f ca="1"/>
        <v/>
      </c>
      <c r="AU443" s="23" t="str">
        <f ca="1"/>
        <v/>
      </c>
      <c r="AV443" s="23" t="str">
        <f ca="1"/>
        <v/>
      </c>
      <c r="AW443" s="23" t="str">
        <f ca="1"/>
        <v/>
      </c>
      <c r="AX443" s="23" t="str">
        <f ca="1"/>
        <v/>
      </c>
      <c r="AY443" s="23" t="str">
        <f ca="1"/>
        <v/>
      </c>
      <c r="AZ443" s="23" t="str">
        <f ca="1"/>
        <v/>
      </c>
      <c r="BA443" s="23" t="str">
        <f ca="1"/>
        <v/>
      </c>
      <c r="BB443" s="23" t="str">
        <f ca="1"/>
        <v/>
      </c>
      <c r="BC443" s="23" t="str">
        <f ca="1"/>
        <v/>
      </c>
      <c r="BD443" s="23" t="str">
        <f ca="1"/>
        <v/>
      </c>
      <c r="BE443" s="23" t="str">
        <f ca="1"/>
        <v/>
      </c>
      <c r="BF443" s="23" t="str">
        <f ca="1"/>
        <v/>
      </c>
      <c r="BG443" s="23" t="str">
        <f ca="1"/>
        <v/>
      </c>
      <c r="BH443" s="23" t="str">
        <f ca="1"/>
        <v/>
      </c>
      <c r="BI443" s="23" t="str">
        <f ca="1"/>
        <v/>
      </c>
      <c r="BJ443" s="23" t="str">
        <f ca="1"/>
        <v/>
      </c>
    </row>
    <row r="444" spans="1:62">
      <c r="A444" s="29">
        <v>0.95</v>
      </c>
      <c r="B444" s="33" t="str" cm="1">
        <f t="array" aca="1" ref="B444:AE444" ca="1">IF((INDEX(Option8_Winter_POE50_HS,5,0)-WCR_N_Rating__MVA____Option_8) &gt; 0,(((INDEX(Option8_Winter_POE50_HS,4,0)+INDEX(Option8_Winter_POE50_HS,5,0))/2)-WCR_N_Rating__MVA____Option_8)*(INDEX(Winter___AD___Hours,5,0)-INDEX(Winter___AD___Hours,4,0)),IF((INDEX(Option8_Winter_POE50_HS,4,0)-WCR_N_Rating__MVA____Option_8)*(INDEX(Option8_Winter_POE50_HS,5,0)-WCR_N_Rating__MVA____Option_8)&lt;0,((INDEX(Winter___AD___Hours,5,0)-INDEX(Winter___AD___Hours,4,0))/(INDEX(Option8_Winter_POE50_HS,4,0)-INDEX(Option8_Winter_POE50_HS,5,0)))*((INDEX(Option8_Winter_POE50_HS,4,0)-WCR_N_Rating__MVA____Option_8)^2)*0.5,""))</f>
        <v/>
      </c>
      <c r="C444" s="23" t="str">
        <f ca="1"/>
        <v/>
      </c>
      <c r="D444" s="23" t="str">
        <f ca="1"/>
        <v/>
      </c>
      <c r="E444" s="23" t="str">
        <f ca="1"/>
        <v/>
      </c>
      <c r="F444" s="23" t="str">
        <f ca="1"/>
        <v/>
      </c>
      <c r="G444" s="23" t="str">
        <f ca="1"/>
        <v/>
      </c>
      <c r="H444" s="23" t="str">
        <f ca="1"/>
        <v/>
      </c>
      <c r="I444" s="23" t="str">
        <f ca="1"/>
        <v/>
      </c>
      <c r="J444" s="23" t="str">
        <f ca="1"/>
        <v/>
      </c>
      <c r="K444" s="23" t="str">
        <f ca="1"/>
        <v/>
      </c>
      <c r="L444" s="23" t="str">
        <f ca="1"/>
        <v/>
      </c>
      <c r="M444" s="23" t="str">
        <f ca="1"/>
        <v/>
      </c>
      <c r="N444" s="23" t="str">
        <f ca="1"/>
        <v/>
      </c>
      <c r="O444" s="23" t="str">
        <f ca="1"/>
        <v/>
      </c>
      <c r="P444" s="23" t="str">
        <f ca="1"/>
        <v/>
      </c>
      <c r="Q444" s="23" t="str">
        <f ca="1"/>
        <v/>
      </c>
      <c r="R444" s="23" t="str">
        <f ca="1"/>
        <v/>
      </c>
      <c r="S444" s="23" t="str">
        <f ca="1"/>
        <v/>
      </c>
      <c r="T444" s="23" t="str">
        <f ca="1"/>
        <v/>
      </c>
      <c r="U444" s="23" t="str">
        <f ca="1"/>
        <v/>
      </c>
      <c r="V444" s="23" t="str">
        <f ca="1"/>
        <v/>
      </c>
      <c r="W444" s="23" t="str">
        <f ca="1"/>
        <v/>
      </c>
      <c r="X444" s="23" t="str">
        <f ca="1"/>
        <v/>
      </c>
      <c r="Y444" s="23" t="str">
        <f ca="1"/>
        <v/>
      </c>
      <c r="Z444" s="23" t="str">
        <f ca="1"/>
        <v/>
      </c>
      <c r="AA444" s="23" t="str">
        <f ca="1"/>
        <v/>
      </c>
      <c r="AB444" s="23" t="str">
        <f ca="1"/>
        <v/>
      </c>
      <c r="AC444" s="23" t="str">
        <f ca="1"/>
        <v/>
      </c>
      <c r="AD444" s="23" t="str">
        <f ca="1"/>
        <v/>
      </c>
      <c r="AE444" s="23" t="str">
        <f ca="1"/>
        <v/>
      </c>
      <c r="AG444" s="33" t="str" cm="1">
        <f t="array" aca="1" ref="AG444:BJ444" ca="1">IF((INDEX(Option8_Winter_POE10_HS,5,0)-WCR_N_Rating__MVA____Option_8) &gt; 0,(((INDEX(Option8_Winter_POE10_HS,4,0)+INDEX(Option8_Winter_POE10_HS,5,0))/2)-WCR_N_Rating__MVA____Option_8)*(INDEX(Winter___MD___Hours,5,0)-INDEX(Winter___MD___Hours,4,0)),IF((INDEX(Option8_Winter_POE10_HS,4,0)-WCR_N_Rating__MVA____Option_8)*(INDEX(Option8_Winter_POE10_HS,5,0)-WCR_N_Rating__MVA____Option_8)&lt;0,((INDEX(Winter___MD___Hours,5,0)-INDEX(Winter___MD___Hours,4,0))/(INDEX(Option8_Winter_POE10_HS,4,0)-INDEX(Option8_Winter_POE10_HS,5,0)))*((INDEX(Option8_Winter_POE10_HS,4,0)-WCR_N_Rating__MVA____Option_8)^2)*0.5,""))</f>
        <v/>
      </c>
      <c r="AH444" s="23" t="str">
        <f ca="1"/>
        <v/>
      </c>
      <c r="AI444" s="23" t="str">
        <f ca="1"/>
        <v/>
      </c>
      <c r="AJ444" s="23" t="str">
        <f ca="1"/>
        <v/>
      </c>
      <c r="AK444" s="30" t="str">
        <f ca="1"/>
        <v/>
      </c>
      <c r="AL444" s="23" t="str">
        <f ca="1"/>
        <v/>
      </c>
      <c r="AM444" s="23" t="str">
        <f ca="1"/>
        <v/>
      </c>
      <c r="AN444" s="23" t="str">
        <f ca="1"/>
        <v/>
      </c>
      <c r="AO444" s="23" t="str">
        <f ca="1"/>
        <v/>
      </c>
      <c r="AP444" s="23" t="str">
        <f ca="1"/>
        <v/>
      </c>
      <c r="AQ444" s="23" t="str">
        <f ca="1"/>
        <v/>
      </c>
      <c r="AR444" s="23" t="str">
        <f ca="1"/>
        <v/>
      </c>
      <c r="AS444" s="23" t="str">
        <f ca="1"/>
        <v/>
      </c>
      <c r="AT444" s="23" t="str">
        <f ca="1"/>
        <v/>
      </c>
      <c r="AU444" s="23" t="str">
        <f ca="1"/>
        <v/>
      </c>
      <c r="AV444" s="23" t="str">
        <f ca="1"/>
        <v/>
      </c>
      <c r="AW444" s="23" t="str">
        <f ca="1"/>
        <v/>
      </c>
      <c r="AX444" s="23" t="str">
        <f ca="1"/>
        <v/>
      </c>
      <c r="AY444" s="23" t="str">
        <f ca="1"/>
        <v/>
      </c>
      <c r="AZ444" s="23" t="str">
        <f ca="1"/>
        <v/>
      </c>
      <c r="BA444" s="23" t="str">
        <f ca="1"/>
        <v/>
      </c>
      <c r="BB444" s="23" t="str">
        <f ca="1"/>
        <v/>
      </c>
      <c r="BC444" s="23" t="str">
        <f ca="1"/>
        <v/>
      </c>
      <c r="BD444" s="23" t="str">
        <f ca="1"/>
        <v/>
      </c>
      <c r="BE444" s="23" t="str">
        <f ca="1"/>
        <v/>
      </c>
      <c r="BF444" s="23" t="str">
        <f ca="1"/>
        <v/>
      </c>
      <c r="BG444" s="23" t="str">
        <f ca="1"/>
        <v/>
      </c>
      <c r="BH444" s="23" t="str">
        <f ca="1"/>
        <v/>
      </c>
      <c r="BI444" s="23" t="str">
        <f ca="1"/>
        <v/>
      </c>
      <c r="BJ444" s="23" t="str">
        <f ca="1"/>
        <v/>
      </c>
    </row>
    <row r="445" spans="1:62">
      <c r="A445" s="29">
        <v>0.9</v>
      </c>
      <c r="B445" s="33" t="str" cm="1">
        <f t="array" aca="1" ref="B445:AE445" ca="1">IF((INDEX(Option8_Winter_POE50_HS,6,0)-WCR_N_Rating__MVA____Option_8) &gt; 0,(((INDEX(Option8_Winter_POE50_HS,5,0)+INDEX(Option8_Winter_POE50_HS,6,0))/2)-WCR_N_Rating__MVA____Option_8)*(INDEX(Winter___AD___Hours,6,0)-INDEX(Winter___AD___Hours,5,0)),IF((INDEX(Option8_Winter_POE50_HS,5,0)-WCR_N_Rating__MVA____Option_8)*(INDEX(Option8_Winter_POE50_HS,6,0)-WCR_N_Rating__MVA____Option_8)&lt;0,((INDEX(Winter___AD___Hours,6,0)-INDEX(Winter___AD___Hours,5,0))/(INDEX(Option8_Winter_POE50_HS,5,0)-INDEX(Option8_Winter_POE50_HS,6,0)))*((INDEX(Option8_Winter_POE50_HS,5,0)-WCR_N_Rating__MVA____Option_8)^2)*0.5,""))</f>
        <v/>
      </c>
      <c r="C445" s="23" t="str">
        <f ca="1"/>
        <v/>
      </c>
      <c r="D445" s="23" t="str">
        <f ca="1"/>
        <v/>
      </c>
      <c r="E445" s="23" t="str">
        <f ca="1"/>
        <v/>
      </c>
      <c r="F445" s="23" t="str">
        <f ca="1"/>
        <v/>
      </c>
      <c r="G445" s="23" t="str">
        <f ca="1"/>
        <v/>
      </c>
      <c r="H445" s="23" t="str">
        <f ca="1"/>
        <v/>
      </c>
      <c r="I445" s="23" t="str">
        <f ca="1"/>
        <v/>
      </c>
      <c r="J445" s="23" t="str">
        <f ca="1"/>
        <v/>
      </c>
      <c r="K445" s="23" t="str">
        <f ca="1"/>
        <v/>
      </c>
      <c r="L445" s="23" t="str">
        <f ca="1"/>
        <v/>
      </c>
      <c r="M445" s="23" t="str">
        <f ca="1"/>
        <v/>
      </c>
      <c r="N445" s="23" t="str">
        <f ca="1"/>
        <v/>
      </c>
      <c r="O445" s="23" t="str">
        <f ca="1"/>
        <v/>
      </c>
      <c r="P445" s="23" t="str">
        <f ca="1"/>
        <v/>
      </c>
      <c r="Q445" s="23" t="str">
        <f ca="1"/>
        <v/>
      </c>
      <c r="R445" s="23" t="str">
        <f ca="1"/>
        <v/>
      </c>
      <c r="S445" s="23" t="str">
        <f ca="1"/>
        <v/>
      </c>
      <c r="T445" s="23" t="str">
        <f ca="1"/>
        <v/>
      </c>
      <c r="U445" s="23" t="str">
        <f ca="1"/>
        <v/>
      </c>
      <c r="V445" s="23" t="str">
        <f ca="1"/>
        <v/>
      </c>
      <c r="W445" s="23" t="str">
        <f ca="1"/>
        <v/>
      </c>
      <c r="X445" s="23" t="str">
        <f ca="1"/>
        <v/>
      </c>
      <c r="Y445" s="23" t="str">
        <f ca="1"/>
        <v/>
      </c>
      <c r="Z445" s="23" t="str">
        <f ca="1"/>
        <v/>
      </c>
      <c r="AA445" s="23" t="str">
        <f ca="1"/>
        <v/>
      </c>
      <c r="AB445" s="23" t="str">
        <f ca="1"/>
        <v/>
      </c>
      <c r="AC445" s="23" t="str">
        <f ca="1"/>
        <v/>
      </c>
      <c r="AD445" s="23" t="str">
        <f ca="1"/>
        <v/>
      </c>
      <c r="AE445" s="23" t="str">
        <f ca="1"/>
        <v/>
      </c>
      <c r="AG445" s="33" t="str" cm="1">
        <f t="array" aca="1" ref="AG445:BJ445" ca="1">IF((INDEX(Option8_Winter_POE10_HS,6,0)-WCR_N_Rating__MVA____Option_8) &gt; 0,(((INDEX(Option8_Winter_POE10_HS,5,0)+INDEX(Option8_Winter_POE10_HS,6,0))/2)-WCR_N_Rating__MVA____Option_8)*(INDEX(Winter___MD___Hours,6,0)-INDEX(Winter___MD___Hours,5,0)),IF((INDEX(Option8_Winter_POE10_HS,5,0)-WCR_N_Rating__MVA____Option_8)*(INDEX(Option8_Winter_POE10_HS,6,0)-WCR_N_Rating__MVA____Option_8)&lt;0,((INDEX(Winter___MD___Hours,6,0)-INDEX(Winter___MD___Hours,5,0))/(INDEX(Option8_Winter_POE10_HS,5,0)-INDEX(Option8_Winter_POE10_HS,6,0)))*((INDEX(Option8_Winter_POE10_HS,5,0)-WCR_N_Rating__MVA____Option_8)^2)*0.5,""))</f>
        <v/>
      </c>
      <c r="AH445" s="23" t="str">
        <f ca="1"/>
        <v/>
      </c>
      <c r="AI445" s="23" t="str">
        <f ca="1"/>
        <v/>
      </c>
      <c r="AJ445" s="23" t="str">
        <f ca="1"/>
        <v/>
      </c>
      <c r="AK445" s="30" t="str">
        <f ca="1"/>
        <v/>
      </c>
      <c r="AL445" s="23" t="str">
        <f ca="1"/>
        <v/>
      </c>
      <c r="AM445" s="23" t="str">
        <f ca="1"/>
        <v/>
      </c>
      <c r="AN445" s="23" t="str">
        <f ca="1"/>
        <v/>
      </c>
      <c r="AO445" s="23" t="str">
        <f ca="1"/>
        <v/>
      </c>
      <c r="AP445" s="23" t="str">
        <f ca="1"/>
        <v/>
      </c>
      <c r="AQ445" s="23" t="str">
        <f ca="1"/>
        <v/>
      </c>
      <c r="AR445" s="23" t="str">
        <f ca="1"/>
        <v/>
      </c>
      <c r="AS445" s="23" t="str">
        <f ca="1"/>
        <v/>
      </c>
      <c r="AT445" s="23" t="str">
        <f ca="1"/>
        <v/>
      </c>
      <c r="AU445" s="23" t="str">
        <f ca="1"/>
        <v/>
      </c>
      <c r="AV445" s="23" t="str">
        <f ca="1"/>
        <v/>
      </c>
      <c r="AW445" s="23" t="str">
        <f ca="1"/>
        <v/>
      </c>
      <c r="AX445" s="23" t="str">
        <f ca="1"/>
        <v/>
      </c>
      <c r="AY445" s="23" t="str">
        <f ca="1"/>
        <v/>
      </c>
      <c r="AZ445" s="23" t="str">
        <f ca="1"/>
        <v/>
      </c>
      <c r="BA445" s="23" t="str">
        <f ca="1"/>
        <v/>
      </c>
      <c r="BB445" s="23" t="str">
        <f ca="1"/>
        <v/>
      </c>
      <c r="BC445" s="23" t="str">
        <f ca="1"/>
        <v/>
      </c>
      <c r="BD445" s="23" t="str">
        <f ca="1"/>
        <v/>
      </c>
      <c r="BE445" s="23" t="str">
        <f ca="1"/>
        <v/>
      </c>
      <c r="BF445" s="23" t="str">
        <f ca="1"/>
        <v/>
      </c>
      <c r="BG445" s="23" t="str">
        <f ca="1"/>
        <v/>
      </c>
      <c r="BH445" s="23" t="str">
        <f ca="1"/>
        <v/>
      </c>
      <c r="BI445" s="23" t="str">
        <f ca="1"/>
        <v/>
      </c>
      <c r="BJ445" s="23" t="str">
        <f ca="1"/>
        <v/>
      </c>
    </row>
    <row r="446" spans="1:62">
      <c r="A446" s="29">
        <v>0.85</v>
      </c>
      <c r="B446" s="112" t="str" cm="1">
        <f t="array" aca="1" ref="B446:AE446" ca="1">IF((INDEX(Option8_Winter_POE50_HS,7,0)-WCR_N_Rating__MVA____Option_8) &gt; 0,(((INDEX(Option8_Winter_POE50_HS,6,0)+INDEX(Option8_Winter_POE50_HS,7,0))/2)-WCR_N_Rating__MVA____Option_8)*(INDEX(Winter___AD___Hours,7,0)-INDEX(Winter___AD___Hours,6,0)),IF((INDEX(Option8_Winter_POE50_HS,6,0)-WCR_N_Rating__MVA____Option_8)*(INDEX(Option8_Winter_POE50_HS,7,0)-WCR_N_Rating__MVA____Option_8)&lt;0,((INDEX(Winter___AD___Hours,7,0)-INDEX(Winter___AD___Hours,6,0))/(INDEX(Option8_Winter_POE50_HS,6,0)-INDEX(Option8_Winter_POE50_HS,7,0)))*((INDEX(Option8_Winter_POE50_HS,6,0)-WCR_N_Rating__MVA____Option_8)^2)*0.5,""))</f>
        <v/>
      </c>
      <c r="C446" s="23" t="str">
        <f ca="1"/>
        <v/>
      </c>
      <c r="D446" s="23" t="str">
        <f ca="1"/>
        <v/>
      </c>
      <c r="E446" s="23" t="str">
        <f ca="1"/>
        <v/>
      </c>
      <c r="F446" s="23" t="str">
        <f ca="1"/>
        <v/>
      </c>
      <c r="G446" s="23" t="str">
        <f ca="1"/>
        <v/>
      </c>
      <c r="H446" s="23" t="str">
        <f ca="1"/>
        <v/>
      </c>
      <c r="I446" s="23" t="str">
        <f ca="1"/>
        <v/>
      </c>
      <c r="J446" s="23" t="str">
        <f ca="1"/>
        <v/>
      </c>
      <c r="K446" s="23" t="str">
        <f ca="1"/>
        <v/>
      </c>
      <c r="L446" s="23" t="str">
        <f ca="1"/>
        <v/>
      </c>
      <c r="M446" s="23" t="str">
        <f ca="1"/>
        <v/>
      </c>
      <c r="N446" s="23" t="str">
        <f ca="1"/>
        <v/>
      </c>
      <c r="O446" s="23" t="str">
        <f ca="1"/>
        <v/>
      </c>
      <c r="P446" s="23" t="str">
        <f ca="1"/>
        <v/>
      </c>
      <c r="Q446" s="23" t="str">
        <f ca="1"/>
        <v/>
      </c>
      <c r="R446" s="23" t="str">
        <f ca="1"/>
        <v/>
      </c>
      <c r="S446" s="23" t="str">
        <f ca="1"/>
        <v/>
      </c>
      <c r="T446" s="23" t="str">
        <f ca="1"/>
        <v/>
      </c>
      <c r="U446" s="23" t="str">
        <f ca="1"/>
        <v/>
      </c>
      <c r="V446" s="23" t="str">
        <f ca="1"/>
        <v/>
      </c>
      <c r="W446" s="23" t="str">
        <f ca="1"/>
        <v/>
      </c>
      <c r="X446" s="23" t="str">
        <f ca="1"/>
        <v/>
      </c>
      <c r="Y446" s="23" t="str">
        <f ca="1"/>
        <v/>
      </c>
      <c r="Z446" s="23" t="str">
        <f ca="1"/>
        <v/>
      </c>
      <c r="AA446" s="23" t="str">
        <f ca="1"/>
        <v/>
      </c>
      <c r="AB446" s="23" t="str">
        <f ca="1"/>
        <v/>
      </c>
      <c r="AC446" s="23" t="str">
        <f ca="1"/>
        <v/>
      </c>
      <c r="AD446" s="23" t="str">
        <f ca="1"/>
        <v/>
      </c>
      <c r="AE446" s="23" t="str">
        <f ca="1"/>
        <v/>
      </c>
      <c r="AG446" s="112" t="str" cm="1">
        <f t="array" aca="1" ref="AG446:BJ446" ca="1">IF((INDEX(Option8_Winter_POE10_HS,7,0)-WCR_N_Rating__MVA____Option_8) &gt; 0,(((INDEX(Option8_Winter_POE10_HS,6,0)+INDEX(Option8_Winter_POE10_HS,7,0))/2)-WCR_N_Rating__MVA____Option_8)*(INDEX(Winter___MD___Hours,7,0)-INDEX(Winter___MD___Hours,6,0)),IF((INDEX(Option8_Winter_POE10_HS,6,0)-WCR_N_Rating__MVA____Option_8)*(INDEX(Option8_Winter_POE10_HS,7,0)-WCR_N_Rating__MVA____Option_8)&lt;0,((INDEX(Winter___MD___Hours,7,0)-INDEX(Winter___MD___Hours,6,0))/(INDEX(Option8_Winter_POE10_HS,6,0)-INDEX(Option8_Winter_POE10_HS,7,0)))*((INDEX(Option8_Winter_POE10_HS,6,0)-WCR_N_Rating__MVA____Option_8)^2)*0.5,""))</f>
        <v/>
      </c>
      <c r="AH446" s="23" t="str">
        <f ca="1"/>
        <v/>
      </c>
      <c r="AI446" s="23" t="str">
        <f ca="1"/>
        <v/>
      </c>
      <c r="AJ446" s="23" t="str">
        <f ca="1"/>
        <v/>
      </c>
      <c r="AK446" s="30" t="str">
        <f ca="1"/>
        <v/>
      </c>
      <c r="AL446" s="23" t="str">
        <f ca="1"/>
        <v/>
      </c>
      <c r="AM446" s="23" t="str">
        <f ca="1"/>
        <v/>
      </c>
      <c r="AN446" s="23" t="str">
        <f ca="1"/>
        <v/>
      </c>
      <c r="AO446" s="23" t="str">
        <f ca="1"/>
        <v/>
      </c>
      <c r="AP446" s="23" t="str">
        <f ca="1"/>
        <v/>
      </c>
      <c r="AQ446" s="23" t="str">
        <f ca="1"/>
        <v/>
      </c>
      <c r="AR446" s="23" t="str">
        <f ca="1"/>
        <v/>
      </c>
      <c r="AS446" s="23" t="str">
        <f ca="1"/>
        <v/>
      </c>
      <c r="AT446" s="23" t="str">
        <f ca="1"/>
        <v/>
      </c>
      <c r="AU446" s="23" t="str">
        <f ca="1"/>
        <v/>
      </c>
      <c r="AV446" s="23" t="str">
        <f ca="1"/>
        <v/>
      </c>
      <c r="AW446" s="23" t="str">
        <f ca="1"/>
        <v/>
      </c>
      <c r="AX446" s="23" t="str">
        <f ca="1"/>
        <v/>
      </c>
      <c r="AY446" s="23" t="str">
        <f ca="1"/>
        <v/>
      </c>
      <c r="AZ446" s="23" t="str">
        <f ca="1"/>
        <v/>
      </c>
      <c r="BA446" s="23" t="str">
        <f ca="1"/>
        <v/>
      </c>
      <c r="BB446" s="23" t="str">
        <f ca="1"/>
        <v/>
      </c>
      <c r="BC446" s="23" t="str">
        <f ca="1"/>
        <v/>
      </c>
      <c r="BD446" s="23" t="str">
        <f ca="1"/>
        <v/>
      </c>
      <c r="BE446" s="23" t="str">
        <f ca="1"/>
        <v/>
      </c>
      <c r="BF446" s="23" t="str">
        <f ca="1"/>
        <v/>
      </c>
      <c r="BG446" s="23" t="str">
        <f ca="1"/>
        <v/>
      </c>
      <c r="BH446" s="23" t="str">
        <f ca="1"/>
        <v/>
      </c>
      <c r="BI446" s="23" t="str">
        <f ca="1"/>
        <v/>
      </c>
      <c r="BJ446" s="23" t="str">
        <f ca="1"/>
        <v/>
      </c>
    </row>
    <row r="447" spans="1:62">
      <c r="A447" s="29">
        <v>0.8</v>
      </c>
      <c r="B447" s="112" t="str" cm="1">
        <f t="array" aca="1" ref="B447:AE447" ca="1">IF((INDEX(Option8_Winter_POE50_HS,8,0)-WCR_N_Rating__MVA____Option_8) &gt; 0,(((INDEX(Option8_Winter_POE50_HS,7,0)+INDEX(Option8_Winter_POE50_HS,8,0))/2)-WCR_N_Rating__MVA____Option_8)*(INDEX(Winter___AD___Hours,8,0)-INDEX(Winter___AD___Hours,7,0)),IF((INDEX(Option8_Winter_POE50_HS,7,0)-WCR_N_Rating__MVA____Option_8)*(INDEX(Option8_Winter_POE50_HS,8,0)-WCR_N_Rating__MVA____Option_8)&lt;0,((INDEX(Winter___AD___Hours,8,0)-INDEX(Winter___AD___Hours,7,0))/(INDEX(Option8_Winter_POE50_HS,7,0)-INDEX(Option8_Winter_POE50_HS,8,0)))*((INDEX(Option8_Winter_POE50_HS,7,0)-WCR_N_Rating__MVA____Option_8)^2)*0.5,""))</f>
        <v/>
      </c>
      <c r="C447" s="23" t="str">
        <f ca="1"/>
        <v/>
      </c>
      <c r="D447" s="23" t="str">
        <f ca="1"/>
        <v/>
      </c>
      <c r="E447" s="23" t="str">
        <f ca="1"/>
        <v/>
      </c>
      <c r="F447" s="23" t="str">
        <f ca="1"/>
        <v/>
      </c>
      <c r="G447" s="23" t="str">
        <f ca="1"/>
        <v/>
      </c>
      <c r="H447" s="23" t="str">
        <f ca="1"/>
        <v/>
      </c>
      <c r="I447" s="23" t="str">
        <f ca="1"/>
        <v/>
      </c>
      <c r="J447" s="23" t="str">
        <f ca="1"/>
        <v/>
      </c>
      <c r="K447" s="23" t="str">
        <f ca="1"/>
        <v/>
      </c>
      <c r="L447" s="23" t="str">
        <f ca="1"/>
        <v/>
      </c>
      <c r="M447" s="23" t="str">
        <f ca="1"/>
        <v/>
      </c>
      <c r="N447" s="23" t="str">
        <f ca="1"/>
        <v/>
      </c>
      <c r="O447" s="23" t="str">
        <f ca="1"/>
        <v/>
      </c>
      <c r="P447" s="23" t="str">
        <f ca="1"/>
        <v/>
      </c>
      <c r="Q447" s="23" t="str">
        <f ca="1"/>
        <v/>
      </c>
      <c r="R447" s="23" t="str">
        <f ca="1"/>
        <v/>
      </c>
      <c r="S447" s="23" t="str">
        <f ca="1"/>
        <v/>
      </c>
      <c r="T447" s="23" t="str">
        <f ca="1"/>
        <v/>
      </c>
      <c r="U447" s="23" t="str">
        <f ca="1"/>
        <v/>
      </c>
      <c r="V447" s="23" t="str">
        <f ca="1"/>
        <v/>
      </c>
      <c r="W447" s="23" t="str">
        <f ca="1"/>
        <v/>
      </c>
      <c r="X447" s="23" t="str">
        <f ca="1"/>
        <v/>
      </c>
      <c r="Y447" s="23" t="str">
        <f ca="1"/>
        <v/>
      </c>
      <c r="Z447" s="23" t="str">
        <f ca="1"/>
        <v/>
      </c>
      <c r="AA447" s="23" t="str">
        <f ca="1"/>
        <v/>
      </c>
      <c r="AB447" s="23" t="str">
        <f ca="1"/>
        <v/>
      </c>
      <c r="AC447" s="23" t="str">
        <f ca="1"/>
        <v/>
      </c>
      <c r="AD447" s="23" t="str">
        <f ca="1"/>
        <v/>
      </c>
      <c r="AE447" s="23" t="str">
        <f ca="1"/>
        <v/>
      </c>
      <c r="AG447" s="112" t="str" cm="1">
        <f t="array" aca="1" ref="AG447:BJ447" ca="1">IF((INDEX(Option8_Winter_POE10_HS,8,0)-WCR_N_Rating__MVA____Option_8) &gt; 0,(((INDEX(Option8_Winter_POE10_HS,7,0)+INDEX(Option8_Winter_POE10_HS,8,0))/2)-WCR_N_Rating__MVA____Option_8)*(INDEX(Winter___MD___Hours,8,0)-INDEX(Winter___MD___Hours,7,0)),IF((INDEX(Option8_Winter_POE10_HS,7,0)-WCR_N_Rating__MVA____Option_8)*(INDEX(Option8_Winter_POE10_HS,8,0)-WCR_N_Rating__MVA____Option_8)&lt;0,((INDEX(Winter___MD___Hours,8,0)-INDEX(Winter___MD___Hours,7,0))/(INDEX(Option8_Winter_POE10_HS,7,0)-INDEX(Option8_Winter_POE10_HS,8,0)))*((INDEX(Option8_Winter_POE10_HS,7,0)-WCR_N_Rating__MVA____Option_8)^2)*0.5,""))</f>
        <v/>
      </c>
      <c r="AH447" s="23" t="str">
        <f ca="1"/>
        <v/>
      </c>
      <c r="AI447" s="23" t="str">
        <f ca="1"/>
        <v/>
      </c>
      <c r="AJ447" s="23" t="str">
        <f ca="1"/>
        <v/>
      </c>
      <c r="AK447" s="30" t="str">
        <f ca="1"/>
        <v/>
      </c>
      <c r="AL447" s="23" t="str">
        <f ca="1"/>
        <v/>
      </c>
      <c r="AM447" s="23" t="str">
        <f ca="1"/>
        <v/>
      </c>
      <c r="AN447" s="23" t="str">
        <f ca="1"/>
        <v/>
      </c>
      <c r="AO447" s="23" t="str">
        <f ca="1"/>
        <v/>
      </c>
      <c r="AP447" s="23" t="str">
        <f ca="1"/>
        <v/>
      </c>
      <c r="AQ447" s="23" t="str">
        <f ca="1"/>
        <v/>
      </c>
      <c r="AR447" s="23" t="str">
        <f ca="1"/>
        <v/>
      </c>
      <c r="AS447" s="23" t="str">
        <f ca="1"/>
        <v/>
      </c>
      <c r="AT447" s="23" t="str">
        <f ca="1"/>
        <v/>
      </c>
      <c r="AU447" s="23" t="str">
        <f ca="1"/>
        <v/>
      </c>
      <c r="AV447" s="23" t="str">
        <f ca="1"/>
        <v/>
      </c>
      <c r="AW447" s="23" t="str">
        <f ca="1"/>
        <v/>
      </c>
      <c r="AX447" s="23" t="str">
        <f ca="1"/>
        <v/>
      </c>
      <c r="AY447" s="23" t="str">
        <f ca="1"/>
        <v/>
      </c>
      <c r="AZ447" s="23" t="str">
        <f ca="1"/>
        <v/>
      </c>
      <c r="BA447" s="23" t="str">
        <f ca="1"/>
        <v/>
      </c>
      <c r="BB447" s="23" t="str">
        <f ca="1"/>
        <v/>
      </c>
      <c r="BC447" s="23" t="str">
        <f ca="1"/>
        <v/>
      </c>
      <c r="BD447" s="23" t="str">
        <f ca="1"/>
        <v/>
      </c>
      <c r="BE447" s="23" t="str">
        <f ca="1"/>
        <v/>
      </c>
      <c r="BF447" s="23" t="str">
        <f ca="1"/>
        <v/>
      </c>
      <c r="BG447" s="23" t="str">
        <f ca="1"/>
        <v/>
      </c>
      <c r="BH447" s="23" t="str">
        <f ca="1"/>
        <v/>
      </c>
      <c r="BI447" s="23" t="str">
        <f ca="1"/>
        <v/>
      </c>
      <c r="BJ447" s="23" t="str">
        <f ca="1"/>
        <v/>
      </c>
    </row>
    <row r="448" spans="1:62">
      <c r="A448" s="29">
        <v>0.75</v>
      </c>
      <c r="B448" s="112" t="str" cm="1">
        <f t="array" aca="1" ref="B448:AE448" ca="1">IF((INDEX(Option8_Winter_POE50_HS,9,0)-WCR_N_Rating__MVA____Option_8) &gt; 0,(((INDEX(Option8_Winter_POE50_HS,8,0)+INDEX(Option8_Winter_POE50_HS,9,0))/2)-WCR_N_Rating__MVA____Option_8)*(INDEX(Winter___AD___Hours,9,0)-INDEX(Winter___AD___Hours,8,0)),IF((INDEX(Option8_Winter_POE50_HS,8,0)-WCR_N_Rating__MVA____Option_8)*(INDEX(Option8_Winter_POE50_HS,9,0)-WCR_N_Rating__MVA____Option_8)&lt;0,((INDEX(Winter___AD___Hours,9,0)-INDEX(Winter___AD___Hours,8,0))/(INDEX(Option8_Winter_POE50_HS,8,0)-INDEX(Option8_Winter_POE50_HS,9,0)))*((INDEX(Option8_Winter_POE50_HS,8,0)-WCR_N_Rating__MVA____Option_8)^2)*0.5,""))</f>
        <v/>
      </c>
      <c r="C448" s="23" t="str">
        <f ca="1"/>
        <v/>
      </c>
      <c r="D448" s="23" t="str">
        <f ca="1"/>
        <v/>
      </c>
      <c r="E448" s="23" t="str">
        <f ca="1"/>
        <v/>
      </c>
      <c r="F448" s="23" t="str">
        <f ca="1"/>
        <v/>
      </c>
      <c r="G448" s="23" t="str">
        <f ca="1"/>
        <v/>
      </c>
      <c r="H448" s="23" t="str">
        <f ca="1"/>
        <v/>
      </c>
      <c r="I448" s="23" t="str">
        <f ca="1"/>
        <v/>
      </c>
      <c r="J448" s="23" t="str">
        <f ca="1"/>
        <v/>
      </c>
      <c r="K448" s="23" t="str">
        <f ca="1"/>
        <v/>
      </c>
      <c r="L448" s="23" t="str">
        <f ca="1"/>
        <v/>
      </c>
      <c r="M448" s="23" t="str">
        <f ca="1"/>
        <v/>
      </c>
      <c r="N448" s="23" t="str">
        <f ca="1"/>
        <v/>
      </c>
      <c r="O448" s="23" t="str">
        <f ca="1"/>
        <v/>
      </c>
      <c r="P448" s="23" t="str">
        <f ca="1"/>
        <v/>
      </c>
      <c r="Q448" s="23" t="str">
        <f ca="1"/>
        <v/>
      </c>
      <c r="R448" s="23" t="str">
        <f ca="1"/>
        <v/>
      </c>
      <c r="S448" s="23" t="str">
        <f ca="1"/>
        <v/>
      </c>
      <c r="T448" s="23" t="str">
        <f ca="1"/>
        <v/>
      </c>
      <c r="U448" s="23" t="str">
        <f ca="1"/>
        <v/>
      </c>
      <c r="V448" s="23" t="str">
        <f ca="1"/>
        <v/>
      </c>
      <c r="W448" s="23" t="str">
        <f ca="1"/>
        <v/>
      </c>
      <c r="X448" s="23" t="str">
        <f ca="1"/>
        <v/>
      </c>
      <c r="Y448" s="23" t="str">
        <f ca="1"/>
        <v/>
      </c>
      <c r="Z448" s="23" t="str">
        <f ca="1"/>
        <v/>
      </c>
      <c r="AA448" s="23" t="str">
        <f ca="1"/>
        <v/>
      </c>
      <c r="AB448" s="23" t="str">
        <f ca="1"/>
        <v/>
      </c>
      <c r="AC448" s="23" t="str">
        <f ca="1"/>
        <v/>
      </c>
      <c r="AD448" s="23" t="str">
        <f ca="1"/>
        <v/>
      </c>
      <c r="AE448" s="23" t="str">
        <f ca="1"/>
        <v/>
      </c>
      <c r="AG448" s="112" t="str" cm="1">
        <f t="array" aca="1" ref="AG448:BJ448" ca="1">IF((INDEX(Option8_Winter_POE10_HS,9,0)-WCR_N_Rating__MVA____Option_8) &gt; 0,(((INDEX(Option8_Winter_POE10_HS,8,0)+INDEX(Option8_Winter_POE10_HS,9,0))/2)-WCR_N_Rating__MVA____Option_8)*(INDEX(Winter___MD___Hours,9,0)-INDEX(Winter___MD___Hours,8,0)),IF((INDEX(Option8_Winter_POE10_HS,8,0)-WCR_N_Rating__MVA____Option_8)*(INDEX(Option8_Winter_POE10_HS,9,0)-WCR_N_Rating__MVA____Option_8)&lt;0,((INDEX(Winter___MD___Hours,9,0)-INDEX(Winter___MD___Hours,8,0))/(INDEX(Option8_Winter_POE10_HS,8,0)-INDEX(Option8_Winter_POE10_HS,9,0)))*((INDEX(Option8_Winter_POE10_HS,8,0)-WCR_N_Rating__MVA____Option_8)^2)*0.5,""))</f>
        <v/>
      </c>
      <c r="AH448" s="23" t="str">
        <f ca="1"/>
        <v/>
      </c>
      <c r="AI448" s="23" t="str">
        <f ca="1"/>
        <v/>
      </c>
      <c r="AJ448" s="23" t="str">
        <f ca="1"/>
        <v/>
      </c>
      <c r="AK448" s="30" t="str">
        <f ca="1"/>
        <v/>
      </c>
      <c r="AL448" s="23" t="str">
        <f ca="1"/>
        <v/>
      </c>
      <c r="AM448" s="23" t="str">
        <f ca="1"/>
        <v/>
      </c>
      <c r="AN448" s="23" t="str">
        <f ca="1"/>
        <v/>
      </c>
      <c r="AO448" s="23" t="str">
        <f ca="1"/>
        <v/>
      </c>
      <c r="AP448" s="23" t="str">
        <f ca="1"/>
        <v/>
      </c>
      <c r="AQ448" s="23" t="str">
        <f ca="1"/>
        <v/>
      </c>
      <c r="AR448" s="23" t="str">
        <f ca="1"/>
        <v/>
      </c>
      <c r="AS448" s="23" t="str">
        <f ca="1"/>
        <v/>
      </c>
      <c r="AT448" s="23" t="str">
        <f ca="1"/>
        <v/>
      </c>
      <c r="AU448" s="23" t="str">
        <f ca="1"/>
        <v/>
      </c>
      <c r="AV448" s="23" t="str">
        <f ca="1"/>
        <v/>
      </c>
      <c r="AW448" s="23" t="str">
        <f ca="1"/>
        <v/>
      </c>
      <c r="AX448" s="23" t="str">
        <f ca="1"/>
        <v/>
      </c>
      <c r="AY448" s="23" t="str">
        <f ca="1"/>
        <v/>
      </c>
      <c r="AZ448" s="23" t="str">
        <f ca="1"/>
        <v/>
      </c>
      <c r="BA448" s="23" t="str">
        <f ca="1"/>
        <v/>
      </c>
      <c r="BB448" s="23" t="str">
        <f ca="1"/>
        <v/>
      </c>
      <c r="BC448" s="23" t="str">
        <f ca="1"/>
        <v/>
      </c>
      <c r="BD448" s="23" t="str">
        <f ca="1"/>
        <v/>
      </c>
      <c r="BE448" s="23" t="str">
        <f ca="1"/>
        <v/>
      </c>
      <c r="BF448" s="23" t="str">
        <f ca="1"/>
        <v/>
      </c>
      <c r="BG448" s="23" t="str">
        <f ca="1"/>
        <v/>
      </c>
      <c r="BH448" s="23" t="str">
        <f ca="1"/>
        <v/>
      </c>
      <c r="BI448" s="23" t="str">
        <f ca="1"/>
        <v/>
      </c>
      <c r="BJ448" s="23" t="str">
        <f ca="1"/>
        <v/>
      </c>
    </row>
    <row r="449" spans="1:62">
      <c r="A449" s="29">
        <v>0.7</v>
      </c>
      <c r="B449" s="112" t="str" cm="1">
        <f t="array" aca="1" ref="B449:AE449" ca="1">IF((INDEX(Option8_Winter_POE50_HS,10,0)-WCR_N_Rating__MVA____Option_8) &gt; 0,(((INDEX(Option8_Winter_POE50_HS,9,0)+INDEX(Option8_Winter_POE50_HS,10,0))/2)-WCR_N_Rating__MVA____Option_8)*(INDEX(Winter___AD___Hours,10,0)-INDEX(Winter___AD___Hours,9,0)),IF((INDEX(Option8_Winter_POE50_HS,9,0)-WCR_N_Rating__MVA____Option_8)*(INDEX(Option8_Winter_POE50_HS,10,0)-WCR_N_Rating__MVA____Option_8)&lt;0,((INDEX(Winter___AD___Hours,10,0)-INDEX(Winter___AD___Hours,9,0))/(INDEX(Option8_Winter_POE50_HS,9,0)-INDEX(Option8_Winter_POE50_HS,10,0)))*((INDEX(Option8_Winter_POE50_HS,9,0)-WCR_N_Rating__MVA____Option_8)^2)*0.5,""))</f>
        <v/>
      </c>
      <c r="C449" s="23" t="str">
        <f ca="1"/>
        <v/>
      </c>
      <c r="D449" s="23" t="str">
        <f ca="1"/>
        <v/>
      </c>
      <c r="E449" s="23" t="str">
        <f ca="1"/>
        <v/>
      </c>
      <c r="F449" s="23" t="str">
        <f ca="1"/>
        <v/>
      </c>
      <c r="G449" s="23" t="str">
        <f ca="1"/>
        <v/>
      </c>
      <c r="H449" s="23" t="str">
        <f ca="1"/>
        <v/>
      </c>
      <c r="I449" s="23" t="str">
        <f ca="1"/>
        <v/>
      </c>
      <c r="J449" s="23" t="str">
        <f ca="1"/>
        <v/>
      </c>
      <c r="K449" s="23" t="str">
        <f ca="1"/>
        <v/>
      </c>
      <c r="L449" s="23" t="str">
        <f ca="1"/>
        <v/>
      </c>
      <c r="M449" s="23" t="str">
        <f ca="1"/>
        <v/>
      </c>
      <c r="N449" s="23" t="str">
        <f ca="1"/>
        <v/>
      </c>
      <c r="O449" s="23" t="str">
        <f ca="1"/>
        <v/>
      </c>
      <c r="P449" s="23" t="str">
        <f ca="1"/>
        <v/>
      </c>
      <c r="Q449" s="23" t="str">
        <f ca="1"/>
        <v/>
      </c>
      <c r="R449" s="23" t="str">
        <f ca="1"/>
        <v/>
      </c>
      <c r="S449" s="23" t="str">
        <f ca="1"/>
        <v/>
      </c>
      <c r="T449" s="23" t="str">
        <f ca="1"/>
        <v/>
      </c>
      <c r="U449" s="23" t="str">
        <f ca="1"/>
        <v/>
      </c>
      <c r="V449" s="23" t="str">
        <f ca="1"/>
        <v/>
      </c>
      <c r="W449" s="23" t="str">
        <f ca="1"/>
        <v/>
      </c>
      <c r="X449" s="23" t="str">
        <f ca="1"/>
        <v/>
      </c>
      <c r="Y449" s="23" t="str">
        <f ca="1"/>
        <v/>
      </c>
      <c r="Z449" s="23" t="str">
        <f ca="1"/>
        <v/>
      </c>
      <c r="AA449" s="23" t="str">
        <f ca="1"/>
        <v/>
      </c>
      <c r="AB449" s="23" t="str">
        <f ca="1"/>
        <v/>
      </c>
      <c r="AC449" s="23" t="str">
        <f ca="1"/>
        <v/>
      </c>
      <c r="AD449" s="23" t="str">
        <f ca="1"/>
        <v/>
      </c>
      <c r="AE449" s="23" t="str">
        <f ca="1"/>
        <v/>
      </c>
      <c r="AG449" s="112" t="str" cm="1">
        <f t="array" aca="1" ref="AG449:BJ449" ca="1">IF((INDEX(Option8_Winter_POE10_HS,10,0)-WCR_N_Rating__MVA____Option_8) &gt; 0,(((INDEX(Option8_Winter_POE10_HS,9,0)+INDEX(Option8_Winter_POE10_HS,10,0))/2)-WCR_N_Rating__MVA____Option_8)*(INDEX(Winter___MD___Hours,10,0)-INDEX(Winter___MD___Hours,9,0)),IF((INDEX(Option8_Winter_POE10_HS,9,0)-WCR_N_Rating__MVA____Option_8)*(INDEX(Option8_Winter_POE10_HS,10,0)-WCR_N_Rating__MVA____Option_8)&lt;0,((INDEX(Winter___MD___Hours,10,0)-INDEX(Winter___MD___Hours,9,0))/(INDEX(Option8_Winter_POE10_HS,9,0)-INDEX(Option8_Winter_POE10_HS,10,0)))*((INDEX(Option8_Winter_POE10_HS,9,0)-WCR_N_Rating__MVA____Option_8)^2)*0.5,""))</f>
        <v/>
      </c>
      <c r="AH449" s="23" t="str">
        <f ca="1"/>
        <v/>
      </c>
      <c r="AI449" s="23" t="str">
        <f ca="1"/>
        <v/>
      </c>
      <c r="AJ449" s="23" t="str">
        <f ca="1"/>
        <v/>
      </c>
      <c r="AK449" s="30" t="str">
        <f ca="1"/>
        <v/>
      </c>
      <c r="AL449" s="23" t="str">
        <f ca="1"/>
        <v/>
      </c>
      <c r="AM449" s="23" t="str">
        <f ca="1"/>
        <v/>
      </c>
      <c r="AN449" s="23" t="str">
        <f ca="1"/>
        <v/>
      </c>
      <c r="AO449" s="23" t="str">
        <f ca="1"/>
        <v/>
      </c>
      <c r="AP449" s="23" t="str">
        <f ca="1"/>
        <v/>
      </c>
      <c r="AQ449" s="23" t="str">
        <f ca="1"/>
        <v/>
      </c>
      <c r="AR449" s="23" t="str">
        <f ca="1"/>
        <v/>
      </c>
      <c r="AS449" s="23" t="str">
        <f ca="1"/>
        <v/>
      </c>
      <c r="AT449" s="23" t="str">
        <f ca="1"/>
        <v/>
      </c>
      <c r="AU449" s="23" t="str">
        <f ca="1"/>
        <v/>
      </c>
      <c r="AV449" s="23" t="str">
        <f ca="1"/>
        <v/>
      </c>
      <c r="AW449" s="23" t="str">
        <f ca="1"/>
        <v/>
      </c>
      <c r="AX449" s="23" t="str">
        <f ca="1"/>
        <v/>
      </c>
      <c r="AY449" s="23" t="str">
        <f ca="1"/>
        <v/>
      </c>
      <c r="AZ449" s="23" t="str">
        <f ca="1"/>
        <v/>
      </c>
      <c r="BA449" s="23" t="str">
        <f ca="1"/>
        <v/>
      </c>
      <c r="BB449" s="23" t="str">
        <f ca="1"/>
        <v/>
      </c>
      <c r="BC449" s="23" t="str">
        <f ca="1"/>
        <v/>
      </c>
      <c r="BD449" s="23" t="str">
        <f ca="1"/>
        <v/>
      </c>
      <c r="BE449" s="23" t="str">
        <f ca="1"/>
        <v/>
      </c>
      <c r="BF449" s="23" t="str">
        <f ca="1"/>
        <v/>
      </c>
      <c r="BG449" s="23" t="str">
        <f ca="1"/>
        <v/>
      </c>
      <c r="BH449" s="23" t="str">
        <f ca="1"/>
        <v/>
      </c>
      <c r="BI449" s="23" t="str">
        <f ca="1"/>
        <v/>
      </c>
      <c r="BJ449" s="23" t="str">
        <f ca="1"/>
        <v/>
      </c>
    </row>
    <row r="450" spans="1:62">
      <c r="A450" s="29">
        <v>0.65</v>
      </c>
      <c r="B450" s="112" t="str" cm="1">
        <f t="array" aca="1" ref="B450:AE450" ca="1">IF((INDEX(Option8_Winter_POE50_HS,11,0)-WCR_N_Rating__MVA____Option_8) &gt; 0,(((INDEX(Option8_Winter_POE50_HS,10,0)+INDEX(Option8_Winter_POE50_HS,11,0))/2)-WCR_N_Rating__MVA____Option_8)*(INDEX(Winter___AD___Hours,11,0)-INDEX(Winter___AD___Hours,10,0)),IF((INDEX(Option8_Winter_POE50_HS,10,0)-WCR_N_Rating__MVA____Option_8)*(INDEX(Option8_Winter_POE50_HS,11,0)-WCR_N_Rating__MVA____Option_8)&lt;0,((INDEX(Winter___AD___Hours,11,0)-INDEX(Winter___AD___Hours,10,0))/(INDEX(Option8_Winter_POE50_HS,10,0)-INDEX(Option8_Winter_POE50_HS,11,0)))*((INDEX(Option8_Winter_POE50_HS,10,0)-WCR_N_Rating__MVA____Option_8)^2)*0.5,""))</f>
        <v/>
      </c>
      <c r="C450" s="23" t="str">
        <f ca="1"/>
        <v/>
      </c>
      <c r="D450" s="23" t="str">
        <f ca="1"/>
        <v/>
      </c>
      <c r="E450" s="23" t="str">
        <f ca="1"/>
        <v/>
      </c>
      <c r="F450" s="23" t="str">
        <f ca="1"/>
        <v/>
      </c>
      <c r="G450" s="23" t="str">
        <f ca="1"/>
        <v/>
      </c>
      <c r="H450" s="23" t="str">
        <f ca="1"/>
        <v/>
      </c>
      <c r="I450" s="23" t="str">
        <f ca="1"/>
        <v/>
      </c>
      <c r="J450" s="23" t="str">
        <f ca="1"/>
        <v/>
      </c>
      <c r="K450" s="23" t="str">
        <f ca="1"/>
        <v/>
      </c>
      <c r="L450" s="23" t="str">
        <f ca="1"/>
        <v/>
      </c>
      <c r="M450" s="23" t="str">
        <f ca="1"/>
        <v/>
      </c>
      <c r="N450" s="23" t="str">
        <f ca="1"/>
        <v/>
      </c>
      <c r="O450" s="23" t="str">
        <f ca="1"/>
        <v/>
      </c>
      <c r="P450" s="23" t="str">
        <f ca="1"/>
        <v/>
      </c>
      <c r="Q450" s="23" t="str">
        <f ca="1"/>
        <v/>
      </c>
      <c r="R450" s="23" t="str">
        <f ca="1"/>
        <v/>
      </c>
      <c r="S450" s="23" t="str">
        <f ca="1"/>
        <v/>
      </c>
      <c r="T450" s="23" t="str">
        <f ca="1"/>
        <v/>
      </c>
      <c r="U450" s="23" t="str">
        <f ca="1"/>
        <v/>
      </c>
      <c r="V450" s="23" t="str">
        <f ca="1"/>
        <v/>
      </c>
      <c r="W450" s="23" t="str">
        <f ca="1"/>
        <v/>
      </c>
      <c r="X450" s="23" t="str">
        <f ca="1"/>
        <v/>
      </c>
      <c r="Y450" s="23" t="str">
        <f ca="1"/>
        <v/>
      </c>
      <c r="Z450" s="23" t="str">
        <f ca="1"/>
        <v/>
      </c>
      <c r="AA450" s="23" t="str">
        <f ca="1"/>
        <v/>
      </c>
      <c r="AB450" s="23" t="str">
        <f ca="1"/>
        <v/>
      </c>
      <c r="AC450" s="23" t="str">
        <f ca="1"/>
        <v/>
      </c>
      <c r="AD450" s="23" t="str">
        <f ca="1"/>
        <v/>
      </c>
      <c r="AE450" s="23" t="str">
        <f ca="1"/>
        <v/>
      </c>
      <c r="AG450" s="112" t="str" cm="1">
        <f t="array" aca="1" ref="AG450:BJ450" ca="1">IF((INDEX(Option8_Winter_POE10_HS,11,0)-WCR_N_Rating__MVA____Option_8) &gt; 0,(((INDEX(Option8_Winter_POE10_HS,10,0)+INDEX(Option8_Winter_POE10_HS,11,0))/2)-WCR_N_Rating__MVA____Option_8)*(INDEX(Winter___MD___Hours,11,0)-INDEX(Winter___MD___Hours,10,0)),IF((INDEX(Option8_Winter_POE10_HS,10,0)-WCR_N_Rating__MVA____Option_8)*(INDEX(Option8_Winter_POE10_HS,11,0)-WCR_N_Rating__MVA____Option_8)&lt;0,((INDEX(Winter___MD___Hours,11,0)-INDEX(Winter___MD___Hours,10,0))/(INDEX(Option8_Winter_POE10_HS,10,0)-INDEX(Option8_Winter_POE10_HS,11,0)))*((INDEX(Option8_Winter_POE10_HS,10,0)-WCR_N_Rating__MVA____Option_8)^2)*0.5,""))</f>
        <v/>
      </c>
      <c r="AH450" s="23" t="str">
        <f ca="1"/>
        <v/>
      </c>
      <c r="AI450" s="23" t="str">
        <f ca="1"/>
        <v/>
      </c>
      <c r="AJ450" s="23" t="str">
        <f ca="1"/>
        <v/>
      </c>
      <c r="AK450" s="30" t="str">
        <f ca="1"/>
        <v/>
      </c>
      <c r="AL450" s="23" t="str">
        <f ca="1"/>
        <v/>
      </c>
      <c r="AM450" s="23" t="str">
        <f ca="1"/>
        <v/>
      </c>
      <c r="AN450" s="23" t="str">
        <f ca="1"/>
        <v/>
      </c>
      <c r="AO450" s="23" t="str">
        <f ca="1"/>
        <v/>
      </c>
      <c r="AP450" s="23" t="str">
        <f ca="1"/>
        <v/>
      </c>
      <c r="AQ450" s="23" t="str">
        <f ca="1"/>
        <v/>
      </c>
      <c r="AR450" s="23" t="str">
        <f ca="1"/>
        <v/>
      </c>
      <c r="AS450" s="23" t="str">
        <f ca="1"/>
        <v/>
      </c>
      <c r="AT450" s="23" t="str">
        <f ca="1"/>
        <v/>
      </c>
      <c r="AU450" s="23" t="str">
        <f ca="1"/>
        <v/>
      </c>
      <c r="AV450" s="23" t="str">
        <f ca="1"/>
        <v/>
      </c>
      <c r="AW450" s="23" t="str">
        <f ca="1"/>
        <v/>
      </c>
      <c r="AX450" s="23" t="str">
        <f ca="1"/>
        <v/>
      </c>
      <c r="AY450" s="23" t="str">
        <f ca="1"/>
        <v/>
      </c>
      <c r="AZ450" s="23" t="str">
        <f ca="1"/>
        <v/>
      </c>
      <c r="BA450" s="23" t="str">
        <f ca="1"/>
        <v/>
      </c>
      <c r="BB450" s="23" t="str">
        <f ca="1"/>
        <v/>
      </c>
      <c r="BC450" s="23" t="str">
        <f ca="1"/>
        <v/>
      </c>
      <c r="BD450" s="23" t="str">
        <f ca="1"/>
        <v/>
      </c>
      <c r="BE450" s="23" t="str">
        <f ca="1"/>
        <v/>
      </c>
      <c r="BF450" s="23" t="str">
        <f ca="1"/>
        <v/>
      </c>
      <c r="BG450" s="23" t="str">
        <f ca="1"/>
        <v/>
      </c>
      <c r="BH450" s="23" t="str">
        <f ca="1"/>
        <v/>
      </c>
      <c r="BI450" s="23" t="str">
        <f ca="1"/>
        <v/>
      </c>
      <c r="BJ450" s="23" t="str">
        <f ca="1"/>
        <v/>
      </c>
    </row>
    <row r="451" spans="1:62">
      <c r="A451" s="29">
        <v>0.6</v>
      </c>
      <c r="B451" s="112" t="str" cm="1">
        <f t="array" aca="1" ref="B451:AE451" ca="1">IF((INDEX(Option8_Winter_POE50_HS,12,0)-WCR_N_Rating__MVA____Option_8) &gt; 0,(((INDEX(Option8_Winter_POE50_HS,11,0)+INDEX(Option8_Winter_POE50_HS,12,0))/2)-WCR_N_Rating__MVA____Option_8)*(INDEX(Winter___AD___Hours,12,0)-INDEX(Winter___AD___Hours,11,0)),IF((INDEX(Option8_Winter_POE50_HS,11,0)-WCR_N_Rating__MVA____Option_8)*(INDEX(Option8_Winter_POE50_HS,12,0)-WCR_N_Rating__MVA____Option_8)&lt;0,((INDEX(Winter___AD___Hours,12,0)-INDEX(Winter___AD___Hours,11,0))/(INDEX(Option8_Winter_POE50_HS,11,0)-INDEX(Option8_Winter_POE50_HS,12,0)))*((INDEX(Option8_Winter_POE50_HS,11,0)-WCR_N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t="str">
        <f ca="1"/>
        <v/>
      </c>
      <c r="N451" s="23" t="str">
        <f ca="1"/>
        <v/>
      </c>
      <c r="O451" s="23" t="str">
        <f ca="1"/>
        <v/>
      </c>
      <c r="P451" s="23" t="str">
        <f ca="1"/>
        <v/>
      </c>
      <c r="Q451" s="23" t="str">
        <f ca="1"/>
        <v/>
      </c>
      <c r="R451" s="23" t="str">
        <f ca="1"/>
        <v/>
      </c>
      <c r="S451" s="23" t="str">
        <f ca="1"/>
        <v/>
      </c>
      <c r="T451" s="23" t="str">
        <f ca="1"/>
        <v/>
      </c>
      <c r="U451" s="23" t="str">
        <f ca="1"/>
        <v/>
      </c>
      <c r="V451" s="23" t="str">
        <f ca="1"/>
        <v/>
      </c>
      <c r="W451" s="23" t="str">
        <f ca="1"/>
        <v/>
      </c>
      <c r="X451" s="23" t="str">
        <f ca="1"/>
        <v/>
      </c>
      <c r="Y451" s="23" t="str">
        <f ca="1"/>
        <v/>
      </c>
      <c r="Z451" s="23" t="str">
        <f ca="1"/>
        <v/>
      </c>
      <c r="AA451" s="23" t="str">
        <f ca="1"/>
        <v/>
      </c>
      <c r="AB451" s="23" t="str">
        <f ca="1"/>
        <v/>
      </c>
      <c r="AC451" s="23" t="str">
        <f ca="1"/>
        <v/>
      </c>
      <c r="AD451" s="23" t="str">
        <f ca="1"/>
        <v/>
      </c>
      <c r="AE451" s="23" t="str">
        <f ca="1"/>
        <v/>
      </c>
      <c r="AG451" s="112" t="str" cm="1">
        <f t="array" aca="1" ref="AG451:BJ451" ca="1">IF((INDEX(Option8_Winter_POE10_HS,12,0)-WCR_N_Rating__MVA____Option_8) &gt; 0,(((INDEX(Option8_Winter_POE10_HS,11,0)+INDEX(Option8_Winter_POE10_HS,12,0))/2)-WCR_N_Rating__MVA____Option_8)*(INDEX(Winter___MD___Hours,12,0)-INDEX(Winter___MD___Hours,11,0)),IF((INDEX(Option8_Winter_POE10_HS,11,0)-WCR_N_Rating__MVA____Option_8)*(INDEX(Option8_Winter_POE10_HS,12,0)-WCR_N_Rating__MVA____Option_8)&lt;0,((INDEX(Winter___MD___Hours,12,0)-INDEX(Winter___MD___Hours,11,0))/(INDEX(Option8_Winter_POE10_HS,11,0)-INDEX(Option8_Winter_POE10_HS,12,0)))*((INDEX(Option8_Winter_POE10_HS,11,0)-WCR_N_Rating__MVA____Option_8)^2)*0.5,""))</f>
        <v/>
      </c>
      <c r="AH451" s="23" t="str">
        <f ca="1"/>
        <v/>
      </c>
      <c r="AI451" s="23" t="str">
        <f ca="1"/>
        <v/>
      </c>
      <c r="AJ451" s="23" t="str">
        <f ca="1"/>
        <v/>
      </c>
      <c r="AK451" s="30" t="str">
        <f ca="1"/>
        <v/>
      </c>
      <c r="AL451" s="23" t="str">
        <f ca="1"/>
        <v/>
      </c>
      <c r="AM451" s="23" t="str">
        <f ca="1"/>
        <v/>
      </c>
      <c r="AN451" s="23" t="str">
        <f ca="1"/>
        <v/>
      </c>
      <c r="AO451" s="23" t="str">
        <f ca="1"/>
        <v/>
      </c>
      <c r="AP451" s="23" t="str">
        <f ca="1"/>
        <v/>
      </c>
      <c r="AQ451" s="23" t="str">
        <f ca="1"/>
        <v/>
      </c>
      <c r="AR451" s="23" t="str">
        <f ca="1"/>
        <v/>
      </c>
      <c r="AS451" s="23" t="str">
        <f ca="1"/>
        <v/>
      </c>
      <c r="AT451" s="23" t="str">
        <f ca="1"/>
        <v/>
      </c>
      <c r="AU451" s="23" t="str">
        <f ca="1"/>
        <v/>
      </c>
      <c r="AV451" s="23" t="str">
        <f ca="1"/>
        <v/>
      </c>
      <c r="AW451" s="23" t="str">
        <f ca="1"/>
        <v/>
      </c>
      <c r="AX451" s="23" t="str">
        <f ca="1"/>
        <v/>
      </c>
      <c r="AY451" s="23" t="str">
        <f ca="1"/>
        <v/>
      </c>
      <c r="AZ451" s="23" t="str">
        <f ca="1"/>
        <v/>
      </c>
      <c r="BA451" s="23" t="str">
        <f ca="1"/>
        <v/>
      </c>
      <c r="BB451" s="23" t="str">
        <f ca="1"/>
        <v/>
      </c>
      <c r="BC451" s="23" t="str">
        <f ca="1"/>
        <v/>
      </c>
      <c r="BD451" s="23" t="str">
        <f ca="1"/>
        <v/>
      </c>
      <c r="BE451" s="23" t="str">
        <f ca="1"/>
        <v/>
      </c>
      <c r="BF451" s="23" t="str">
        <f ca="1"/>
        <v/>
      </c>
      <c r="BG451" s="23" t="str">
        <f ca="1"/>
        <v/>
      </c>
      <c r="BH451" s="23" t="str">
        <f ca="1"/>
        <v/>
      </c>
      <c r="BI451" s="23" t="str">
        <f ca="1"/>
        <v/>
      </c>
      <c r="BJ451" s="23" t="str">
        <f ca="1"/>
        <v/>
      </c>
    </row>
    <row r="452" spans="1:62">
      <c r="A452" s="29">
        <v>0.55000000000000104</v>
      </c>
      <c r="B452" s="112" t="str" cm="1">
        <f t="array" aca="1" ref="B452:AE452" ca="1">IF((INDEX(Option8_Winter_POE50_HS,13,0)-WCR_N_Rating__MVA____Option_8) &gt; 0,(((INDEX(Option8_Winter_POE50_HS,12,0)+INDEX(Option8_Winter_POE50_HS,13,0))/2)-WCR_N_Rating__MVA____Option_8)*(INDEX(Winter___AD___Hours,13,0)-INDEX(Winter___AD___Hours,12,0)),IF((INDEX(Option8_Winter_POE50_HS,12,0)-WCR_N_Rating__MVA____Option_8)*(INDEX(Option8_Winter_POE50_HS,13,0)-WCR_N_Rating__MVA____Option_8)&lt;0,((INDEX(Winter___AD___Hours,13,0)-INDEX(Winter___AD___Hours,12,0))/(INDEX(Option8_Winter_POE50_HS,12,0)-INDEX(Option8_Winter_POE50_HS,13,0)))*((INDEX(Option8_Winter_POE50_HS,12,0)-WCR_N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IF((INDEX(Option8_Winter_POE10_HS,13,0)-WCR_N_Rating__MVA____Option_8) &gt; 0,(((INDEX(Option8_Winter_POE10_HS,12,0)+INDEX(Option8_Winter_POE10_HS,13,0))/2)-WCR_N_Rating__MVA____Option_8)*(INDEX(Winter___MD___Hours,13,0)-INDEX(Winter___MD___Hours,12,0)),IF((INDEX(Option8_Winter_POE10_HS,12,0)-WCR_N_Rating__MVA____Option_8)*(INDEX(Option8_Winter_POE10_HS,13,0)-WCR_N_Rating__MVA____Option_8)&lt;0,((INDEX(Winter___MD___Hours,13,0)-INDEX(Winter___MD___Hours,12,0))/(INDEX(Option8_Winter_POE10_HS,12,0)-INDEX(Option8_Winter_POE10_HS,13,0)))*((INDEX(Option8_Winter_POE10_HS,12,0)-WCR_N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t="str">
        <f ca="1"/>
        <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IF((INDEX(Option8_Winter_POE50_HS,14,0)-WCR_N_Rating__MVA____Option_8) &gt; 0,(((INDEX(Option8_Winter_POE50_HS,13,0)+INDEX(Option8_Winter_POE50_HS,14,0))/2)-WCR_N_Rating__MVA____Option_8)*(INDEX(Winter___AD___Hours,14,0)-INDEX(Winter___AD___Hours,13,0)),IF((INDEX(Option8_Winter_POE50_HS,13,0)-WCR_N_Rating__MVA____Option_8)*(INDEX(Option8_Winter_POE50_HS,14,0)-WCR_N_Rating__MVA____Option_8)&lt;0,((INDEX(Winter___AD___Hours,14,0)-INDEX(Winter___AD___Hours,13,0))/(INDEX(Option8_Winter_POE50_HS,13,0)-INDEX(Option8_Winter_POE50_HS,14,0)))*((INDEX(Option8_Winter_POE50_HS,13,0)-WCR_N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IF((INDEX(Option8_Winter_POE10_HS,14,0)-WCR_N_Rating__MVA____Option_8) &gt; 0,(((INDEX(Option8_Winter_POE10_HS,13,0)+INDEX(Option8_Winter_POE10_HS,14,0))/2)-WCR_N_Rating__MVA____Option_8)*(INDEX(Winter___MD___Hours,14,0)-INDEX(Winter___MD___Hours,13,0)),IF((INDEX(Option8_Winter_POE10_HS,13,0)-WCR_N_Rating__MVA____Option_8)*(INDEX(Option8_Winter_POE10_HS,14,0)-WCR_N_Rating__MVA____Option_8)&lt;0,((INDEX(Winter___MD___Hours,14,0)-INDEX(Winter___MD___Hours,13,0))/(INDEX(Option8_Winter_POE10_HS,13,0)-INDEX(Option8_Winter_POE10_HS,14,0)))*((INDEX(Option8_Winter_POE10_HS,13,0)-WCR_N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IF((INDEX(Option8_Winter_POE50_HS,15,0)-WCR_N_Rating__MVA____Option_8) &gt; 0,(((INDEX(Option8_Winter_POE50_HS,14,0)+INDEX(Option8_Winter_POE50_HS,15,0))/2)-WCR_N_Rating__MVA____Option_8)*(INDEX(Winter___AD___Hours,15,0)-INDEX(Winter___AD___Hours,14,0)),IF((INDEX(Option8_Winter_POE50_HS,14,0)-WCR_N_Rating__MVA____Option_8)*(INDEX(Option8_Winter_POE50_HS,15,0)-WCR_N_Rating__MVA____Option_8)&lt;0,((INDEX(Winter___AD___Hours,15,0)-INDEX(Winter___AD___Hours,14,0))/(INDEX(Option8_Winter_POE50_HS,14,0)-INDEX(Option8_Winter_POE50_HS,15,0)))*((INDEX(Option8_Winter_POE50_HS,14,0)-WCR_N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IF((INDEX(Option8_Winter_POE10_HS,15,0)-WCR_N_Rating__MVA____Option_8) &gt; 0,(((INDEX(Option8_Winter_POE10_HS,14,0)+INDEX(Option8_Winter_POE10_HS,15,0))/2)-WCR_N_Rating__MVA____Option_8)*(INDEX(Winter___MD___Hours,15,0)-INDEX(Winter___MD___Hours,14,0)),IF((INDEX(Option8_Winter_POE10_HS,14,0)-WCR_N_Rating__MVA____Option_8)*(INDEX(Option8_Winter_POE10_HS,15,0)-WCR_N_Rating__MVA____Option_8)&lt;0,((INDEX(Winter___MD___Hours,15,0)-INDEX(Winter___MD___Hours,14,0))/(INDEX(Option8_Winter_POE10_HS,14,0)-INDEX(Option8_Winter_POE10_HS,15,0)))*((INDEX(Option8_Winter_POE10_HS,14,0)-WCR_N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IF((INDEX(Option8_Winter_POE50_HS,16,0)-WCR_N_Rating__MVA____Option_8) &gt; 0,(((INDEX(Option8_Winter_POE50_HS,15,0)+INDEX(Option8_Winter_POE50_HS,16,0))/2)-WCR_N_Rating__MVA____Option_8)*(INDEX(Winter___AD___Hours,16,0)-INDEX(Winter___AD___Hours,15,0)),IF((INDEX(Option8_Winter_POE50_HS,15,0)-WCR_N_Rating__MVA____Option_8)*(INDEX(Option8_Winter_POE50_HS,16,0)-WCR_N_Rating__MVA____Option_8)&lt;0,((INDEX(Winter___AD___Hours,16,0)-INDEX(Winter___AD___Hours,15,0))/(INDEX(Option8_Winter_POE50_HS,15,0)-INDEX(Option8_Winter_POE50_HS,16,0)))*((INDEX(Option8_Winter_POE50_HS,15,0)-WCR_N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IF((INDEX(Option8_Winter_POE10_HS,16,0)-WCR_N_Rating__MVA____Option_8) &gt; 0,(((INDEX(Option8_Winter_POE10_HS,15,0)+INDEX(Option8_Winter_POE10_HS,16,0))/2)-WCR_N_Rating__MVA____Option_8)*(INDEX(Winter___MD___Hours,16,0)-INDEX(Winter___MD___Hours,15,0)),IF((INDEX(Option8_Winter_POE10_HS,15,0)-WCR_N_Rating__MVA____Option_8)*(INDEX(Option8_Winter_POE10_HS,16,0)-WCR_N_Rating__MVA____Option_8)&lt;0,((INDEX(Winter___MD___Hours,16,0)-INDEX(Winter___MD___Hours,15,0))/(INDEX(Option8_Winter_POE10_HS,15,0)-INDEX(Option8_Winter_POE10_HS,16,0)))*((INDEX(Option8_Winter_POE10_HS,15,0)-WCR_N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IF((INDEX(Option8_Winter_POE50_HS,17,0)-WCR_N_Rating__MVA____Option_8) &gt; 0,(((INDEX(Option8_Winter_POE50_HS,16,0)+INDEX(Option8_Winter_POE50_HS,17,0))/2)-WCR_N_Rating__MVA____Option_8)*(INDEX(Winter___AD___Hours,17,0)-INDEX(Winter___AD___Hours,16,0)),IF((INDEX(Option8_Winter_POE50_HS,16,0)-WCR_N_Rating__MVA____Option_8)*(INDEX(Option8_Winter_POE50_HS,17,0)-WCR_N_Rating__MVA____Option_8)&lt;0,((INDEX(Winter___AD___Hours,17,0)-INDEX(Winter___AD___Hours,16,0))/(INDEX(Option8_Winter_POE50_HS,16,0)-INDEX(Option8_Winter_POE50_HS,17,0)))*((INDEX(Option8_Winter_POE50_HS,16,0)-WCR_N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IF((INDEX(Option8_Winter_POE10_HS,17,0)-WCR_N_Rating__MVA____Option_8) &gt; 0,(((INDEX(Option8_Winter_POE10_HS,16,0)+INDEX(Option8_Winter_POE10_HS,17,0))/2)-WCR_N_Rating__MVA____Option_8)*(INDEX(Winter___MD___Hours,17,0)-INDEX(Winter___MD___Hours,16,0)),IF((INDEX(Option8_Winter_POE10_HS,16,0)-WCR_N_Rating__MVA____Option_8)*(INDEX(Option8_Winter_POE10_HS,17,0)-WCR_N_Rating__MVA____Option_8)&lt;0,((INDEX(Winter___MD___Hours,17,0)-INDEX(Winter___MD___Hours,16,0))/(INDEX(Option8_Winter_POE10_HS,16,0)-INDEX(Option8_Winter_POE10_HS,17,0)))*((INDEX(Option8_Winter_POE10_HS,16,0)-WCR_N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IF((INDEX(Option8_Winter_POE50_HS,18,0)-WCR_N_Rating__MVA____Option_8) &gt; 0,(((INDEX(Option8_Winter_POE50_HS,17,0)+INDEX(Option8_Winter_POE50_HS,18,0))/2)-WCR_N_Rating__MVA____Option_8)*(INDEX(Winter___AD___Hours,18,0)-INDEX(Winter___AD___Hours,17,0)),IF((INDEX(Option8_Winter_POE50_HS,17,0)-WCR_N_Rating__MVA____Option_8)*(INDEX(Option8_Winter_POE50_HS,18,0)-WCR_N_Rating__MVA____Option_8)&lt;0,((INDEX(Winter___AD___Hours,18,0)-INDEX(Winter___AD___Hours,17,0))/(INDEX(Option8_Winter_POE50_HS,17,0)-INDEX(Option8_Winter_POE50_HS,18,0)))*((INDEX(Option8_Winter_POE50_HS,17,0)-WCR_N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IF((INDEX(Option8_Winter_POE10_HS,18,0)-WCR_N_Rating__MVA____Option_8) &gt; 0,(((INDEX(Option8_Winter_POE10_HS,17,0)+INDEX(Option8_Winter_POE10_HS,18,0))/2)-WCR_N_Rating__MVA____Option_8)*(INDEX(Winter___MD___Hours,18,0)-INDEX(Winter___MD___Hours,17,0)),IF((INDEX(Option8_Winter_POE10_HS,17,0)-WCR_N_Rating__MVA____Option_8)*(INDEX(Option8_Winter_POE10_HS,18,0)-WCR_N_Rating__MVA____Option_8)&lt;0,((INDEX(Winter___MD___Hours,18,0)-INDEX(Winter___MD___Hours,17,0))/(INDEX(Option8_Winter_POE10_HS,17,0)-INDEX(Option8_Winter_POE10_HS,18,0)))*((INDEX(Option8_Winter_POE10_HS,17,0)-WCR_N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IF((INDEX(Option8_Winter_POE50_HS,19,0)-WCR_N_Rating__MVA____Option_8) &gt; 0,(((INDEX(Option8_Winter_POE50_HS,18,0)+INDEX(Option8_Winter_POE50_HS,19,0))/2)-WCR_N_Rating__MVA____Option_8)*(INDEX(Winter___AD___Hours,19,0)-INDEX(Winter___AD___Hours,18,0)),IF((INDEX(Option8_Winter_POE50_HS,18,0)-WCR_N_Rating__MVA____Option_8)*(INDEX(Option8_Winter_POE50_HS,19,0)-WCR_N_Rating__MVA____Option_8)&lt;0,((INDEX(Winter___AD___Hours,19,0)-INDEX(Winter___AD___Hours,18,0))/(INDEX(Option8_Winter_POE50_HS,18,0)-INDEX(Option8_Winter_POE50_HS,19,0)))*((INDEX(Option8_Winter_POE50_HS,18,0)-WCR_N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IF((INDEX(Option8_Winter_POE10_HS,19,0)-WCR_N_Rating__MVA____Option_8) &gt; 0,(((INDEX(Option8_Winter_POE10_HS,18,0)+INDEX(Option8_Winter_POE10_HS,19,0))/2)-WCR_N_Rating__MVA____Option_8)*(INDEX(Winter___MD___Hours,19,0)-INDEX(Winter___MD___Hours,18,0)),IF((INDEX(Option8_Winter_POE10_HS,18,0)-WCR_N_Rating__MVA____Option_8)*(INDEX(Option8_Winter_POE10_HS,19,0)-WCR_N_Rating__MVA____Option_8)&lt;0,((INDEX(Winter___MD___Hours,19,0)-INDEX(Winter___MD___Hours,18,0))/(INDEX(Option8_Winter_POE10_HS,18,0)-INDEX(Option8_Winter_POE10_HS,19,0)))*((INDEX(Option8_Winter_POE10_HS,18,0)-WCR_N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IF((INDEX(Option8_Winter_POE50_HS,20,0)-WCR_N_Rating__MVA____Option_8) &gt; 0,(((INDEX(Option8_Winter_POE50_HS,19,0)+INDEX(Option8_Winter_POE50_HS,20,0))/2)-WCR_N_Rating__MVA____Option_8)*(INDEX(Winter___AD___Hours,20,0)-INDEX(Winter___AD___Hours,19,0)),IF((INDEX(Option8_Winter_POE50_HS,19,0)-WCR_N_Rating__MVA____Option_8)*(INDEX(Option8_Winter_POE50_HS,20,0)-WCR_N_Rating__MVA____Option_8)&lt;0,((INDEX(Winter___AD___Hours,20,0)-INDEX(Winter___AD___Hours,19,0))/(INDEX(Option8_Winter_POE50_HS,19,0)-INDEX(Option8_Winter_POE50_HS,20,0)))*((INDEX(Option8_Winter_POE50_HS,19,0)-WCR_N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IF((INDEX(Option8_Winter_POE10_HS,20,0)-WCR_N_Rating__MVA____Option_8) &gt; 0,(((INDEX(Option8_Winter_POE10_HS,19,0)+INDEX(Option8_Winter_POE10_HS,20,0))/2)-WCR_N_Rating__MVA____Option_8)*(INDEX(Winter___MD___Hours,20,0)-INDEX(Winter___MD___Hours,19,0)),IF((INDEX(Option8_Winter_POE10_HS,19,0)-WCR_N_Rating__MVA____Option_8)*(INDEX(Option8_Winter_POE10_HS,20,0)-WCR_N_Rating__MVA____Option_8)&lt;0,((INDEX(Winter___MD___Hours,20,0)-INDEX(Winter___MD___Hours,19,0))/(INDEX(Option8_Winter_POE10_HS,19,0)-INDEX(Option8_Winter_POE10_HS,20,0)))*((INDEX(Option8_Winter_POE10_HS,19,0)-WCR_N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IF((INDEX(Option8_Winter_POE50_HS,21,0)-WCR_N_Rating__MVA____Option_8) &gt; 0,(((INDEX(Option8_Winter_POE50_HS,20,0)+INDEX(Option8_Winter_POE50_HS,21,0))/2)-WCR_N_Rating__MVA____Option_8)*(INDEX(Winter___AD___Hours,21,0)-INDEX(Winter___AD___Hours,20,0)),IF((INDEX(Option8_Winter_POE50_HS,20,0)-WCR_N_Rating__MVA____Option_8)*(INDEX(Option8_Winter_POE50_HS,21,0)-WCR_N_Rating__MVA____Option_8)&lt;0,((INDEX(Winter___AD___Hours,21,0)-INDEX(Winter___AD___Hours,20,0))/(INDEX(Option8_Winter_POE50_HS,20,0)-INDEX(Option8_Winter_POE50_HS,21,0)))*((INDEX(Option8_Winter_POE50_HS,20,0)-WCR_N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IF((INDEX(Option8_Winter_POE10_HS,21,0)-WCR_N_Rating__MVA____Option_8) &gt; 0,(((INDEX(Option8_Winter_POE10_HS,20,0)+INDEX(Option8_Winter_POE10_HS,21,0))/2)-WCR_N_Rating__MVA____Option_8)*(INDEX(Winter___MD___Hours,21,0)-INDEX(Winter___MD___Hours,20,0)),IF((INDEX(Option8_Winter_POE10_HS,20,0)-WCR_N_Rating__MVA____Option_8)*(INDEX(Option8_Winter_POE10_HS,21,0)-WCR_N_Rating__MVA____Option_8)&lt;0,((INDEX(Winter___MD___Hours,21,0)-INDEX(Winter___MD___Hours,20,0))/(INDEX(Option8_Winter_POE10_HS,20,0)-INDEX(Option8_Winter_POE10_HS,21,0)))*((INDEX(Option8_Winter_POE10_HS,20,0)-WCR_N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IF((INDEX(Option8_Winter_POE50_HS,22,0)-WCR_N_Rating__MVA____Option_8) &gt; 0,(((INDEX(Option8_Winter_POE50_HS,21,0)+INDEX(Option8_Winter_POE50_HS,22,0))/2)-WCR_N_Rating__MVA____Option_8)*(INDEX(Winter___AD___Hours,22,0)-INDEX(Winter___AD___Hours,21,0)),IF((INDEX(Option8_Winter_POE50_HS,21,0)-WCR_N_Rating__MVA____Option_8)*(INDEX(Option8_Winter_POE50_HS,22,0)-WCR_N_Rating__MVA____Option_8)&lt;0,((INDEX(Winter___AD___Hours,22,0)-INDEX(Winter___AD___Hours,21,0))/(INDEX(Option8_Winter_POE50_HS,21,0)-INDEX(Option8_Winter_POE50_HS,22,0)))*((INDEX(Option8_Winter_POE50_HS,21,0)-WCR_N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IF((INDEX(Option8_Winter_POE10_HS,22,0)-WCR_N_Rating__MVA____Option_8) &gt; 0,(((INDEX(Option8_Winter_POE10_HS,21,0)+INDEX(Option8_Winter_POE10_HS,22,0))/2)-WCR_N_Rating__MVA____Option_8)*(INDEX(Winter___MD___Hours,22,0)-INDEX(Winter___MD___Hours,21,0)),IF((INDEX(Option8_Winter_POE10_HS,21,0)-WCR_N_Rating__MVA____Option_8)*(INDEX(Option8_Winter_POE10_HS,22,0)-WCR_N_Rating__MVA____Option_8)&lt;0,((INDEX(Winter___MD___Hours,22,0)-INDEX(Winter___MD___Hours,21,0))/(INDEX(Option8_Winter_POE10_HS,21,0)-INDEX(Option8_Winter_POE10_HS,22,0)))*((INDEX(Option8_Winter_POE10_HS,21,0)-WCR_N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IF((INDEX(Option8_Winter_POE50_HS,23,0)-WCR_N_Rating__MVA____Option_8) &gt; 0,(((INDEX(Option8_Winter_POE50_HS,22,0)+INDEX(Option8_Winter_POE50_HS,23,0))/2)-WCR_N_Rating__MVA____Option_8)*(INDEX(Winter___AD___Hours,23,0)-INDEX(Winter___AD___Hours,22,0)),IF((INDEX(Option8_Winter_POE50_HS,22,0)-WCR_N_Rating__MVA____Option_8)*(INDEX(Option8_Winter_POE50_HS,23,0)-WCR_N_Rating__MVA____Option_8)&lt;0,((INDEX(Winter___AD___Hours,23,0)-INDEX(Winter___AD___Hours,22,0))/(INDEX(Option8_Winter_POE50_HS,22,0)-INDEX(Option8_Winter_POE50_HS,23,0)))*((INDEX(Option8_Winter_POE50_HS,22,0)-WCR_N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IF((INDEX(Option8_Winter_POE10_HS,23,0)-WCR_N_Rating__MVA____Option_8) &gt; 0,(((INDEX(Option8_Winter_POE10_HS,22,0)+INDEX(Option8_Winter_POE10_HS,23,0))/2)-WCR_N_Rating__MVA____Option_8)*(INDEX(Winter___MD___Hours,23,0)-INDEX(Winter___MD___Hours,22,0)),IF((INDEX(Option8_Winter_POE10_HS,22,0)-WCR_N_Rating__MVA____Option_8)*(INDEX(Option8_Winter_POE10_HS,23,0)-WCR_N_Rating__MVA____Option_8)&lt;0,((INDEX(Winter___MD___Hours,23,0)-INDEX(Winter___MD___Hours,22,0))/(INDEX(Option8_Winter_POE10_HS,22,0)-INDEX(Option8_Winter_POE10_HS,23,0)))*((INDEX(Option8_Winter_POE10_HS,22,0)-WCR_N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IF((INDEX(Option8_Winter_POE50_HS,24,0)-WCR_N_Rating__MVA____Option_8) &gt; 0,(((INDEX(Option8_Winter_POE50_HS,23,0)+INDEX(Option8_Winter_POE50_HS,24,0))/2)-WCR_N_Rating__MVA____Option_8)*(INDEX(Winter___AD___Hours,24,0)-INDEX(Winter___AD___Hours,23,0)),IF((INDEX(Option8_Winter_POE50_HS,23,0)-WCR_N_Rating__MVA____Option_8)*(INDEX(Option8_Winter_POE50_HS,24,0)-WCR_N_Rating__MVA____Option_8)&lt;0,((INDEX(Winter___AD___Hours,24,0)-INDEX(Winter___AD___Hours,23,0))/(INDEX(Option8_Winter_POE50_HS,23,0)-INDEX(Option8_Winter_POE50_HS,24,0)))*((INDEX(Option8_Winter_POE50_HS,23,0)-WCR_N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IF((INDEX(Option8_Winter_POE10_HS,24,0)-WCR_N_Rating__MVA____Option_8) &gt; 0,(((INDEX(Option8_Winter_POE10_HS,23,0)+INDEX(Option8_Winter_POE10_HS,24,0))/2)-WCR_N_Rating__MVA____Option_8)*(INDEX(Winter___MD___Hours,24,0)-INDEX(Winter___MD___Hours,23,0)),IF((INDEX(Option8_Winter_POE10_HS,23,0)-WCR_N_Rating__MVA____Option_8)*(INDEX(Option8_Winter_POE10_HS,24,0)-WCR_N_Rating__MVA____Option_8)&lt;0,((INDEX(Winter___MD___Hours,24,0)-INDEX(Winter___MD___Hours,23,0))/(INDEX(Option8_Winter_POE10_HS,23,0)-INDEX(Option8_Winter_POE10_HS,24,0)))*((INDEX(Option8_Winter_POE10_HS,23,0)-WCR_N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865</v>
      </c>
      <c r="B464" s="31">
        <f t="shared" ref="B464:AE464" ca="1" si="56">PowerFactor*SUM(B440:B463)</f>
        <v>0</v>
      </c>
      <c r="C464" s="31">
        <f t="shared" ca="1" si="56"/>
        <v>0</v>
      </c>
      <c r="D464" s="31">
        <f t="shared" ca="1" si="56"/>
        <v>0</v>
      </c>
      <c r="E464" s="31">
        <f t="shared" ca="1" si="56"/>
        <v>0</v>
      </c>
      <c r="F464" s="31">
        <f t="shared" ca="1" si="56"/>
        <v>0</v>
      </c>
      <c r="G464" s="31">
        <f t="shared" ca="1" si="56"/>
        <v>0</v>
      </c>
      <c r="H464" s="31">
        <f t="shared" ca="1" si="56"/>
        <v>0</v>
      </c>
      <c r="I464" s="31">
        <f t="shared" ca="1" si="56"/>
        <v>0</v>
      </c>
      <c r="J464" s="31">
        <f t="shared" ca="1" si="56"/>
        <v>0</v>
      </c>
      <c r="K464" s="31">
        <f t="shared" ca="1" si="56"/>
        <v>0</v>
      </c>
      <c r="L464" s="31">
        <f t="shared" ca="1" si="56"/>
        <v>0</v>
      </c>
      <c r="M464" s="31">
        <f t="shared" ca="1" si="56"/>
        <v>0</v>
      </c>
      <c r="N464" s="31">
        <f t="shared" ca="1" si="56"/>
        <v>0</v>
      </c>
      <c r="O464" s="31">
        <f t="shared" ca="1" si="56"/>
        <v>0</v>
      </c>
      <c r="P464" s="31">
        <f t="shared" ca="1" si="56"/>
        <v>0</v>
      </c>
      <c r="Q464" s="31">
        <f t="shared" ca="1" si="56"/>
        <v>0</v>
      </c>
      <c r="R464" s="31">
        <f t="shared" ca="1" si="56"/>
        <v>0</v>
      </c>
      <c r="S464" s="31">
        <f t="shared" ca="1" si="56"/>
        <v>0</v>
      </c>
      <c r="T464" s="31">
        <f t="shared" ca="1" si="56"/>
        <v>0</v>
      </c>
      <c r="U464" s="31">
        <f t="shared" ca="1" si="56"/>
        <v>0</v>
      </c>
      <c r="V464" s="31">
        <f t="shared" ca="1" si="56"/>
        <v>0</v>
      </c>
      <c r="W464" s="31">
        <f t="shared" ca="1" si="56"/>
        <v>0</v>
      </c>
      <c r="X464" s="31">
        <f t="shared" ca="1" si="56"/>
        <v>0</v>
      </c>
      <c r="Y464" s="31">
        <f t="shared" ca="1" si="56"/>
        <v>0</v>
      </c>
      <c r="Z464" s="31">
        <f t="shared" ca="1" si="56"/>
        <v>0</v>
      </c>
      <c r="AA464" s="31">
        <f t="shared" ca="1" si="56"/>
        <v>0</v>
      </c>
      <c r="AB464" s="31">
        <f t="shared" ca="1" si="56"/>
        <v>0</v>
      </c>
      <c r="AC464" s="31">
        <f t="shared" ca="1" si="56"/>
        <v>0</v>
      </c>
      <c r="AD464" s="31">
        <f t="shared" ca="1" si="56"/>
        <v>0</v>
      </c>
      <c r="AE464" s="31">
        <f t="shared" ca="1" si="56"/>
        <v>0</v>
      </c>
      <c r="AF464" s="4" t="s">
        <v>865</v>
      </c>
      <c r="AG464" s="31">
        <f t="shared" ref="AG464:BJ464" ca="1" si="57">PowerFactor*SUM(AG440:AG463)</f>
        <v>0</v>
      </c>
      <c r="AH464" s="31">
        <f t="shared" ca="1" si="57"/>
        <v>0</v>
      </c>
      <c r="AI464" s="31">
        <f t="shared" ca="1" si="57"/>
        <v>0</v>
      </c>
      <c r="AJ464" s="31">
        <f t="shared" ca="1" si="57"/>
        <v>0</v>
      </c>
      <c r="AK464" s="31">
        <f t="shared" ca="1" si="57"/>
        <v>0</v>
      </c>
      <c r="AL464" s="31">
        <f t="shared" ca="1" si="57"/>
        <v>0</v>
      </c>
      <c r="AM464" s="31">
        <f t="shared" ca="1" si="57"/>
        <v>0</v>
      </c>
      <c r="AN464" s="31">
        <f t="shared" ca="1" si="57"/>
        <v>0</v>
      </c>
      <c r="AO464" s="31">
        <f t="shared" ca="1" si="57"/>
        <v>0</v>
      </c>
      <c r="AP464" s="31">
        <f t="shared" ca="1" si="57"/>
        <v>0</v>
      </c>
      <c r="AQ464" s="31">
        <f t="shared" ca="1" si="57"/>
        <v>0</v>
      </c>
      <c r="AR464" s="31">
        <f t="shared" ca="1" si="57"/>
        <v>0</v>
      </c>
      <c r="AS464" s="31">
        <f t="shared" ca="1" si="57"/>
        <v>0</v>
      </c>
      <c r="AT464" s="31">
        <f t="shared" ca="1" si="57"/>
        <v>0</v>
      </c>
      <c r="AU464" s="31">
        <f t="shared" ca="1" si="57"/>
        <v>0</v>
      </c>
      <c r="AV464" s="31">
        <f t="shared" ca="1" si="57"/>
        <v>0</v>
      </c>
      <c r="AW464" s="31">
        <f t="shared" ca="1" si="57"/>
        <v>0</v>
      </c>
      <c r="AX464" s="31">
        <f t="shared" ca="1" si="57"/>
        <v>0</v>
      </c>
      <c r="AY464" s="31">
        <f t="shared" ca="1" si="57"/>
        <v>0</v>
      </c>
      <c r="AZ464" s="31">
        <f t="shared" ca="1" si="57"/>
        <v>0</v>
      </c>
      <c r="BA464" s="31">
        <f t="shared" ca="1" si="57"/>
        <v>0</v>
      </c>
      <c r="BB464" s="31">
        <f t="shared" ca="1" si="57"/>
        <v>0</v>
      </c>
      <c r="BC464" s="31">
        <f t="shared" ca="1" si="57"/>
        <v>0</v>
      </c>
      <c r="BD464" s="31">
        <f t="shared" ca="1" si="57"/>
        <v>0</v>
      </c>
      <c r="BE464" s="31">
        <f t="shared" ca="1" si="57"/>
        <v>0</v>
      </c>
      <c r="BF464" s="31">
        <f t="shared" ca="1" si="57"/>
        <v>0</v>
      </c>
      <c r="BG464" s="31">
        <f t="shared" ca="1" si="57"/>
        <v>0</v>
      </c>
      <c r="BH464" s="31">
        <f t="shared" ca="1" si="57"/>
        <v>0</v>
      </c>
      <c r="BI464" s="31">
        <f t="shared" ca="1" si="57"/>
        <v>0</v>
      </c>
      <c r="BJ464" s="31">
        <f t="shared" ca="1" si="57"/>
        <v>0</v>
      </c>
    </row>
    <row r="465" spans="1:62">
      <c r="A465" s="4" t="s">
        <v>894</v>
      </c>
      <c r="B465" s="31">
        <f t="shared" ref="B465:AD465" ca="1" si="58">B464*Probability_Weighting_for_50__POE_MDs</f>
        <v>0</v>
      </c>
      <c r="C465" s="31">
        <f t="shared" ca="1" si="58"/>
        <v>0</v>
      </c>
      <c r="D465" s="31">
        <f t="shared" ca="1" si="58"/>
        <v>0</v>
      </c>
      <c r="E465" s="31">
        <f t="shared" ca="1" si="58"/>
        <v>0</v>
      </c>
      <c r="F465" s="31">
        <f t="shared" ca="1" si="58"/>
        <v>0</v>
      </c>
      <c r="G465" s="31">
        <f t="shared" ca="1" si="58"/>
        <v>0</v>
      </c>
      <c r="H465" s="31">
        <f t="shared" ca="1" si="58"/>
        <v>0</v>
      </c>
      <c r="I465" s="31">
        <f t="shared" ca="1" si="58"/>
        <v>0</v>
      </c>
      <c r="J465" s="31">
        <f t="shared" ca="1" si="58"/>
        <v>0</v>
      </c>
      <c r="K465" s="31">
        <f t="shared" ca="1" si="58"/>
        <v>0</v>
      </c>
      <c r="L465" s="31">
        <f t="shared" ca="1" si="58"/>
        <v>0</v>
      </c>
      <c r="M465" s="31">
        <f t="shared" ca="1" si="58"/>
        <v>0</v>
      </c>
      <c r="N465" s="31">
        <f t="shared" ca="1" si="58"/>
        <v>0</v>
      </c>
      <c r="O465" s="31">
        <f t="shared" ca="1" si="58"/>
        <v>0</v>
      </c>
      <c r="P465" s="31">
        <f t="shared" ca="1" si="58"/>
        <v>0</v>
      </c>
      <c r="Q465" s="31">
        <f t="shared" ca="1" si="58"/>
        <v>0</v>
      </c>
      <c r="R465" s="31">
        <f t="shared" ca="1" si="58"/>
        <v>0</v>
      </c>
      <c r="S465" s="31">
        <f t="shared" ca="1" si="58"/>
        <v>0</v>
      </c>
      <c r="T465" s="31">
        <f t="shared" ca="1" si="58"/>
        <v>0</v>
      </c>
      <c r="U465" s="31">
        <f t="shared" ca="1" si="58"/>
        <v>0</v>
      </c>
      <c r="V465" s="31">
        <f t="shared" ca="1" si="58"/>
        <v>0</v>
      </c>
      <c r="W465" s="31">
        <f t="shared" ca="1" si="58"/>
        <v>0</v>
      </c>
      <c r="X465" s="31">
        <f t="shared" ca="1" si="58"/>
        <v>0</v>
      </c>
      <c r="Y465" s="31">
        <f t="shared" ca="1" si="58"/>
        <v>0</v>
      </c>
      <c r="Z465" s="31">
        <f t="shared" ca="1" si="58"/>
        <v>0</v>
      </c>
      <c r="AA465" s="31">
        <f t="shared" ca="1" si="58"/>
        <v>0</v>
      </c>
      <c r="AB465" s="31">
        <f t="shared" ca="1" si="58"/>
        <v>0</v>
      </c>
      <c r="AC465" s="31">
        <f t="shared" ca="1" si="58"/>
        <v>0</v>
      </c>
      <c r="AD465" s="31">
        <f t="shared" ca="1" si="58"/>
        <v>0</v>
      </c>
      <c r="AE465" s="31">
        <f ca="1">AE464*Probability_Weighting_for_50__POE_MDs</f>
        <v>0</v>
      </c>
      <c r="AF465" s="4" t="s">
        <v>895</v>
      </c>
      <c r="AG465" s="31">
        <f t="shared" ref="AG465:BJ465" ca="1" si="59">AG464*Probability_Weighting_for_10__POE_MDs</f>
        <v>0</v>
      </c>
      <c r="AH465" s="31">
        <f t="shared" ca="1" si="59"/>
        <v>0</v>
      </c>
      <c r="AI465" s="31">
        <f t="shared" ca="1" si="59"/>
        <v>0</v>
      </c>
      <c r="AJ465" s="31">
        <f t="shared" ca="1" si="59"/>
        <v>0</v>
      </c>
      <c r="AK465" s="31">
        <f t="shared" ca="1" si="59"/>
        <v>0</v>
      </c>
      <c r="AL465" s="31">
        <f t="shared" ca="1" si="59"/>
        <v>0</v>
      </c>
      <c r="AM465" s="31">
        <f t="shared" ca="1" si="59"/>
        <v>0</v>
      </c>
      <c r="AN465" s="31">
        <f t="shared" ca="1" si="59"/>
        <v>0</v>
      </c>
      <c r="AO465" s="31">
        <f t="shared" ca="1" si="59"/>
        <v>0</v>
      </c>
      <c r="AP465" s="31">
        <f t="shared" ca="1" si="59"/>
        <v>0</v>
      </c>
      <c r="AQ465" s="31">
        <f t="shared" ca="1" si="59"/>
        <v>0</v>
      </c>
      <c r="AR465" s="31">
        <f t="shared" ca="1" si="59"/>
        <v>0</v>
      </c>
      <c r="AS465" s="31">
        <f t="shared" ca="1" si="59"/>
        <v>0</v>
      </c>
      <c r="AT465" s="31">
        <f t="shared" ca="1" si="59"/>
        <v>0</v>
      </c>
      <c r="AU465" s="31">
        <f t="shared" ca="1" si="59"/>
        <v>0</v>
      </c>
      <c r="AV465" s="31">
        <f t="shared" ca="1" si="59"/>
        <v>0</v>
      </c>
      <c r="AW465" s="31">
        <f t="shared" ca="1" si="59"/>
        <v>0</v>
      </c>
      <c r="AX465" s="31">
        <f t="shared" ca="1" si="59"/>
        <v>0</v>
      </c>
      <c r="AY465" s="31">
        <f t="shared" ca="1" si="59"/>
        <v>0</v>
      </c>
      <c r="AZ465" s="31">
        <f t="shared" ca="1" si="59"/>
        <v>0</v>
      </c>
      <c r="BA465" s="31">
        <f t="shared" ca="1" si="59"/>
        <v>0</v>
      </c>
      <c r="BB465" s="31">
        <f t="shared" ca="1" si="59"/>
        <v>0</v>
      </c>
      <c r="BC465" s="31">
        <f t="shared" ca="1" si="59"/>
        <v>0</v>
      </c>
      <c r="BD465" s="31">
        <f t="shared" ca="1" si="59"/>
        <v>0</v>
      </c>
      <c r="BE465" s="31">
        <f t="shared" ca="1" si="59"/>
        <v>0</v>
      </c>
      <c r="BF465" s="31">
        <f t="shared" ca="1" si="59"/>
        <v>0</v>
      </c>
      <c r="BG465" s="31">
        <f t="shared" ca="1" si="59"/>
        <v>0</v>
      </c>
      <c r="BH465" s="31">
        <f t="shared" ca="1" si="59"/>
        <v>0</v>
      </c>
      <c r="BI465" s="31">
        <f t="shared" ca="1" si="59"/>
        <v>0</v>
      </c>
      <c r="BJ465" s="31">
        <f t="shared" ca="1" si="59"/>
        <v>0</v>
      </c>
    </row>
    <row r="466" spans="1:62">
      <c r="A466" s="19" t="s">
        <v>818</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818</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852</v>
      </c>
      <c r="AF467" s="4" t="s">
        <v>853</v>
      </c>
    </row>
    <row r="468" spans="1:62">
      <c r="A468" s="4" t="s">
        <v>864</v>
      </c>
      <c r="AF468" s="4" t="s">
        <v>864</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t="str" cm="1">
        <f t="array" aca="1" ref="B471:AE471" ca="1">IF((INDEX(Option8_Summer_POE50_HS,2,0)-SCR_N_Rating__MVA____Option_8) &gt; 0,(((INDEX(Option8_Summer_POE50_HS,1,0)+INDEX(Option8_Summer_POE50_HS,2,0))/2)-SCR_N_Rating__MVA____Option_8)*(INDEX(Summer___AD___Hours,2,0)-INDEX(Summer___AD___Hours,1,0)),IF((INDEX(Option8_Summer_POE50_HS,1,0)-SCR_N_Rating__MVA____Option_8)*(INDEX(Option8_Summer_POE50_HS,2,0)-SCR_N_Rating__MVA____Option_8)&lt;0,((INDEX(Summer___AD___Hours,2,0)-INDEX(Summer___AD___Hours,1,0))/(INDEX(Option8_Summer_POE50_HS,1,0)-INDEX(Option8_Summer_POE50_HS,2,0)))*((INDEX(Option8_Summer_POE50_HS,1,0)-SCR_N_Rating__MVA____Option_8)^2)*0.5,""))</f>
        <v/>
      </c>
      <c r="C471" s="9" t="str">
        <f ca="1"/>
        <v/>
      </c>
      <c r="D471" s="9" t="str">
        <f ca="1"/>
        <v/>
      </c>
      <c r="E471" s="9" t="str">
        <f ca="1"/>
        <v/>
      </c>
      <c r="F471" s="9" t="str">
        <f ca="1"/>
        <v/>
      </c>
      <c r="G471" s="9" t="str">
        <f ca="1"/>
        <v/>
      </c>
      <c r="H471" s="9" t="str">
        <f ca="1"/>
        <v/>
      </c>
      <c r="I471" s="9" t="str">
        <f ca="1"/>
        <v/>
      </c>
      <c r="J471" s="9" t="str">
        <f ca="1"/>
        <v/>
      </c>
      <c r="K471" s="9" t="str">
        <f ca="1"/>
        <v/>
      </c>
      <c r="L471" s="9" t="str">
        <f ca="1"/>
        <v/>
      </c>
      <c r="M471" s="9" t="str">
        <f ca="1"/>
        <v/>
      </c>
      <c r="N471" s="9" t="str">
        <f ca="1"/>
        <v/>
      </c>
      <c r="O471" s="9" t="str">
        <f ca="1"/>
        <v/>
      </c>
      <c r="P471" s="9" t="str">
        <f ca="1"/>
        <v/>
      </c>
      <c r="Q471" s="9" t="str">
        <f ca="1"/>
        <v/>
      </c>
      <c r="R471" s="9" t="str">
        <f ca="1"/>
        <v/>
      </c>
      <c r="S471" s="9" t="str">
        <f ca="1"/>
        <v/>
      </c>
      <c r="T471" s="9" t="str">
        <f ca="1"/>
        <v/>
      </c>
      <c r="U471" s="9" t="str">
        <f ca="1"/>
        <v/>
      </c>
      <c r="V471" s="9" t="str">
        <f ca="1"/>
        <v/>
      </c>
      <c r="W471" s="9" t="str">
        <f ca="1"/>
        <v/>
      </c>
      <c r="X471" s="9" t="str">
        <f ca="1"/>
        <v/>
      </c>
      <c r="Y471" s="9" t="str">
        <f ca="1"/>
        <v/>
      </c>
      <c r="Z471" s="9" t="str">
        <f ca="1"/>
        <v/>
      </c>
      <c r="AA471" s="9" t="str">
        <f ca="1"/>
        <v/>
      </c>
      <c r="AB471" s="9" t="str">
        <f ca="1"/>
        <v/>
      </c>
      <c r="AC471" s="9" t="str">
        <f ca="1"/>
        <v/>
      </c>
      <c r="AD471" s="9" t="str">
        <f ca="1"/>
        <v/>
      </c>
      <c r="AE471" s="9" t="str">
        <f ca="1"/>
        <v/>
      </c>
      <c r="AF471" s="4"/>
      <c r="AG471" s="113" t="str" cm="1">
        <f t="array" aca="1" ref="AG471:BJ471" ca="1">IF((INDEX(Option8_Summer_POE10_HS,2,0)-SCR_N_Rating__MVA____Option_8) &gt; 0,(((INDEX(Option8_Summer_POE10_HS,1,0)+INDEX(Option8_Summer_POE10_HS,2,0))/2)-SCR_N_Rating__MVA____Option_8)*(INDEX(Summer___MD___Hours,2,0)-INDEX(Summer___MD___Hours,1,0)),IF((INDEX(Option8_Summer_POE10_HS,1,0)-SCR_N_Rating__MVA____Option_8)*(INDEX(Option8_Summer_POE10_HS,2,0)-SCR_N_Rating__MVA____Option_8)&lt;0,((INDEX(Summer___MD___Hours,2,0)-INDEX(Summer___MD___Hours,1,0))/(INDEX(Option8_Summer_POE10_HS,1,0)-INDEX(Option8_Summer_POE10_HS,2,0)))*((INDEX(Option8_Summer_POE10_HS,1,0)-SCR_N_Rating__MVA____Option_8)^2)*0.5,""))</f>
        <v/>
      </c>
      <c r="AH471" s="4" t="str">
        <f ca="1"/>
        <v/>
      </c>
      <c r="AI471" s="4" t="str">
        <f ca="1"/>
        <v/>
      </c>
      <c r="AJ471" s="4" t="str">
        <f ca="1"/>
        <v/>
      </c>
      <c r="AK471" s="4" t="str">
        <f ca="1"/>
        <v/>
      </c>
      <c r="AL471" s="4" t="str">
        <f ca="1"/>
        <v/>
      </c>
      <c r="AM471" s="4" t="str">
        <f ca="1"/>
        <v/>
      </c>
      <c r="AN471" s="4" t="str">
        <f ca="1"/>
        <v/>
      </c>
      <c r="AO471" s="4" t="str">
        <f ca="1"/>
        <v/>
      </c>
      <c r="AP471" s="4" t="str">
        <f ca="1"/>
        <v/>
      </c>
      <c r="AQ471" s="4" t="str">
        <f ca="1"/>
        <v/>
      </c>
      <c r="AR471" s="4" t="str">
        <f ca="1"/>
        <v/>
      </c>
      <c r="AS471" s="4" t="str">
        <f ca="1"/>
        <v/>
      </c>
      <c r="AT471" s="4" t="str">
        <f ca="1"/>
        <v/>
      </c>
      <c r="AU471" s="4" t="str">
        <f ca="1"/>
        <v/>
      </c>
      <c r="AV471" s="4" t="str">
        <f ca="1"/>
        <v/>
      </c>
      <c r="AW471" s="4" t="str">
        <f ca="1"/>
        <v/>
      </c>
      <c r="AX471" s="4" t="str">
        <f ca="1"/>
        <v/>
      </c>
      <c r="AY471" s="4" t="str">
        <f ca="1"/>
        <v/>
      </c>
      <c r="AZ471" s="4" t="str">
        <f ca="1"/>
        <v/>
      </c>
      <c r="BA471" s="4" t="str">
        <f ca="1"/>
        <v/>
      </c>
      <c r="BB471" s="4" t="str">
        <f ca="1"/>
        <v/>
      </c>
      <c r="BC471" s="4" t="str">
        <f ca="1"/>
        <v/>
      </c>
      <c r="BD471" s="4" t="str">
        <f ca="1"/>
        <v/>
      </c>
      <c r="BE471" s="4" t="str">
        <f ca="1"/>
        <v/>
      </c>
      <c r="BF471" s="4" t="str">
        <f ca="1"/>
        <v/>
      </c>
      <c r="BG471" s="4" t="str">
        <f ca="1"/>
        <v/>
      </c>
      <c r="BH471" s="4" t="str">
        <f ca="1"/>
        <v/>
      </c>
      <c r="BI471" s="4" t="str">
        <f ca="1"/>
        <v/>
      </c>
      <c r="BJ471" s="4" t="str">
        <f ca="1"/>
        <v/>
      </c>
    </row>
    <row r="472" spans="1:62">
      <c r="A472" s="29">
        <v>0.98</v>
      </c>
      <c r="B472" s="33" t="str" cm="1">
        <f t="array" aca="1" ref="B472:AE472" ca="1">IF((INDEX(Option8_Summer_POE50_HS,3,0)-SCR_N_Rating__MVA____Option_8) &gt; 0,(((INDEX(Option8_Summer_POE50_HS,2,0)+INDEX(Option8_Summer_POE50_HS,3,0))/2)-SCR_N_Rating__MVA____Option_8)*(INDEX(Summer___AD___Hours,3,0)-INDEX(Summer___AD___Hours,2,0)),IF((INDEX(Option8_Summer_POE50_HS,2,0)-SCR_N_Rating__MVA____Option_8)*(INDEX(Option8_Summer_POE50_HS,3,0)-SCR_N_Rating__MVA____Option_8)&lt;0,((INDEX(Summer___AD___Hours,3,0)-INDEX(Summer___AD___Hours,2,0))/(INDEX(Option8_Summer_POE50_HS,2,0)-INDEX(Option8_Summer_POE50_HS,3,0)))*((INDEX(Option8_Summer_POE50_HS,2,0)-SCR_N_Rating__MVA____Option_8)^2)*0.5,""))</f>
        <v/>
      </c>
      <c r="C472" s="23" t="str">
        <f ca="1"/>
        <v/>
      </c>
      <c r="D472" s="23" t="str">
        <f ca="1"/>
        <v/>
      </c>
      <c r="E472" s="23" t="str">
        <f ca="1"/>
        <v/>
      </c>
      <c r="F472" s="23" t="str">
        <f ca="1"/>
        <v/>
      </c>
      <c r="G472" s="23" t="str">
        <f ca="1"/>
        <v/>
      </c>
      <c r="H472" s="23" t="str">
        <f ca="1"/>
        <v/>
      </c>
      <c r="I472" s="23" t="str">
        <f ca="1"/>
        <v/>
      </c>
      <c r="J472" s="23" t="str">
        <f ca="1"/>
        <v/>
      </c>
      <c r="K472" s="23" t="str">
        <f ca="1"/>
        <v/>
      </c>
      <c r="L472" s="23" t="str">
        <f ca="1"/>
        <v/>
      </c>
      <c r="M472" s="23" t="str">
        <f ca="1"/>
        <v/>
      </c>
      <c r="N472" s="23" t="str">
        <f ca="1"/>
        <v/>
      </c>
      <c r="O472" s="23" t="str">
        <f ca="1"/>
        <v/>
      </c>
      <c r="P472" s="23" t="str">
        <f ca="1"/>
        <v/>
      </c>
      <c r="Q472" s="23" t="str">
        <f ca="1"/>
        <v/>
      </c>
      <c r="R472" s="23" t="str">
        <f ca="1"/>
        <v/>
      </c>
      <c r="S472" s="23" t="str">
        <f ca="1"/>
        <v/>
      </c>
      <c r="T472" s="23" t="str">
        <f ca="1"/>
        <v/>
      </c>
      <c r="U472" s="23" t="str">
        <f ca="1"/>
        <v/>
      </c>
      <c r="V472" s="23" t="str">
        <f ca="1"/>
        <v/>
      </c>
      <c r="W472" s="23" t="str">
        <f ca="1"/>
        <v/>
      </c>
      <c r="X472" s="23" t="str">
        <f ca="1"/>
        <v/>
      </c>
      <c r="Y472" s="23" t="str">
        <f ca="1"/>
        <v/>
      </c>
      <c r="Z472" s="23" t="str">
        <f ca="1"/>
        <v/>
      </c>
      <c r="AA472" s="23" t="str">
        <f ca="1"/>
        <v/>
      </c>
      <c r="AB472" s="23" t="str">
        <f ca="1"/>
        <v/>
      </c>
      <c r="AC472" s="23" t="str">
        <f ca="1"/>
        <v/>
      </c>
      <c r="AD472" s="23" t="str">
        <f ca="1"/>
        <v/>
      </c>
      <c r="AE472" s="23" t="str">
        <f ca="1"/>
        <v/>
      </c>
      <c r="AG472" s="33" t="str" cm="1">
        <f t="array" aca="1" ref="AG472:BJ472" ca="1">IF((INDEX(Option8_Summer_POE10_HS,3,0)-SCR_N_Rating__MVA____Option_8) &gt; 0,(((INDEX(Option8_Summer_POE10_HS,2,0)+INDEX(Option8_Summer_POE10_HS,3,0))/2)-SCR_N_Rating__MVA____Option_8)*(INDEX(Summer___MD___Hours,3,0)-INDEX(Summer___MD___Hours,2,0)),IF((INDEX(Option8_Summer_POE10_HS,2,0)-SCR_N_Rating__MVA____Option_8)*(INDEX(Option8_Summer_POE10_HS,3,0)-SCR_N_Rating__MVA____Option_8)&lt;0,((INDEX(Summer___MD___Hours,3,0)-INDEX(Summer___MD___Hours,2,0))/(INDEX(Option8_Summer_POE10_HS,2,0)-INDEX(Option8_Summer_POE10_HS,3,0)))*((INDEX(Option8_Summer_POE10_HS,2,0)-SCR_N_Rating__MVA____Option_8)^2)*0.5,""))</f>
        <v/>
      </c>
      <c r="AH472" s="23" t="str">
        <f ca="1"/>
        <v/>
      </c>
      <c r="AI472" s="23" t="str">
        <f ca="1"/>
        <v/>
      </c>
      <c r="AJ472" s="23" t="str">
        <f ca="1"/>
        <v/>
      </c>
      <c r="AK472" s="23" t="str">
        <f ca="1"/>
        <v/>
      </c>
      <c r="AL472" s="23" t="str">
        <f ca="1"/>
        <v/>
      </c>
      <c r="AM472" s="23" t="str">
        <f ca="1"/>
        <v/>
      </c>
      <c r="AN472" s="23" t="str">
        <f ca="1"/>
        <v/>
      </c>
      <c r="AO472" s="23" t="str">
        <f ca="1"/>
        <v/>
      </c>
      <c r="AP472" s="23" t="str">
        <f ca="1"/>
        <v/>
      </c>
      <c r="AQ472" s="23" t="str">
        <f ca="1"/>
        <v/>
      </c>
      <c r="AR472" s="23" t="str">
        <f ca="1"/>
        <v/>
      </c>
      <c r="AS472" s="23" t="str">
        <f ca="1"/>
        <v/>
      </c>
      <c r="AT472" s="23" t="str">
        <f ca="1"/>
        <v/>
      </c>
      <c r="AU472" s="23" t="str">
        <f ca="1"/>
        <v/>
      </c>
      <c r="AV472" s="23" t="str">
        <f ca="1"/>
        <v/>
      </c>
      <c r="AW472" s="23" t="str">
        <f ca="1"/>
        <v/>
      </c>
      <c r="AX472" s="23" t="str">
        <f ca="1"/>
        <v/>
      </c>
      <c r="AY472" s="23" t="str">
        <f ca="1"/>
        <v/>
      </c>
      <c r="AZ472" s="23" t="str">
        <f ca="1"/>
        <v/>
      </c>
      <c r="BA472" s="23" t="str">
        <f ca="1"/>
        <v/>
      </c>
      <c r="BB472" s="23" t="str">
        <f ca="1"/>
        <v/>
      </c>
      <c r="BC472" s="23" t="str">
        <f ca="1"/>
        <v/>
      </c>
      <c r="BD472" s="23" t="str">
        <f ca="1"/>
        <v/>
      </c>
      <c r="BE472" s="23" t="str">
        <f ca="1"/>
        <v/>
      </c>
      <c r="BF472" s="23" t="str">
        <f ca="1"/>
        <v/>
      </c>
      <c r="BG472" s="23" t="str">
        <f ca="1"/>
        <v/>
      </c>
      <c r="BH472" s="23" t="str">
        <f ca="1"/>
        <v/>
      </c>
      <c r="BI472" s="23" t="str">
        <f ca="1"/>
        <v/>
      </c>
      <c r="BJ472" s="23" t="str">
        <f ca="1"/>
        <v/>
      </c>
    </row>
    <row r="473" spans="1:62">
      <c r="A473" s="29">
        <v>0.97</v>
      </c>
      <c r="B473" s="33" t="str" cm="1">
        <f t="array" aca="1" ref="B473:AE473" ca="1">IF((INDEX(Option8_Summer_POE50_HS,4,0)-SCR_N_Rating__MVA____Option_8) &gt; 0,(((INDEX(Option8_Summer_POE50_HS,3,0)+INDEX(Option8_Summer_POE50_HS,4,0))/2)-SCR_N_Rating__MVA____Option_8)*(INDEX(Summer___AD___Hours,4,0)-INDEX(Summer___AD___Hours,3,0)),IF((INDEX(Option8_Summer_POE50_HS,3,0)-SCR_N_Rating__MVA____Option_8)*(INDEX(Option8_Summer_POE50_HS,4,0)-SCR_N_Rating__MVA____Option_8)&lt;0,((INDEX(Summer___AD___Hours,4,0)-INDEX(Summer___AD___Hours,3,0))/(INDEX(Option8_Summer_POE50_HS,3,0)-INDEX(Option8_Summer_POE50_HS,4,0)))*((INDEX(Option8_Summer_POE50_HS,3,0)-SCR_N_Rating__MVA____Option_8)^2)*0.5,""))</f>
        <v/>
      </c>
      <c r="C473" s="23" t="str">
        <f ca="1"/>
        <v/>
      </c>
      <c r="D473" s="23" t="str">
        <f ca="1"/>
        <v/>
      </c>
      <c r="E473" s="23" t="str">
        <f ca="1"/>
        <v/>
      </c>
      <c r="F473" s="23" t="str">
        <f ca="1"/>
        <v/>
      </c>
      <c r="G473" s="23" t="str">
        <f ca="1"/>
        <v/>
      </c>
      <c r="H473" s="23" t="str">
        <f ca="1"/>
        <v/>
      </c>
      <c r="I473" s="23" t="str">
        <f ca="1"/>
        <v/>
      </c>
      <c r="J473" s="23" t="str">
        <f ca="1"/>
        <v/>
      </c>
      <c r="K473" s="23" t="str">
        <f ca="1"/>
        <v/>
      </c>
      <c r="L473" s="23" t="str">
        <f ca="1"/>
        <v/>
      </c>
      <c r="M473" s="23" t="str">
        <f ca="1"/>
        <v/>
      </c>
      <c r="N473" s="23" t="str">
        <f ca="1"/>
        <v/>
      </c>
      <c r="O473" s="23" t="str">
        <f ca="1"/>
        <v/>
      </c>
      <c r="P473" s="23" t="str">
        <f ca="1"/>
        <v/>
      </c>
      <c r="Q473" s="23" t="str">
        <f ca="1"/>
        <v/>
      </c>
      <c r="R473" s="23" t="str">
        <f ca="1"/>
        <v/>
      </c>
      <c r="S473" s="23" t="str">
        <f ca="1"/>
        <v/>
      </c>
      <c r="T473" s="23" t="str">
        <f ca="1"/>
        <v/>
      </c>
      <c r="U473" s="23" t="str">
        <f ca="1"/>
        <v/>
      </c>
      <c r="V473" s="23" t="str">
        <f ca="1"/>
        <v/>
      </c>
      <c r="W473" s="23" t="str">
        <f ca="1"/>
        <v/>
      </c>
      <c r="X473" s="23" t="str">
        <f ca="1"/>
        <v/>
      </c>
      <c r="Y473" s="23" t="str">
        <f ca="1"/>
        <v/>
      </c>
      <c r="Z473" s="23" t="str">
        <f ca="1"/>
        <v/>
      </c>
      <c r="AA473" s="23" t="str">
        <f ca="1"/>
        <v/>
      </c>
      <c r="AB473" s="23" t="str">
        <f ca="1"/>
        <v/>
      </c>
      <c r="AC473" s="23" t="str">
        <f ca="1"/>
        <v/>
      </c>
      <c r="AD473" s="23" t="str">
        <f ca="1"/>
        <v/>
      </c>
      <c r="AE473" s="23" t="str">
        <f ca="1"/>
        <v/>
      </c>
      <c r="AG473" s="33" t="str" cm="1">
        <f t="array" aca="1" ref="AG473:BJ473" ca="1">IF((INDEX(Option8_Summer_POE10_HS,4,0)-SCR_N_Rating__MVA____Option_8) &gt; 0,(((INDEX(Option8_Summer_POE10_HS,3,0)+INDEX(Option8_Summer_POE10_HS,4,0))/2)-SCR_N_Rating__MVA____Option_8)*(INDEX(Summer___MD___Hours,4,0)-INDEX(Summer___MD___Hours,3,0)),IF((INDEX(Option8_Summer_POE10_HS,3,0)-SCR_N_Rating__MVA____Option_8)*(INDEX(Option8_Summer_POE10_HS,4,0)-SCR_N_Rating__MVA____Option_8)&lt;0,((INDEX(Summer___MD___Hours,4,0)-INDEX(Summer___MD___Hours,3,0))/(INDEX(Option8_Summer_POE10_HS,3,0)-INDEX(Option8_Summer_POE10_HS,4,0)))*((INDEX(Option8_Summer_POE10_HS,3,0)-SCR_N_Rating__MVA____Option_8)^2)*0.5,""))</f>
        <v/>
      </c>
      <c r="AH473" s="23" t="str">
        <f ca="1"/>
        <v/>
      </c>
      <c r="AI473" s="23" t="str">
        <f ca="1"/>
        <v/>
      </c>
      <c r="AJ473" s="23" t="str">
        <f ca="1"/>
        <v/>
      </c>
      <c r="AK473" s="23" t="str">
        <f ca="1"/>
        <v/>
      </c>
      <c r="AL473" s="23" t="str">
        <f ca="1"/>
        <v/>
      </c>
      <c r="AM473" s="23" t="str">
        <f ca="1"/>
        <v/>
      </c>
      <c r="AN473" s="23" t="str">
        <f ca="1"/>
        <v/>
      </c>
      <c r="AO473" s="23" t="str">
        <f ca="1"/>
        <v/>
      </c>
      <c r="AP473" s="23" t="str">
        <f ca="1"/>
        <v/>
      </c>
      <c r="AQ473" s="23" t="str">
        <f ca="1"/>
        <v/>
      </c>
      <c r="AR473" s="23" t="str">
        <f ca="1"/>
        <v/>
      </c>
      <c r="AS473" s="23" t="str">
        <f ca="1"/>
        <v/>
      </c>
      <c r="AT473" s="23" t="str">
        <f ca="1"/>
        <v/>
      </c>
      <c r="AU473" s="23" t="str">
        <f ca="1"/>
        <v/>
      </c>
      <c r="AV473" s="23" t="str">
        <f ca="1"/>
        <v/>
      </c>
      <c r="AW473" s="23" t="str">
        <f ca="1"/>
        <v/>
      </c>
      <c r="AX473" s="23" t="str">
        <f ca="1"/>
        <v/>
      </c>
      <c r="AY473" s="23" t="str">
        <f ca="1"/>
        <v/>
      </c>
      <c r="AZ473" s="23" t="str">
        <f ca="1"/>
        <v/>
      </c>
      <c r="BA473" s="23" t="str">
        <f ca="1"/>
        <v/>
      </c>
      <c r="BB473" s="23" t="str">
        <f ca="1"/>
        <v/>
      </c>
      <c r="BC473" s="23" t="str">
        <f ca="1"/>
        <v/>
      </c>
      <c r="BD473" s="23" t="str">
        <f ca="1"/>
        <v/>
      </c>
      <c r="BE473" s="23" t="str">
        <f ca="1"/>
        <v/>
      </c>
      <c r="BF473" s="23" t="str">
        <f ca="1"/>
        <v/>
      </c>
      <c r="BG473" s="23" t="str">
        <f ca="1"/>
        <v/>
      </c>
      <c r="BH473" s="23" t="str">
        <f ca="1"/>
        <v/>
      </c>
      <c r="BI473" s="23" t="str">
        <f ca="1"/>
        <v/>
      </c>
      <c r="BJ473" s="23" t="str">
        <f ca="1"/>
        <v/>
      </c>
    </row>
    <row r="474" spans="1:62">
      <c r="A474" s="29">
        <v>0.95</v>
      </c>
      <c r="B474" s="33" t="str" cm="1">
        <f t="array" aca="1" ref="B474:AE474" ca="1">IF((INDEX(Option8_Summer_POE50_HS,5,0)-SCR_N_Rating__MVA____Option_8) &gt; 0,(((INDEX(Option8_Summer_POE50_HS,4,0)+INDEX(Option8_Summer_POE50_HS,5,0))/2)-SCR_N_Rating__MVA____Option_8)*(INDEX(Summer___AD___Hours,5,0)-INDEX(Summer___AD___Hours,4,0)),IF((INDEX(Option8_Summer_POE50_HS,4,0)-SCR_N_Rating__MVA____Option_8)*(INDEX(Option8_Summer_POE50_HS,5,0)-SCR_N_Rating__MVA____Option_8)&lt;0,((INDEX(Summer___AD___Hours,5,0)-INDEX(Summer___AD___Hours,4,0))/(INDEX(Option8_Summer_POE50_HS,4,0)-INDEX(Option8_Summer_POE50_HS,5,0)))*((INDEX(Option8_Summer_POE50_HS,4,0)-SCR_N_Rating__MVA____Option_8)^2)*0.5,""))</f>
        <v/>
      </c>
      <c r="C474" s="23" t="str">
        <f ca="1"/>
        <v/>
      </c>
      <c r="D474" s="23" t="str">
        <f ca="1"/>
        <v/>
      </c>
      <c r="E474" s="23" t="str">
        <f ca="1"/>
        <v/>
      </c>
      <c r="F474" s="23" t="str">
        <f ca="1"/>
        <v/>
      </c>
      <c r="G474" s="23" t="str">
        <f ca="1"/>
        <v/>
      </c>
      <c r="H474" s="23" t="str">
        <f ca="1"/>
        <v/>
      </c>
      <c r="I474" s="23" t="str">
        <f ca="1"/>
        <v/>
      </c>
      <c r="J474" s="23" t="str">
        <f ca="1"/>
        <v/>
      </c>
      <c r="K474" s="23" t="str">
        <f ca="1"/>
        <v/>
      </c>
      <c r="L474" s="23" t="str">
        <f ca="1"/>
        <v/>
      </c>
      <c r="M474" s="23" t="str">
        <f ca="1"/>
        <v/>
      </c>
      <c r="N474" s="23" t="str">
        <f ca="1"/>
        <v/>
      </c>
      <c r="O474" s="23" t="str">
        <f ca="1"/>
        <v/>
      </c>
      <c r="P474" s="23" t="str">
        <f ca="1"/>
        <v/>
      </c>
      <c r="Q474" s="23" t="str">
        <f ca="1"/>
        <v/>
      </c>
      <c r="R474" s="23" t="str">
        <f ca="1"/>
        <v/>
      </c>
      <c r="S474" s="23" t="str">
        <f ca="1"/>
        <v/>
      </c>
      <c r="T474" s="23" t="str">
        <f ca="1"/>
        <v/>
      </c>
      <c r="U474" s="23" t="str">
        <f ca="1"/>
        <v/>
      </c>
      <c r="V474" s="23" t="str">
        <f ca="1"/>
        <v/>
      </c>
      <c r="W474" s="23" t="str">
        <f ca="1"/>
        <v/>
      </c>
      <c r="X474" s="23" t="str">
        <f ca="1"/>
        <v/>
      </c>
      <c r="Y474" s="23" t="str">
        <f ca="1"/>
        <v/>
      </c>
      <c r="Z474" s="23" t="str">
        <f ca="1"/>
        <v/>
      </c>
      <c r="AA474" s="23" t="str">
        <f ca="1"/>
        <v/>
      </c>
      <c r="AB474" s="23" t="str">
        <f ca="1"/>
        <v/>
      </c>
      <c r="AC474" s="23" t="str">
        <f ca="1"/>
        <v/>
      </c>
      <c r="AD474" s="23" t="str">
        <f ca="1"/>
        <v/>
      </c>
      <c r="AE474" s="23" t="str">
        <f ca="1"/>
        <v/>
      </c>
      <c r="AG474" s="33" t="str" cm="1">
        <f t="array" aca="1" ref="AG474:BJ474" ca="1">IF((INDEX(Option8_Summer_POE10_HS,5,0)-SCR_N_Rating__MVA____Option_8) &gt; 0,(((INDEX(Option8_Summer_POE10_HS,4,0)+INDEX(Option8_Summer_POE10_HS,5,0))/2)-SCR_N_Rating__MVA____Option_8)*(INDEX(Summer___MD___Hours,5,0)-INDEX(Summer___MD___Hours,4,0)),IF((INDEX(Option8_Summer_POE10_HS,4,0)-SCR_N_Rating__MVA____Option_8)*(INDEX(Option8_Summer_POE10_HS,5,0)-SCR_N_Rating__MVA____Option_8)&lt;0,((INDEX(Summer___MD___Hours,5,0)-INDEX(Summer___MD___Hours,4,0))/(INDEX(Option8_Summer_POE10_HS,4,0)-INDEX(Option8_Summer_POE10_HS,5,0)))*((INDEX(Option8_Summer_POE10_HS,4,0)-SCR_N_Rating__MVA____Option_8)^2)*0.5,""))</f>
        <v/>
      </c>
      <c r="AH474" s="23" t="str">
        <f ca="1"/>
        <v/>
      </c>
      <c r="AI474" s="23" t="str">
        <f ca="1"/>
        <v/>
      </c>
      <c r="AJ474" s="23" t="str">
        <f ca="1"/>
        <v/>
      </c>
      <c r="AK474" s="23" t="str">
        <f ca="1"/>
        <v/>
      </c>
      <c r="AL474" s="23" t="str">
        <f ca="1"/>
        <v/>
      </c>
      <c r="AM474" s="23" t="str">
        <f ca="1"/>
        <v/>
      </c>
      <c r="AN474" s="23" t="str">
        <f ca="1"/>
        <v/>
      </c>
      <c r="AO474" s="23" t="str">
        <f ca="1"/>
        <v/>
      </c>
      <c r="AP474" s="23" t="str">
        <f ca="1"/>
        <v/>
      </c>
      <c r="AQ474" s="23" t="str">
        <f ca="1"/>
        <v/>
      </c>
      <c r="AR474" s="23" t="str">
        <f ca="1"/>
        <v/>
      </c>
      <c r="AS474" s="23" t="str">
        <f ca="1"/>
        <v/>
      </c>
      <c r="AT474" s="23" t="str">
        <f ca="1"/>
        <v/>
      </c>
      <c r="AU474" s="23" t="str">
        <f ca="1"/>
        <v/>
      </c>
      <c r="AV474" s="23" t="str">
        <f ca="1"/>
        <v/>
      </c>
      <c r="AW474" s="23" t="str">
        <f ca="1"/>
        <v/>
      </c>
      <c r="AX474" s="23" t="str">
        <f ca="1"/>
        <v/>
      </c>
      <c r="AY474" s="23" t="str">
        <f ca="1"/>
        <v/>
      </c>
      <c r="AZ474" s="23" t="str">
        <f ca="1"/>
        <v/>
      </c>
      <c r="BA474" s="23" t="str">
        <f ca="1"/>
        <v/>
      </c>
      <c r="BB474" s="23" t="str">
        <f ca="1"/>
        <v/>
      </c>
      <c r="BC474" s="23" t="str">
        <f ca="1"/>
        <v/>
      </c>
      <c r="BD474" s="23" t="str">
        <f ca="1"/>
        <v/>
      </c>
      <c r="BE474" s="23" t="str">
        <f ca="1"/>
        <v/>
      </c>
      <c r="BF474" s="23" t="str">
        <f ca="1"/>
        <v/>
      </c>
      <c r="BG474" s="23" t="str">
        <f ca="1"/>
        <v/>
      </c>
      <c r="BH474" s="23" t="str">
        <f ca="1"/>
        <v/>
      </c>
      <c r="BI474" s="23" t="str">
        <f ca="1"/>
        <v/>
      </c>
      <c r="BJ474" s="23" t="str">
        <f ca="1"/>
        <v/>
      </c>
    </row>
    <row r="475" spans="1:62">
      <c r="A475" s="29">
        <v>0.9</v>
      </c>
      <c r="B475" s="33" t="str" cm="1">
        <f t="array" aca="1" ref="B475:AE475" ca="1">IF((INDEX(Option8_Summer_POE50_HS,6,0)-SCR_N_Rating__MVA____Option_8) &gt; 0,(((INDEX(Option8_Summer_POE50_HS,5,0)+INDEX(Option8_Summer_POE50_HS,6,0))/2)-SCR_N_Rating__MVA____Option_8)*(INDEX(Summer___AD___Hours,6,0)-INDEX(Summer___AD___Hours,5,0)),IF((INDEX(Option8_Summer_POE50_HS,5,0)-SCR_N_Rating__MVA____Option_8)*(INDEX(Option8_Summer_POE50_HS,6,0)-SCR_N_Rating__MVA____Option_8)&lt;0,((INDEX(Summer___AD___Hours,6,0)-INDEX(Summer___AD___Hours,5,0))/(INDEX(Option8_Summer_POE50_HS,5,0)-INDEX(Option8_Summer_POE50_HS,6,0)))*((INDEX(Option8_Summer_POE50_HS,5,0)-SCR_N_Rating__MVA____Option_8)^2)*0.5,""))</f>
        <v/>
      </c>
      <c r="C475" s="23" t="str">
        <f ca="1"/>
        <v/>
      </c>
      <c r="D475" s="23" t="str">
        <f ca="1"/>
        <v/>
      </c>
      <c r="E475" s="23" t="str">
        <f ca="1"/>
        <v/>
      </c>
      <c r="F475" s="23" t="str">
        <f ca="1"/>
        <v/>
      </c>
      <c r="G475" s="23" t="str">
        <f ca="1"/>
        <v/>
      </c>
      <c r="H475" s="23" t="str">
        <f ca="1"/>
        <v/>
      </c>
      <c r="I475" s="23" t="str">
        <f ca="1"/>
        <v/>
      </c>
      <c r="J475" s="23" t="str">
        <f ca="1"/>
        <v/>
      </c>
      <c r="K475" s="23" t="str">
        <f ca="1"/>
        <v/>
      </c>
      <c r="L475" s="23" t="str">
        <f ca="1"/>
        <v/>
      </c>
      <c r="M475" s="23" t="str">
        <f ca="1"/>
        <v/>
      </c>
      <c r="N475" s="23" t="str">
        <f ca="1"/>
        <v/>
      </c>
      <c r="O475" s="23" t="str">
        <f ca="1"/>
        <v/>
      </c>
      <c r="P475" s="23" t="str">
        <f ca="1"/>
        <v/>
      </c>
      <c r="Q475" s="23" t="str">
        <f ca="1"/>
        <v/>
      </c>
      <c r="R475" s="23" t="str">
        <f ca="1"/>
        <v/>
      </c>
      <c r="S475" s="23" t="str">
        <f ca="1"/>
        <v/>
      </c>
      <c r="T475" s="23" t="str">
        <f ca="1"/>
        <v/>
      </c>
      <c r="U475" s="23" t="str">
        <f ca="1"/>
        <v/>
      </c>
      <c r="V475" s="23" t="str">
        <f ca="1"/>
        <v/>
      </c>
      <c r="W475" s="23" t="str">
        <f ca="1"/>
        <v/>
      </c>
      <c r="X475" s="23" t="str">
        <f ca="1"/>
        <v/>
      </c>
      <c r="Y475" s="23" t="str">
        <f ca="1"/>
        <v/>
      </c>
      <c r="Z475" s="23" t="str">
        <f ca="1"/>
        <v/>
      </c>
      <c r="AA475" s="23" t="str">
        <f ca="1"/>
        <v/>
      </c>
      <c r="AB475" s="23" t="str">
        <f ca="1"/>
        <v/>
      </c>
      <c r="AC475" s="23" t="str">
        <f ca="1"/>
        <v/>
      </c>
      <c r="AD475" s="23" t="str">
        <f ca="1"/>
        <v/>
      </c>
      <c r="AE475" s="23" t="str">
        <f ca="1"/>
        <v/>
      </c>
      <c r="AG475" s="33" t="str" cm="1">
        <f t="array" aca="1" ref="AG475:BJ475" ca="1">IF((INDEX(Option8_Summer_POE10_HS,6,0)-SCR_N_Rating__MVA____Option_8) &gt; 0,(((INDEX(Option8_Summer_POE10_HS,5,0)+INDEX(Option8_Summer_POE10_HS,6,0))/2)-SCR_N_Rating__MVA____Option_8)*(INDEX(Summer___MD___Hours,6,0)-INDEX(Summer___MD___Hours,5,0)),IF((INDEX(Option8_Summer_POE10_HS,5,0)-SCR_N_Rating__MVA____Option_8)*(INDEX(Option8_Summer_POE10_HS,6,0)-SCR_N_Rating__MVA____Option_8)&lt;0,((INDEX(Summer___MD___Hours,6,0)-INDEX(Summer___MD___Hours,5,0))/(INDEX(Option8_Summer_POE10_HS,5,0)-INDEX(Option8_Summer_POE10_HS,6,0)))*((INDEX(Option8_Summer_POE10_HS,5,0)-SCR_N_Rating__MVA____Option_8)^2)*0.5,""))</f>
        <v/>
      </c>
      <c r="AH475" s="23" t="str">
        <f ca="1"/>
        <v/>
      </c>
      <c r="AI475" s="23" t="str">
        <f ca="1"/>
        <v/>
      </c>
      <c r="AJ475" s="23" t="str">
        <f ca="1"/>
        <v/>
      </c>
      <c r="AK475" s="23" t="str">
        <f ca="1"/>
        <v/>
      </c>
      <c r="AL475" s="23" t="str">
        <f ca="1"/>
        <v/>
      </c>
      <c r="AM475" s="23" t="str">
        <f ca="1"/>
        <v/>
      </c>
      <c r="AN475" s="23" t="str">
        <f ca="1"/>
        <v/>
      </c>
      <c r="AO475" s="23" t="str">
        <f ca="1"/>
        <v/>
      </c>
      <c r="AP475" s="23" t="str">
        <f ca="1"/>
        <v/>
      </c>
      <c r="AQ475" s="23" t="str">
        <f ca="1"/>
        <v/>
      </c>
      <c r="AR475" s="23" t="str">
        <f ca="1"/>
        <v/>
      </c>
      <c r="AS475" s="23" t="str">
        <f ca="1"/>
        <v/>
      </c>
      <c r="AT475" s="23" t="str">
        <f ca="1"/>
        <v/>
      </c>
      <c r="AU475" s="23" t="str">
        <f ca="1"/>
        <v/>
      </c>
      <c r="AV475" s="23" t="str">
        <f ca="1"/>
        <v/>
      </c>
      <c r="AW475" s="23" t="str">
        <f ca="1"/>
        <v/>
      </c>
      <c r="AX475" s="23" t="str">
        <f ca="1"/>
        <v/>
      </c>
      <c r="AY475" s="23" t="str">
        <f ca="1"/>
        <v/>
      </c>
      <c r="AZ475" s="23" t="str">
        <f ca="1"/>
        <v/>
      </c>
      <c r="BA475" s="23" t="str">
        <f ca="1"/>
        <v/>
      </c>
      <c r="BB475" s="23" t="str">
        <f ca="1"/>
        <v/>
      </c>
      <c r="BC475" s="23" t="str">
        <f ca="1"/>
        <v/>
      </c>
      <c r="BD475" s="23" t="str">
        <f ca="1"/>
        <v/>
      </c>
      <c r="BE475" s="23" t="str">
        <f ca="1"/>
        <v/>
      </c>
      <c r="BF475" s="23" t="str">
        <f ca="1"/>
        <v/>
      </c>
      <c r="BG475" s="23" t="str">
        <f ca="1"/>
        <v/>
      </c>
      <c r="BH475" s="23" t="str">
        <f ca="1"/>
        <v/>
      </c>
      <c r="BI475" s="23" t="str">
        <f ca="1"/>
        <v/>
      </c>
      <c r="BJ475" s="23" t="str">
        <f ca="1"/>
        <v/>
      </c>
    </row>
    <row r="476" spans="1:62">
      <c r="A476" s="29">
        <v>0.85</v>
      </c>
      <c r="B476" s="112" t="str" cm="1">
        <f t="array" aca="1" ref="B476:AE476" ca="1">IF((INDEX(Option8_Summer_POE50_HS,7,0)-SCR_N_Rating__MVA____Option_8) &gt; 0,(((INDEX(Option8_Summer_POE50_HS,6,0)+INDEX(Option8_Summer_POE50_HS,7,0))/2)-SCR_N_Rating__MVA____Option_8)*(INDEX(Summer___AD___Hours,7,0)-INDEX(Summer___AD___Hours,6,0)),IF((INDEX(Option8_Summer_POE50_HS,6,0)-SCR_N_Rating__MVA____Option_8)*(INDEX(Option8_Summer_POE50_HS,7,0)-SCR_N_Rating__MVA____Option_8)&lt;0,((INDEX(Summer___AD___Hours,7,0)-INDEX(Summer___AD___Hours,6,0))/(INDEX(Option8_Summer_POE50_HS,6,0)-INDEX(Option8_Summer_POE50_HS,7,0)))*((INDEX(Option8_Summer_POE50_HS,6,0)-SCR_N_Rating__MVA____Option_8)^2)*0.5,""))</f>
        <v/>
      </c>
      <c r="C476" s="23" t="str">
        <f ca="1"/>
        <v/>
      </c>
      <c r="D476" s="23" t="str">
        <f ca="1"/>
        <v/>
      </c>
      <c r="E476" s="23" t="str">
        <f ca="1"/>
        <v/>
      </c>
      <c r="F476" s="23" t="str">
        <f ca="1"/>
        <v/>
      </c>
      <c r="G476" s="23" t="str">
        <f ca="1"/>
        <v/>
      </c>
      <c r="H476" s="23" t="str">
        <f ca="1"/>
        <v/>
      </c>
      <c r="I476" s="23" t="str">
        <f ca="1"/>
        <v/>
      </c>
      <c r="J476" s="23" t="str">
        <f ca="1"/>
        <v/>
      </c>
      <c r="K476" s="23" t="str">
        <f ca="1"/>
        <v/>
      </c>
      <c r="L476" s="23" t="str">
        <f ca="1"/>
        <v/>
      </c>
      <c r="M476" s="23" t="str">
        <f ca="1"/>
        <v/>
      </c>
      <c r="N476" s="23" t="str">
        <f ca="1"/>
        <v/>
      </c>
      <c r="O476" s="23" t="str">
        <f ca="1"/>
        <v/>
      </c>
      <c r="P476" s="23" t="str">
        <f ca="1"/>
        <v/>
      </c>
      <c r="Q476" s="23" t="str">
        <f ca="1"/>
        <v/>
      </c>
      <c r="R476" s="23" t="str">
        <f ca="1"/>
        <v/>
      </c>
      <c r="S476" s="23" t="str">
        <f ca="1"/>
        <v/>
      </c>
      <c r="T476" s="23" t="str">
        <f ca="1"/>
        <v/>
      </c>
      <c r="U476" s="23" t="str">
        <f ca="1"/>
        <v/>
      </c>
      <c r="V476" s="23" t="str">
        <f ca="1"/>
        <v/>
      </c>
      <c r="W476" s="23" t="str">
        <f ca="1"/>
        <v/>
      </c>
      <c r="X476" s="23" t="str">
        <f ca="1"/>
        <v/>
      </c>
      <c r="Y476" s="23" t="str">
        <f ca="1"/>
        <v/>
      </c>
      <c r="Z476" s="23" t="str">
        <f ca="1"/>
        <v/>
      </c>
      <c r="AA476" s="23" t="str">
        <f ca="1"/>
        <v/>
      </c>
      <c r="AB476" s="23" t="str">
        <f ca="1"/>
        <v/>
      </c>
      <c r="AC476" s="23" t="str">
        <f ca="1"/>
        <v/>
      </c>
      <c r="AD476" s="23" t="str">
        <f ca="1"/>
        <v/>
      </c>
      <c r="AE476" s="23" t="str">
        <f ca="1"/>
        <v/>
      </c>
      <c r="AG476" s="112" t="str" cm="1">
        <f t="array" aca="1" ref="AG476:BJ476" ca="1">IF((INDEX(Option8_Summer_POE10_HS,7,0)-SCR_N_Rating__MVA____Option_8) &gt; 0,(((INDEX(Option8_Summer_POE10_HS,6,0)+INDEX(Option8_Summer_POE10_HS,7,0))/2)-SCR_N_Rating__MVA____Option_8)*(INDEX(Summer___MD___Hours,7,0)-INDEX(Summer___MD___Hours,6,0)),IF((INDEX(Option8_Summer_POE10_HS,6,0)-SCR_N_Rating__MVA____Option_8)*(INDEX(Option8_Summer_POE10_HS,7,0)-SCR_N_Rating__MVA____Option_8)&lt;0,((INDEX(Summer___MD___Hours,7,0)-INDEX(Summer___MD___Hours,6,0))/(INDEX(Option8_Summer_POE10_HS,6,0)-INDEX(Option8_Summer_POE10_HS,7,0)))*((INDEX(Option8_Summer_POE10_HS,6,0)-SCR_N_Rating__MVA____Option_8)^2)*0.5,""))</f>
        <v/>
      </c>
      <c r="AH476" s="23" t="str">
        <f ca="1"/>
        <v/>
      </c>
      <c r="AI476" s="23" t="str">
        <f ca="1"/>
        <v/>
      </c>
      <c r="AJ476" s="23" t="str">
        <f ca="1"/>
        <v/>
      </c>
      <c r="AK476" s="23" t="str">
        <f ca="1"/>
        <v/>
      </c>
      <c r="AL476" s="23" t="str">
        <f ca="1"/>
        <v/>
      </c>
      <c r="AM476" s="23" t="str">
        <f ca="1"/>
        <v/>
      </c>
      <c r="AN476" s="23" t="str">
        <f ca="1"/>
        <v/>
      </c>
      <c r="AO476" s="23" t="str">
        <f ca="1"/>
        <v/>
      </c>
      <c r="AP476" s="23" t="str">
        <f ca="1"/>
        <v/>
      </c>
      <c r="AQ476" s="23" t="str">
        <f ca="1"/>
        <v/>
      </c>
      <c r="AR476" s="23" t="str">
        <f ca="1"/>
        <v/>
      </c>
      <c r="AS476" s="23" t="str">
        <f ca="1"/>
        <v/>
      </c>
      <c r="AT476" s="23" t="str">
        <f ca="1"/>
        <v/>
      </c>
      <c r="AU476" s="23" t="str">
        <f ca="1"/>
        <v/>
      </c>
      <c r="AV476" s="23" t="str">
        <f ca="1"/>
        <v/>
      </c>
      <c r="AW476" s="23" t="str">
        <f ca="1"/>
        <v/>
      </c>
      <c r="AX476" s="23" t="str">
        <f ca="1"/>
        <v/>
      </c>
      <c r="AY476" s="23" t="str">
        <f ca="1"/>
        <v/>
      </c>
      <c r="AZ476" s="23" t="str">
        <f ca="1"/>
        <v/>
      </c>
      <c r="BA476" s="23" t="str">
        <f ca="1"/>
        <v/>
      </c>
      <c r="BB476" s="23" t="str">
        <f ca="1"/>
        <v/>
      </c>
      <c r="BC476" s="23" t="str">
        <f ca="1"/>
        <v/>
      </c>
      <c r="BD476" s="23" t="str">
        <f ca="1"/>
        <v/>
      </c>
      <c r="BE476" s="23" t="str">
        <f ca="1"/>
        <v/>
      </c>
      <c r="BF476" s="23" t="str">
        <f ca="1"/>
        <v/>
      </c>
      <c r="BG476" s="23" t="str">
        <f ca="1"/>
        <v/>
      </c>
      <c r="BH476" s="23" t="str">
        <f ca="1"/>
        <v/>
      </c>
      <c r="BI476" s="23" t="str">
        <f ca="1"/>
        <v/>
      </c>
      <c r="BJ476" s="23" t="str">
        <f ca="1"/>
        <v/>
      </c>
    </row>
    <row r="477" spans="1:62">
      <c r="A477" s="29">
        <v>0.8</v>
      </c>
      <c r="B477" s="112" t="str" cm="1">
        <f t="array" aca="1" ref="B477:AE477" ca="1">IF((INDEX(Option8_Summer_POE50_HS,8,0)-SCR_N_Rating__MVA____Option_8) &gt; 0,(((INDEX(Option8_Summer_POE50_HS,7,0)+INDEX(Option8_Summer_POE50_HS,8,0))/2)-SCR_N_Rating__MVA____Option_8)*(INDEX(Summer___AD___Hours,8,0)-INDEX(Summer___AD___Hours,7,0)),IF((INDEX(Option8_Summer_POE50_HS,7,0)-SCR_N_Rating__MVA____Option_8)*(INDEX(Option8_Summer_POE50_HS,8,0)-SCR_N_Rating__MVA____Option_8)&lt;0,((INDEX(Summer___AD___Hours,8,0)-INDEX(Summer___AD___Hours,7,0))/(INDEX(Option8_Summer_POE50_HS,7,0)-INDEX(Option8_Summer_POE50_HS,8,0)))*((INDEX(Option8_Summer_POE50_HS,7,0)-SCR_N_Rating__MVA____Option_8)^2)*0.5,""))</f>
        <v/>
      </c>
      <c r="C477" s="23" t="str">
        <f ca="1"/>
        <v/>
      </c>
      <c r="D477" s="23" t="str">
        <f ca="1"/>
        <v/>
      </c>
      <c r="E477" s="23" t="str">
        <f ca="1"/>
        <v/>
      </c>
      <c r="F477" s="23" t="str">
        <f ca="1"/>
        <v/>
      </c>
      <c r="G477" s="23" t="str">
        <f ca="1"/>
        <v/>
      </c>
      <c r="H477" s="23" t="str">
        <f ca="1"/>
        <v/>
      </c>
      <c r="I477" s="23" t="str">
        <f ca="1"/>
        <v/>
      </c>
      <c r="J477" s="23" t="str">
        <f ca="1"/>
        <v/>
      </c>
      <c r="K477" s="23" t="str">
        <f ca="1"/>
        <v/>
      </c>
      <c r="L477" s="23" t="str">
        <f ca="1"/>
        <v/>
      </c>
      <c r="M477" s="23" t="str">
        <f ca="1"/>
        <v/>
      </c>
      <c r="N477" s="23" t="str">
        <f ca="1"/>
        <v/>
      </c>
      <c r="O477" s="23" t="str">
        <f ca="1"/>
        <v/>
      </c>
      <c r="P477" s="23" t="str">
        <f ca="1"/>
        <v/>
      </c>
      <c r="Q477" s="23" t="str">
        <f ca="1"/>
        <v/>
      </c>
      <c r="R477" s="23" t="str">
        <f ca="1"/>
        <v/>
      </c>
      <c r="S477" s="23" t="str">
        <f ca="1"/>
        <v/>
      </c>
      <c r="T477" s="23" t="str">
        <f ca="1"/>
        <v/>
      </c>
      <c r="U477" s="23" t="str">
        <f ca="1"/>
        <v/>
      </c>
      <c r="V477" s="23" t="str">
        <f ca="1"/>
        <v/>
      </c>
      <c r="W477" s="23" t="str">
        <f ca="1"/>
        <v/>
      </c>
      <c r="X477" s="23" t="str">
        <f ca="1"/>
        <v/>
      </c>
      <c r="Y477" s="23" t="str">
        <f ca="1"/>
        <v/>
      </c>
      <c r="Z477" s="23" t="str">
        <f ca="1"/>
        <v/>
      </c>
      <c r="AA477" s="23" t="str">
        <f ca="1"/>
        <v/>
      </c>
      <c r="AB477" s="23" t="str">
        <f ca="1"/>
        <v/>
      </c>
      <c r="AC477" s="23" t="str">
        <f ca="1"/>
        <v/>
      </c>
      <c r="AD477" s="23" t="str">
        <f ca="1"/>
        <v/>
      </c>
      <c r="AE477" s="23" t="str">
        <f ca="1"/>
        <v/>
      </c>
      <c r="AG477" s="112" t="str" cm="1">
        <f t="array" aca="1" ref="AG477:BJ477" ca="1">IF((INDEX(Option8_Summer_POE10_HS,8,0)-SCR_N_Rating__MVA____Option_8) &gt; 0,(((INDEX(Option8_Summer_POE10_HS,7,0)+INDEX(Option8_Summer_POE10_HS,8,0))/2)-SCR_N_Rating__MVA____Option_8)*(INDEX(Summer___MD___Hours,8,0)-INDEX(Summer___MD___Hours,7,0)),IF((INDEX(Option8_Summer_POE10_HS,7,0)-SCR_N_Rating__MVA____Option_8)*(INDEX(Option8_Summer_POE10_HS,8,0)-SCR_N_Rating__MVA____Option_8)&lt;0,((INDEX(Summer___MD___Hours,8,0)-INDEX(Summer___MD___Hours,7,0))/(INDEX(Option8_Summer_POE10_HS,7,0)-INDEX(Option8_Summer_POE10_HS,8,0)))*((INDEX(Option8_Summer_POE10_HS,7,0)-SCR_N_Rating__MVA____Option_8)^2)*0.5,""))</f>
        <v/>
      </c>
      <c r="AH477" s="23" t="str">
        <f ca="1"/>
        <v/>
      </c>
      <c r="AI477" s="23" t="str">
        <f ca="1"/>
        <v/>
      </c>
      <c r="AJ477" s="23" t="str">
        <f ca="1"/>
        <v/>
      </c>
      <c r="AK477" s="23" t="str">
        <f ca="1"/>
        <v/>
      </c>
      <c r="AL477" s="23" t="str">
        <f ca="1"/>
        <v/>
      </c>
      <c r="AM477" s="23" t="str">
        <f ca="1"/>
        <v/>
      </c>
      <c r="AN477" s="23" t="str">
        <f ca="1"/>
        <v/>
      </c>
      <c r="AO477" s="23" t="str">
        <f ca="1"/>
        <v/>
      </c>
      <c r="AP477" s="23" t="str">
        <f ca="1"/>
        <v/>
      </c>
      <c r="AQ477" s="23" t="str">
        <f ca="1"/>
        <v/>
      </c>
      <c r="AR477" s="23" t="str">
        <f ca="1"/>
        <v/>
      </c>
      <c r="AS477" s="23" t="str">
        <f ca="1"/>
        <v/>
      </c>
      <c r="AT477" s="23" t="str">
        <f ca="1"/>
        <v/>
      </c>
      <c r="AU477" s="23" t="str">
        <f ca="1"/>
        <v/>
      </c>
      <c r="AV477" s="23" t="str">
        <f ca="1"/>
        <v/>
      </c>
      <c r="AW477" s="23" t="str">
        <f ca="1"/>
        <v/>
      </c>
      <c r="AX477" s="23" t="str">
        <f ca="1"/>
        <v/>
      </c>
      <c r="AY477" s="23" t="str">
        <f ca="1"/>
        <v/>
      </c>
      <c r="AZ477" s="23" t="str">
        <f ca="1"/>
        <v/>
      </c>
      <c r="BA477" s="23" t="str">
        <f ca="1"/>
        <v/>
      </c>
      <c r="BB477" s="23" t="str">
        <f ca="1"/>
        <v/>
      </c>
      <c r="BC477" s="23" t="str">
        <f ca="1"/>
        <v/>
      </c>
      <c r="BD477" s="23" t="str">
        <f ca="1"/>
        <v/>
      </c>
      <c r="BE477" s="23" t="str">
        <f ca="1"/>
        <v/>
      </c>
      <c r="BF477" s="23" t="str">
        <f ca="1"/>
        <v/>
      </c>
      <c r="BG477" s="23" t="str">
        <f ca="1"/>
        <v/>
      </c>
      <c r="BH477" s="23" t="str">
        <f ca="1"/>
        <v/>
      </c>
      <c r="BI477" s="23" t="str">
        <f ca="1"/>
        <v/>
      </c>
      <c r="BJ477" s="23" t="str">
        <f ca="1"/>
        <v/>
      </c>
    </row>
    <row r="478" spans="1:62">
      <c r="A478" s="29">
        <v>0.75</v>
      </c>
      <c r="B478" s="112" t="str" cm="1">
        <f t="array" aca="1" ref="B478:AE478" ca="1">IF((INDEX(Option8_Summer_POE50_HS,9,0)-SCR_N_Rating__MVA____Option_8) &gt; 0,(((INDEX(Option8_Summer_POE50_HS,8,0)+INDEX(Option8_Summer_POE50_HS,9,0))/2)-SCR_N_Rating__MVA____Option_8)*(INDEX(Summer___AD___Hours,9,0)-INDEX(Summer___AD___Hours,8,0)),IF((INDEX(Option8_Summer_POE50_HS,8,0)-SCR_N_Rating__MVA____Option_8)*(INDEX(Option8_Summer_POE50_HS,9,0)-SCR_N_Rating__MVA____Option_8)&lt;0,((INDEX(Summer___AD___Hours,9,0)-INDEX(Summer___AD___Hours,8,0))/(INDEX(Option8_Summer_POE50_HS,8,0)-INDEX(Option8_Summer_POE50_HS,9,0)))*((INDEX(Option8_Summer_POE50_HS,8,0)-SCR_N_Rating__MVA____Option_8)^2)*0.5,""))</f>
        <v/>
      </c>
      <c r="C478" s="23" t="str">
        <f ca="1"/>
        <v/>
      </c>
      <c r="D478" s="23" t="str">
        <f ca="1"/>
        <v/>
      </c>
      <c r="E478" s="23" t="str">
        <f ca="1"/>
        <v/>
      </c>
      <c r="F478" s="23" t="str">
        <f ca="1"/>
        <v/>
      </c>
      <c r="G478" s="23" t="str">
        <f ca="1"/>
        <v/>
      </c>
      <c r="H478" s="23" t="str">
        <f ca="1"/>
        <v/>
      </c>
      <c r="I478" s="23" t="str">
        <f ca="1"/>
        <v/>
      </c>
      <c r="J478" s="23" t="str">
        <f ca="1"/>
        <v/>
      </c>
      <c r="K478" s="23" t="str">
        <f ca="1"/>
        <v/>
      </c>
      <c r="L478" s="23" t="str">
        <f ca="1"/>
        <v/>
      </c>
      <c r="M478" s="23" t="str">
        <f ca="1"/>
        <v/>
      </c>
      <c r="N478" s="23" t="str">
        <f ca="1"/>
        <v/>
      </c>
      <c r="O478" s="23" t="str">
        <f ca="1"/>
        <v/>
      </c>
      <c r="P478" s="23" t="str">
        <f ca="1"/>
        <v/>
      </c>
      <c r="Q478" s="23" t="str">
        <f ca="1"/>
        <v/>
      </c>
      <c r="R478" s="23" t="str">
        <f ca="1"/>
        <v/>
      </c>
      <c r="S478" s="23" t="str">
        <f ca="1"/>
        <v/>
      </c>
      <c r="T478" s="23" t="str">
        <f ca="1"/>
        <v/>
      </c>
      <c r="U478" s="23" t="str">
        <f ca="1"/>
        <v/>
      </c>
      <c r="V478" s="23" t="str">
        <f ca="1"/>
        <v/>
      </c>
      <c r="W478" s="23" t="str">
        <f ca="1"/>
        <v/>
      </c>
      <c r="X478" s="23" t="str">
        <f ca="1"/>
        <v/>
      </c>
      <c r="Y478" s="23" t="str">
        <f ca="1"/>
        <v/>
      </c>
      <c r="Z478" s="23" t="str">
        <f ca="1"/>
        <v/>
      </c>
      <c r="AA478" s="23" t="str">
        <f ca="1"/>
        <v/>
      </c>
      <c r="AB478" s="23" t="str">
        <f ca="1"/>
        <v/>
      </c>
      <c r="AC478" s="23" t="str">
        <f ca="1"/>
        <v/>
      </c>
      <c r="AD478" s="23" t="str">
        <f ca="1"/>
        <v/>
      </c>
      <c r="AE478" s="23" t="str">
        <f ca="1"/>
        <v/>
      </c>
      <c r="AG478" s="112" t="str" cm="1">
        <f t="array" aca="1" ref="AG478:BJ478" ca="1">IF((INDEX(Option8_Summer_POE10_HS,9,0)-SCR_N_Rating__MVA____Option_8) &gt; 0,(((INDEX(Option8_Summer_POE10_HS,8,0)+INDEX(Option8_Summer_POE10_HS,9,0))/2)-SCR_N_Rating__MVA____Option_8)*(INDEX(Summer___MD___Hours,9,0)-INDEX(Summer___MD___Hours,8,0)),IF((INDEX(Option8_Summer_POE10_HS,8,0)-SCR_N_Rating__MVA____Option_8)*(INDEX(Option8_Summer_POE10_HS,9,0)-SCR_N_Rating__MVA____Option_8)&lt;0,((INDEX(Summer___MD___Hours,9,0)-INDEX(Summer___MD___Hours,8,0))/(INDEX(Option8_Summer_POE10_HS,8,0)-INDEX(Option8_Summer_POE10_HS,9,0)))*((INDEX(Option8_Summer_POE10_HS,8,0)-SCR_N_Rating__MVA____Option_8)^2)*0.5,""))</f>
        <v/>
      </c>
      <c r="AH478" s="23" t="str">
        <f ca="1"/>
        <v/>
      </c>
      <c r="AI478" s="23" t="str">
        <f ca="1"/>
        <v/>
      </c>
      <c r="AJ478" s="23" t="str">
        <f ca="1"/>
        <v/>
      </c>
      <c r="AK478" s="23" t="str">
        <f ca="1"/>
        <v/>
      </c>
      <c r="AL478" s="23" t="str">
        <f ca="1"/>
        <v/>
      </c>
      <c r="AM478" s="23" t="str">
        <f ca="1"/>
        <v/>
      </c>
      <c r="AN478" s="23" t="str">
        <f ca="1"/>
        <v/>
      </c>
      <c r="AO478" s="23" t="str">
        <f ca="1"/>
        <v/>
      </c>
      <c r="AP478" s="23" t="str">
        <f ca="1"/>
        <v/>
      </c>
      <c r="AQ478" s="23" t="str">
        <f ca="1"/>
        <v/>
      </c>
      <c r="AR478" s="23" t="str">
        <f ca="1"/>
        <v/>
      </c>
      <c r="AS478" s="23" t="str">
        <f ca="1"/>
        <v/>
      </c>
      <c r="AT478" s="23" t="str">
        <f ca="1"/>
        <v/>
      </c>
      <c r="AU478" s="23" t="str">
        <f ca="1"/>
        <v/>
      </c>
      <c r="AV478" s="23" t="str">
        <f ca="1"/>
        <v/>
      </c>
      <c r="AW478" s="23" t="str">
        <f ca="1"/>
        <v/>
      </c>
      <c r="AX478" s="23" t="str">
        <f ca="1"/>
        <v/>
      </c>
      <c r="AY478" s="23" t="str">
        <f ca="1"/>
        <v/>
      </c>
      <c r="AZ478" s="23" t="str">
        <f ca="1"/>
        <v/>
      </c>
      <c r="BA478" s="23" t="str">
        <f ca="1"/>
        <v/>
      </c>
      <c r="BB478" s="23" t="str">
        <f ca="1"/>
        <v/>
      </c>
      <c r="BC478" s="23" t="str">
        <f ca="1"/>
        <v/>
      </c>
      <c r="BD478" s="23" t="str">
        <f ca="1"/>
        <v/>
      </c>
      <c r="BE478" s="23" t="str">
        <f ca="1"/>
        <v/>
      </c>
      <c r="BF478" s="23" t="str">
        <f ca="1"/>
        <v/>
      </c>
      <c r="BG478" s="23" t="str">
        <f ca="1"/>
        <v/>
      </c>
      <c r="BH478" s="23" t="str">
        <f ca="1"/>
        <v/>
      </c>
      <c r="BI478" s="23" t="str">
        <f ca="1"/>
        <v/>
      </c>
      <c r="BJ478" s="23" t="str">
        <f ca="1"/>
        <v/>
      </c>
    </row>
    <row r="479" spans="1:62">
      <c r="A479" s="29">
        <v>0.7</v>
      </c>
      <c r="B479" s="112" t="str" cm="1">
        <f t="array" aca="1" ref="B479:AE479" ca="1">IF((INDEX(Option8_Summer_POE50_HS,10,0)-SCR_N_Rating__MVA____Option_8) &gt; 0,(((INDEX(Option8_Summer_POE50_HS,9,0)+INDEX(Option8_Summer_POE50_HS,10,0))/2)-SCR_N_Rating__MVA____Option_8)*(INDEX(Summer___AD___Hours,10,0)-INDEX(Summer___AD___Hours,9,0)),IF((INDEX(Option8_Summer_POE50_HS,9,0)-SCR_N_Rating__MVA____Option_8)*(INDEX(Option8_Summer_POE50_HS,10,0)-SCR_N_Rating__MVA____Option_8)&lt;0,((INDEX(Summer___AD___Hours,10,0)-INDEX(Summer___AD___Hours,9,0))/(INDEX(Option8_Summer_POE50_HS,9,0)-INDEX(Option8_Summer_POE50_HS,10,0)))*((INDEX(Option8_Summer_POE50_HS,9,0)-SCR_N_Rating__MVA____Option_8)^2)*0.5,""))</f>
        <v/>
      </c>
      <c r="C479" s="23" t="str">
        <f ca="1"/>
        <v/>
      </c>
      <c r="D479" s="23" t="str">
        <f ca="1"/>
        <v/>
      </c>
      <c r="E479" s="23" t="str">
        <f ca="1"/>
        <v/>
      </c>
      <c r="F479" s="23" t="str">
        <f ca="1"/>
        <v/>
      </c>
      <c r="G479" s="23" t="str">
        <f ca="1"/>
        <v/>
      </c>
      <c r="H479" s="23" t="str">
        <f ca="1"/>
        <v/>
      </c>
      <c r="I479" s="23" t="str">
        <f ca="1"/>
        <v/>
      </c>
      <c r="J479" s="23" t="str">
        <f ca="1"/>
        <v/>
      </c>
      <c r="K479" s="23" t="str">
        <f ca="1"/>
        <v/>
      </c>
      <c r="L479" s="23" t="str">
        <f ca="1"/>
        <v/>
      </c>
      <c r="M479" s="23" t="str">
        <f ca="1"/>
        <v/>
      </c>
      <c r="N479" s="23" t="str">
        <f ca="1"/>
        <v/>
      </c>
      <c r="O479" s="23" t="str">
        <f ca="1"/>
        <v/>
      </c>
      <c r="P479" s="23" t="str">
        <f ca="1"/>
        <v/>
      </c>
      <c r="Q479" s="23" t="str">
        <f ca="1"/>
        <v/>
      </c>
      <c r="R479" s="23" t="str">
        <f ca="1"/>
        <v/>
      </c>
      <c r="S479" s="23" t="str">
        <f ca="1"/>
        <v/>
      </c>
      <c r="T479" s="23" t="str">
        <f ca="1"/>
        <v/>
      </c>
      <c r="U479" s="23" t="str">
        <f ca="1"/>
        <v/>
      </c>
      <c r="V479" s="23" t="str">
        <f ca="1"/>
        <v/>
      </c>
      <c r="W479" s="23" t="str">
        <f ca="1"/>
        <v/>
      </c>
      <c r="X479" s="23" t="str">
        <f ca="1"/>
        <v/>
      </c>
      <c r="Y479" s="23" t="str">
        <f ca="1"/>
        <v/>
      </c>
      <c r="Z479" s="23" t="str">
        <f ca="1"/>
        <v/>
      </c>
      <c r="AA479" s="23" t="str">
        <f ca="1"/>
        <v/>
      </c>
      <c r="AB479" s="23" t="str">
        <f ca="1"/>
        <v/>
      </c>
      <c r="AC479" s="23" t="str">
        <f ca="1"/>
        <v/>
      </c>
      <c r="AD479" s="23" t="str">
        <f ca="1"/>
        <v/>
      </c>
      <c r="AE479" s="23" t="str">
        <f ca="1"/>
        <v/>
      </c>
      <c r="AG479" s="112" t="str" cm="1">
        <f t="array" aca="1" ref="AG479:BJ479" ca="1">IF((INDEX(Option8_Summer_POE10_HS,10,0)-SCR_N_Rating__MVA____Option_8) &gt; 0,(((INDEX(Option8_Summer_POE10_HS,9,0)+INDEX(Option8_Summer_POE10_HS,10,0))/2)-SCR_N_Rating__MVA____Option_8)*(INDEX(Summer___MD___Hours,10,0)-INDEX(Summer___MD___Hours,9,0)),IF((INDEX(Option8_Summer_POE10_HS,9,0)-SCR_N_Rating__MVA____Option_8)*(INDEX(Option8_Summer_POE10_HS,10,0)-SCR_N_Rating__MVA____Option_8)&lt;0,((INDEX(Summer___MD___Hours,10,0)-INDEX(Summer___MD___Hours,9,0))/(INDEX(Option8_Summer_POE10_HS,9,0)-INDEX(Option8_Summer_POE10_HS,10,0)))*((INDEX(Option8_Summer_POE10_HS,9,0)-SCR_N_Rating__MVA____Option_8)^2)*0.5,""))</f>
        <v/>
      </c>
      <c r="AH479" s="23" t="str">
        <f ca="1"/>
        <v/>
      </c>
      <c r="AI479" s="23" t="str">
        <f ca="1"/>
        <v/>
      </c>
      <c r="AJ479" s="23" t="str">
        <f ca="1"/>
        <v/>
      </c>
      <c r="AK479" s="23" t="str">
        <f ca="1"/>
        <v/>
      </c>
      <c r="AL479" s="23" t="str">
        <f ca="1"/>
        <v/>
      </c>
      <c r="AM479" s="23" t="str">
        <f ca="1"/>
        <v/>
      </c>
      <c r="AN479" s="23" t="str">
        <f ca="1"/>
        <v/>
      </c>
      <c r="AO479" s="23" t="str">
        <f ca="1"/>
        <v/>
      </c>
      <c r="AP479" s="23" t="str">
        <f ca="1"/>
        <v/>
      </c>
      <c r="AQ479" s="23" t="str">
        <f ca="1"/>
        <v/>
      </c>
      <c r="AR479" s="23" t="str">
        <f ca="1"/>
        <v/>
      </c>
      <c r="AS479" s="23" t="str">
        <f ca="1"/>
        <v/>
      </c>
      <c r="AT479" s="23" t="str">
        <f ca="1"/>
        <v/>
      </c>
      <c r="AU479" s="23" t="str">
        <f ca="1"/>
        <v/>
      </c>
      <c r="AV479" s="23" t="str">
        <f ca="1"/>
        <v/>
      </c>
      <c r="AW479" s="23" t="str">
        <f ca="1"/>
        <v/>
      </c>
      <c r="AX479" s="23" t="str">
        <f ca="1"/>
        <v/>
      </c>
      <c r="AY479" s="23" t="str">
        <f ca="1"/>
        <v/>
      </c>
      <c r="AZ479" s="23" t="str">
        <f ca="1"/>
        <v/>
      </c>
      <c r="BA479" s="23" t="str">
        <f ca="1"/>
        <v/>
      </c>
      <c r="BB479" s="23" t="str">
        <f ca="1"/>
        <v/>
      </c>
      <c r="BC479" s="23" t="str">
        <f ca="1"/>
        <v/>
      </c>
      <c r="BD479" s="23" t="str">
        <f ca="1"/>
        <v/>
      </c>
      <c r="BE479" s="23" t="str">
        <f ca="1"/>
        <v/>
      </c>
      <c r="BF479" s="23" t="str">
        <f ca="1"/>
        <v/>
      </c>
      <c r="BG479" s="23" t="str">
        <f ca="1"/>
        <v/>
      </c>
      <c r="BH479" s="23" t="str">
        <f ca="1"/>
        <v/>
      </c>
      <c r="BI479" s="23" t="str">
        <f ca="1"/>
        <v/>
      </c>
      <c r="BJ479" s="23" t="str">
        <f ca="1"/>
        <v/>
      </c>
    </row>
    <row r="480" spans="1:62">
      <c r="A480" s="29">
        <v>0.65</v>
      </c>
      <c r="B480" s="112" t="str" cm="1">
        <f t="array" aca="1" ref="B480:AE480" ca="1">IF((INDEX(Option8_Summer_POE50_HS,11,0)-SCR_N_Rating__MVA____Option_8) &gt; 0,(((INDEX(Option8_Summer_POE50_HS,10,0)+INDEX(Option8_Summer_POE50_HS,11,0))/2)-SCR_N_Rating__MVA____Option_8)*(INDEX(Summer___AD___Hours,11,0)-INDEX(Summer___AD___Hours,10,0)),IF((INDEX(Option8_Summer_POE50_HS,10,0)-SCR_N_Rating__MVA____Option_8)*(INDEX(Option8_Summer_POE50_HS,11,0)-SCR_N_Rating__MVA____Option_8)&lt;0,((INDEX(Summer___AD___Hours,11,0)-INDEX(Summer___AD___Hours,10,0))/(INDEX(Option8_Summer_POE50_HS,10,0)-INDEX(Option8_Summer_POE50_HS,11,0)))*((INDEX(Option8_Summer_POE50_HS,10,0)-SCR_N_Rating__MVA____Option_8)^2)*0.5,""))</f>
        <v/>
      </c>
      <c r="C480" s="23" t="str">
        <f ca="1"/>
        <v/>
      </c>
      <c r="D480" s="23" t="str">
        <f ca="1"/>
        <v/>
      </c>
      <c r="E480" s="23" t="str">
        <f ca="1"/>
        <v/>
      </c>
      <c r="F480" s="23" t="str">
        <f ca="1"/>
        <v/>
      </c>
      <c r="G480" s="23" t="str">
        <f ca="1"/>
        <v/>
      </c>
      <c r="H480" s="23" t="str">
        <f ca="1"/>
        <v/>
      </c>
      <c r="I480" s="23" t="str">
        <f ca="1"/>
        <v/>
      </c>
      <c r="J480" s="23" t="str">
        <f ca="1"/>
        <v/>
      </c>
      <c r="K480" s="23" t="str">
        <f ca="1"/>
        <v/>
      </c>
      <c r="L480" s="23" t="str">
        <f ca="1"/>
        <v/>
      </c>
      <c r="M480" s="23" t="str">
        <f ca="1"/>
        <v/>
      </c>
      <c r="N480" s="23" t="str">
        <f ca="1"/>
        <v/>
      </c>
      <c r="O480" s="23" t="str">
        <f ca="1"/>
        <v/>
      </c>
      <c r="P480" s="23" t="str">
        <f ca="1"/>
        <v/>
      </c>
      <c r="Q480" s="23" t="str">
        <f ca="1"/>
        <v/>
      </c>
      <c r="R480" s="23" t="str">
        <f ca="1"/>
        <v/>
      </c>
      <c r="S480" s="23" t="str">
        <f ca="1"/>
        <v/>
      </c>
      <c r="T480" s="23" t="str">
        <f ca="1"/>
        <v/>
      </c>
      <c r="U480" s="23" t="str">
        <f ca="1"/>
        <v/>
      </c>
      <c r="V480" s="23" t="str">
        <f ca="1"/>
        <v/>
      </c>
      <c r="W480" s="23" t="str">
        <f ca="1"/>
        <v/>
      </c>
      <c r="X480" s="23" t="str">
        <f ca="1"/>
        <v/>
      </c>
      <c r="Y480" s="23" t="str">
        <f ca="1"/>
        <v/>
      </c>
      <c r="Z480" s="23" t="str">
        <f ca="1"/>
        <v/>
      </c>
      <c r="AA480" s="23" t="str">
        <f ca="1"/>
        <v/>
      </c>
      <c r="AB480" s="23" t="str">
        <f ca="1"/>
        <v/>
      </c>
      <c r="AC480" s="23" t="str">
        <f ca="1"/>
        <v/>
      </c>
      <c r="AD480" s="23" t="str">
        <f ca="1"/>
        <v/>
      </c>
      <c r="AE480" s="23" t="str">
        <f ca="1"/>
        <v/>
      </c>
      <c r="AG480" s="112" t="str" cm="1">
        <f t="array" aca="1" ref="AG480:BJ480" ca="1">IF((INDEX(Option8_Summer_POE10_HS,11,0)-SCR_N_Rating__MVA____Option_8) &gt; 0,(((INDEX(Option8_Summer_POE10_HS,10,0)+INDEX(Option8_Summer_POE10_HS,11,0))/2)-SCR_N_Rating__MVA____Option_8)*(INDEX(Summer___MD___Hours,11,0)-INDEX(Summer___MD___Hours,10,0)),IF((INDEX(Option8_Summer_POE10_HS,10,0)-SCR_N_Rating__MVA____Option_8)*(INDEX(Option8_Summer_POE10_HS,11,0)-SCR_N_Rating__MVA____Option_8)&lt;0,((INDEX(Summer___MD___Hours,11,0)-INDEX(Summer___MD___Hours,10,0))/(INDEX(Option8_Summer_POE10_HS,10,0)-INDEX(Option8_Summer_POE10_HS,11,0)))*((INDEX(Option8_Summer_POE10_HS,10,0)-SCR_N_Rating__MVA____Option_8)^2)*0.5,""))</f>
        <v/>
      </c>
      <c r="AH480" s="23" t="str">
        <f ca="1"/>
        <v/>
      </c>
      <c r="AI480" s="23" t="str">
        <f ca="1"/>
        <v/>
      </c>
      <c r="AJ480" s="23" t="str">
        <f ca="1"/>
        <v/>
      </c>
      <c r="AK480" s="23" t="str">
        <f ca="1"/>
        <v/>
      </c>
      <c r="AL480" s="23" t="str">
        <f ca="1"/>
        <v/>
      </c>
      <c r="AM480" s="23" t="str">
        <f ca="1"/>
        <v/>
      </c>
      <c r="AN480" s="23" t="str">
        <f ca="1"/>
        <v/>
      </c>
      <c r="AO480" s="23" t="str">
        <f ca="1"/>
        <v/>
      </c>
      <c r="AP480" s="23" t="str">
        <f ca="1"/>
        <v/>
      </c>
      <c r="AQ480" s="23" t="str">
        <f ca="1"/>
        <v/>
      </c>
      <c r="AR480" s="23" t="str">
        <f ca="1"/>
        <v/>
      </c>
      <c r="AS480" s="23" t="str">
        <f ca="1"/>
        <v/>
      </c>
      <c r="AT480" s="23" t="str">
        <f ca="1"/>
        <v/>
      </c>
      <c r="AU480" s="23" t="str">
        <f ca="1"/>
        <v/>
      </c>
      <c r="AV480" s="23" t="str">
        <f ca="1"/>
        <v/>
      </c>
      <c r="AW480" s="23" t="str">
        <f ca="1"/>
        <v/>
      </c>
      <c r="AX480" s="23" t="str">
        <f ca="1"/>
        <v/>
      </c>
      <c r="AY480" s="23" t="str">
        <f ca="1"/>
        <v/>
      </c>
      <c r="AZ480" s="23" t="str">
        <f ca="1"/>
        <v/>
      </c>
      <c r="BA480" s="23" t="str">
        <f ca="1"/>
        <v/>
      </c>
      <c r="BB480" s="23" t="str">
        <f ca="1"/>
        <v/>
      </c>
      <c r="BC480" s="23" t="str">
        <f ca="1"/>
        <v/>
      </c>
      <c r="BD480" s="23" t="str">
        <f ca="1"/>
        <v/>
      </c>
      <c r="BE480" s="23" t="str">
        <f ca="1"/>
        <v/>
      </c>
      <c r="BF480" s="23" t="str">
        <f ca="1"/>
        <v/>
      </c>
      <c r="BG480" s="23" t="str">
        <f ca="1"/>
        <v/>
      </c>
      <c r="BH480" s="23" t="str">
        <f ca="1"/>
        <v/>
      </c>
      <c r="BI480" s="23" t="str">
        <f ca="1"/>
        <v/>
      </c>
      <c r="BJ480" s="23" t="str">
        <f ca="1"/>
        <v/>
      </c>
    </row>
    <row r="481" spans="1:62">
      <c r="A481" s="29">
        <v>0.6</v>
      </c>
      <c r="B481" s="112" t="str" cm="1">
        <f t="array" aca="1" ref="B481:AE481" ca="1">IF((INDEX(Option8_Summer_POE50_HS,12,0)-SCR_N_Rating__MVA____Option_8) &gt; 0,(((INDEX(Option8_Summer_POE50_HS,11,0)+INDEX(Option8_Summer_POE50_HS,12,0))/2)-SCR_N_Rating__MVA____Option_8)*(INDEX(Summer___AD___Hours,12,0)-INDEX(Summer___AD___Hours,11,0)),IF((INDEX(Option8_Summer_POE50_HS,11,0)-SCR_N_Rating__MVA____Option_8)*(INDEX(Option8_Summer_POE50_HS,12,0)-SCR_N_Rating__MVA____Option_8)&lt;0,((INDEX(Summer___AD___Hours,12,0)-INDEX(Summer___AD___Hours,11,0))/(INDEX(Option8_Summer_POE50_HS,11,0)-INDEX(Option8_Summer_POE50_HS,12,0)))*((INDEX(Option8_Summer_POE50_HS,11,0)-SCR_N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t="str">
        <f ca="1"/>
        <v/>
      </c>
      <c r="M481" s="23" t="str">
        <f ca="1"/>
        <v/>
      </c>
      <c r="N481" s="23" t="str">
        <f ca="1"/>
        <v/>
      </c>
      <c r="O481" s="23" t="str">
        <f ca="1"/>
        <v/>
      </c>
      <c r="P481" s="23" t="str">
        <f ca="1"/>
        <v/>
      </c>
      <c r="Q481" s="23" t="str">
        <f ca="1"/>
        <v/>
      </c>
      <c r="R481" s="23" t="str">
        <f ca="1"/>
        <v/>
      </c>
      <c r="S481" s="23" t="str">
        <f ca="1"/>
        <v/>
      </c>
      <c r="T481" s="23" t="str">
        <f ca="1"/>
        <v/>
      </c>
      <c r="U481" s="23" t="str">
        <f ca="1"/>
        <v/>
      </c>
      <c r="V481" s="23" t="str">
        <f ca="1"/>
        <v/>
      </c>
      <c r="W481" s="23" t="str">
        <f ca="1"/>
        <v/>
      </c>
      <c r="X481" s="23" t="str">
        <f ca="1"/>
        <v/>
      </c>
      <c r="Y481" s="23" t="str">
        <f ca="1"/>
        <v/>
      </c>
      <c r="Z481" s="23" t="str">
        <f ca="1"/>
        <v/>
      </c>
      <c r="AA481" s="23" t="str">
        <f ca="1"/>
        <v/>
      </c>
      <c r="AB481" s="23" t="str">
        <f ca="1"/>
        <v/>
      </c>
      <c r="AC481" s="23" t="str">
        <f ca="1"/>
        <v/>
      </c>
      <c r="AD481" s="23" t="str">
        <f ca="1"/>
        <v/>
      </c>
      <c r="AE481" s="23" t="str">
        <f ca="1"/>
        <v/>
      </c>
      <c r="AG481" s="112" t="str" cm="1">
        <f t="array" aca="1" ref="AG481:BJ481" ca="1">IF((INDEX(Option8_Summer_POE10_HS,12,0)-SCR_N_Rating__MVA____Option_8) &gt; 0,(((INDEX(Option8_Summer_POE10_HS,11,0)+INDEX(Option8_Summer_POE10_HS,12,0))/2)-SCR_N_Rating__MVA____Option_8)*(INDEX(Summer___MD___Hours,12,0)-INDEX(Summer___MD___Hours,11,0)),IF((INDEX(Option8_Summer_POE10_HS,11,0)-SCR_N_Rating__MVA____Option_8)*(INDEX(Option8_Summer_POE10_HS,12,0)-SCR_N_Rating__MVA____Option_8)&lt;0,((INDEX(Summer___MD___Hours,12,0)-INDEX(Summer___MD___Hours,11,0))/(INDEX(Option8_Summer_POE10_HS,11,0)-INDEX(Option8_Summer_POE10_HS,12,0)))*((INDEX(Option8_Summer_POE10_HS,11,0)-SCR_N_Rating__MVA____Option_8)^2)*0.5,""))</f>
        <v/>
      </c>
      <c r="AH481" s="23" t="str">
        <f ca="1"/>
        <v/>
      </c>
      <c r="AI481" s="23" t="str">
        <f ca="1"/>
        <v/>
      </c>
      <c r="AJ481" s="23" t="str">
        <f ca="1"/>
        <v/>
      </c>
      <c r="AK481" s="23" t="str">
        <f ca="1"/>
        <v/>
      </c>
      <c r="AL481" s="23" t="str">
        <f ca="1"/>
        <v/>
      </c>
      <c r="AM481" s="23" t="str">
        <f ca="1"/>
        <v/>
      </c>
      <c r="AN481" s="23" t="str">
        <f ca="1"/>
        <v/>
      </c>
      <c r="AO481" s="23" t="str">
        <f ca="1"/>
        <v/>
      </c>
      <c r="AP481" s="23" t="str">
        <f ca="1"/>
        <v/>
      </c>
      <c r="AQ481" s="23" t="str">
        <f ca="1"/>
        <v/>
      </c>
      <c r="AR481" s="23" t="str">
        <f ca="1"/>
        <v/>
      </c>
      <c r="AS481" s="23" t="str">
        <f ca="1"/>
        <v/>
      </c>
      <c r="AT481" s="23" t="str">
        <f ca="1"/>
        <v/>
      </c>
      <c r="AU481" s="23" t="str">
        <f ca="1"/>
        <v/>
      </c>
      <c r="AV481" s="23" t="str">
        <f ca="1"/>
        <v/>
      </c>
      <c r="AW481" s="23" t="str">
        <f ca="1"/>
        <v/>
      </c>
      <c r="AX481" s="23" t="str">
        <f ca="1"/>
        <v/>
      </c>
      <c r="AY481" s="23" t="str">
        <f ca="1"/>
        <v/>
      </c>
      <c r="AZ481" s="23" t="str">
        <f ca="1"/>
        <v/>
      </c>
      <c r="BA481" s="23" t="str">
        <f ca="1"/>
        <v/>
      </c>
      <c r="BB481" s="23" t="str">
        <f ca="1"/>
        <v/>
      </c>
      <c r="BC481" s="23" t="str">
        <f ca="1"/>
        <v/>
      </c>
      <c r="BD481" s="23" t="str">
        <f ca="1"/>
        <v/>
      </c>
      <c r="BE481" s="23" t="str">
        <f ca="1"/>
        <v/>
      </c>
      <c r="BF481" s="23" t="str">
        <f ca="1"/>
        <v/>
      </c>
      <c r="BG481" s="23" t="str">
        <f ca="1"/>
        <v/>
      </c>
      <c r="BH481" s="23" t="str">
        <f ca="1"/>
        <v/>
      </c>
      <c r="BI481" s="23" t="str">
        <f ca="1"/>
        <v/>
      </c>
      <c r="BJ481" s="23" t="str">
        <f ca="1"/>
        <v/>
      </c>
    </row>
    <row r="482" spans="1:62">
      <c r="A482" s="29">
        <v>0.55000000000000104</v>
      </c>
      <c r="B482" s="112" t="str" cm="1">
        <f t="array" aca="1" ref="B482:AE482" ca="1">IF((INDEX(Option8_Summer_POE50_HS,13,0)-SCR_N_Rating__MVA____Option_8) &gt; 0,(((INDEX(Option8_Summer_POE50_HS,12,0)+INDEX(Option8_Summer_POE50_HS,13,0))/2)-SCR_N_Rating__MVA____Option_8)*(INDEX(Summer___AD___Hours,13,0)-INDEX(Summer___AD___Hours,12,0)),IF((INDEX(Option8_Summer_POE50_HS,12,0)-SCR_N_Rating__MVA____Option_8)*(INDEX(Option8_Summer_POE50_HS,13,0)-SCR_N_Rating__MVA____Option_8)&lt;0,((INDEX(Summer___AD___Hours,13,0)-INDEX(Summer___AD___Hours,12,0))/(INDEX(Option8_Summer_POE50_HS,12,0)-INDEX(Option8_Summer_POE50_HS,13,0)))*((INDEX(Option8_Summer_POE50_HS,12,0)-SCR_N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t="str">
        <f ca="1"/>
        <v/>
      </c>
      <c r="N482" s="23" t="str">
        <f ca="1"/>
        <v/>
      </c>
      <c r="O482" s="23" t="str">
        <f ca="1"/>
        <v/>
      </c>
      <c r="P482" s="23" t="str">
        <f ca="1"/>
        <v/>
      </c>
      <c r="Q482" s="23" t="str">
        <f ca="1"/>
        <v/>
      </c>
      <c r="R482" s="23" t="str">
        <f ca="1"/>
        <v/>
      </c>
      <c r="S482" s="23" t="str">
        <f ca="1"/>
        <v/>
      </c>
      <c r="T482" s="23" t="str">
        <f ca="1"/>
        <v/>
      </c>
      <c r="U482" s="23" t="str">
        <f ca="1"/>
        <v/>
      </c>
      <c r="V482" s="23" t="str">
        <f ca="1"/>
        <v/>
      </c>
      <c r="W482" s="23" t="str">
        <f ca="1"/>
        <v/>
      </c>
      <c r="X482" s="23" t="str">
        <f ca="1"/>
        <v/>
      </c>
      <c r="Y482" s="23" t="str">
        <f ca="1"/>
        <v/>
      </c>
      <c r="Z482" s="23" t="str">
        <f ca="1"/>
        <v/>
      </c>
      <c r="AA482" s="23" t="str">
        <f ca="1"/>
        <v/>
      </c>
      <c r="AB482" s="23" t="str">
        <f ca="1"/>
        <v/>
      </c>
      <c r="AC482" s="23" t="str">
        <f ca="1"/>
        <v/>
      </c>
      <c r="AD482" s="23" t="str">
        <f ca="1"/>
        <v/>
      </c>
      <c r="AE482" s="23" t="str">
        <f ca="1"/>
        <v/>
      </c>
      <c r="AG482" s="112" t="str" cm="1">
        <f t="array" aca="1" ref="AG482:BJ482" ca="1">IF((INDEX(Option8_Summer_POE10_HS,13,0)-SCR_N_Rating__MVA____Option_8) &gt; 0,(((INDEX(Option8_Summer_POE10_HS,12,0)+INDEX(Option8_Summer_POE10_HS,13,0))/2)-SCR_N_Rating__MVA____Option_8)*(INDEX(Summer___MD___Hours,13,0)-INDEX(Summer___MD___Hours,12,0)),IF((INDEX(Option8_Summer_POE10_HS,12,0)-SCR_N_Rating__MVA____Option_8)*(INDEX(Option8_Summer_POE10_HS,13,0)-SCR_N_Rating__MVA____Option_8)&lt;0,((INDEX(Summer___MD___Hours,13,0)-INDEX(Summer___MD___Hours,12,0))/(INDEX(Option8_Summer_POE10_HS,12,0)-INDEX(Option8_Summer_POE10_HS,13,0)))*((INDEX(Option8_Summer_POE10_HS,12,0)-SCR_N_Rating__MVA____Option_8)^2)*0.5,""))</f>
        <v/>
      </c>
      <c r="AH482" s="23" t="str">
        <f ca="1"/>
        <v/>
      </c>
      <c r="AI482" s="23" t="str">
        <f ca="1"/>
        <v/>
      </c>
      <c r="AJ482" s="23" t="str">
        <f ca="1"/>
        <v/>
      </c>
      <c r="AK482" s="23" t="str">
        <f ca="1"/>
        <v/>
      </c>
      <c r="AL482" s="23" t="str">
        <f ca="1"/>
        <v/>
      </c>
      <c r="AM482" s="23" t="str">
        <f ca="1"/>
        <v/>
      </c>
      <c r="AN482" s="23" t="str">
        <f ca="1"/>
        <v/>
      </c>
      <c r="AO482" s="23" t="str">
        <f ca="1"/>
        <v/>
      </c>
      <c r="AP482" s="23" t="str">
        <f ca="1"/>
        <v/>
      </c>
      <c r="AQ482" s="23" t="str">
        <f ca="1"/>
        <v/>
      </c>
      <c r="AR482" s="23" t="str">
        <f ca="1"/>
        <v/>
      </c>
      <c r="AS482" s="23" t="str">
        <f ca="1"/>
        <v/>
      </c>
      <c r="AT482" s="23" t="str">
        <f ca="1"/>
        <v/>
      </c>
      <c r="AU482" s="23" t="str">
        <f ca="1"/>
        <v/>
      </c>
      <c r="AV482" s="23" t="str">
        <f ca="1"/>
        <v/>
      </c>
      <c r="AW482" s="23" t="str">
        <f ca="1"/>
        <v/>
      </c>
      <c r="AX482" s="23" t="str">
        <f ca="1"/>
        <v/>
      </c>
      <c r="AY482" s="23" t="str">
        <f ca="1"/>
        <v/>
      </c>
      <c r="AZ482" s="23" t="str">
        <f ca="1"/>
        <v/>
      </c>
      <c r="BA482" s="23" t="str">
        <f ca="1"/>
        <v/>
      </c>
      <c r="BB482" s="23" t="str">
        <f ca="1"/>
        <v/>
      </c>
      <c r="BC482" s="23" t="str">
        <f ca="1"/>
        <v/>
      </c>
      <c r="BD482" s="23" t="str">
        <f ca="1"/>
        <v/>
      </c>
      <c r="BE482" s="23" t="str">
        <f ca="1"/>
        <v/>
      </c>
      <c r="BF482" s="23" t="str">
        <f ca="1"/>
        <v/>
      </c>
      <c r="BG482" s="23" t="str">
        <f ca="1"/>
        <v/>
      </c>
      <c r="BH482" s="23" t="str">
        <f ca="1"/>
        <v/>
      </c>
      <c r="BI482" s="23" t="str">
        <f ca="1"/>
        <v/>
      </c>
      <c r="BJ482" s="23" t="str">
        <f ca="1"/>
        <v/>
      </c>
    </row>
    <row r="483" spans="1:62">
      <c r="A483" s="29">
        <v>0.500000000000001</v>
      </c>
      <c r="B483" s="112" t="str" cm="1">
        <f t="array" aca="1" ref="B483:AE483" ca="1">IF((INDEX(Option8_Summer_POE50_HS,14,0)-SCR_N_Rating__MVA____Option_8) &gt; 0,(((INDEX(Option8_Summer_POE50_HS,13,0)+INDEX(Option8_Summer_POE50_HS,14,0))/2)-SCR_N_Rating__MVA____Option_8)*(INDEX(Summer___AD___Hours,14,0)-INDEX(Summer___AD___Hours,13,0)),IF((INDEX(Option8_Summer_POE50_HS,13,0)-SCR_N_Rating__MVA____Option_8)*(INDEX(Option8_Summer_POE50_HS,14,0)-SCR_N_Rating__MVA____Option_8)&lt;0,((INDEX(Summer___AD___Hours,14,0)-INDEX(Summer___AD___Hours,13,0))/(INDEX(Option8_Summer_POE50_HS,13,0)-INDEX(Option8_Summer_POE50_HS,14,0)))*((INDEX(Option8_Summer_POE50_HS,13,0)-SCR_N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IF((INDEX(Option8_Summer_POE10_HS,14,0)-SCR_N_Rating__MVA____Option_8) &gt; 0,(((INDEX(Option8_Summer_POE10_HS,13,0)+INDEX(Option8_Summer_POE10_HS,14,0))/2)-SCR_N_Rating__MVA____Option_8)*(INDEX(Summer___MD___Hours,14,0)-INDEX(Summer___MD___Hours,13,0)),IF((INDEX(Option8_Summer_POE10_HS,13,0)-SCR_N_Rating__MVA____Option_8)*(INDEX(Option8_Summer_POE10_HS,14,0)-SCR_N_Rating__MVA____Option_8)&lt;0,((INDEX(Summer___MD___Hours,14,0)-INDEX(Summer___MD___Hours,13,0))/(INDEX(Option8_Summer_POE10_HS,13,0)-INDEX(Option8_Summer_POE10_HS,14,0)))*((INDEX(Option8_Summer_POE10_HS,13,0)-SCR_N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t="str">
        <f ca="1"/>
        <v/>
      </c>
      <c r="AS483" s="23" t="str">
        <f ca="1"/>
        <v/>
      </c>
      <c r="AT483" s="23" t="str">
        <f ca="1"/>
        <v/>
      </c>
      <c r="AU483" s="23" t="str">
        <f ca="1"/>
        <v/>
      </c>
      <c r="AV483" s="23" t="str">
        <f ca="1"/>
        <v/>
      </c>
      <c r="AW483" s="23" t="str">
        <f ca="1"/>
        <v/>
      </c>
      <c r="AX483" s="23" t="str">
        <f ca="1"/>
        <v/>
      </c>
      <c r="AY483" s="23" t="str">
        <f ca="1"/>
        <v/>
      </c>
      <c r="AZ483" s="23" t="str">
        <f ca="1"/>
        <v/>
      </c>
      <c r="BA483" s="23" t="str">
        <f ca="1"/>
        <v/>
      </c>
      <c r="BB483" s="23" t="str">
        <f ca="1"/>
        <v/>
      </c>
      <c r="BC483" s="23" t="str">
        <f ca="1"/>
        <v/>
      </c>
      <c r="BD483" s="23" t="str">
        <f ca="1"/>
        <v/>
      </c>
      <c r="BE483" s="23" t="str">
        <f ca="1"/>
        <v/>
      </c>
      <c r="BF483" s="23" t="str">
        <f ca="1"/>
        <v/>
      </c>
      <c r="BG483" s="23" t="str">
        <f ca="1"/>
        <v/>
      </c>
      <c r="BH483" s="23" t="str">
        <f ca="1"/>
        <v/>
      </c>
      <c r="BI483" s="23" t="str">
        <f ca="1"/>
        <v/>
      </c>
      <c r="BJ483" s="23" t="str">
        <f ca="1"/>
        <v/>
      </c>
    </row>
    <row r="484" spans="1:62">
      <c r="A484" s="29">
        <v>0.45000000000000101</v>
      </c>
      <c r="B484" s="112" t="str" cm="1">
        <f t="array" aca="1" ref="B484:AE484" ca="1">IF((INDEX(Option8_Summer_POE50_HS,15,0)-SCR_N_Rating__MVA____Option_8) &gt; 0,(((INDEX(Option8_Summer_POE50_HS,14,0)+INDEX(Option8_Summer_POE50_HS,15,0))/2)-SCR_N_Rating__MVA____Option_8)*(INDEX(Summer___AD___Hours,15,0)-INDEX(Summer___AD___Hours,14,0)),IF((INDEX(Option8_Summer_POE50_HS,14,0)-SCR_N_Rating__MVA____Option_8)*(INDEX(Option8_Summer_POE50_HS,15,0)-SCR_N_Rating__MVA____Option_8)&lt;0,((INDEX(Summer___AD___Hours,15,0)-INDEX(Summer___AD___Hours,14,0))/(INDEX(Option8_Summer_POE50_HS,14,0)-INDEX(Option8_Summer_POE50_HS,15,0)))*((INDEX(Option8_Summer_POE50_HS,14,0)-SCR_N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IF((INDEX(Option8_Summer_POE10_HS,15,0)-SCR_N_Rating__MVA____Option_8) &gt; 0,(((INDEX(Option8_Summer_POE10_HS,14,0)+INDEX(Option8_Summer_POE10_HS,15,0))/2)-SCR_N_Rating__MVA____Option_8)*(INDEX(Summer___MD___Hours,15,0)-INDEX(Summer___MD___Hours,14,0)),IF((INDEX(Option8_Summer_POE10_HS,14,0)-SCR_N_Rating__MVA____Option_8)*(INDEX(Option8_Summer_POE10_HS,15,0)-SCR_N_Rating__MVA____Option_8)&lt;0,((INDEX(Summer___MD___Hours,15,0)-INDEX(Summer___MD___Hours,14,0))/(INDEX(Option8_Summer_POE10_HS,14,0)-INDEX(Option8_Summer_POE10_HS,15,0)))*((INDEX(Option8_Summer_POE10_HS,14,0)-SCR_N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IF((INDEX(Option8_Summer_POE50_HS,16,0)-SCR_N_Rating__MVA____Option_8) &gt; 0,(((INDEX(Option8_Summer_POE50_HS,15,0)+INDEX(Option8_Summer_POE50_HS,16,0))/2)-SCR_N_Rating__MVA____Option_8)*(INDEX(Summer___AD___Hours,16,0)-INDEX(Summer___AD___Hours,15,0)),IF((INDEX(Option8_Summer_POE50_HS,15,0)-SCR_N_Rating__MVA____Option_8)*(INDEX(Option8_Summer_POE50_HS,16,0)-SCR_N_Rating__MVA____Option_8)&lt;0,((INDEX(Summer___AD___Hours,16,0)-INDEX(Summer___AD___Hours,15,0))/(INDEX(Option8_Summer_POE50_HS,15,0)-INDEX(Option8_Summer_POE50_HS,16,0)))*((INDEX(Option8_Summer_POE50_HS,15,0)-SCR_N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IF((INDEX(Option8_Summer_POE10_HS,16,0)-SCR_N_Rating__MVA____Option_8) &gt; 0,(((INDEX(Option8_Summer_POE10_HS,15,0)+INDEX(Option8_Summer_POE10_HS,16,0))/2)-SCR_N_Rating__MVA____Option_8)*(INDEX(Summer___MD___Hours,16,0)-INDEX(Summer___MD___Hours,15,0)),IF((INDEX(Option8_Summer_POE10_HS,15,0)-SCR_N_Rating__MVA____Option_8)*(INDEX(Option8_Summer_POE10_HS,16,0)-SCR_N_Rating__MVA____Option_8)&lt;0,((INDEX(Summer___MD___Hours,16,0)-INDEX(Summer___MD___Hours,15,0))/(INDEX(Option8_Summer_POE10_HS,15,0)-INDEX(Option8_Summer_POE10_HS,16,0)))*((INDEX(Option8_Summer_POE10_HS,15,0)-SCR_N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IF((INDEX(Option8_Summer_POE50_HS,17,0)-SCR_N_Rating__MVA____Option_8) &gt; 0,(((INDEX(Option8_Summer_POE50_HS,16,0)+INDEX(Option8_Summer_POE50_HS,17,0))/2)-SCR_N_Rating__MVA____Option_8)*(INDEX(Summer___AD___Hours,17,0)-INDEX(Summer___AD___Hours,16,0)),IF((INDEX(Option8_Summer_POE50_HS,16,0)-SCR_N_Rating__MVA____Option_8)*(INDEX(Option8_Summer_POE50_HS,17,0)-SCR_N_Rating__MVA____Option_8)&lt;0,((INDEX(Summer___AD___Hours,17,0)-INDEX(Summer___AD___Hours,16,0))/(INDEX(Option8_Summer_POE50_HS,16,0)-INDEX(Option8_Summer_POE50_HS,17,0)))*((INDEX(Option8_Summer_POE50_HS,16,0)-SCR_N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IF((INDEX(Option8_Summer_POE10_HS,17,0)-SCR_N_Rating__MVA____Option_8) &gt; 0,(((INDEX(Option8_Summer_POE10_HS,16,0)+INDEX(Option8_Summer_POE10_HS,17,0))/2)-SCR_N_Rating__MVA____Option_8)*(INDEX(Summer___MD___Hours,17,0)-INDEX(Summer___MD___Hours,16,0)),IF((INDEX(Option8_Summer_POE10_HS,16,0)-SCR_N_Rating__MVA____Option_8)*(INDEX(Option8_Summer_POE10_HS,17,0)-SCR_N_Rating__MVA____Option_8)&lt;0,((INDEX(Summer___MD___Hours,17,0)-INDEX(Summer___MD___Hours,16,0))/(INDEX(Option8_Summer_POE10_HS,16,0)-INDEX(Option8_Summer_POE10_HS,17,0)))*((INDEX(Option8_Summer_POE10_HS,16,0)-SCR_N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IF((INDEX(Option8_Summer_POE50_HS,18,0)-SCR_N_Rating__MVA____Option_8) &gt; 0,(((INDEX(Option8_Summer_POE50_HS,17,0)+INDEX(Option8_Summer_POE50_HS,18,0))/2)-SCR_N_Rating__MVA____Option_8)*(INDEX(Summer___AD___Hours,18,0)-INDEX(Summer___AD___Hours,17,0)),IF((INDEX(Option8_Summer_POE50_HS,17,0)-SCR_N_Rating__MVA____Option_8)*(INDEX(Option8_Summer_POE50_HS,18,0)-SCR_N_Rating__MVA____Option_8)&lt;0,((INDEX(Summer___AD___Hours,18,0)-INDEX(Summer___AD___Hours,17,0))/(INDEX(Option8_Summer_POE50_HS,17,0)-INDEX(Option8_Summer_POE50_HS,18,0)))*((INDEX(Option8_Summer_POE50_HS,17,0)-SCR_N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IF((INDEX(Option8_Summer_POE10_HS,18,0)-SCR_N_Rating__MVA____Option_8) &gt; 0,(((INDEX(Option8_Summer_POE10_HS,17,0)+INDEX(Option8_Summer_POE10_HS,18,0))/2)-SCR_N_Rating__MVA____Option_8)*(INDEX(Summer___MD___Hours,18,0)-INDEX(Summer___MD___Hours,17,0)),IF((INDEX(Option8_Summer_POE10_HS,17,0)-SCR_N_Rating__MVA____Option_8)*(INDEX(Option8_Summer_POE10_HS,18,0)-SCR_N_Rating__MVA____Option_8)&lt;0,((INDEX(Summer___MD___Hours,18,0)-INDEX(Summer___MD___Hours,17,0))/(INDEX(Option8_Summer_POE10_HS,17,0)-INDEX(Option8_Summer_POE10_HS,18,0)))*((INDEX(Option8_Summer_POE10_HS,17,0)-SCR_N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IF((INDEX(Option8_Summer_POE50_HS,19,0)-SCR_N_Rating__MVA____Option_8) &gt; 0,(((INDEX(Option8_Summer_POE50_HS,18,0)+INDEX(Option8_Summer_POE50_HS,19,0))/2)-SCR_N_Rating__MVA____Option_8)*(INDEX(Summer___AD___Hours,19,0)-INDEX(Summer___AD___Hours,18,0)),IF((INDEX(Option8_Summer_POE50_HS,18,0)-SCR_N_Rating__MVA____Option_8)*(INDEX(Option8_Summer_POE50_HS,19,0)-SCR_N_Rating__MVA____Option_8)&lt;0,((INDEX(Summer___AD___Hours,19,0)-INDEX(Summer___AD___Hours,18,0))/(INDEX(Option8_Summer_POE50_HS,18,0)-INDEX(Option8_Summer_POE50_HS,19,0)))*((INDEX(Option8_Summer_POE50_HS,18,0)-SCR_N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IF((INDEX(Option8_Summer_POE10_HS,19,0)-SCR_N_Rating__MVA____Option_8) &gt; 0,(((INDEX(Option8_Summer_POE10_HS,18,0)+INDEX(Option8_Summer_POE10_HS,19,0))/2)-SCR_N_Rating__MVA____Option_8)*(INDEX(Summer___MD___Hours,19,0)-INDEX(Summer___MD___Hours,18,0)),IF((INDEX(Option8_Summer_POE10_HS,18,0)-SCR_N_Rating__MVA____Option_8)*(INDEX(Option8_Summer_POE10_HS,19,0)-SCR_N_Rating__MVA____Option_8)&lt;0,((INDEX(Summer___MD___Hours,19,0)-INDEX(Summer___MD___Hours,18,0))/(INDEX(Option8_Summer_POE10_HS,18,0)-INDEX(Option8_Summer_POE10_HS,19,0)))*((INDEX(Option8_Summer_POE10_HS,18,0)-SCR_N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IF((INDEX(Option8_Summer_POE50_HS,20,0)-SCR_N_Rating__MVA____Option_8) &gt; 0,(((INDEX(Option8_Summer_POE50_HS,19,0)+INDEX(Option8_Summer_POE50_HS,20,0))/2)-SCR_N_Rating__MVA____Option_8)*(INDEX(Summer___AD___Hours,20,0)-INDEX(Summer___AD___Hours,19,0)),IF((INDEX(Option8_Summer_POE50_HS,19,0)-SCR_N_Rating__MVA____Option_8)*(INDEX(Option8_Summer_POE50_HS,20,0)-SCR_N_Rating__MVA____Option_8)&lt;0,((INDEX(Summer___AD___Hours,20,0)-INDEX(Summer___AD___Hours,19,0))/(INDEX(Option8_Summer_POE50_HS,19,0)-INDEX(Option8_Summer_POE50_HS,20,0)))*((INDEX(Option8_Summer_POE50_HS,19,0)-SCR_N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IF((INDEX(Option8_Summer_POE10_HS,20,0)-SCR_N_Rating__MVA____Option_8) &gt; 0,(((INDEX(Option8_Summer_POE10_HS,19,0)+INDEX(Option8_Summer_POE10_HS,20,0))/2)-SCR_N_Rating__MVA____Option_8)*(INDEX(Summer___MD___Hours,20,0)-INDEX(Summer___MD___Hours,19,0)),IF((INDEX(Option8_Summer_POE10_HS,19,0)-SCR_N_Rating__MVA____Option_8)*(INDEX(Option8_Summer_POE10_HS,20,0)-SCR_N_Rating__MVA____Option_8)&lt;0,((INDEX(Summer___MD___Hours,20,0)-INDEX(Summer___MD___Hours,19,0))/(INDEX(Option8_Summer_POE10_HS,19,0)-INDEX(Option8_Summer_POE10_HS,20,0)))*((INDEX(Option8_Summer_POE10_HS,19,0)-SCR_N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IF((INDEX(Option8_Summer_POE50_HS,21,0)-SCR_N_Rating__MVA____Option_8) &gt; 0,(((INDEX(Option8_Summer_POE50_HS,20,0)+INDEX(Option8_Summer_POE50_HS,21,0))/2)-SCR_N_Rating__MVA____Option_8)*(INDEX(Summer___AD___Hours,21,0)-INDEX(Summer___AD___Hours,20,0)),IF((INDEX(Option8_Summer_POE50_HS,20,0)-SCR_N_Rating__MVA____Option_8)*(INDEX(Option8_Summer_POE50_HS,21,0)-SCR_N_Rating__MVA____Option_8)&lt;0,((INDEX(Summer___AD___Hours,21,0)-INDEX(Summer___AD___Hours,20,0))/(INDEX(Option8_Summer_POE50_HS,20,0)-INDEX(Option8_Summer_POE50_HS,21,0)))*((INDEX(Option8_Summer_POE50_HS,20,0)-SCR_N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IF((INDEX(Option8_Summer_POE10_HS,21,0)-SCR_N_Rating__MVA____Option_8) &gt; 0,(((INDEX(Option8_Summer_POE10_HS,20,0)+INDEX(Option8_Summer_POE10_HS,21,0))/2)-SCR_N_Rating__MVA____Option_8)*(INDEX(Summer___MD___Hours,21,0)-INDEX(Summer___MD___Hours,20,0)),IF((INDEX(Option8_Summer_POE10_HS,20,0)-SCR_N_Rating__MVA____Option_8)*(INDEX(Option8_Summer_POE10_HS,21,0)-SCR_N_Rating__MVA____Option_8)&lt;0,((INDEX(Summer___MD___Hours,21,0)-INDEX(Summer___MD___Hours,20,0))/(INDEX(Option8_Summer_POE10_HS,20,0)-INDEX(Option8_Summer_POE10_HS,21,0)))*((INDEX(Option8_Summer_POE10_HS,20,0)-SCR_N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IF((INDEX(Option8_Summer_POE50_HS,22,0)-SCR_N_Rating__MVA____Option_8) &gt; 0,(((INDEX(Option8_Summer_POE50_HS,21,0)+INDEX(Option8_Summer_POE50_HS,22,0))/2)-SCR_N_Rating__MVA____Option_8)*(INDEX(Summer___AD___Hours,22,0)-INDEX(Summer___AD___Hours,21,0)),IF((INDEX(Option8_Summer_POE50_HS,21,0)-SCR_N_Rating__MVA____Option_8)*(INDEX(Option8_Summer_POE50_HS,22,0)-SCR_N_Rating__MVA____Option_8)&lt;0,((INDEX(Summer___AD___Hours,22,0)-INDEX(Summer___AD___Hours,21,0))/(INDEX(Option8_Summer_POE50_HS,21,0)-INDEX(Option8_Summer_POE50_HS,22,0)))*((INDEX(Option8_Summer_POE50_HS,21,0)-SCR_N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IF((INDEX(Option8_Summer_POE10_HS,22,0)-SCR_N_Rating__MVA____Option_8) &gt; 0,(((INDEX(Option8_Summer_POE10_HS,21,0)+INDEX(Option8_Summer_POE10_HS,22,0))/2)-SCR_N_Rating__MVA____Option_8)*(INDEX(Summer___MD___Hours,22,0)-INDEX(Summer___MD___Hours,21,0)),IF((INDEX(Option8_Summer_POE10_HS,21,0)-SCR_N_Rating__MVA____Option_8)*(INDEX(Option8_Summer_POE10_HS,22,0)-SCR_N_Rating__MVA____Option_8)&lt;0,((INDEX(Summer___MD___Hours,22,0)-INDEX(Summer___MD___Hours,21,0))/(INDEX(Option8_Summer_POE10_HS,21,0)-INDEX(Option8_Summer_POE10_HS,22,0)))*((INDEX(Option8_Summer_POE10_HS,21,0)-SCR_N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IF((INDEX(Option8_Summer_POE50_HS,23,0)-SCR_N_Rating__MVA____Option_8) &gt; 0,(((INDEX(Option8_Summer_POE50_HS,22,0)+INDEX(Option8_Summer_POE50_HS,23,0))/2)-SCR_N_Rating__MVA____Option_8)*(INDEX(Summer___AD___Hours,23,0)-INDEX(Summer___AD___Hours,22,0)),IF((INDEX(Option8_Summer_POE50_HS,22,0)-SCR_N_Rating__MVA____Option_8)*(INDEX(Option8_Summer_POE50_HS,23,0)-SCR_N_Rating__MVA____Option_8)&lt;0,((INDEX(Summer___AD___Hours,23,0)-INDEX(Summer___AD___Hours,22,0))/(INDEX(Option8_Summer_POE50_HS,22,0)-INDEX(Option8_Summer_POE50_HS,23,0)))*((INDEX(Option8_Summer_POE50_HS,22,0)-SCR_N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IF((INDEX(Option8_Summer_POE10_HS,23,0)-SCR_N_Rating__MVA____Option_8) &gt; 0,(((INDEX(Option8_Summer_POE10_HS,22,0)+INDEX(Option8_Summer_POE10_HS,23,0))/2)-SCR_N_Rating__MVA____Option_8)*(INDEX(Summer___MD___Hours,23,0)-INDEX(Summer___MD___Hours,22,0)),IF((INDEX(Option8_Summer_POE10_HS,22,0)-SCR_N_Rating__MVA____Option_8)*(INDEX(Option8_Summer_POE10_HS,23,0)-SCR_N_Rating__MVA____Option_8)&lt;0,((INDEX(Summer___MD___Hours,23,0)-INDEX(Summer___MD___Hours,22,0))/(INDEX(Option8_Summer_POE10_HS,22,0)-INDEX(Option8_Summer_POE10_HS,23,0)))*((INDEX(Option8_Summer_POE10_HS,22,0)-SCR_N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IF((INDEX(Option8_Summer_POE50_HS,24,0)-SCR_N_Rating__MVA____Option_8) &gt; 0,(((INDEX(Option8_Summer_POE50_HS,23,0)+INDEX(Option8_Summer_POE50_HS,24,0))/2)-SCR_N_Rating__MVA____Option_8)*(INDEX(Summer___AD___Hours,24,0)-INDEX(Summer___AD___Hours,23,0)),IF((INDEX(Option8_Summer_POE50_HS,23,0)-SCR_N_Rating__MVA____Option_8)*(INDEX(Option8_Summer_POE50_HS,24,0)-SCR_N_Rating__MVA____Option_8)&lt;0,((INDEX(Summer___AD___Hours,24,0)-INDEX(Summer___AD___Hours,23,0))/(INDEX(Option8_Summer_POE50_HS,23,0)-INDEX(Option8_Summer_POE50_HS,24,0)))*((INDEX(Option8_Summer_POE50_HS,23,0)-SCR_N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IF((INDEX(Option8_Summer_POE10_HS,24,0)-SCR_N_Rating__MVA____Option_8) &gt; 0,(((INDEX(Option8_Summer_POE10_HS,23,0)+INDEX(Option8_Summer_POE10_HS,24,0))/2)-SCR_N_Rating__MVA____Option_8)*(INDEX(Summer___MD___Hours,24,0)-INDEX(Summer___MD___Hours,23,0)),IF((INDEX(Option8_Summer_POE10_HS,23,0)-SCR_N_Rating__MVA____Option_8)*(INDEX(Option8_Summer_POE10_HS,24,0)-SCR_N_Rating__MVA____Option_8)&lt;0,((INDEX(Summer___MD___Hours,24,0)-INDEX(Summer___MD___Hours,23,0))/(INDEX(Option8_Summer_POE10_HS,23,0)-INDEX(Option8_Summer_POE10_HS,24,0)))*((INDEX(Option8_Summer_POE10_HS,23,0)-SCR_N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865</v>
      </c>
      <c r="B494" s="31">
        <f t="shared" ref="B494:AE494" ca="1" si="60">PowerFactor*SUM(B470:B493)</f>
        <v>0</v>
      </c>
      <c r="C494" s="31">
        <f t="shared" ca="1" si="60"/>
        <v>0</v>
      </c>
      <c r="D494" s="31">
        <f t="shared" ca="1" si="60"/>
        <v>0</v>
      </c>
      <c r="E494" s="31">
        <f t="shared" ca="1" si="60"/>
        <v>0</v>
      </c>
      <c r="F494" s="31">
        <f t="shared" ca="1" si="60"/>
        <v>0</v>
      </c>
      <c r="G494" s="31">
        <f t="shared" ca="1" si="60"/>
        <v>0</v>
      </c>
      <c r="H494" s="31">
        <f t="shared" ca="1" si="60"/>
        <v>0</v>
      </c>
      <c r="I494" s="31">
        <f t="shared" ca="1" si="60"/>
        <v>0</v>
      </c>
      <c r="J494" s="31">
        <f t="shared" ca="1" si="60"/>
        <v>0</v>
      </c>
      <c r="K494" s="31">
        <f t="shared" ca="1" si="60"/>
        <v>0</v>
      </c>
      <c r="L494" s="31">
        <f t="shared" ca="1" si="60"/>
        <v>0</v>
      </c>
      <c r="M494" s="31">
        <f t="shared" ca="1" si="60"/>
        <v>0</v>
      </c>
      <c r="N494" s="31">
        <f t="shared" ca="1" si="60"/>
        <v>0</v>
      </c>
      <c r="O494" s="31">
        <f t="shared" ca="1" si="60"/>
        <v>0</v>
      </c>
      <c r="P494" s="31">
        <f t="shared" ca="1" si="60"/>
        <v>0</v>
      </c>
      <c r="Q494" s="31">
        <f t="shared" ca="1" si="60"/>
        <v>0</v>
      </c>
      <c r="R494" s="31">
        <f t="shared" ca="1" si="60"/>
        <v>0</v>
      </c>
      <c r="S494" s="31">
        <f t="shared" ca="1" si="60"/>
        <v>0</v>
      </c>
      <c r="T494" s="31">
        <f t="shared" ca="1" si="60"/>
        <v>0</v>
      </c>
      <c r="U494" s="31">
        <f t="shared" ca="1" si="60"/>
        <v>0</v>
      </c>
      <c r="V494" s="31">
        <f t="shared" ca="1" si="60"/>
        <v>0</v>
      </c>
      <c r="W494" s="31">
        <f t="shared" ca="1" si="60"/>
        <v>0</v>
      </c>
      <c r="X494" s="31">
        <f t="shared" ca="1" si="60"/>
        <v>0</v>
      </c>
      <c r="Y494" s="31">
        <f t="shared" ca="1" si="60"/>
        <v>0</v>
      </c>
      <c r="Z494" s="31">
        <f t="shared" ca="1" si="60"/>
        <v>0</v>
      </c>
      <c r="AA494" s="31">
        <f t="shared" ca="1" si="60"/>
        <v>0</v>
      </c>
      <c r="AB494" s="31">
        <f t="shared" ca="1" si="60"/>
        <v>0</v>
      </c>
      <c r="AC494" s="31">
        <f t="shared" ca="1" si="60"/>
        <v>0</v>
      </c>
      <c r="AD494" s="31">
        <f t="shared" ca="1" si="60"/>
        <v>0</v>
      </c>
      <c r="AE494" s="31">
        <f t="shared" ca="1" si="60"/>
        <v>0</v>
      </c>
      <c r="AF494" s="4" t="s">
        <v>865</v>
      </c>
      <c r="AG494" s="31">
        <f t="shared" ref="AG494:BJ494" ca="1" si="61">PowerFactor*SUM(AG470:AG493)</f>
        <v>0</v>
      </c>
      <c r="AH494" s="31">
        <f t="shared" ca="1" si="61"/>
        <v>0</v>
      </c>
      <c r="AI494" s="31">
        <f t="shared" ca="1" si="61"/>
        <v>0</v>
      </c>
      <c r="AJ494" s="31">
        <f t="shared" ca="1" si="61"/>
        <v>0</v>
      </c>
      <c r="AK494" s="31">
        <f t="shared" ca="1" si="61"/>
        <v>0</v>
      </c>
      <c r="AL494" s="31">
        <f t="shared" ca="1" si="61"/>
        <v>0</v>
      </c>
      <c r="AM494" s="31">
        <f t="shared" ca="1" si="61"/>
        <v>0</v>
      </c>
      <c r="AN494" s="31">
        <f t="shared" ca="1" si="61"/>
        <v>0</v>
      </c>
      <c r="AO494" s="31">
        <f t="shared" ca="1" si="61"/>
        <v>0</v>
      </c>
      <c r="AP494" s="31">
        <f t="shared" ca="1" si="61"/>
        <v>0</v>
      </c>
      <c r="AQ494" s="31">
        <f t="shared" ca="1" si="61"/>
        <v>0</v>
      </c>
      <c r="AR494" s="31">
        <f t="shared" ca="1" si="61"/>
        <v>0</v>
      </c>
      <c r="AS494" s="31">
        <f t="shared" ca="1" si="61"/>
        <v>0</v>
      </c>
      <c r="AT494" s="31">
        <f t="shared" ca="1" si="61"/>
        <v>0</v>
      </c>
      <c r="AU494" s="31">
        <f t="shared" ca="1" si="61"/>
        <v>0</v>
      </c>
      <c r="AV494" s="31">
        <f t="shared" ca="1" si="61"/>
        <v>0</v>
      </c>
      <c r="AW494" s="31">
        <f t="shared" ca="1" si="61"/>
        <v>0</v>
      </c>
      <c r="AX494" s="31">
        <f t="shared" ca="1" si="61"/>
        <v>0</v>
      </c>
      <c r="AY494" s="31">
        <f t="shared" ca="1" si="61"/>
        <v>0</v>
      </c>
      <c r="AZ494" s="31">
        <f t="shared" ca="1" si="61"/>
        <v>0</v>
      </c>
      <c r="BA494" s="31">
        <f t="shared" ca="1" si="61"/>
        <v>0</v>
      </c>
      <c r="BB494" s="31">
        <f t="shared" ca="1" si="61"/>
        <v>0</v>
      </c>
      <c r="BC494" s="31">
        <f t="shared" ca="1" si="61"/>
        <v>0</v>
      </c>
      <c r="BD494" s="31">
        <f t="shared" ca="1" si="61"/>
        <v>0</v>
      </c>
      <c r="BE494" s="31">
        <f t="shared" ca="1" si="61"/>
        <v>0</v>
      </c>
      <c r="BF494" s="31">
        <f t="shared" ca="1" si="61"/>
        <v>0</v>
      </c>
      <c r="BG494" s="31">
        <f t="shared" ca="1" si="61"/>
        <v>0</v>
      </c>
      <c r="BH494" s="31">
        <f t="shared" ca="1" si="61"/>
        <v>0</v>
      </c>
      <c r="BI494" s="31">
        <f t="shared" ca="1" si="61"/>
        <v>0</v>
      </c>
      <c r="BJ494" s="31">
        <f t="shared" ca="1" si="61"/>
        <v>0</v>
      </c>
    </row>
    <row r="495" spans="1:62">
      <c r="A495" s="4" t="s">
        <v>896</v>
      </c>
      <c r="B495" s="31">
        <f t="shared" ref="B495:AE495" ca="1" si="62">B494*Probability_Weighting_for_50__POE_MDs</f>
        <v>0</v>
      </c>
      <c r="C495" s="31">
        <f t="shared" ca="1" si="62"/>
        <v>0</v>
      </c>
      <c r="D495" s="31">
        <f t="shared" ca="1" si="62"/>
        <v>0</v>
      </c>
      <c r="E495" s="31">
        <f t="shared" ca="1" si="62"/>
        <v>0</v>
      </c>
      <c r="F495" s="31">
        <f t="shared" ca="1" si="62"/>
        <v>0</v>
      </c>
      <c r="G495" s="31">
        <f t="shared" ca="1" si="62"/>
        <v>0</v>
      </c>
      <c r="H495" s="31">
        <f t="shared" ca="1" si="62"/>
        <v>0</v>
      </c>
      <c r="I495" s="31">
        <f t="shared" ca="1" si="62"/>
        <v>0</v>
      </c>
      <c r="J495" s="31">
        <f t="shared" ca="1" si="62"/>
        <v>0</v>
      </c>
      <c r="K495" s="31">
        <f t="shared" ca="1" si="62"/>
        <v>0</v>
      </c>
      <c r="L495" s="31">
        <f t="shared" ca="1" si="62"/>
        <v>0</v>
      </c>
      <c r="M495" s="31">
        <f t="shared" ca="1" si="62"/>
        <v>0</v>
      </c>
      <c r="N495" s="31">
        <f t="shared" ca="1" si="62"/>
        <v>0</v>
      </c>
      <c r="O495" s="31">
        <f t="shared" ca="1" si="62"/>
        <v>0</v>
      </c>
      <c r="P495" s="31">
        <f t="shared" ca="1" si="62"/>
        <v>0</v>
      </c>
      <c r="Q495" s="31">
        <f t="shared" ca="1" si="62"/>
        <v>0</v>
      </c>
      <c r="R495" s="31">
        <f t="shared" ca="1" si="62"/>
        <v>0</v>
      </c>
      <c r="S495" s="31">
        <f t="shared" ca="1" si="62"/>
        <v>0</v>
      </c>
      <c r="T495" s="31">
        <f t="shared" ca="1" si="62"/>
        <v>0</v>
      </c>
      <c r="U495" s="31">
        <f t="shared" ca="1" si="62"/>
        <v>0</v>
      </c>
      <c r="V495" s="31">
        <f t="shared" ca="1" si="62"/>
        <v>0</v>
      </c>
      <c r="W495" s="31">
        <f t="shared" ca="1" si="62"/>
        <v>0</v>
      </c>
      <c r="X495" s="31">
        <f t="shared" ca="1" si="62"/>
        <v>0</v>
      </c>
      <c r="Y495" s="31">
        <f t="shared" ca="1" si="62"/>
        <v>0</v>
      </c>
      <c r="Z495" s="31">
        <f t="shared" ca="1" si="62"/>
        <v>0</v>
      </c>
      <c r="AA495" s="31">
        <f t="shared" ca="1" si="62"/>
        <v>0</v>
      </c>
      <c r="AB495" s="31">
        <f t="shared" ca="1" si="62"/>
        <v>0</v>
      </c>
      <c r="AC495" s="31">
        <f t="shared" ca="1" si="62"/>
        <v>0</v>
      </c>
      <c r="AD495" s="31">
        <f t="shared" ca="1" si="62"/>
        <v>0</v>
      </c>
      <c r="AE495" s="31">
        <f t="shared" ca="1" si="62"/>
        <v>0</v>
      </c>
      <c r="AF495" s="31" t="s">
        <v>897</v>
      </c>
      <c r="AG495" s="31">
        <f t="shared" ref="AG495:BJ495" ca="1" si="63">AG494*Probability_Weighting_for_10__POE_MDs</f>
        <v>0</v>
      </c>
      <c r="AH495" s="31">
        <f t="shared" ca="1" si="63"/>
        <v>0</v>
      </c>
      <c r="AI495" s="31">
        <f t="shared" ca="1" si="63"/>
        <v>0</v>
      </c>
      <c r="AJ495" s="31">
        <f t="shared" ca="1" si="63"/>
        <v>0</v>
      </c>
      <c r="AK495" s="31">
        <f t="shared" ca="1" si="63"/>
        <v>0</v>
      </c>
      <c r="AL495" s="31">
        <f t="shared" ca="1" si="63"/>
        <v>0</v>
      </c>
      <c r="AM495" s="31">
        <f t="shared" ca="1" si="63"/>
        <v>0</v>
      </c>
      <c r="AN495" s="31">
        <f t="shared" ca="1" si="63"/>
        <v>0</v>
      </c>
      <c r="AO495" s="31">
        <f t="shared" ca="1" si="63"/>
        <v>0</v>
      </c>
      <c r="AP495" s="31">
        <f t="shared" ca="1" si="63"/>
        <v>0</v>
      </c>
      <c r="AQ495" s="31">
        <f t="shared" ca="1" si="63"/>
        <v>0</v>
      </c>
      <c r="AR495" s="31">
        <f t="shared" ca="1" si="63"/>
        <v>0</v>
      </c>
      <c r="AS495" s="31">
        <f t="shared" ca="1" si="63"/>
        <v>0</v>
      </c>
      <c r="AT495" s="31">
        <f t="shared" ca="1" si="63"/>
        <v>0</v>
      </c>
      <c r="AU495" s="31">
        <f t="shared" ca="1" si="63"/>
        <v>0</v>
      </c>
      <c r="AV495" s="31">
        <f t="shared" ca="1" si="63"/>
        <v>0</v>
      </c>
      <c r="AW495" s="31">
        <f t="shared" ca="1" si="63"/>
        <v>0</v>
      </c>
      <c r="AX495" s="31">
        <f t="shared" ca="1" si="63"/>
        <v>0</v>
      </c>
      <c r="AY495" s="31">
        <f t="shared" ca="1" si="63"/>
        <v>0</v>
      </c>
      <c r="AZ495" s="31">
        <f t="shared" ca="1" si="63"/>
        <v>0</v>
      </c>
      <c r="BA495" s="31">
        <f t="shared" ca="1" si="63"/>
        <v>0</v>
      </c>
      <c r="BB495" s="31">
        <f t="shared" ca="1" si="63"/>
        <v>0</v>
      </c>
      <c r="BC495" s="31">
        <f t="shared" ca="1" si="63"/>
        <v>0</v>
      </c>
      <c r="BD495" s="31">
        <f t="shared" ca="1" si="63"/>
        <v>0</v>
      </c>
      <c r="BE495" s="31">
        <f t="shared" ca="1" si="63"/>
        <v>0</v>
      </c>
      <c r="BF495" s="31">
        <f t="shared" ca="1" si="63"/>
        <v>0</v>
      </c>
      <c r="BG495" s="31">
        <f t="shared" ca="1" si="63"/>
        <v>0</v>
      </c>
      <c r="BH495" s="31">
        <f t="shared" ca="1" si="63"/>
        <v>0</v>
      </c>
      <c r="BI495" s="31">
        <f t="shared" ca="1" si="63"/>
        <v>0</v>
      </c>
      <c r="BJ495" s="31">
        <f t="shared" ca="1" si="63"/>
        <v>0</v>
      </c>
    </row>
  </sheetData>
  <conditionalFormatting sqref="B31:AE31">
    <cfRule type="colorScale" priority="31">
      <colorScale>
        <cfvo type="min"/>
        <cfvo type="percentile" val="50"/>
        <cfvo type="max"/>
        <color rgb="FF63BE7B"/>
        <color rgb="FFFFEB84"/>
        <color rgb="FFF8696B"/>
      </colorScale>
    </cfRule>
  </conditionalFormatting>
  <conditionalFormatting sqref="B93:AE93">
    <cfRule type="colorScale" priority="24">
      <colorScale>
        <cfvo type="min"/>
        <cfvo type="percentile" val="50"/>
        <cfvo type="max"/>
        <color rgb="FF63BE7B"/>
        <color rgb="FFFFEB84"/>
        <color rgb="FFF8696B"/>
      </colorScale>
    </cfRule>
  </conditionalFormatting>
  <conditionalFormatting sqref="B155:AE155">
    <cfRule type="colorScale" priority="21">
      <colorScale>
        <cfvo type="min"/>
        <cfvo type="percentile" val="50"/>
        <cfvo type="max"/>
        <color rgb="FF63BE7B"/>
        <color rgb="FFFFEB84"/>
        <color rgb="FFF8696B"/>
      </colorScale>
    </cfRule>
  </conditionalFormatting>
  <conditionalFormatting sqref="B217:AE217">
    <cfRule type="colorScale" priority="18">
      <colorScale>
        <cfvo type="min"/>
        <cfvo type="percentile" val="50"/>
        <cfvo type="max"/>
        <color rgb="FF63BE7B"/>
        <color rgb="FFFFEB84"/>
        <color rgb="FFF8696B"/>
      </colorScale>
    </cfRule>
  </conditionalFormatting>
  <conditionalFormatting sqref="B279:AE279">
    <cfRule type="colorScale" priority="15">
      <colorScale>
        <cfvo type="min"/>
        <cfvo type="percentile" val="50"/>
        <cfvo type="max"/>
        <color rgb="FF63BE7B"/>
        <color rgb="FFFFEB84"/>
        <color rgb="FFF8696B"/>
      </colorScale>
    </cfRule>
  </conditionalFormatting>
  <conditionalFormatting sqref="B341:AE341">
    <cfRule type="colorScale" priority="12">
      <colorScale>
        <cfvo type="min"/>
        <cfvo type="percentile" val="50"/>
        <cfvo type="max"/>
        <color rgb="FF63BE7B"/>
        <color rgb="FFFFEB84"/>
        <color rgb="FFF8696B"/>
      </colorScale>
    </cfRule>
  </conditionalFormatting>
  <conditionalFormatting sqref="B403:AE403">
    <cfRule type="colorScale" priority="9">
      <colorScale>
        <cfvo type="min"/>
        <cfvo type="percentile" val="50"/>
        <cfvo type="max"/>
        <color rgb="FF63BE7B"/>
        <color rgb="FFFFEB84"/>
        <color rgb="FFF8696B"/>
      </colorScale>
    </cfRule>
  </conditionalFormatting>
  <conditionalFormatting sqref="B465:AE465">
    <cfRule type="colorScale" priority="6">
      <colorScale>
        <cfvo type="min"/>
        <cfvo type="percentile" val="50"/>
        <cfvo type="max"/>
        <color rgb="FF63BE7B"/>
        <color rgb="FFFFEB84"/>
        <color rgb="FFF8696B"/>
      </colorScale>
    </cfRule>
  </conditionalFormatting>
  <conditionalFormatting sqref="B61:BJ61">
    <cfRule type="colorScale" priority="30">
      <colorScale>
        <cfvo type="min"/>
        <cfvo type="percentile" val="50"/>
        <cfvo type="max"/>
        <color rgb="FF63BE7B"/>
        <color rgb="FFFFEB84"/>
        <color rgb="FFF8696B"/>
      </colorScale>
    </cfRule>
  </conditionalFormatting>
  <conditionalFormatting sqref="B123:BJ123">
    <cfRule type="colorScale" priority="23">
      <colorScale>
        <cfvo type="min"/>
        <cfvo type="percentile" val="50"/>
        <cfvo type="max"/>
        <color rgb="FF63BE7B"/>
        <color rgb="FFFFEB84"/>
        <color rgb="FFF8696B"/>
      </colorScale>
    </cfRule>
  </conditionalFormatting>
  <conditionalFormatting sqref="B185:BJ185">
    <cfRule type="colorScale" priority="20">
      <colorScale>
        <cfvo type="min"/>
        <cfvo type="percentile" val="50"/>
        <cfvo type="max"/>
        <color rgb="FF63BE7B"/>
        <color rgb="FFFFEB84"/>
        <color rgb="FFF8696B"/>
      </colorScale>
    </cfRule>
  </conditionalFormatting>
  <conditionalFormatting sqref="B247:BJ247">
    <cfRule type="colorScale" priority="17">
      <colorScale>
        <cfvo type="min"/>
        <cfvo type="percentile" val="50"/>
        <cfvo type="max"/>
        <color rgb="FF63BE7B"/>
        <color rgb="FFFFEB84"/>
        <color rgb="FFF8696B"/>
      </colorScale>
    </cfRule>
  </conditionalFormatting>
  <conditionalFormatting sqref="B309:BJ309">
    <cfRule type="colorScale" priority="14">
      <colorScale>
        <cfvo type="min"/>
        <cfvo type="percentile" val="50"/>
        <cfvo type="max"/>
        <color rgb="FF63BE7B"/>
        <color rgb="FFFFEB84"/>
        <color rgb="FFF8696B"/>
      </colorScale>
    </cfRule>
  </conditionalFormatting>
  <conditionalFormatting sqref="B371:BJ371">
    <cfRule type="colorScale" priority="11">
      <colorScale>
        <cfvo type="min"/>
        <cfvo type="percentile" val="50"/>
        <cfvo type="max"/>
        <color rgb="FF63BE7B"/>
        <color rgb="FFFFEB84"/>
        <color rgb="FFF8696B"/>
      </colorScale>
    </cfRule>
  </conditionalFormatting>
  <conditionalFormatting sqref="B433:BJ433">
    <cfRule type="colorScale" priority="8">
      <colorScale>
        <cfvo type="min"/>
        <cfvo type="percentile" val="50"/>
        <cfvo type="max"/>
        <color rgb="FF63BE7B"/>
        <color rgb="FFFFEB84"/>
        <color rgb="FFF8696B"/>
      </colorScale>
    </cfRule>
  </conditionalFormatting>
  <conditionalFormatting sqref="B495:BJ495">
    <cfRule type="colorScale" priority="5">
      <colorScale>
        <cfvo type="min"/>
        <cfvo type="percentile" val="50"/>
        <cfvo type="max"/>
        <color rgb="FF63BE7B"/>
        <color rgb="FFFFEB84"/>
        <color rgb="FFF8696B"/>
      </colorScale>
    </cfRule>
  </conditionalFormatting>
  <conditionalFormatting sqref="AG31:BJ31">
    <cfRule type="colorScale" priority="25">
      <colorScale>
        <cfvo type="min"/>
        <cfvo type="percentile" val="50"/>
        <cfvo type="max"/>
        <color rgb="FF63BE7B"/>
        <color rgb="FFFFEB84"/>
        <color rgb="FFF8696B"/>
      </colorScale>
    </cfRule>
  </conditionalFormatting>
  <conditionalFormatting sqref="AG93:BJ93">
    <cfRule type="colorScale" priority="22">
      <colorScale>
        <cfvo type="min"/>
        <cfvo type="percentile" val="50"/>
        <cfvo type="max"/>
        <color rgb="FF63BE7B"/>
        <color rgb="FFFFEB84"/>
        <color rgb="FFF8696B"/>
      </colorScale>
    </cfRule>
  </conditionalFormatting>
  <conditionalFormatting sqref="AG155:BJ155">
    <cfRule type="colorScale" priority="19">
      <colorScale>
        <cfvo type="min"/>
        <cfvo type="percentile" val="50"/>
        <cfvo type="max"/>
        <color rgb="FF63BE7B"/>
        <color rgb="FFFFEB84"/>
        <color rgb="FFF8696B"/>
      </colorScale>
    </cfRule>
  </conditionalFormatting>
  <conditionalFormatting sqref="AG217:BJ217">
    <cfRule type="colorScale" priority="16">
      <colorScale>
        <cfvo type="min"/>
        <cfvo type="percentile" val="50"/>
        <cfvo type="max"/>
        <color rgb="FF63BE7B"/>
        <color rgb="FFFFEB84"/>
        <color rgb="FFF8696B"/>
      </colorScale>
    </cfRule>
  </conditionalFormatting>
  <conditionalFormatting sqref="AG279:BJ279">
    <cfRule type="colorScale" priority="13">
      <colorScale>
        <cfvo type="min"/>
        <cfvo type="percentile" val="50"/>
        <cfvo type="max"/>
        <color rgb="FF63BE7B"/>
        <color rgb="FFFFEB84"/>
        <color rgb="FFF8696B"/>
      </colorScale>
    </cfRule>
  </conditionalFormatting>
  <conditionalFormatting sqref="AG341:BJ341">
    <cfRule type="colorScale" priority="10">
      <colorScale>
        <cfvo type="min"/>
        <cfvo type="percentile" val="50"/>
        <cfvo type="max"/>
        <color rgb="FF63BE7B"/>
        <color rgb="FFFFEB84"/>
        <color rgb="FFF8696B"/>
      </colorScale>
    </cfRule>
  </conditionalFormatting>
  <conditionalFormatting sqref="AG403:BJ403">
    <cfRule type="colorScale" priority="7">
      <colorScale>
        <cfvo type="min"/>
        <cfvo type="percentile" val="50"/>
        <cfvo type="max"/>
        <color rgb="FF63BE7B"/>
        <color rgb="FFFFEB84"/>
        <color rgb="FFF8696B"/>
      </colorScale>
    </cfRule>
  </conditionalFormatting>
  <conditionalFormatting sqref="AG465:BJ465">
    <cfRule type="colorScale" priority="4">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A97DCF-248C-4061-901F-9F823009F9FF}">
  <sheetPr codeName="Sheet17">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809</v>
      </c>
      <c r="AF2" s="4" t="s">
        <v>809</v>
      </c>
    </row>
    <row r="3" spans="1:62">
      <c r="A3" s="4" t="s">
        <v>852</v>
      </c>
      <c r="AF3" s="4" t="s">
        <v>853</v>
      </c>
    </row>
    <row r="4" spans="1:62">
      <c r="A4" s="4" t="s">
        <v>864</v>
      </c>
      <c r="AF4" s="4" t="s">
        <v>864</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IF((INDEX(Option1_Winter_POE50_HS,2,0)-WCR_N_1_Rating__MVA____Option_1) &gt; 0,(((INDEX(Option1_Winter_POE50_HS,1,0)+INDEX(Option1_Winter_POE50_HS,2,0))/2)-WCR_N_1_Rating__MVA____Option_1)*(INDEX(Winter___AD___Hours,2,0)-INDEX(Winter___AD___Hours,1,0)),IF((INDEX(Option1_Winter_POE50_HS,1,0)-WCR_N_1_Rating__MVA____Option_1)*(INDEX(Option1_Winter_POE50_HS,2,0)-WCR_N_1_Rating__MVA____Option_1)&lt;0,((INDEX(Winter___AD___Hours,2,0)-INDEX(Winter___AD___Hours,1,0))/(INDEX(Option1_Winter_POE50_HS,1,0)-INDEX(Option1_Winter_POE50_HS,2,0)))*((INDEX(Option1_Winter_POE50_HS,1,0)-WCR_N_1_Rating__MVA____Option_1)^2)*0.5,""))</f>
        <v>6.0839362275396507</v>
      </c>
      <c r="C7" s="23">
        <f ca="1"/>
        <v>7.0722381995571677</v>
      </c>
      <c r="D7" s="23">
        <f ca="1"/>
        <v>8.4099984091507629</v>
      </c>
      <c r="E7" s="151">
        <f ca="1"/>
        <v>8.528411519192467</v>
      </c>
      <c r="F7" s="23">
        <f ca="1"/>
        <v>8.6076119190268816</v>
      </c>
      <c r="G7" s="23">
        <f ca="1"/>
        <v>8.7189546138166758</v>
      </c>
      <c r="H7" s="23">
        <f ca="1"/>
        <v>8.9726811853272181</v>
      </c>
      <c r="I7" s="23">
        <f ca="1"/>
        <v>9.1719085036263213</v>
      </c>
      <c r="J7" s="23">
        <f ca="1"/>
        <v>9.3490567269660634</v>
      </c>
      <c r="K7" s="23">
        <f ca="1"/>
        <v>9.4111987442572413</v>
      </c>
      <c r="L7" s="23">
        <f ca="1"/>
        <v>9.4821976292677359</v>
      </c>
      <c r="M7" s="23">
        <f ca="1"/>
        <v>9.3829360814942149</v>
      </c>
      <c r="N7" s="23">
        <f ca="1"/>
        <v>9.4352800352423944</v>
      </c>
      <c r="O7" s="23">
        <f ca="1"/>
        <v>9.6813150885373958</v>
      </c>
      <c r="P7" s="23">
        <f ca="1"/>
        <v>9.5724909617105904</v>
      </c>
      <c r="Q7" s="23">
        <f ca="1"/>
        <v>9.5724909617105904</v>
      </c>
      <c r="R7" s="23">
        <f ca="1"/>
        <v>9.5724909617105904</v>
      </c>
      <c r="S7" s="23">
        <f ca="1"/>
        <v>9.5724909617105904</v>
      </c>
      <c r="T7" s="23">
        <f ca="1"/>
        <v>9.5724909617105904</v>
      </c>
      <c r="U7" s="23">
        <f ca="1"/>
        <v>9.5724909617105904</v>
      </c>
      <c r="V7" s="23">
        <f ca="1"/>
        <v>9.5724909617105904</v>
      </c>
      <c r="W7" s="23">
        <f ca="1"/>
        <v>9.5724909617105904</v>
      </c>
      <c r="X7" s="23">
        <f ca="1"/>
        <v>9.5724909617105904</v>
      </c>
      <c r="Y7" s="23">
        <f ca="1"/>
        <v>9.5724909617105904</v>
      </c>
      <c r="Z7" s="23">
        <f ca="1"/>
        <v>9.5724909617105904</v>
      </c>
      <c r="AA7" s="23">
        <f ca="1"/>
        <v>9.5724909617105904</v>
      </c>
      <c r="AB7" s="23">
        <f ca="1"/>
        <v>9.5724909617105904</v>
      </c>
      <c r="AC7" s="23">
        <f ca="1"/>
        <v>9.5724909617105904</v>
      </c>
      <c r="AD7" s="23">
        <f ca="1"/>
        <v>9.5724909617105904</v>
      </c>
      <c r="AE7" s="23">
        <f ca="1"/>
        <v>9.5724909617105904</v>
      </c>
      <c r="AG7" s="111" cm="1">
        <f t="array" aca="1" ref="AG7:BJ7" ca="1">IF((INDEX(Option1_Winter_POE10_HS,2,0)-WCR_N_1_Rating__MVA____Option_1) &gt; 0,(((INDEX(Option1_Winter_POE10_HS,1,0)+INDEX(Option1_Winter_POE10_HS,2,0))/2)-WCR_N_1_Rating__MVA____Option_1)*(INDEX(Winter___MD___Hours,2,0)-INDEX(Winter___MD___Hours,1,0)),IF((INDEX(Option1_Winter_POE10_HS,1,0)-WCR_N_1_Rating__MVA____Option_1)*(INDEX(Option1_Winter_POE10_HS,2,0)-WCR_N_1_Rating__MVA____Option_1)&lt;0,((INDEX(Winter___MD___Hours,2,0)-INDEX(Winter___MD___Hours,1,0))/(INDEX(Option1_Winter_POE10_HS,1,0)-INDEX(Option1_Winter_POE10_HS,2,0)))*((INDEX(Option1_Winter_POE10_HS,1,0)-WCR_N_1_Rating__MVA____Option_1)^2)*0.5,""))</f>
        <v>6.7335331965738829</v>
      </c>
      <c r="AH7" s="23">
        <f ca="1"/>
        <v>7.7247468317267218</v>
      </c>
      <c r="AI7" s="23">
        <f ca="1"/>
        <v>9.0733109275650214</v>
      </c>
      <c r="AJ7" s="23">
        <f ca="1"/>
        <v>9.181585471670008</v>
      </c>
      <c r="AK7" s="23">
        <f ca="1"/>
        <v>9.2576885423060808</v>
      </c>
      <c r="AL7" s="23">
        <f ca="1"/>
        <v>9.3360485306410972</v>
      </c>
      <c r="AM7" s="23">
        <f ca="1"/>
        <v>9.6382209758860338</v>
      </c>
      <c r="AN7" s="23">
        <f ca="1"/>
        <v>9.8148501078704733</v>
      </c>
      <c r="AO7" s="23">
        <f ca="1"/>
        <v>9.9954987747546813</v>
      </c>
      <c r="AP7" s="23">
        <f ca="1"/>
        <v>10.077672896039362</v>
      </c>
      <c r="AQ7" s="23">
        <f ca="1"/>
        <v>10.120863351635334</v>
      </c>
      <c r="AR7" s="23">
        <f ca="1"/>
        <v>9.9709942693066083</v>
      </c>
      <c r="AS7" s="23">
        <f ca="1"/>
        <v>10.049246195123683</v>
      </c>
      <c r="AT7" s="23">
        <f ca="1"/>
        <v>10.3495483284365</v>
      </c>
      <c r="AU7" s="23">
        <f ca="1"/>
        <v>10.20825699180598</v>
      </c>
      <c r="AV7" s="23">
        <f ca="1"/>
        <v>10.20825699180598</v>
      </c>
      <c r="AW7" s="23">
        <f ca="1"/>
        <v>10.20825699180598</v>
      </c>
      <c r="AX7" s="23">
        <f ca="1"/>
        <v>10.20825699180598</v>
      </c>
      <c r="AY7" s="23">
        <f ca="1"/>
        <v>10.20825699180598</v>
      </c>
      <c r="AZ7" s="23">
        <f ca="1"/>
        <v>10.20825699180598</v>
      </c>
      <c r="BA7" s="23">
        <f ca="1"/>
        <v>10.20825699180598</v>
      </c>
      <c r="BB7" s="23">
        <f ca="1"/>
        <v>10.20825699180598</v>
      </c>
      <c r="BC7" s="23">
        <f ca="1"/>
        <v>10.20825699180598</v>
      </c>
      <c r="BD7" s="23">
        <f ca="1"/>
        <v>10.20825699180598</v>
      </c>
      <c r="BE7" s="23">
        <f ca="1"/>
        <v>10.20825699180598</v>
      </c>
      <c r="BF7" s="23">
        <f ca="1"/>
        <v>10.20825699180598</v>
      </c>
      <c r="BG7" s="23">
        <f ca="1"/>
        <v>10.20825699180598</v>
      </c>
      <c r="BH7" s="23">
        <f ca="1"/>
        <v>10.20825699180598</v>
      </c>
      <c r="BI7" s="23">
        <f ca="1"/>
        <v>10.20825699180598</v>
      </c>
      <c r="BJ7" s="23">
        <f ca="1"/>
        <v>10.20825699180598</v>
      </c>
    </row>
    <row r="8" spans="1:62">
      <c r="A8" s="29">
        <v>0.98</v>
      </c>
      <c r="B8" s="33" cm="1">
        <f t="array" aca="1" ref="B8:AE8" ca="1">IF((INDEX(Option1_Winter_POE50_HS,3,0)-WCR_N_1_Rating__MVA____Option_1) &gt; 0,(((INDEX(Option1_Winter_POE50_HS,2,0)+INDEX(Option1_Winter_POE50_HS,3,0))/2)-WCR_N_1_Rating__MVA____Option_1)*(INDEX(Winter___AD___Hours,3,0)-INDEX(Winter___AD___Hours,2,0)),IF((INDEX(Option1_Winter_POE50_HS,2,0)-WCR_N_1_Rating__MVA____Option_1)*(INDEX(Option1_Winter_POE50_HS,3,0)-WCR_N_1_Rating__MVA____Option_1)&lt;0,((INDEX(Winter___AD___Hours,3,0)-INDEX(Winter___AD___Hours,2,0))/(INDEX(Option1_Winter_POE50_HS,2,0)-INDEX(Option1_Winter_POE50_HS,3,0)))*((INDEX(Option1_Winter_POE50_HS,2,0)-WCR_N_1_Rating__MVA____Option_1)^2)*0.5,""))</f>
        <v>12.045582279651367</v>
      </c>
      <c r="C8" s="23">
        <f ca="1"/>
        <v>14.002320857414691</v>
      </c>
      <c r="D8" s="23">
        <f ca="1"/>
        <v>16.650951624147737</v>
      </c>
      <c r="E8" s="151">
        <f ca="1"/>
        <v>16.885397681215235</v>
      </c>
      <c r="F8" s="23">
        <f ca="1"/>
        <v>17.042206513048196</v>
      </c>
      <c r="G8" s="23">
        <f ca="1"/>
        <v>17.262653858511403</v>
      </c>
      <c r="H8" s="23">
        <f ca="1"/>
        <v>17.765006969944341</v>
      </c>
      <c r="I8" s="23">
        <f ca="1"/>
        <v>18.159457037330501</v>
      </c>
      <c r="J8" s="23">
        <f ca="1"/>
        <v>18.510192715701645</v>
      </c>
      <c r="K8" s="23">
        <f ca="1"/>
        <v>18.63322766450931</v>
      </c>
      <c r="L8" s="23">
        <f ca="1"/>
        <v>18.773798321263751</v>
      </c>
      <c r="M8" s="23">
        <f ca="1"/>
        <v>18.577270432707135</v>
      </c>
      <c r="N8" s="23">
        <f ca="1"/>
        <v>18.680906200429661</v>
      </c>
      <c r="O8" s="23">
        <f ca="1"/>
        <v>19.168030878812729</v>
      </c>
      <c r="P8" s="23">
        <f ca="1"/>
        <v>18.952570044793823</v>
      </c>
      <c r="Q8" s="23">
        <f ca="1"/>
        <v>18.952570044793823</v>
      </c>
      <c r="R8" s="23">
        <f ca="1"/>
        <v>18.952570044793823</v>
      </c>
      <c r="S8" s="23">
        <f ca="1"/>
        <v>18.952570044793823</v>
      </c>
      <c r="T8" s="23">
        <f ca="1"/>
        <v>18.952570044793823</v>
      </c>
      <c r="U8" s="23">
        <f ca="1"/>
        <v>18.952570044793823</v>
      </c>
      <c r="V8" s="23">
        <f ca="1"/>
        <v>18.952570044793823</v>
      </c>
      <c r="W8" s="23">
        <f ca="1"/>
        <v>18.952570044793823</v>
      </c>
      <c r="X8" s="23">
        <f ca="1"/>
        <v>18.952570044793823</v>
      </c>
      <c r="Y8" s="23">
        <f ca="1"/>
        <v>18.952570044793823</v>
      </c>
      <c r="Z8" s="23">
        <f ca="1"/>
        <v>18.952570044793823</v>
      </c>
      <c r="AA8" s="23">
        <f ca="1"/>
        <v>18.952570044793823</v>
      </c>
      <c r="AB8" s="23">
        <f ca="1"/>
        <v>18.952570044793823</v>
      </c>
      <c r="AC8" s="23">
        <f ca="1"/>
        <v>18.952570044793823</v>
      </c>
      <c r="AD8" s="23">
        <f ca="1"/>
        <v>18.952570044793823</v>
      </c>
      <c r="AE8" s="23">
        <f ca="1"/>
        <v>18.952570044793823</v>
      </c>
      <c r="AG8" s="33" cm="1">
        <f t="array" aca="1" ref="AG8:BJ8" ca="1">IF((INDEX(Option1_Winter_POE10_HS,3,0)-WCR_N_1_Rating__MVA____Option_1) &gt; 0,(((INDEX(Option1_Winter_POE10_HS,2,0)+INDEX(Option1_Winter_POE10_HS,3,0))/2)-WCR_N_1_Rating__MVA____Option_1)*(INDEX(Winter___MD___Hours,3,0)-INDEX(Winter___MD___Hours,2,0)),IF((INDEX(Option1_Winter_POE10_HS,2,0)-WCR_N_1_Rating__MVA____Option_1)*(INDEX(Option1_Winter_POE10_HS,3,0)-WCR_N_1_Rating__MVA____Option_1)&lt;0,((INDEX(Winter___MD___Hours,3,0)-INDEX(Winter___MD___Hours,2,0))/(INDEX(Option1_Winter_POE10_HS,2,0)-INDEX(Option1_Winter_POE10_HS,3,0)))*((INDEX(Option1_Winter_POE10_HS,2,0)-WCR_N_1_Rating__MVA____Option_1)^2)*0.5,""))</f>
        <v>13.331718992211606</v>
      </c>
      <c r="AH8" s="23">
        <f ca="1"/>
        <v>15.294222370353403</v>
      </c>
      <c r="AI8" s="23">
        <f ca="1"/>
        <v>17.964243746033258</v>
      </c>
      <c r="AJ8" s="23">
        <f ca="1"/>
        <v>18.178616461497398</v>
      </c>
      <c r="AK8" s="30">
        <f ca="1"/>
        <v>18.329292892807015</v>
      </c>
      <c r="AL8" s="23">
        <f ca="1"/>
        <v>18.484437794334632</v>
      </c>
      <c r="AM8" s="23">
        <f ca="1"/>
        <v>19.082708866829634</v>
      </c>
      <c r="AN8" s="23">
        <f ca="1"/>
        <v>19.432416796487267</v>
      </c>
      <c r="AO8" s="23">
        <f ca="1"/>
        <v>19.790083001273089</v>
      </c>
      <c r="AP8" s="23">
        <f ca="1"/>
        <v>19.952779502711095</v>
      </c>
      <c r="AQ8" s="23">
        <f ca="1"/>
        <v>20.038292264041811</v>
      </c>
      <c r="AR8" s="23">
        <f ca="1"/>
        <v>19.741566543250265</v>
      </c>
      <c r="AS8" s="23">
        <f ca="1"/>
        <v>19.896497491852916</v>
      </c>
      <c r="AT8" s="23">
        <f ca="1"/>
        <v>20.491065534693366</v>
      </c>
      <c r="AU8" s="23">
        <f ca="1"/>
        <v>20.211322888299268</v>
      </c>
      <c r="AV8" s="23">
        <f ca="1"/>
        <v>20.211322888299268</v>
      </c>
      <c r="AW8" s="23">
        <f ca="1"/>
        <v>20.211322888299268</v>
      </c>
      <c r="AX8" s="23">
        <f ca="1"/>
        <v>20.211322888299268</v>
      </c>
      <c r="AY8" s="23">
        <f ca="1"/>
        <v>20.211322888299268</v>
      </c>
      <c r="AZ8" s="23">
        <f ca="1"/>
        <v>20.211322888299268</v>
      </c>
      <c r="BA8" s="23">
        <f ca="1"/>
        <v>20.211322888299268</v>
      </c>
      <c r="BB8" s="23">
        <f ca="1"/>
        <v>20.211322888299268</v>
      </c>
      <c r="BC8" s="23">
        <f ca="1"/>
        <v>20.211322888299268</v>
      </c>
      <c r="BD8" s="23">
        <f ca="1"/>
        <v>20.211322888299268</v>
      </c>
      <c r="BE8" s="23">
        <f ca="1"/>
        <v>20.211322888299268</v>
      </c>
      <c r="BF8" s="23">
        <f ca="1"/>
        <v>20.211322888299268</v>
      </c>
      <c r="BG8" s="23">
        <f ca="1"/>
        <v>20.211322888299268</v>
      </c>
      <c r="BH8" s="23">
        <f ca="1"/>
        <v>20.211322888299268</v>
      </c>
      <c r="BI8" s="23">
        <f ca="1"/>
        <v>20.211322888299268</v>
      </c>
      <c r="BJ8" s="23">
        <f ca="1"/>
        <v>20.211322888299268</v>
      </c>
    </row>
    <row r="9" spans="1:62">
      <c r="A9" s="29">
        <v>0.97</v>
      </c>
      <c r="B9" s="33" cm="1">
        <f t="array" aca="1" ref="B9:AE9" ca="1">IF((INDEX(Option1_Winter_POE50_HS,4,0)-WCR_N_1_Rating__MVA____Option_1) &gt; 0,(((INDEX(Option1_Winter_POE50_HS,3,0)+INDEX(Option1_Winter_POE50_HS,4,0))/2)-WCR_N_1_Rating__MVA____Option_1)*(INDEX(Winter___AD___Hours,4,0)-INDEX(Winter___AD___Hours,3,0)),IF((INDEX(Option1_Winter_POE50_HS,3,0)-WCR_N_1_Rating__MVA____Option_1)*(INDEX(Option1_Winter_POE50_HS,4,0)-WCR_N_1_Rating__MVA____Option_1)&lt;0,((INDEX(Winter___AD___Hours,4,0)-INDEX(Winter___AD___Hours,3,0))/(INDEX(Option1_Winter_POE50_HS,3,0)-INDEX(Option1_Winter_POE50_HS,4,0)))*((INDEX(Option1_Winter_POE50_HS,3,0)-WCR_N_1_Rating__MVA____Option_1)^2)*0.5,""))</f>
        <v>17.884938156335149</v>
      </c>
      <c r="C9" s="23">
        <f ca="1"/>
        <v>20.790247973572573</v>
      </c>
      <c r="D9" s="23">
        <f ca="1"/>
        <v>24.722859644990926</v>
      </c>
      <c r="E9" s="151">
        <f ca="1"/>
        <v>25.070958486068299</v>
      </c>
      <c r="F9" s="23">
        <f ca="1"/>
        <v>25.303783782063942</v>
      </c>
      <c r="G9" s="23">
        <f ca="1"/>
        <v>25.631097734084189</v>
      </c>
      <c r="H9" s="23">
        <f ca="1"/>
        <v>26.376977353851366</v>
      </c>
      <c r="I9" s="23">
        <f ca="1"/>
        <v>26.962645601112545</v>
      </c>
      <c r="J9" s="23">
        <f ca="1"/>
        <v>27.483407966206755</v>
      </c>
      <c r="K9" s="23">
        <f ca="1"/>
        <v>27.666086760756201</v>
      </c>
      <c r="L9" s="23">
        <f ca="1"/>
        <v>27.874802075988057</v>
      </c>
      <c r="M9" s="23">
        <f ca="1"/>
        <v>27.583003053638766</v>
      </c>
      <c r="N9" s="23">
        <f ca="1"/>
        <v>27.7368784955618</v>
      </c>
      <c r="O9" s="23">
        <f ca="1"/>
        <v>28.460147370826004</v>
      </c>
      <c r="P9" s="23">
        <f ca="1"/>
        <v>28.140237249249711</v>
      </c>
      <c r="Q9" s="23">
        <f ca="1"/>
        <v>28.140237249249711</v>
      </c>
      <c r="R9" s="23">
        <f ca="1"/>
        <v>28.140237249249711</v>
      </c>
      <c r="S9" s="23">
        <f ca="1"/>
        <v>28.140237249249711</v>
      </c>
      <c r="T9" s="23">
        <f ca="1"/>
        <v>28.140237249249711</v>
      </c>
      <c r="U9" s="23">
        <f ca="1"/>
        <v>28.140237249249711</v>
      </c>
      <c r="V9" s="23">
        <f ca="1"/>
        <v>28.140237249249711</v>
      </c>
      <c r="W9" s="23">
        <f ca="1"/>
        <v>28.140237249249711</v>
      </c>
      <c r="X9" s="23">
        <f ca="1"/>
        <v>28.140237249249711</v>
      </c>
      <c r="Y9" s="23">
        <f ca="1"/>
        <v>28.140237249249711</v>
      </c>
      <c r="Z9" s="23">
        <f ca="1"/>
        <v>28.140237249249711</v>
      </c>
      <c r="AA9" s="23">
        <f ca="1"/>
        <v>28.140237249249711</v>
      </c>
      <c r="AB9" s="23">
        <f ca="1"/>
        <v>28.140237249249711</v>
      </c>
      <c r="AC9" s="23">
        <f ca="1"/>
        <v>28.140237249249711</v>
      </c>
      <c r="AD9" s="23">
        <f ca="1"/>
        <v>28.140237249249711</v>
      </c>
      <c r="AE9" s="23">
        <f ca="1"/>
        <v>28.140237249249711</v>
      </c>
      <c r="AG9" s="33" cm="1">
        <f t="array" aca="1" ref="AG9:BJ9" ca="1">IF((INDEX(Option1_Winter_POE10_HS,4,0)-WCR_N_1_Rating__MVA____Option_1) &gt; 0,(((INDEX(Option1_Winter_POE10_HS,3,0)+INDEX(Option1_Winter_POE10_HS,4,0))/2)-WCR_N_1_Rating__MVA____Option_1)*(INDEX(Winter___MD___Hours,4,0)-INDEX(Winter___MD___Hours,3,0)),IF((INDEX(Option1_Winter_POE10_HS,3,0)-WCR_N_1_Rating__MVA____Option_1)*(INDEX(Option1_Winter_POE10_HS,4,0)-WCR_N_1_Rating__MVA____Option_1)&lt;0,((INDEX(Winter___MD___Hours,4,0)-INDEX(Winter___MD___Hours,3,0))/(INDEX(Option1_Winter_POE10_HS,3,0)-INDEX(Option1_Winter_POE10_HS,4,0)))*((INDEX(Option1_Winter_POE10_HS,3,0)-WCR_N_1_Rating__MVA____Option_1)^2)*0.5,""))</f>
        <v>26.392743182550895</v>
      </c>
      <c r="AH9" s="23">
        <f ca="1"/>
        <v>30.277902154506741</v>
      </c>
      <c r="AI9" s="23">
        <f ca="1"/>
        <v>35.563731273872946</v>
      </c>
      <c r="AJ9" s="23">
        <f ca="1"/>
        <v>35.988123959309569</v>
      </c>
      <c r="AK9" s="30">
        <f ca="1"/>
        <v>36.286417402003728</v>
      </c>
      <c r="AL9" s="23">
        <f ca="1"/>
        <v>36.593557054774145</v>
      </c>
      <c r="AM9" s="23">
        <f ca="1"/>
        <v>37.777951563774394</v>
      </c>
      <c r="AN9" s="23">
        <f ca="1"/>
        <v>38.470266754467175</v>
      </c>
      <c r="AO9" s="23">
        <f ca="1"/>
        <v>39.178336906073618</v>
      </c>
      <c r="AP9" s="23">
        <f ca="1"/>
        <v>39.500426426686936</v>
      </c>
      <c r="AQ9" s="23">
        <f ca="1"/>
        <v>39.669715649625928</v>
      </c>
      <c r="AR9" s="23">
        <f ca="1"/>
        <v>39.082289095774641</v>
      </c>
      <c r="AS9" s="23">
        <f ca="1"/>
        <v>39.38900518691694</v>
      </c>
      <c r="AT9" s="23">
        <f ca="1"/>
        <v>40.566068825027472</v>
      </c>
      <c r="AU9" s="23">
        <f ca="1"/>
        <v>40.012263585973173</v>
      </c>
      <c r="AV9" s="23">
        <f ca="1"/>
        <v>40.012263585973173</v>
      </c>
      <c r="AW9" s="23">
        <f ca="1"/>
        <v>40.012263585973173</v>
      </c>
      <c r="AX9" s="23">
        <f ca="1"/>
        <v>40.012263585973173</v>
      </c>
      <c r="AY9" s="23">
        <f ca="1"/>
        <v>40.012263585973173</v>
      </c>
      <c r="AZ9" s="23">
        <f ca="1"/>
        <v>40.012263585973173</v>
      </c>
      <c r="BA9" s="23">
        <f ca="1"/>
        <v>40.012263585973173</v>
      </c>
      <c r="BB9" s="23">
        <f ca="1"/>
        <v>40.012263585973173</v>
      </c>
      <c r="BC9" s="23">
        <f ca="1"/>
        <v>40.012263585973173</v>
      </c>
      <c r="BD9" s="23">
        <f ca="1"/>
        <v>40.012263585973173</v>
      </c>
      <c r="BE9" s="23">
        <f ca="1"/>
        <v>40.012263585973173</v>
      </c>
      <c r="BF9" s="23">
        <f ca="1"/>
        <v>40.012263585973173</v>
      </c>
      <c r="BG9" s="23">
        <f ca="1"/>
        <v>40.012263585973173</v>
      </c>
      <c r="BH9" s="23">
        <f ca="1"/>
        <v>40.012263585973173</v>
      </c>
      <c r="BI9" s="23">
        <f ca="1"/>
        <v>40.012263585973173</v>
      </c>
      <c r="BJ9" s="23">
        <f ca="1"/>
        <v>40.012263585973173</v>
      </c>
    </row>
    <row r="10" spans="1:62">
      <c r="A10" s="29">
        <v>0.95</v>
      </c>
      <c r="B10" s="33" cm="1">
        <f t="array" aca="1" ref="B10:AE10" ca="1">IF((INDEX(Option1_Winter_POE50_HS,5,0)-WCR_N_1_Rating__MVA____Option_1) &gt; 0,(((INDEX(Option1_Winter_POE50_HS,4,0)+INDEX(Option1_Winter_POE50_HS,5,0))/2)-WCR_N_1_Rating__MVA____Option_1)*(INDEX(Winter___AD___Hours,5,0)-INDEX(Winter___AD___Hours,4,0)),IF((INDEX(Option1_Winter_POE50_HS,4,0)-WCR_N_1_Rating__MVA____Option_1)*(INDEX(Option1_Winter_POE50_HS,5,0)-WCR_N_1_Rating__MVA____Option_1)&lt;0,((INDEX(Winter___AD___Hours,5,0)-INDEX(Winter___AD___Hours,4,0))/(INDEX(Option1_Winter_POE50_HS,4,0)-INDEX(Option1_Winter_POE50_HS,5,0)))*((INDEX(Option1_Winter_POE50_HS,4,0)-WCR_N_1_Rating__MVA____Option_1)^2)*0.5,""))</f>
        <v>52.829355784866891</v>
      </c>
      <c r="C10" s="23">
        <f ca="1"/>
        <v>61.411194014245133</v>
      </c>
      <c r="D10" s="23">
        <f ca="1"/>
        <v>73.027523874434735</v>
      </c>
      <c r="E10" s="151">
        <f ca="1"/>
        <v>74.055754297309434</v>
      </c>
      <c r="F10" s="23">
        <f ca="1"/>
        <v>74.743484402404249</v>
      </c>
      <c r="G10" s="23">
        <f ca="1"/>
        <v>75.710319460679443</v>
      </c>
      <c r="H10" s="23">
        <f ca="1"/>
        <v>77.913533106760951</v>
      </c>
      <c r="I10" s="23">
        <f ca="1"/>
        <v>79.643507006363194</v>
      </c>
      <c r="J10" s="23">
        <f ca="1"/>
        <v>81.181758915564558</v>
      </c>
      <c r="K10" s="23">
        <f ca="1"/>
        <v>81.721363970233696</v>
      </c>
      <c r="L10" s="23">
        <f ca="1"/>
        <v>82.337876901380099</v>
      </c>
      <c r="M10" s="23">
        <f ca="1"/>
        <v>81.475947481517565</v>
      </c>
      <c r="N10" s="23">
        <f ca="1"/>
        <v>81.93047186381331</v>
      </c>
      <c r="O10" s="23">
        <f ca="1"/>
        <v>84.066896849209115</v>
      </c>
      <c r="P10" s="23">
        <f ca="1"/>
        <v>83.121931567014528</v>
      </c>
      <c r="Q10" s="23">
        <f ca="1"/>
        <v>83.121931567014528</v>
      </c>
      <c r="R10" s="23">
        <f ca="1"/>
        <v>83.121931567014528</v>
      </c>
      <c r="S10" s="23">
        <f ca="1"/>
        <v>83.121931567014528</v>
      </c>
      <c r="T10" s="23">
        <f ca="1"/>
        <v>83.121931567014528</v>
      </c>
      <c r="U10" s="23">
        <f ca="1"/>
        <v>83.121931567014528</v>
      </c>
      <c r="V10" s="23">
        <f ca="1"/>
        <v>83.121931567014528</v>
      </c>
      <c r="W10" s="23">
        <f ca="1"/>
        <v>83.121931567014528</v>
      </c>
      <c r="X10" s="23">
        <f ca="1"/>
        <v>83.121931567014528</v>
      </c>
      <c r="Y10" s="23">
        <f ca="1"/>
        <v>83.121931567014528</v>
      </c>
      <c r="Z10" s="23">
        <f ca="1"/>
        <v>83.121931567014528</v>
      </c>
      <c r="AA10" s="23">
        <f ca="1"/>
        <v>83.121931567014528</v>
      </c>
      <c r="AB10" s="23">
        <f ca="1"/>
        <v>83.121931567014528</v>
      </c>
      <c r="AC10" s="23">
        <f ca="1"/>
        <v>83.121931567014528</v>
      </c>
      <c r="AD10" s="23">
        <f ca="1"/>
        <v>83.121931567014528</v>
      </c>
      <c r="AE10" s="23">
        <f ca="1"/>
        <v>83.121931567014528</v>
      </c>
      <c r="AG10" s="33" cm="1">
        <f t="array" aca="1" ref="AG10:BJ10" ca="1">IF((INDEX(Option1_Winter_POE10_HS,5,0)-WCR_N_1_Rating__MVA____Option_1) &gt; 0,(((INDEX(Option1_Winter_POE10_HS,4,0)+INDEX(Option1_Winter_POE10_HS,5,0))/2)-WCR_N_1_Rating__MVA____Option_1)*(INDEX(Winter___MD___Hours,5,0)-INDEX(Winter___MD___Hours,4,0)),IF((INDEX(Option1_Winter_POE10_HS,4,0)-WCR_N_1_Rating__MVA____Option_1)*(INDEX(Option1_Winter_POE10_HS,5,0)-WCR_N_1_Rating__MVA____Option_1)&lt;0,((INDEX(Winter___MD___Hours,5,0)-INDEX(Winter___MD___Hours,4,0))/(INDEX(Option1_Winter_POE10_HS,4,0)-INDEX(Option1_Winter_POE10_HS,5,0)))*((INDEX(Option1_Winter_POE10_HS,4,0)-WCR_N_1_Rating__MVA____Option_1)^2)*0.5,""))</f>
        <v>45.476726714549208</v>
      </c>
      <c r="AH10" s="23">
        <f ca="1"/>
        <v>52.171154481611595</v>
      </c>
      <c r="AI10" s="23">
        <f ca="1"/>
        <v>61.279044656519517</v>
      </c>
      <c r="AJ10" s="23">
        <f ca="1"/>
        <v>62.010305899118002</v>
      </c>
      <c r="AK10" s="30">
        <f ca="1"/>
        <v>62.524288446529482</v>
      </c>
      <c r="AL10" s="23">
        <f ca="1"/>
        <v>63.053513694380037</v>
      </c>
      <c r="AM10" s="23">
        <f ca="1"/>
        <v>65.094316540657402</v>
      </c>
      <c r="AN10" s="23">
        <f ca="1"/>
        <v>66.287228869235733</v>
      </c>
      <c r="AO10" s="23">
        <f ca="1"/>
        <v>67.50728820738837</v>
      </c>
      <c r="AP10" s="23">
        <f ca="1"/>
        <v>68.062273227522084</v>
      </c>
      <c r="AQ10" s="23">
        <f ca="1"/>
        <v>68.353971580893884</v>
      </c>
      <c r="AR10" s="23">
        <f ca="1"/>
        <v>67.34179044195011</v>
      </c>
      <c r="AS10" s="23">
        <f ca="1"/>
        <v>67.87028586053377</v>
      </c>
      <c r="AT10" s="23">
        <f ca="1"/>
        <v>69.898457052354999</v>
      </c>
      <c r="AU10" s="23">
        <f ca="1"/>
        <v>68.944208025061442</v>
      </c>
      <c r="AV10" s="23">
        <f ca="1"/>
        <v>68.944208025061442</v>
      </c>
      <c r="AW10" s="23">
        <f ca="1"/>
        <v>68.944208025061442</v>
      </c>
      <c r="AX10" s="23">
        <f ca="1"/>
        <v>68.944208025061442</v>
      </c>
      <c r="AY10" s="23">
        <f ca="1"/>
        <v>68.944208025061442</v>
      </c>
      <c r="AZ10" s="23">
        <f ca="1"/>
        <v>68.944208025061442</v>
      </c>
      <c r="BA10" s="23">
        <f ca="1"/>
        <v>68.944208025061442</v>
      </c>
      <c r="BB10" s="23">
        <f ca="1"/>
        <v>68.944208025061442</v>
      </c>
      <c r="BC10" s="23">
        <f ca="1"/>
        <v>68.944208025061442</v>
      </c>
      <c r="BD10" s="23">
        <f ca="1"/>
        <v>68.944208025061442</v>
      </c>
      <c r="BE10" s="23">
        <f ca="1"/>
        <v>68.944208025061442</v>
      </c>
      <c r="BF10" s="23">
        <f ca="1"/>
        <v>68.944208025061442</v>
      </c>
      <c r="BG10" s="23">
        <f ca="1"/>
        <v>68.944208025061442</v>
      </c>
      <c r="BH10" s="23">
        <f ca="1"/>
        <v>68.944208025061442</v>
      </c>
      <c r="BI10" s="23">
        <f ca="1"/>
        <v>68.944208025061442</v>
      </c>
      <c r="BJ10" s="23">
        <f ca="1"/>
        <v>68.944208025061442</v>
      </c>
    </row>
    <row r="11" spans="1:62">
      <c r="A11" s="29">
        <v>0.9</v>
      </c>
      <c r="B11" s="33" cm="1">
        <f t="array" aca="1" ref="B11:AE11" ca="1">IF((INDEX(Option1_Winter_POE50_HS,6,0)-WCR_N_1_Rating__MVA____Option_1) &gt; 0,(((INDEX(Option1_Winter_POE50_HS,5,0)+INDEX(Option1_Winter_POE50_HS,6,0))/2)-WCR_N_1_Rating__MVA____Option_1)*(INDEX(Winter___AD___Hours,6,0)-INDEX(Winter___AD___Hours,5,0)),IF((INDEX(Option1_Winter_POE50_HS,5,0)-WCR_N_1_Rating__MVA____Option_1)*(INDEX(Option1_Winter_POE50_HS,6,0)-WCR_N_1_Rating__MVA____Option_1)&lt;0,((INDEX(Winter___AD___Hours,6,0)-INDEX(Winter___AD___Hours,5,0))/(INDEX(Option1_Winter_POE50_HS,5,0)-INDEX(Option1_Winter_POE50_HS,6,0)))*((INDEX(Option1_Winter_POE50_HS,5,0)-WCR_N_1_Rating__MVA____Option_1)^2)*0.5,""))</f>
        <v>203.61314208750824</v>
      </c>
      <c r="C11" s="23">
        <f ca="1"/>
        <v>236.68897692990359</v>
      </c>
      <c r="D11" s="23">
        <f ca="1"/>
        <v>281.46024826605105</v>
      </c>
      <c r="E11" s="151">
        <f ca="1"/>
        <v>285.42321968754737</v>
      </c>
      <c r="F11" s="23">
        <f ca="1"/>
        <v>288.073846134267</v>
      </c>
      <c r="G11" s="23">
        <f ca="1"/>
        <v>291.80018958803595</v>
      </c>
      <c r="H11" s="23">
        <f ca="1"/>
        <v>300.29174218230838</v>
      </c>
      <c r="I11" s="23">
        <f ca="1"/>
        <v>306.95934992035876</v>
      </c>
      <c r="J11" s="23">
        <f ca="1"/>
        <v>312.88802915373907</v>
      </c>
      <c r="K11" s="23">
        <f ca="1"/>
        <v>314.96775696860965</v>
      </c>
      <c r="L11" s="23">
        <f ca="1"/>
        <v>317.34390055740312</v>
      </c>
      <c r="M11" s="23">
        <f ca="1"/>
        <v>314.02188091834961</v>
      </c>
      <c r="N11" s="23">
        <f ca="1"/>
        <v>315.77369364178111</v>
      </c>
      <c r="O11" s="23">
        <f ca="1"/>
        <v>324.00783160632744</v>
      </c>
      <c r="P11" s="23">
        <f ca="1"/>
        <v>320.36577791453578</v>
      </c>
      <c r="Q11" s="23">
        <f ca="1"/>
        <v>320.36577791453578</v>
      </c>
      <c r="R11" s="23">
        <f ca="1"/>
        <v>320.36577791453578</v>
      </c>
      <c r="S11" s="23">
        <f ca="1"/>
        <v>320.36577791453578</v>
      </c>
      <c r="T11" s="23">
        <f ca="1"/>
        <v>320.36577791453578</v>
      </c>
      <c r="U11" s="23">
        <f ca="1"/>
        <v>320.36577791453578</v>
      </c>
      <c r="V11" s="23">
        <f ca="1"/>
        <v>320.36577791453578</v>
      </c>
      <c r="W11" s="23">
        <f ca="1"/>
        <v>320.36577791453578</v>
      </c>
      <c r="X11" s="23">
        <f ca="1"/>
        <v>320.36577791453578</v>
      </c>
      <c r="Y11" s="23">
        <f ca="1"/>
        <v>320.36577791453578</v>
      </c>
      <c r="Z11" s="23">
        <f ca="1"/>
        <v>320.36577791453578</v>
      </c>
      <c r="AA11" s="23">
        <f ca="1"/>
        <v>320.36577791453578</v>
      </c>
      <c r="AB11" s="23">
        <f ca="1"/>
        <v>320.36577791453578</v>
      </c>
      <c r="AC11" s="23">
        <f ca="1"/>
        <v>320.36577791453578</v>
      </c>
      <c r="AD11" s="23">
        <f ca="1"/>
        <v>320.36577791453578</v>
      </c>
      <c r="AE11" s="23">
        <f ca="1"/>
        <v>320.36577791453578</v>
      </c>
      <c r="AG11" s="33" cm="1">
        <f t="array" aca="1" ref="AG11:BJ11" ca="1">IF((INDEX(Option1_Winter_POE10_HS,6,0)-WCR_N_1_Rating__MVA____Option_1) &gt; 0,(((INDEX(Option1_Winter_POE10_HS,5,0)+INDEX(Option1_Winter_POE10_HS,6,0))/2)-WCR_N_1_Rating__MVA____Option_1)*(INDEX(Winter___MD___Hours,6,0)-INDEX(Winter___MD___Hours,5,0)),IF((INDEX(Option1_Winter_POE10_HS,5,0)-WCR_N_1_Rating__MVA____Option_1)*(INDEX(Option1_Winter_POE10_HS,6,0)-WCR_N_1_Rating__MVA____Option_1)&lt;0,((INDEX(Winter___MD___Hours,6,0)-INDEX(Winter___MD___Hours,5,0))/(INDEX(Option1_Winter_POE10_HS,5,0)-INDEX(Option1_Winter_POE10_HS,6,0)))*((INDEX(Option1_Winter_POE10_HS,5,0)-WCR_N_1_Rating__MVA____Option_1)^2)*0.5,""))</f>
        <v>156.49543233243335</v>
      </c>
      <c r="AH11" s="23">
        <f ca="1"/>
        <v>179.53243264691517</v>
      </c>
      <c r="AI11" s="23">
        <f ca="1"/>
        <v>210.87468864315716</v>
      </c>
      <c r="AJ11" s="23">
        <f ca="1"/>
        <v>213.39111963052173</v>
      </c>
      <c r="AK11" s="30">
        <f ca="1"/>
        <v>215.15984677470186</v>
      </c>
      <c r="AL11" s="23">
        <f ca="1"/>
        <v>216.98102740811618</v>
      </c>
      <c r="AM11" s="23">
        <f ca="1"/>
        <v>224.0038794646882</v>
      </c>
      <c r="AN11" s="23">
        <f ca="1"/>
        <v>228.10895351206523</v>
      </c>
      <c r="AO11" s="23">
        <f ca="1"/>
        <v>232.30744639819321</v>
      </c>
      <c r="AP11" s="23">
        <f ca="1"/>
        <v>234.21727208131705</v>
      </c>
      <c r="AQ11" s="23">
        <f ca="1"/>
        <v>235.22107035835913</v>
      </c>
      <c r="AR11" s="23">
        <f ca="1"/>
        <v>231.73793213840759</v>
      </c>
      <c r="AS11" s="23">
        <f ca="1"/>
        <v>233.55660126857825</v>
      </c>
      <c r="AT11" s="23">
        <f ca="1"/>
        <v>240.53598502019526</v>
      </c>
      <c r="AU11" s="23">
        <f ca="1"/>
        <v>237.2522039552899</v>
      </c>
      <c r="AV11" s="23">
        <f ca="1"/>
        <v>237.2522039552899</v>
      </c>
      <c r="AW11" s="23">
        <f ca="1"/>
        <v>237.2522039552899</v>
      </c>
      <c r="AX11" s="23">
        <f ca="1"/>
        <v>237.2522039552899</v>
      </c>
      <c r="AY11" s="23">
        <f ca="1"/>
        <v>237.2522039552899</v>
      </c>
      <c r="AZ11" s="23">
        <f ca="1"/>
        <v>237.2522039552899</v>
      </c>
      <c r="BA11" s="23">
        <f ca="1"/>
        <v>237.2522039552899</v>
      </c>
      <c r="BB11" s="23">
        <f ca="1"/>
        <v>237.2522039552899</v>
      </c>
      <c r="BC11" s="23">
        <f ca="1"/>
        <v>237.2522039552899</v>
      </c>
      <c r="BD11" s="23">
        <f ca="1"/>
        <v>237.2522039552899</v>
      </c>
      <c r="BE11" s="23">
        <f ca="1"/>
        <v>237.2522039552899</v>
      </c>
      <c r="BF11" s="23">
        <f ca="1"/>
        <v>237.2522039552899</v>
      </c>
      <c r="BG11" s="23">
        <f ca="1"/>
        <v>237.2522039552899</v>
      </c>
      <c r="BH11" s="23">
        <f ca="1"/>
        <v>237.2522039552899</v>
      </c>
      <c r="BI11" s="23">
        <f ca="1"/>
        <v>237.2522039552899</v>
      </c>
      <c r="BJ11" s="23">
        <f ca="1"/>
        <v>237.2522039552899</v>
      </c>
    </row>
    <row r="12" spans="1:62">
      <c r="A12" s="29">
        <v>0.85</v>
      </c>
      <c r="B12" s="112" cm="1">
        <f t="array" aca="1" ref="B12:AE12" ca="1">IF((INDEX(Option1_Winter_POE50_HS,7,0)-WCR_N_1_Rating__MVA____Option_1) &gt; 0,(((INDEX(Option1_Winter_POE50_HS,6,0)+INDEX(Option1_Winter_POE50_HS,7,0))/2)-WCR_N_1_Rating__MVA____Option_1)*(INDEX(Winter___AD___Hours,7,0)-INDEX(Winter___AD___Hours,6,0)),IF((INDEX(Option1_Winter_POE50_HS,6,0)-WCR_N_1_Rating__MVA____Option_1)*(INDEX(Option1_Winter_POE50_HS,7,0)-WCR_N_1_Rating__MVA____Option_1)&lt;0,((INDEX(Winter___AD___Hours,7,0)-INDEX(Winter___AD___Hours,6,0))/(INDEX(Option1_Winter_POE50_HS,6,0)-INDEX(Option1_Winter_POE50_HS,7,0)))*((INDEX(Option1_Winter_POE50_HS,6,0)-WCR_N_1_Rating__MVA____Option_1)^2)*0.5,""))</f>
        <v>438.71600434770704</v>
      </c>
      <c r="C12" s="23">
        <f ca="1"/>
        <v>509.98300584746244</v>
      </c>
      <c r="D12" s="23">
        <f ca="1"/>
        <v>606.44963402669885</v>
      </c>
      <c r="E12" s="151">
        <f ca="1"/>
        <v>614.98846884628904</v>
      </c>
      <c r="F12" s="23">
        <f ca="1"/>
        <v>620.69965345746425</v>
      </c>
      <c r="G12" s="23">
        <f ca="1"/>
        <v>628.72863672496942</v>
      </c>
      <c r="H12" s="23">
        <f ca="1"/>
        <v>647.02500004746332</v>
      </c>
      <c r="I12" s="23">
        <f ca="1"/>
        <v>661.39139209566474</v>
      </c>
      <c r="J12" s="23">
        <f ca="1"/>
        <v>674.16564840182195</v>
      </c>
      <c r="K12" s="23">
        <f ca="1"/>
        <v>678.6467436185477</v>
      </c>
      <c r="L12" s="23">
        <f ca="1"/>
        <v>683.76651246226925</v>
      </c>
      <c r="M12" s="23">
        <f ca="1"/>
        <v>676.60870738412837</v>
      </c>
      <c r="N12" s="23">
        <f ca="1"/>
        <v>680.38325882275342</v>
      </c>
      <c r="O12" s="23">
        <f ca="1"/>
        <v>698.12498251513159</v>
      </c>
      <c r="P12" s="23">
        <f ca="1"/>
        <v>690.27761457561064</v>
      </c>
      <c r="Q12" s="23">
        <f ca="1"/>
        <v>690.27761457561064</v>
      </c>
      <c r="R12" s="23">
        <f ca="1"/>
        <v>690.27761457561064</v>
      </c>
      <c r="S12" s="23">
        <f ca="1"/>
        <v>690.27761457561064</v>
      </c>
      <c r="T12" s="23">
        <f ca="1"/>
        <v>690.27761457561064</v>
      </c>
      <c r="U12" s="23">
        <f ca="1"/>
        <v>690.27761457561064</v>
      </c>
      <c r="V12" s="23">
        <f ca="1"/>
        <v>690.27761457561064</v>
      </c>
      <c r="W12" s="23">
        <f ca="1"/>
        <v>690.27761457561064</v>
      </c>
      <c r="X12" s="23">
        <f ca="1"/>
        <v>690.27761457561064</v>
      </c>
      <c r="Y12" s="23">
        <f ca="1"/>
        <v>690.27761457561064</v>
      </c>
      <c r="Z12" s="23">
        <f ca="1"/>
        <v>690.27761457561064</v>
      </c>
      <c r="AA12" s="23">
        <f ca="1"/>
        <v>690.27761457561064</v>
      </c>
      <c r="AB12" s="23">
        <f ca="1"/>
        <v>690.27761457561064</v>
      </c>
      <c r="AC12" s="23">
        <f ca="1"/>
        <v>690.27761457561064</v>
      </c>
      <c r="AD12" s="23">
        <f ca="1"/>
        <v>690.27761457561064</v>
      </c>
      <c r="AE12" s="23">
        <f ca="1"/>
        <v>690.27761457561064</v>
      </c>
      <c r="AG12" s="112" cm="1">
        <f t="array" aca="1" ref="AG12:BJ12" ca="1">IF((INDEX(Option1_Winter_POE10_HS,7,0)-WCR_N_1_Rating__MVA____Option_1) &gt; 0,(((INDEX(Option1_Winter_POE10_HS,6,0)+INDEX(Option1_Winter_POE10_HS,7,0))/2)-WCR_N_1_Rating__MVA____Option_1)*(INDEX(Winter___MD___Hours,7,0)-INDEX(Winter___MD___Hours,6,0)),IF((INDEX(Option1_Winter_POE10_HS,6,0)-WCR_N_1_Rating__MVA____Option_1)*(INDEX(Option1_Winter_POE10_HS,7,0)-WCR_N_1_Rating__MVA____Option_1)&lt;0,((INDEX(Winter___MD___Hours,7,0)-INDEX(Winter___MD___Hours,6,0))/(INDEX(Option1_Winter_POE10_HS,6,0)-INDEX(Option1_Winter_POE10_HS,7,0)))*((INDEX(Option1_Winter_POE10_HS,6,0)-WCR_N_1_Rating__MVA____Option_1)^2)*0.5,""))</f>
        <v>420.42286415794149</v>
      </c>
      <c r="AH12" s="23">
        <f ca="1"/>
        <v>482.31145419198162</v>
      </c>
      <c r="AI12" s="23">
        <f ca="1"/>
        <v>566.51200138188551</v>
      </c>
      <c r="AJ12" s="23">
        <f ca="1"/>
        <v>573.27235922361626</v>
      </c>
      <c r="AK12" s="30">
        <f ca="1"/>
        <v>578.02402079473802</v>
      </c>
      <c r="AL12" s="23">
        <f ca="1"/>
        <v>582.91659795585645</v>
      </c>
      <c r="AM12" s="23">
        <f ca="1"/>
        <v>601.78339510243086</v>
      </c>
      <c r="AN12" s="23">
        <f ca="1"/>
        <v>612.81162105673582</v>
      </c>
      <c r="AO12" s="23">
        <f ca="1"/>
        <v>624.0908154589282</v>
      </c>
      <c r="AP12" s="23">
        <f ca="1"/>
        <v>629.22153634818528</v>
      </c>
      <c r="AQ12" s="23">
        <f ca="1"/>
        <v>631.91822685461716</v>
      </c>
      <c r="AR12" s="23">
        <f ca="1"/>
        <v>622.56082309615283</v>
      </c>
      <c r="AS12" s="23">
        <f ca="1"/>
        <v>627.44665313774635</v>
      </c>
      <c r="AT12" s="23">
        <f ca="1"/>
        <v>646.19667327046875</v>
      </c>
      <c r="AU12" s="23">
        <f ca="1"/>
        <v>637.37483981502044</v>
      </c>
      <c r="AV12" s="23">
        <f ca="1"/>
        <v>637.37483981502044</v>
      </c>
      <c r="AW12" s="23">
        <f ca="1"/>
        <v>637.37483981502044</v>
      </c>
      <c r="AX12" s="23">
        <f ca="1"/>
        <v>637.37483981502044</v>
      </c>
      <c r="AY12" s="23">
        <f ca="1"/>
        <v>637.37483981502044</v>
      </c>
      <c r="AZ12" s="23">
        <f ca="1"/>
        <v>637.37483981502044</v>
      </c>
      <c r="BA12" s="23">
        <f ca="1"/>
        <v>637.37483981502044</v>
      </c>
      <c r="BB12" s="23">
        <f ca="1"/>
        <v>637.37483981502044</v>
      </c>
      <c r="BC12" s="23">
        <f ca="1"/>
        <v>637.37483981502044</v>
      </c>
      <c r="BD12" s="23">
        <f ca="1"/>
        <v>637.37483981502044</v>
      </c>
      <c r="BE12" s="23">
        <f ca="1"/>
        <v>637.37483981502044</v>
      </c>
      <c r="BF12" s="23">
        <f ca="1"/>
        <v>637.37483981502044</v>
      </c>
      <c r="BG12" s="23">
        <f ca="1"/>
        <v>637.37483981502044</v>
      </c>
      <c r="BH12" s="23">
        <f ca="1"/>
        <v>637.37483981502044</v>
      </c>
      <c r="BI12" s="23">
        <f ca="1"/>
        <v>637.37483981502044</v>
      </c>
      <c r="BJ12" s="23">
        <f ca="1"/>
        <v>637.37483981502044</v>
      </c>
    </row>
    <row r="13" spans="1:62">
      <c r="A13" s="29">
        <v>0.8</v>
      </c>
      <c r="B13" s="112" cm="1">
        <f t="array" aca="1" ref="B13:AE13" ca="1">IF((INDEX(Option1_Winter_POE50_HS,8,0)-WCR_N_1_Rating__MVA____Option_1) &gt; 0,(((INDEX(Option1_Winter_POE50_HS,7,0)+INDEX(Option1_Winter_POE50_HS,8,0))/2)-WCR_N_1_Rating__MVA____Option_1)*(INDEX(Winter___AD___Hours,8,0)-INDEX(Winter___AD___Hours,7,0)),IF((INDEX(Option1_Winter_POE50_HS,7,0)-WCR_N_1_Rating__MVA____Option_1)*(INDEX(Option1_Winter_POE50_HS,8,0)-WCR_N_1_Rating__MVA____Option_1)&lt;0,((INDEX(Winter___AD___Hours,8,0)-INDEX(Winter___AD___Hours,7,0))/(INDEX(Option1_Winter_POE50_HS,7,0)-INDEX(Option1_Winter_POE50_HS,8,0)))*((INDEX(Option1_Winter_POE50_HS,7,0)-WCR_N_1_Rating__MVA____Option_1)^2)*0.5,""))</f>
        <v>1205.6282670001274</v>
      </c>
      <c r="C13" s="23">
        <f ca="1"/>
        <v>1401.4759467313365</v>
      </c>
      <c r="D13" s="23">
        <f ca="1"/>
        <v>1666.574307863614</v>
      </c>
      <c r="E13" s="151">
        <f ca="1"/>
        <v>1690.0397399967528</v>
      </c>
      <c r="F13" s="23">
        <f ca="1"/>
        <v>1705.7345528986129</v>
      </c>
      <c r="G13" s="23">
        <f ca="1"/>
        <v>1727.7988703309522</v>
      </c>
      <c r="H13" s="23">
        <f ca="1"/>
        <v>1778.0788067506419</v>
      </c>
      <c r="I13" s="23">
        <f ca="1"/>
        <v>1817.5588534698634</v>
      </c>
      <c r="J13" s="23">
        <f ca="1"/>
        <v>1852.6635780296754</v>
      </c>
      <c r="K13" s="23">
        <f ca="1"/>
        <v>1864.9780024109702</v>
      </c>
      <c r="L13" s="23">
        <f ca="1"/>
        <v>1879.0475553274969</v>
      </c>
      <c r="M13" s="23">
        <f ca="1"/>
        <v>1859.377308410669</v>
      </c>
      <c r="N13" s="23">
        <f ca="1"/>
        <v>1869.7500914059422</v>
      </c>
      <c r="O13" s="23">
        <f ca="1"/>
        <v>1918.5058317410601</v>
      </c>
      <c r="P13" s="23">
        <f ca="1"/>
        <v>1896.9406084173656</v>
      </c>
      <c r="Q13" s="23">
        <f ca="1"/>
        <v>1896.9406084173656</v>
      </c>
      <c r="R13" s="23">
        <f ca="1"/>
        <v>1896.9406084173656</v>
      </c>
      <c r="S13" s="23">
        <f ca="1"/>
        <v>1896.9406084173656</v>
      </c>
      <c r="T13" s="23">
        <f ca="1"/>
        <v>1896.9406084173656</v>
      </c>
      <c r="U13" s="23">
        <f ca="1"/>
        <v>1896.9406084173656</v>
      </c>
      <c r="V13" s="23">
        <f ca="1"/>
        <v>1896.9406084173656</v>
      </c>
      <c r="W13" s="23">
        <f ca="1"/>
        <v>1896.9406084173656</v>
      </c>
      <c r="X13" s="23">
        <f ca="1"/>
        <v>1896.9406084173656</v>
      </c>
      <c r="Y13" s="23">
        <f ca="1"/>
        <v>1896.9406084173656</v>
      </c>
      <c r="Z13" s="23">
        <f ca="1"/>
        <v>1896.9406084173656</v>
      </c>
      <c r="AA13" s="23">
        <f ca="1"/>
        <v>1896.9406084173656</v>
      </c>
      <c r="AB13" s="23">
        <f ca="1"/>
        <v>1896.9406084173656</v>
      </c>
      <c r="AC13" s="23">
        <f ca="1"/>
        <v>1896.9406084173656</v>
      </c>
      <c r="AD13" s="23">
        <f ca="1"/>
        <v>1896.9406084173656</v>
      </c>
      <c r="AE13" s="23">
        <f ca="1"/>
        <v>1896.9406084173656</v>
      </c>
      <c r="AG13" s="112" cm="1">
        <f t="array" aca="1" ref="AG13:BJ13" ca="1">IF((INDEX(Option1_Winter_POE10_HS,8,0)-WCR_N_1_Rating__MVA____Option_1) &gt; 0,(((INDEX(Option1_Winter_POE10_HS,7,0)+INDEX(Option1_Winter_POE10_HS,8,0))/2)-WCR_N_1_Rating__MVA____Option_1)*(INDEX(Winter___MD___Hours,8,0)-INDEX(Winter___MD___Hours,7,0)),IF((INDEX(Option1_Winter_POE10_HS,7,0)-WCR_N_1_Rating__MVA____Option_1)*(INDEX(Option1_Winter_POE10_HS,8,0)-WCR_N_1_Rating__MVA____Option_1)&lt;0,((INDEX(Winter___MD___Hours,8,0)-INDEX(Winter___MD___Hours,7,0))/(INDEX(Option1_Winter_POE10_HS,7,0)-INDEX(Option1_Winter_POE10_HS,8,0)))*((INDEX(Option1_Winter_POE10_HS,7,0)-WCR_N_1_Rating__MVA____Option_1)^2)*0.5,""))</f>
        <v>965.87288993065738</v>
      </c>
      <c r="AH13" s="23">
        <f ca="1"/>
        <v>1108.0547653851181</v>
      </c>
      <c r="AI13" s="23">
        <f ca="1"/>
        <v>1301.495781041923</v>
      </c>
      <c r="AJ13" s="23">
        <f ca="1"/>
        <v>1317.0269210493441</v>
      </c>
      <c r="AK13" s="30">
        <f ca="1"/>
        <v>1327.9433137694784</v>
      </c>
      <c r="AL13" s="23">
        <f ca="1"/>
        <v>1339.1834437545187</v>
      </c>
      <c r="AM13" s="23">
        <f ca="1"/>
        <v>1382.5277274204316</v>
      </c>
      <c r="AN13" s="23">
        <f ca="1"/>
        <v>1407.8638006490537</v>
      </c>
      <c r="AO13" s="23">
        <f ca="1"/>
        <v>1433.7764448511127</v>
      </c>
      <c r="AP13" s="23">
        <f ca="1"/>
        <v>1445.5636824997116</v>
      </c>
      <c r="AQ13" s="23">
        <f ca="1"/>
        <v>1451.7590169468824</v>
      </c>
      <c r="AR13" s="23">
        <f ca="1"/>
        <v>1430.2614644088248</v>
      </c>
      <c r="AS13" s="23">
        <f ca="1"/>
        <v>1441.4860936673595</v>
      </c>
      <c r="AT13" s="23">
        <f ca="1"/>
        <v>1484.562095654366</v>
      </c>
      <c r="AU13" s="23">
        <f ca="1"/>
        <v>1464.294953925129</v>
      </c>
      <c r="AV13" s="23">
        <f ca="1"/>
        <v>1464.294953925129</v>
      </c>
      <c r="AW13" s="23">
        <f ca="1"/>
        <v>1464.294953925129</v>
      </c>
      <c r="AX13" s="23">
        <f ca="1"/>
        <v>1464.294953925129</v>
      </c>
      <c r="AY13" s="23">
        <f ca="1"/>
        <v>1464.294953925129</v>
      </c>
      <c r="AZ13" s="23">
        <f ca="1"/>
        <v>1464.294953925129</v>
      </c>
      <c r="BA13" s="23">
        <f ca="1"/>
        <v>1464.294953925129</v>
      </c>
      <c r="BB13" s="23">
        <f ca="1"/>
        <v>1464.294953925129</v>
      </c>
      <c r="BC13" s="23">
        <f ca="1"/>
        <v>1464.294953925129</v>
      </c>
      <c r="BD13" s="23">
        <f ca="1"/>
        <v>1464.294953925129</v>
      </c>
      <c r="BE13" s="23">
        <f ca="1"/>
        <v>1464.294953925129</v>
      </c>
      <c r="BF13" s="23">
        <f ca="1"/>
        <v>1464.294953925129</v>
      </c>
      <c r="BG13" s="23">
        <f ca="1"/>
        <v>1464.294953925129</v>
      </c>
      <c r="BH13" s="23">
        <f ca="1"/>
        <v>1464.294953925129</v>
      </c>
      <c r="BI13" s="23">
        <f ca="1"/>
        <v>1464.294953925129</v>
      </c>
      <c r="BJ13" s="23">
        <f ca="1"/>
        <v>1464.294953925129</v>
      </c>
    </row>
    <row r="14" spans="1:62">
      <c r="A14" s="29">
        <v>0.75</v>
      </c>
      <c r="B14" s="112" cm="1">
        <f t="array" aca="1" ref="B14:AE14" ca="1">IF((INDEX(Option1_Winter_POE50_HS,9,0)-WCR_N_1_Rating__MVA____Option_1) &gt; 0,(((INDEX(Option1_Winter_POE50_HS,8,0)+INDEX(Option1_Winter_POE50_HS,9,0))/2)-WCR_N_1_Rating__MVA____Option_1)*(INDEX(Winter___AD___Hours,9,0)-INDEX(Winter___AD___Hours,8,0)),IF((INDEX(Option1_Winter_POE50_HS,8,0)-WCR_N_1_Rating__MVA____Option_1)*(INDEX(Option1_Winter_POE50_HS,9,0)-WCR_N_1_Rating__MVA____Option_1)&lt;0,((INDEX(Winter___AD___Hours,9,0)-INDEX(Winter___AD___Hours,8,0))/(INDEX(Option1_Winter_POE50_HS,8,0)-INDEX(Option1_Winter_POE50_HS,9,0)))*((INDEX(Option1_Winter_POE50_HS,8,0)-WCR_N_1_Rating__MVA____Option_1)^2)*0.5,""))</f>
        <v>2132.4349340246558</v>
      </c>
      <c r="C14" s="23">
        <f ca="1"/>
        <v>2478.8372583875926</v>
      </c>
      <c r="D14" s="23">
        <f ca="1"/>
        <v>2947.7255730567217</v>
      </c>
      <c r="E14" s="151">
        <f ca="1"/>
        <v>2989.2296656467179</v>
      </c>
      <c r="F14" s="23">
        <f ca="1"/>
        <v>3016.989604784661</v>
      </c>
      <c r="G14" s="23">
        <f ca="1"/>
        <v>3056.0154990639994</v>
      </c>
      <c r="H14" s="23">
        <f ca="1"/>
        <v>3144.9472998823967</v>
      </c>
      <c r="I14" s="23">
        <f ca="1"/>
        <v>3214.7769755173863</v>
      </c>
      <c r="J14" s="23">
        <f ca="1"/>
        <v>3276.8678728940058</v>
      </c>
      <c r="K14" s="23">
        <f ca="1"/>
        <v>3298.6488060902871</v>
      </c>
      <c r="L14" s="23">
        <f ca="1"/>
        <v>3323.5340936756247</v>
      </c>
      <c r="M14" s="23">
        <f ca="1"/>
        <v>3288.7426717801304</v>
      </c>
      <c r="N14" s="23">
        <f ca="1"/>
        <v>3307.0893590863398</v>
      </c>
      <c r="O14" s="23">
        <f ca="1"/>
        <v>3393.3252634447676</v>
      </c>
      <c r="P14" s="23">
        <f ca="1"/>
        <v>3355.1821335645154</v>
      </c>
      <c r="Q14" s="23">
        <f ca="1"/>
        <v>3355.1821335645154</v>
      </c>
      <c r="R14" s="23">
        <f ca="1"/>
        <v>3355.1821335645154</v>
      </c>
      <c r="S14" s="23">
        <f ca="1"/>
        <v>3355.1821335645154</v>
      </c>
      <c r="T14" s="23">
        <f ca="1"/>
        <v>3355.1821335645154</v>
      </c>
      <c r="U14" s="23">
        <f ca="1"/>
        <v>3355.1821335645154</v>
      </c>
      <c r="V14" s="23">
        <f ca="1"/>
        <v>3355.1821335645154</v>
      </c>
      <c r="W14" s="23">
        <f ca="1"/>
        <v>3355.1821335645154</v>
      </c>
      <c r="X14" s="23">
        <f ca="1"/>
        <v>3355.1821335645154</v>
      </c>
      <c r="Y14" s="23">
        <f ca="1"/>
        <v>3355.1821335645154</v>
      </c>
      <c r="Z14" s="23">
        <f ca="1"/>
        <v>3355.1821335645154</v>
      </c>
      <c r="AA14" s="23">
        <f ca="1"/>
        <v>3355.1821335645154</v>
      </c>
      <c r="AB14" s="23">
        <f ca="1"/>
        <v>3355.1821335645154</v>
      </c>
      <c r="AC14" s="23">
        <f ca="1"/>
        <v>3355.1821335645154</v>
      </c>
      <c r="AD14" s="23">
        <f ca="1"/>
        <v>3355.1821335645154</v>
      </c>
      <c r="AE14" s="23">
        <f ca="1"/>
        <v>3355.1821335645154</v>
      </c>
      <c r="AG14" s="112" cm="1">
        <f t="array" aca="1" ref="AG14:BJ14" ca="1">IF((INDEX(Option1_Winter_POE10_HS,9,0)-WCR_N_1_Rating__MVA____Option_1) &gt; 0,(((INDEX(Option1_Winter_POE10_HS,8,0)+INDEX(Option1_Winter_POE10_HS,9,0))/2)-WCR_N_1_Rating__MVA____Option_1)*(INDEX(Winter___MD___Hours,9,0)-INDEX(Winter___MD___Hours,8,0)),IF((INDEX(Option1_Winter_POE10_HS,8,0)-WCR_N_1_Rating__MVA____Option_1)*(INDEX(Option1_Winter_POE10_HS,9,0)-WCR_N_1_Rating__MVA____Option_1)&lt;0,((INDEX(Winter___MD___Hours,9,0)-INDEX(Winter___MD___Hours,8,0))/(INDEX(Option1_Winter_POE10_HS,8,0)-INDEX(Option1_Winter_POE10_HS,9,0)))*((INDEX(Option1_Winter_POE10_HS,8,0)-WCR_N_1_Rating__MVA____Option_1)^2)*0.5,""))</f>
        <v>2082.1505791516788</v>
      </c>
      <c r="AH14" s="23">
        <f ca="1"/>
        <v>2388.6547552277161</v>
      </c>
      <c r="AI14" s="23">
        <f ca="1"/>
        <v>2805.6592358177254</v>
      </c>
      <c r="AJ14" s="23">
        <f ca="1"/>
        <v>2839.1400100463711</v>
      </c>
      <c r="AK14" s="30">
        <f ca="1"/>
        <v>2862.6726856825062</v>
      </c>
      <c r="AL14" s="23">
        <f ca="1"/>
        <v>2886.9032479045936</v>
      </c>
      <c r="AM14" s="23">
        <f ca="1"/>
        <v>2980.3413454832253</v>
      </c>
      <c r="AN14" s="23">
        <f ca="1"/>
        <v>3034.9588009438412</v>
      </c>
      <c r="AO14" s="23">
        <f ca="1"/>
        <v>3090.8191814298721</v>
      </c>
      <c r="AP14" s="23">
        <f ca="1"/>
        <v>3116.2291540592832</v>
      </c>
      <c r="AQ14" s="23">
        <f ca="1"/>
        <v>3129.584554486913</v>
      </c>
      <c r="AR14" s="23">
        <f ca="1"/>
        <v>3083.2418711648111</v>
      </c>
      <c r="AS14" s="23">
        <f ca="1"/>
        <v>3107.4390181756339</v>
      </c>
      <c r="AT14" s="23">
        <f ca="1"/>
        <v>3200.2987758309332</v>
      </c>
      <c r="AU14" s="23">
        <f ca="1"/>
        <v>3156.6085125165646</v>
      </c>
      <c r="AV14" s="23">
        <f ca="1"/>
        <v>3156.6085125165646</v>
      </c>
      <c r="AW14" s="23">
        <f ca="1"/>
        <v>3156.6085125165646</v>
      </c>
      <c r="AX14" s="23">
        <f ca="1"/>
        <v>3156.6085125165646</v>
      </c>
      <c r="AY14" s="23">
        <f ca="1"/>
        <v>3156.6085125165646</v>
      </c>
      <c r="AZ14" s="23">
        <f ca="1"/>
        <v>3156.6085125165646</v>
      </c>
      <c r="BA14" s="23">
        <f ca="1"/>
        <v>3156.6085125165646</v>
      </c>
      <c r="BB14" s="23">
        <f ca="1"/>
        <v>3156.6085125165646</v>
      </c>
      <c r="BC14" s="23">
        <f ca="1"/>
        <v>3156.6085125165646</v>
      </c>
      <c r="BD14" s="23">
        <f ca="1"/>
        <v>3156.6085125165646</v>
      </c>
      <c r="BE14" s="23">
        <f ca="1"/>
        <v>3156.6085125165646</v>
      </c>
      <c r="BF14" s="23">
        <f ca="1"/>
        <v>3156.6085125165646</v>
      </c>
      <c r="BG14" s="23">
        <f ca="1"/>
        <v>3156.6085125165646</v>
      </c>
      <c r="BH14" s="23">
        <f ca="1"/>
        <v>3156.6085125165646</v>
      </c>
      <c r="BI14" s="23">
        <f ca="1"/>
        <v>3156.6085125165646</v>
      </c>
      <c r="BJ14" s="23">
        <f ca="1"/>
        <v>3156.6085125165646</v>
      </c>
    </row>
    <row r="15" spans="1:62">
      <c r="A15" s="29">
        <v>0.7</v>
      </c>
      <c r="B15" s="112" cm="1">
        <f t="array" aca="1" ref="B15:AE15" ca="1">IF((INDEX(Option1_Winter_POE50_HS,10,0)-WCR_N_1_Rating__MVA____Option_1) &gt; 0,(((INDEX(Option1_Winter_POE50_HS,9,0)+INDEX(Option1_Winter_POE50_HS,10,0))/2)-WCR_N_1_Rating__MVA____Option_1)*(INDEX(Winter___AD___Hours,10,0)-INDEX(Winter___AD___Hours,9,0)),IF((INDEX(Option1_Winter_POE50_HS,9,0)-WCR_N_1_Rating__MVA____Option_1)*(INDEX(Option1_Winter_POE50_HS,10,0)-WCR_N_1_Rating__MVA____Option_1)&lt;0,((INDEX(Winter___AD___Hours,10,0)-INDEX(Winter___AD___Hours,9,0))/(INDEX(Option1_Winter_POE50_HS,9,0)-INDEX(Option1_Winter_POE50_HS,10,0)))*((INDEX(Option1_Winter_POE50_HS,9,0)-WCR_N_1_Rating__MVA____Option_1)^2)*0.5,""))</f>
        <v>2978.988673424582</v>
      </c>
      <c r="C15" s="23">
        <f ca="1"/>
        <v>3462.9089958034333</v>
      </c>
      <c r="D15" s="23">
        <f ca="1"/>
        <v>4117.9409295863779</v>
      </c>
      <c r="E15" s="151">
        <f ca="1"/>
        <v>4175.9217006540375</v>
      </c>
      <c r="F15" s="23">
        <f ca="1"/>
        <v>4214.7020371357748</v>
      </c>
      <c r="G15" s="23">
        <f ca="1"/>
        <v>4269.2207918107406</v>
      </c>
      <c r="H15" s="23">
        <f ca="1"/>
        <v>4393.4575612981198</v>
      </c>
      <c r="I15" s="23">
        <f ca="1"/>
        <v>4491.0088673034734</v>
      </c>
      <c r="J15" s="23">
        <f ca="1"/>
        <v>4577.7491832945552</v>
      </c>
      <c r="K15" s="23">
        <f ca="1"/>
        <v>4608.1769127661773</v>
      </c>
      <c r="L15" s="23">
        <f ca="1"/>
        <v>4642.9413919391563</v>
      </c>
      <c r="M15" s="23">
        <f ca="1"/>
        <v>4594.3381496524607</v>
      </c>
      <c r="N15" s="23">
        <f ca="1"/>
        <v>4619.9682745430282</v>
      </c>
      <c r="O15" s="23">
        <f ca="1"/>
        <v>4740.4389056639639</v>
      </c>
      <c r="P15" s="23">
        <f ca="1"/>
        <v>4687.1533633624331</v>
      </c>
      <c r="Q15" s="23">
        <f ca="1"/>
        <v>4687.1533633624331</v>
      </c>
      <c r="R15" s="23">
        <f ca="1"/>
        <v>4687.1533633624331</v>
      </c>
      <c r="S15" s="23">
        <f ca="1"/>
        <v>4687.1533633624331</v>
      </c>
      <c r="T15" s="23">
        <f ca="1"/>
        <v>4687.1533633624331</v>
      </c>
      <c r="U15" s="23">
        <f ca="1"/>
        <v>4687.1533633624331</v>
      </c>
      <c r="V15" s="23">
        <f ca="1"/>
        <v>4687.1533633624331</v>
      </c>
      <c r="W15" s="23">
        <f ca="1"/>
        <v>4687.1533633624331</v>
      </c>
      <c r="X15" s="23">
        <f ca="1"/>
        <v>4687.1533633624331</v>
      </c>
      <c r="Y15" s="23">
        <f ca="1"/>
        <v>4687.1533633624331</v>
      </c>
      <c r="Z15" s="23">
        <f ca="1"/>
        <v>4687.1533633624331</v>
      </c>
      <c r="AA15" s="23">
        <f ca="1"/>
        <v>4687.1533633624331</v>
      </c>
      <c r="AB15" s="23">
        <f ca="1"/>
        <v>4687.1533633624331</v>
      </c>
      <c r="AC15" s="23">
        <f ca="1"/>
        <v>4687.1533633624331</v>
      </c>
      <c r="AD15" s="23">
        <f ca="1"/>
        <v>4687.1533633624331</v>
      </c>
      <c r="AE15" s="23">
        <f ca="1"/>
        <v>4687.1533633624331</v>
      </c>
      <c r="AG15" s="112" cm="1">
        <f t="array" aca="1" ref="AG15:BJ15" ca="1">IF((INDEX(Option1_Winter_POE10_HS,10,0)-WCR_N_1_Rating__MVA____Option_1) &gt; 0,(((INDEX(Option1_Winter_POE10_HS,9,0)+INDEX(Option1_Winter_POE10_HS,10,0))/2)-WCR_N_1_Rating__MVA____Option_1)*(INDEX(Winter___MD___Hours,10,0)-INDEX(Winter___MD___Hours,9,0)),IF((INDEX(Option1_Winter_POE10_HS,9,0)-WCR_N_1_Rating__MVA____Option_1)*(INDEX(Option1_Winter_POE10_HS,10,0)-WCR_N_1_Rating__MVA____Option_1)&lt;0,((INDEX(Winter___MD___Hours,10,0)-INDEX(Winter___MD___Hours,9,0))/(INDEX(Option1_Winter_POE10_HS,9,0)-INDEX(Option1_Winter_POE10_HS,10,0)))*((INDEX(Option1_Winter_POE10_HS,9,0)-WCR_N_1_Rating__MVA____Option_1)^2)*0.5,""))</f>
        <v>3071.3708957439217</v>
      </c>
      <c r="AH15" s="23">
        <f ca="1"/>
        <v>3523.4938186727027</v>
      </c>
      <c r="AI15" s="23">
        <f ca="1"/>
        <v>4138.6152406789761</v>
      </c>
      <c r="AJ15" s="23">
        <f ca="1"/>
        <v>4188.0025792136994</v>
      </c>
      <c r="AK15" s="30">
        <f ca="1"/>
        <v>4222.7155225385077</v>
      </c>
      <c r="AL15" s="23">
        <f ca="1"/>
        <v>4258.4579152077022</v>
      </c>
      <c r="AM15" s="23">
        <f ca="1"/>
        <v>4396.2880300563666</v>
      </c>
      <c r="AN15" s="23">
        <f ca="1"/>
        <v>4476.8539914142975</v>
      </c>
      <c r="AO15" s="23">
        <f ca="1"/>
        <v>4559.2533858518882</v>
      </c>
      <c r="AP15" s="23">
        <f ca="1"/>
        <v>4596.7355214750578</v>
      </c>
      <c r="AQ15" s="23">
        <f ca="1"/>
        <v>4616.4360122009193</v>
      </c>
      <c r="AR15" s="23">
        <f ca="1"/>
        <v>4548.07612977389</v>
      </c>
      <c r="AS15" s="23">
        <f ca="1"/>
        <v>4583.7692318161817</v>
      </c>
      <c r="AT15" s="23">
        <f ca="1"/>
        <v>4720.7462400614359</v>
      </c>
      <c r="AU15" s="23">
        <f ca="1"/>
        <v>4656.2989303832801</v>
      </c>
      <c r="AV15" s="23">
        <f ca="1"/>
        <v>4656.2989303832801</v>
      </c>
      <c r="AW15" s="23">
        <f ca="1"/>
        <v>4656.2989303832801</v>
      </c>
      <c r="AX15" s="23">
        <f ca="1"/>
        <v>4656.2989303832801</v>
      </c>
      <c r="AY15" s="23">
        <f ca="1"/>
        <v>4656.2989303832801</v>
      </c>
      <c r="AZ15" s="23">
        <f ca="1"/>
        <v>4656.2989303832801</v>
      </c>
      <c r="BA15" s="23">
        <f ca="1"/>
        <v>4656.2989303832801</v>
      </c>
      <c r="BB15" s="23">
        <f ca="1"/>
        <v>4656.2989303832801</v>
      </c>
      <c r="BC15" s="23">
        <f ca="1"/>
        <v>4656.2989303832801</v>
      </c>
      <c r="BD15" s="23">
        <f ca="1"/>
        <v>4656.2989303832801</v>
      </c>
      <c r="BE15" s="23">
        <f ca="1"/>
        <v>4656.2989303832801</v>
      </c>
      <c r="BF15" s="23">
        <f ca="1"/>
        <v>4656.2989303832801</v>
      </c>
      <c r="BG15" s="23">
        <f ca="1"/>
        <v>4656.2989303832801</v>
      </c>
      <c r="BH15" s="23">
        <f ca="1"/>
        <v>4656.2989303832801</v>
      </c>
      <c r="BI15" s="23">
        <f ca="1"/>
        <v>4656.2989303832801</v>
      </c>
      <c r="BJ15" s="23">
        <f ca="1"/>
        <v>4656.2989303832801</v>
      </c>
    </row>
    <row r="16" spans="1:62">
      <c r="A16" s="29">
        <v>0.65</v>
      </c>
      <c r="B16" s="112" cm="1">
        <f t="array" aca="1" ref="B16:AE16" ca="1">IF((INDEX(Option1_Winter_POE50_HS,11,0)-WCR_N_1_Rating__MVA____Option_1) &gt; 0,(((INDEX(Option1_Winter_POE50_HS,10,0)+INDEX(Option1_Winter_POE50_HS,11,0))/2)-WCR_N_1_Rating__MVA____Option_1)*(INDEX(Winter___AD___Hours,11,0)-INDEX(Winter___AD___Hours,10,0)),IF((INDEX(Option1_Winter_POE50_HS,10,0)-WCR_N_1_Rating__MVA____Option_1)*(INDEX(Option1_Winter_POE50_HS,11,0)-WCR_N_1_Rating__MVA____Option_1)&lt;0,((INDEX(Winter___AD___Hours,11,0)-INDEX(Winter___AD___Hours,10,0))/(INDEX(Option1_Winter_POE50_HS,10,0)-INDEX(Option1_Winter_POE50_HS,11,0)))*((INDEX(Option1_Winter_POE50_HS,10,0)-WCR_N_1_Rating__MVA____Option_1)^2)*0.5,""))</f>
        <v>4531.7681759202014</v>
      </c>
      <c r="C16" s="23">
        <f ca="1"/>
        <v>5267.9289865339861</v>
      </c>
      <c r="D16" s="23">
        <f ca="1"/>
        <v>6264.392282353283</v>
      </c>
      <c r="E16" s="151">
        <f ca="1"/>
        <v>6352.5951733154961</v>
      </c>
      <c r="F16" s="23">
        <f ca="1"/>
        <v>6411.5895213931562</v>
      </c>
      <c r="G16" s="23">
        <f ca="1"/>
        <v>6494.5258412358171</v>
      </c>
      <c r="H16" s="23">
        <f ca="1"/>
        <v>6683.52026181373</v>
      </c>
      <c r="I16" s="23">
        <f ca="1"/>
        <v>6831.9195853889723</v>
      </c>
      <c r="J16" s="23">
        <f ca="1"/>
        <v>6963.8727569751391</v>
      </c>
      <c r="K16" s="23">
        <f ca="1"/>
        <v>7010.1607530709716</v>
      </c>
      <c r="L16" s="23">
        <f ca="1"/>
        <v>7063.0460029458691</v>
      </c>
      <c r="M16" s="23">
        <f ca="1"/>
        <v>6989.1086198982921</v>
      </c>
      <c r="N16" s="23">
        <f ca="1"/>
        <v>7028.098289567095</v>
      </c>
      <c r="O16" s="23">
        <f ca="1"/>
        <v>7211.363495345563</v>
      </c>
      <c r="P16" s="23">
        <f ca="1"/>
        <v>7130.3031922323162</v>
      </c>
      <c r="Q16" s="23">
        <f ca="1"/>
        <v>7130.3031922323162</v>
      </c>
      <c r="R16" s="23">
        <f ca="1"/>
        <v>7130.3031922323162</v>
      </c>
      <c r="S16" s="23">
        <f ca="1"/>
        <v>7130.3031922323162</v>
      </c>
      <c r="T16" s="23">
        <f ca="1"/>
        <v>7130.3031922323162</v>
      </c>
      <c r="U16" s="23">
        <f ca="1"/>
        <v>7130.3031922323162</v>
      </c>
      <c r="V16" s="23">
        <f ca="1"/>
        <v>7130.3031922323162</v>
      </c>
      <c r="W16" s="23">
        <f ca="1"/>
        <v>7130.3031922323162</v>
      </c>
      <c r="X16" s="23">
        <f ca="1"/>
        <v>7130.3031922323162</v>
      </c>
      <c r="Y16" s="23">
        <f ca="1"/>
        <v>7130.3031922323162</v>
      </c>
      <c r="Z16" s="23">
        <f ca="1"/>
        <v>7130.3031922323162</v>
      </c>
      <c r="AA16" s="23">
        <f ca="1"/>
        <v>7130.3031922323162</v>
      </c>
      <c r="AB16" s="23">
        <f ca="1"/>
        <v>7130.3031922323162</v>
      </c>
      <c r="AC16" s="23">
        <f ca="1"/>
        <v>7130.3031922323162</v>
      </c>
      <c r="AD16" s="23">
        <f ca="1"/>
        <v>7130.3031922323162</v>
      </c>
      <c r="AE16" s="23">
        <f ca="1"/>
        <v>7130.3031922323162</v>
      </c>
      <c r="AG16" s="112" cm="1">
        <f t="array" aca="1" ref="AG16:BJ16" ca="1">IF((INDEX(Option1_Winter_POE10_HS,11,0)-WCR_N_1_Rating__MVA____Option_1) &gt; 0,(((INDEX(Option1_Winter_POE10_HS,10,0)+INDEX(Option1_Winter_POE10_HS,11,0))/2)-WCR_N_1_Rating__MVA____Option_1)*(INDEX(Winter___MD___Hours,11,0)-INDEX(Winter___MD___Hours,10,0)),IF((INDEX(Option1_Winter_POE10_HS,10,0)-WCR_N_1_Rating__MVA____Option_1)*(INDEX(Option1_Winter_POE10_HS,11,0)-WCR_N_1_Rating__MVA____Option_1)&lt;0,((INDEX(Winter___MD___Hours,11,0)-INDEX(Winter___MD___Hours,10,0))/(INDEX(Option1_Winter_POE10_HS,10,0)-INDEX(Option1_Winter_POE10_HS,11,0)))*((INDEX(Option1_Winter_POE10_HS,10,0)-WCR_N_1_Rating__MVA____Option_1)^2)*0.5,""))</f>
        <v>4330.4400929522153</v>
      </c>
      <c r="AH16" s="23">
        <f ca="1"/>
        <v>4967.9050227354082</v>
      </c>
      <c r="AI16" s="23">
        <f ca="1"/>
        <v>5835.1876005513823</v>
      </c>
      <c r="AJ16" s="23">
        <f ca="1"/>
        <v>5904.8206465541725</v>
      </c>
      <c r="AK16" s="30">
        <f ca="1"/>
        <v>5953.7637168054507</v>
      </c>
      <c r="AL16" s="23">
        <f ca="1"/>
        <v>6004.1582459869342</v>
      </c>
      <c r="AM16" s="23">
        <f ca="1"/>
        <v>6198.49005273289</v>
      </c>
      <c r="AN16" s="23">
        <f ca="1"/>
        <v>6312.0829990211696</v>
      </c>
      <c r="AO16" s="23">
        <f ca="1"/>
        <v>6428.2609708193604</v>
      </c>
      <c r="AP16" s="23">
        <f ca="1"/>
        <v>6481.1084283169139</v>
      </c>
      <c r="AQ16" s="23">
        <f ca="1"/>
        <v>6508.8848831268251</v>
      </c>
      <c r="AR16" s="23">
        <f ca="1"/>
        <v>6412.5017416372293</v>
      </c>
      <c r="AS16" s="23">
        <f ca="1"/>
        <v>6462.8267741300369</v>
      </c>
      <c r="AT16" s="23">
        <f ca="1"/>
        <v>6655.955754136935</v>
      </c>
      <c r="AU16" s="23">
        <f ca="1"/>
        <v>6565.0890945290284</v>
      </c>
      <c r="AV16" s="23">
        <f ca="1"/>
        <v>6565.0890945290284</v>
      </c>
      <c r="AW16" s="23">
        <f ca="1"/>
        <v>6565.0890945290284</v>
      </c>
      <c r="AX16" s="23">
        <f ca="1"/>
        <v>6565.0890945290284</v>
      </c>
      <c r="AY16" s="23">
        <f ca="1"/>
        <v>6565.0890945290284</v>
      </c>
      <c r="AZ16" s="23">
        <f ca="1"/>
        <v>6565.0890945290284</v>
      </c>
      <c r="BA16" s="23">
        <f ca="1"/>
        <v>6565.0890945290284</v>
      </c>
      <c r="BB16" s="23">
        <f ca="1"/>
        <v>6565.0890945290284</v>
      </c>
      <c r="BC16" s="23">
        <f ca="1"/>
        <v>6565.0890945290284</v>
      </c>
      <c r="BD16" s="23">
        <f ca="1"/>
        <v>6565.0890945290284</v>
      </c>
      <c r="BE16" s="23">
        <f ca="1"/>
        <v>6565.0890945290284</v>
      </c>
      <c r="BF16" s="23">
        <f ca="1"/>
        <v>6565.0890945290284</v>
      </c>
      <c r="BG16" s="23">
        <f ca="1"/>
        <v>6565.0890945290284</v>
      </c>
      <c r="BH16" s="23">
        <f ca="1"/>
        <v>6565.0890945290284</v>
      </c>
      <c r="BI16" s="23">
        <f ca="1"/>
        <v>6565.0890945290284</v>
      </c>
      <c r="BJ16" s="23">
        <f ca="1"/>
        <v>6565.0890945290284</v>
      </c>
    </row>
    <row r="17" spans="1:62">
      <c r="A17" s="29">
        <v>0.6</v>
      </c>
      <c r="B17" s="112" cm="1">
        <f t="array" aca="1" ref="B17:AE17" ca="1">IF((INDEX(Option1_Winter_POE50_HS,12,0)-WCR_N_1_Rating__MVA____Option_1) &gt; 0,(((INDEX(Option1_Winter_POE50_HS,11,0)+INDEX(Option1_Winter_POE50_HS,12,0))/2)-WCR_N_1_Rating__MVA____Option_1)*(INDEX(Winter___AD___Hours,12,0)-INDEX(Winter___AD___Hours,11,0)),IF((INDEX(Option1_Winter_POE50_HS,11,0)-WCR_N_1_Rating__MVA____Option_1)*(INDEX(Option1_Winter_POE50_HS,12,0)-WCR_N_1_Rating__MVA____Option_1)&lt;0,((INDEX(Winter___AD___Hours,12,0)-INDEX(Winter___AD___Hours,11,0))/(INDEX(Option1_Winter_POE50_HS,11,0)-INDEX(Option1_Winter_POE50_HS,12,0)))*((INDEX(Option1_Winter_POE50_HS,11,0)-WCR_N_1_Rating__MVA____Option_1)^2)*0.5,""))</f>
        <v>5644.4559095946297</v>
      </c>
      <c r="C17" s="23">
        <f ca="1"/>
        <v>6561.3667215730484</v>
      </c>
      <c r="D17" s="23">
        <f ca="1"/>
        <v>7802.4922426593739</v>
      </c>
      <c r="E17" s="151">
        <f ca="1"/>
        <v>7912.3516418626195</v>
      </c>
      <c r="F17" s="23">
        <f ca="1"/>
        <v>7985.8309072868751</v>
      </c>
      <c r="G17" s="23">
        <f ca="1"/>
        <v>8089.1306310334203</v>
      </c>
      <c r="H17" s="23">
        <f ca="1"/>
        <v>8324.5289640240062</v>
      </c>
      <c r="I17" s="23">
        <f ca="1"/>
        <v>8509.3648617173021</v>
      </c>
      <c r="J17" s="23">
        <f ca="1"/>
        <v>8673.7165739489319</v>
      </c>
      <c r="K17" s="23">
        <f ca="1"/>
        <v>8731.3696892372845</v>
      </c>
      <c r="L17" s="23">
        <f ca="1"/>
        <v>8797.2398859461318</v>
      </c>
      <c r="M17" s="23">
        <f ca="1"/>
        <v>8705.1486132944574</v>
      </c>
      <c r="N17" s="23">
        <f ca="1"/>
        <v>8753.7114397304158</v>
      </c>
      <c r="O17" s="23">
        <f ca="1"/>
        <v>8981.9738604067115</v>
      </c>
      <c r="P17" s="23">
        <f ca="1"/>
        <v>8881.0107728921575</v>
      </c>
      <c r="Q17" s="23">
        <f ca="1"/>
        <v>8881.0107728921575</v>
      </c>
      <c r="R17" s="23">
        <f ca="1"/>
        <v>8881.0107728921575</v>
      </c>
      <c r="S17" s="23">
        <f ca="1"/>
        <v>8881.0107728921575</v>
      </c>
      <c r="T17" s="23">
        <f ca="1"/>
        <v>8881.0107728921575</v>
      </c>
      <c r="U17" s="23">
        <f ca="1"/>
        <v>8881.0107728921575</v>
      </c>
      <c r="V17" s="23">
        <f ca="1"/>
        <v>8881.0107728921575</v>
      </c>
      <c r="W17" s="23">
        <f ca="1"/>
        <v>8881.0107728921575</v>
      </c>
      <c r="X17" s="23">
        <f ca="1"/>
        <v>8881.0107728921575</v>
      </c>
      <c r="Y17" s="23">
        <f ca="1"/>
        <v>8881.0107728921575</v>
      </c>
      <c r="Z17" s="23">
        <f ca="1"/>
        <v>8881.0107728921575</v>
      </c>
      <c r="AA17" s="23">
        <f ca="1"/>
        <v>8881.0107728921575</v>
      </c>
      <c r="AB17" s="23">
        <f ca="1"/>
        <v>8881.0107728921575</v>
      </c>
      <c r="AC17" s="23">
        <f ca="1"/>
        <v>8881.0107728921575</v>
      </c>
      <c r="AD17" s="23">
        <f ca="1"/>
        <v>8881.0107728921575</v>
      </c>
      <c r="AE17" s="23">
        <f ca="1"/>
        <v>8881.0107728921575</v>
      </c>
      <c r="AG17" s="112" cm="1">
        <f t="array" aca="1" ref="AG17:BJ17" ca="1">IF((INDEX(Option1_Winter_POE10_HS,12,0)-WCR_N_1_Rating__MVA____Option_1) &gt; 0,(((INDEX(Option1_Winter_POE10_HS,11,0)+INDEX(Option1_Winter_POE10_HS,12,0))/2)-WCR_N_1_Rating__MVA____Option_1)*(INDEX(Winter___MD___Hours,12,0)-INDEX(Winter___MD___Hours,11,0)),IF((INDEX(Option1_Winter_POE10_HS,11,0)-WCR_N_1_Rating__MVA____Option_1)*(INDEX(Option1_Winter_POE10_HS,12,0)-WCR_N_1_Rating__MVA____Option_1)&lt;0,((INDEX(Winter___MD___Hours,12,0)-INDEX(Winter___MD___Hours,11,0))/(INDEX(Option1_Winter_POE10_HS,11,0)-INDEX(Option1_Winter_POE10_HS,12,0)))*((INDEX(Option1_Winter_POE10_HS,11,0)-WCR_N_1_Rating__MVA____Option_1)^2)*0.5,""))</f>
        <v>6187.9139865490197</v>
      </c>
      <c r="AH17" s="23">
        <f ca="1"/>
        <v>7098.809431416089</v>
      </c>
      <c r="AI17" s="23">
        <f ca="1"/>
        <v>8338.0991752672981</v>
      </c>
      <c r="AJ17" s="23">
        <f ca="1"/>
        <v>8437.6002167406441</v>
      </c>
      <c r="AK17" s="30">
        <f ca="1"/>
        <v>8507.5366440902417</v>
      </c>
      <c r="AL17" s="23">
        <f ca="1"/>
        <v>8579.5471107573976</v>
      </c>
      <c r="AM17" s="23">
        <f ca="1"/>
        <v>8857.234477210457</v>
      </c>
      <c r="AN17" s="23">
        <f ca="1"/>
        <v>9019.5513240026648</v>
      </c>
      <c r="AO17" s="23">
        <f ca="1"/>
        <v>9185.5620021757532</v>
      </c>
      <c r="AP17" s="23">
        <f ca="1"/>
        <v>9261.0775420246646</v>
      </c>
      <c r="AQ17" s="23">
        <f ca="1"/>
        <v>9300.7682684925658</v>
      </c>
      <c r="AR17" s="23">
        <f ca="1"/>
        <v>9163.0431004982875</v>
      </c>
      <c r="AS17" s="23">
        <f ca="1"/>
        <v>9234.9542609696182</v>
      </c>
      <c r="AT17" s="23">
        <f ca="1"/>
        <v>9510.9228671483761</v>
      </c>
      <c r="AU17" s="23">
        <f ca="1"/>
        <v>9381.0803888252485</v>
      </c>
      <c r="AV17" s="23">
        <f ca="1"/>
        <v>9381.0803888252485</v>
      </c>
      <c r="AW17" s="23">
        <f ca="1"/>
        <v>9381.0803888252485</v>
      </c>
      <c r="AX17" s="23">
        <f ca="1"/>
        <v>9381.0803888252485</v>
      </c>
      <c r="AY17" s="23">
        <f ca="1"/>
        <v>9381.0803888252485</v>
      </c>
      <c r="AZ17" s="23">
        <f ca="1"/>
        <v>9381.0803888252485</v>
      </c>
      <c r="BA17" s="23">
        <f ca="1"/>
        <v>9381.0803888252485</v>
      </c>
      <c r="BB17" s="23">
        <f ca="1"/>
        <v>9381.0803888252485</v>
      </c>
      <c r="BC17" s="23">
        <f ca="1"/>
        <v>9381.0803888252485</v>
      </c>
      <c r="BD17" s="23">
        <f ca="1"/>
        <v>9381.0803888252485</v>
      </c>
      <c r="BE17" s="23">
        <f ca="1"/>
        <v>9381.0803888252485</v>
      </c>
      <c r="BF17" s="23">
        <f ca="1"/>
        <v>9381.0803888252485</v>
      </c>
      <c r="BG17" s="23">
        <f ca="1"/>
        <v>9381.0803888252485</v>
      </c>
      <c r="BH17" s="23">
        <f ca="1"/>
        <v>9381.0803888252485</v>
      </c>
      <c r="BI17" s="23">
        <f ca="1"/>
        <v>9381.0803888252485</v>
      </c>
      <c r="BJ17" s="23">
        <f ca="1"/>
        <v>9381.0803888252485</v>
      </c>
    </row>
    <row r="18" spans="1:62">
      <c r="A18" s="29">
        <v>0.55000000000000104</v>
      </c>
      <c r="B18" s="112" cm="1">
        <f t="array" aca="1" ref="B18:AE18" ca="1">IF((INDEX(Option1_Winter_POE50_HS,13,0)-WCR_N_1_Rating__MVA____Option_1) &gt; 0,(((INDEX(Option1_Winter_POE50_HS,12,0)+INDEX(Option1_Winter_POE50_HS,13,0))/2)-WCR_N_1_Rating__MVA____Option_1)*(INDEX(Winter___AD___Hours,13,0)-INDEX(Winter___AD___Hours,12,0)),IF((INDEX(Option1_Winter_POE50_HS,12,0)-WCR_N_1_Rating__MVA____Option_1)*(INDEX(Option1_Winter_POE50_HS,13,0)-WCR_N_1_Rating__MVA____Option_1)&lt;0,((INDEX(Winter___AD___Hours,13,0)-INDEX(Winter___AD___Hours,12,0))/(INDEX(Option1_Winter_POE50_HS,12,0)-INDEX(Option1_Winter_POE50_HS,13,0)))*((INDEX(Option1_Winter_POE50_HS,12,0)-WCR_N_1_Rating__MVA____Option_1)^2)*0.5,""))</f>
        <v>6486.7294928543897</v>
      </c>
      <c r="C18" s="23">
        <f ca="1"/>
        <v>7540.463015029185</v>
      </c>
      <c r="D18" s="23">
        <f ca="1"/>
        <v>8966.7910173933869</v>
      </c>
      <c r="E18" s="151">
        <f ca="1"/>
        <v>9093.0437893687376</v>
      </c>
      <c r="F18" s="23">
        <f ca="1"/>
        <v>9177.4877332625292</v>
      </c>
      <c r="G18" s="23">
        <f ca="1"/>
        <v>9296.2019858606254</v>
      </c>
      <c r="H18" s="23">
        <f ca="1"/>
        <v>9566.7267864145997</v>
      </c>
      <c r="I18" s="23">
        <f ca="1"/>
        <v>9779.1441545558337</v>
      </c>
      <c r="J18" s="23">
        <f ca="1"/>
        <v>9968.0206585111264</v>
      </c>
      <c r="K18" s="23">
        <f ca="1"/>
        <v>10034.276852072704</v>
      </c>
      <c r="L18" s="23">
        <f ca="1"/>
        <v>10109.976291404862</v>
      </c>
      <c r="M18" s="23">
        <f ca="1"/>
        <v>10004.143030606654</v>
      </c>
      <c r="N18" s="23">
        <f ca="1"/>
        <v>10059.952469734886</v>
      </c>
      <c r="O18" s="23">
        <f ca="1"/>
        <v>10322.276527186439</v>
      </c>
      <c r="P18" s="23">
        <f ca="1"/>
        <v>10206.247586937823</v>
      </c>
      <c r="Q18" s="23">
        <f ca="1"/>
        <v>10206.247586937823</v>
      </c>
      <c r="R18" s="23">
        <f ca="1"/>
        <v>10206.247586937823</v>
      </c>
      <c r="S18" s="23">
        <f ca="1"/>
        <v>10206.247586937823</v>
      </c>
      <c r="T18" s="23">
        <f ca="1"/>
        <v>10206.247586937823</v>
      </c>
      <c r="U18" s="23">
        <f ca="1"/>
        <v>10206.247586937823</v>
      </c>
      <c r="V18" s="23">
        <f ca="1"/>
        <v>10206.247586937823</v>
      </c>
      <c r="W18" s="23">
        <f ca="1"/>
        <v>10206.247586937823</v>
      </c>
      <c r="X18" s="23">
        <f ca="1"/>
        <v>10206.247586937823</v>
      </c>
      <c r="Y18" s="23">
        <f ca="1"/>
        <v>10206.247586937823</v>
      </c>
      <c r="Z18" s="23">
        <f ca="1"/>
        <v>10206.247586937823</v>
      </c>
      <c r="AA18" s="23">
        <f ca="1"/>
        <v>10206.247586937823</v>
      </c>
      <c r="AB18" s="23">
        <f ca="1"/>
        <v>10206.247586937823</v>
      </c>
      <c r="AC18" s="23">
        <f ca="1"/>
        <v>10206.247586937823</v>
      </c>
      <c r="AD18" s="23">
        <f ca="1"/>
        <v>10206.247586937823</v>
      </c>
      <c r="AE18" s="23">
        <f ca="1"/>
        <v>10206.247586937823</v>
      </c>
      <c r="AG18" s="112" cm="1">
        <f t="array" aca="1" ref="AG18:BJ18" ca="1">IF((INDEX(Option1_Winter_POE10_HS,13,0)-WCR_N_1_Rating__MVA____Option_1) &gt; 0,(((INDEX(Option1_Winter_POE10_HS,12,0)+INDEX(Option1_Winter_POE10_HS,13,0))/2)-WCR_N_1_Rating__MVA____Option_1)*(INDEX(Winter___MD___Hours,13,0)-INDEX(Winter___MD___Hours,12,0)),IF((INDEX(Option1_Winter_POE10_HS,12,0)-WCR_N_1_Rating__MVA____Option_1)*(INDEX(Option1_Winter_POE10_HS,13,0)-WCR_N_1_Rating__MVA____Option_1)&lt;0,((INDEX(Winter___MD___Hours,13,0)-INDEX(Winter___MD___Hours,12,0))/(INDEX(Option1_Winter_POE10_HS,12,0)-INDEX(Option1_Winter_POE10_HS,13,0)))*((INDEX(Option1_Winter_POE10_HS,12,0)-WCR_N_1_Rating__MVA____Option_1)^2)*0.5,""))</f>
        <v>6899.1645784684279</v>
      </c>
      <c r="AH18" s="23">
        <f ca="1"/>
        <v>7914.7600766566502</v>
      </c>
      <c r="AI18" s="23">
        <f ca="1"/>
        <v>9296.4961385707593</v>
      </c>
      <c r="AJ18" s="23">
        <f ca="1"/>
        <v>9407.4340188234328</v>
      </c>
      <c r="AK18" s="30">
        <f ca="1"/>
        <v>9485.4090720261484</v>
      </c>
      <c r="AL18" s="23">
        <f ca="1"/>
        <v>9565.6965585666767</v>
      </c>
      <c r="AM18" s="23">
        <f ca="1"/>
        <v>9875.3018385827909</v>
      </c>
      <c r="AN18" s="23">
        <f ca="1"/>
        <v>10056.27569218059</v>
      </c>
      <c r="AO18" s="23">
        <f ca="1"/>
        <v>10241.367953157222</v>
      </c>
      <c r="AP18" s="23">
        <f ca="1"/>
        <v>10325.563392651378</v>
      </c>
      <c r="AQ18" s="23">
        <f ca="1"/>
        <v>10369.816246640019</v>
      </c>
      <c r="AR18" s="23">
        <f ca="1"/>
        <v>10216.260686130416</v>
      </c>
      <c r="AS18" s="23">
        <f ca="1"/>
        <v>10296.437452032274</v>
      </c>
      <c r="AT18" s="23">
        <f ca="1"/>
        <v>10604.126414202159</v>
      </c>
      <c r="AU18" s="23">
        <f ca="1"/>
        <v>10459.359594693236</v>
      </c>
      <c r="AV18" s="23">
        <f ca="1"/>
        <v>10459.359594693236</v>
      </c>
      <c r="AW18" s="23">
        <f ca="1"/>
        <v>10459.359594693236</v>
      </c>
      <c r="AX18" s="23">
        <f ca="1"/>
        <v>10459.359594693236</v>
      </c>
      <c r="AY18" s="23">
        <f ca="1"/>
        <v>10459.359594693236</v>
      </c>
      <c r="AZ18" s="23">
        <f ca="1"/>
        <v>10459.359594693236</v>
      </c>
      <c r="BA18" s="23">
        <f ca="1"/>
        <v>10459.359594693236</v>
      </c>
      <c r="BB18" s="23">
        <f ca="1"/>
        <v>10459.359594693236</v>
      </c>
      <c r="BC18" s="23">
        <f ca="1"/>
        <v>10459.359594693236</v>
      </c>
      <c r="BD18" s="23">
        <f ca="1"/>
        <v>10459.359594693236</v>
      </c>
      <c r="BE18" s="23">
        <f ca="1"/>
        <v>10459.359594693236</v>
      </c>
      <c r="BF18" s="23">
        <f ca="1"/>
        <v>10459.359594693236</v>
      </c>
      <c r="BG18" s="23">
        <f ca="1"/>
        <v>10459.359594693236</v>
      </c>
      <c r="BH18" s="23">
        <f ca="1"/>
        <v>10459.359594693236</v>
      </c>
      <c r="BI18" s="23">
        <f ca="1"/>
        <v>10459.359594693236</v>
      </c>
      <c r="BJ18" s="23">
        <f ca="1"/>
        <v>10459.359594693236</v>
      </c>
    </row>
    <row r="19" spans="1:62">
      <c r="A19" s="29">
        <v>0.500000000000001</v>
      </c>
      <c r="B19" s="112" cm="1">
        <f t="array" aca="1" ref="B19:AE19" ca="1">IF((INDEX(Option1_Winter_POE50_HS,14,0)-WCR_N_1_Rating__MVA____Option_1) &gt; 0,(((INDEX(Option1_Winter_POE50_HS,13,0)+INDEX(Option1_Winter_POE50_HS,14,0))/2)-WCR_N_1_Rating__MVA____Option_1)*(INDEX(Winter___AD___Hours,14,0)-INDEX(Winter___AD___Hours,13,0)),IF((INDEX(Option1_Winter_POE50_HS,13,0)-WCR_N_1_Rating__MVA____Option_1)*(INDEX(Option1_Winter_POE50_HS,14,0)-WCR_N_1_Rating__MVA____Option_1)&lt;0,((INDEX(Winter___AD___Hours,14,0)-INDEX(Winter___AD___Hours,13,0))/(INDEX(Option1_Winter_POE50_HS,13,0)-INDEX(Option1_Winter_POE50_HS,14,0)))*((INDEX(Option1_Winter_POE50_HS,13,0)-WCR_N_1_Rating__MVA____Option_1)^2)*0.5,""))</f>
        <v>6705.9346323089294</v>
      </c>
      <c r="C19" s="23">
        <f ca="1"/>
        <v>7795.2768235257554</v>
      </c>
      <c r="D19" s="23">
        <f ca="1"/>
        <v>9269.8045279140024</v>
      </c>
      <c r="E19" s="151">
        <f ca="1"/>
        <v>9400.3237420953792</v>
      </c>
      <c r="F19" s="23">
        <f ca="1"/>
        <v>9487.6212883349617</v>
      </c>
      <c r="G19" s="23">
        <f ca="1"/>
        <v>9610.3472350116626</v>
      </c>
      <c r="H19" s="23">
        <f ca="1"/>
        <v>9890.013842187398</v>
      </c>
      <c r="I19" s="23">
        <f ca="1"/>
        <v>10109.609400641215</v>
      </c>
      <c r="J19" s="23">
        <f ca="1"/>
        <v>10304.868581789202</v>
      </c>
      <c r="K19" s="23">
        <f ca="1"/>
        <v>10373.363761601926</v>
      </c>
      <c r="L19" s="23">
        <f ca="1"/>
        <v>10451.621301464358</v>
      </c>
      <c r="M19" s="23">
        <f ca="1"/>
        <v>10342.211632135819</v>
      </c>
      <c r="N19" s="23">
        <f ca="1"/>
        <v>10399.907031808645</v>
      </c>
      <c r="O19" s="23">
        <f ca="1"/>
        <v>10671.095769321128</v>
      </c>
      <c r="P19" s="23">
        <f ca="1"/>
        <v>10551.145879377296</v>
      </c>
      <c r="Q19" s="23">
        <f ca="1"/>
        <v>10551.145879377296</v>
      </c>
      <c r="R19" s="23">
        <f ca="1"/>
        <v>10551.145879377296</v>
      </c>
      <c r="S19" s="23">
        <f ca="1"/>
        <v>10551.145879377296</v>
      </c>
      <c r="T19" s="23">
        <f ca="1"/>
        <v>10551.145879377296</v>
      </c>
      <c r="U19" s="23">
        <f ca="1"/>
        <v>10551.145879377296</v>
      </c>
      <c r="V19" s="23">
        <f ca="1"/>
        <v>10551.145879377296</v>
      </c>
      <c r="W19" s="23">
        <f ca="1"/>
        <v>10551.145879377296</v>
      </c>
      <c r="X19" s="23">
        <f ca="1"/>
        <v>10551.145879377296</v>
      </c>
      <c r="Y19" s="23">
        <f ca="1"/>
        <v>10551.145879377296</v>
      </c>
      <c r="Z19" s="23">
        <f ca="1"/>
        <v>10551.145879377296</v>
      </c>
      <c r="AA19" s="23">
        <f ca="1"/>
        <v>10551.145879377296</v>
      </c>
      <c r="AB19" s="23">
        <f ca="1"/>
        <v>10551.145879377296</v>
      </c>
      <c r="AC19" s="23">
        <f ca="1"/>
        <v>10551.145879377296</v>
      </c>
      <c r="AD19" s="23">
        <f ca="1"/>
        <v>10551.145879377296</v>
      </c>
      <c r="AE19" s="23">
        <f ca="1"/>
        <v>10551.145879377296</v>
      </c>
      <c r="AG19" s="112" cm="1">
        <f t="array" aca="1" ref="AG19:BJ19" ca="1">IF((INDEX(Option1_Winter_POE10_HS,14,0)-WCR_N_1_Rating__MVA____Option_1) &gt; 0,(((INDEX(Option1_Winter_POE10_HS,13,0)+INDEX(Option1_Winter_POE10_HS,14,0))/2)-WCR_N_1_Rating__MVA____Option_1)*(INDEX(Winter___MD___Hours,14,0)-INDEX(Winter___MD___Hours,13,0)),IF((INDEX(Option1_Winter_POE10_HS,13,0)-WCR_N_1_Rating__MVA____Option_1)*(INDEX(Option1_Winter_POE10_HS,14,0)-WCR_N_1_Rating__MVA____Option_1)&lt;0,((INDEX(Winter___MD___Hours,14,0)-INDEX(Winter___MD___Hours,13,0))/(INDEX(Option1_Winter_POE10_HS,13,0)-INDEX(Option1_Winter_POE10_HS,14,0)))*((INDEX(Option1_Winter_POE10_HS,13,0)-WCR_N_1_Rating__MVA____Option_1)^2)*0.5,""))</f>
        <v>7439.7082609571326</v>
      </c>
      <c r="AH19" s="23">
        <f ca="1"/>
        <v>8534.8748034748241</v>
      </c>
      <c r="AI19" s="23">
        <f ca="1"/>
        <v>10024.868711775936</v>
      </c>
      <c r="AJ19" s="23">
        <f ca="1"/>
        <v>10144.498480682263</v>
      </c>
      <c r="AK19" s="30">
        <f ca="1"/>
        <v>10228.582813047846</v>
      </c>
      <c r="AL19" s="23">
        <f ca="1"/>
        <v>10315.160755938385</v>
      </c>
      <c r="AM19" s="23">
        <f ca="1"/>
        <v>10649.023346571521</v>
      </c>
      <c r="AN19" s="23">
        <f ca="1"/>
        <v>10844.17634782485</v>
      </c>
      <c r="AO19" s="23">
        <f ca="1"/>
        <v>11043.770430175728</v>
      </c>
      <c r="AP19" s="23">
        <f ca="1"/>
        <v>11134.562510813217</v>
      </c>
      <c r="AQ19" s="23">
        <f ca="1"/>
        <v>11182.282538310126</v>
      </c>
      <c r="AR19" s="23">
        <f ca="1"/>
        <v>11016.69603011107</v>
      </c>
      <c r="AS19" s="23">
        <f ca="1"/>
        <v>11103.154577494975</v>
      </c>
      <c r="AT19" s="23">
        <f ca="1"/>
        <v>11434.950708406932</v>
      </c>
      <c r="AU19" s="23">
        <f ca="1"/>
        <v>11278.841531598147</v>
      </c>
      <c r="AV19" s="23">
        <f ca="1"/>
        <v>11278.841531598147</v>
      </c>
      <c r="AW19" s="23">
        <f ca="1"/>
        <v>11278.841531598147</v>
      </c>
      <c r="AX19" s="23">
        <f ca="1"/>
        <v>11278.841531598147</v>
      </c>
      <c r="AY19" s="23">
        <f ca="1"/>
        <v>11278.841531598147</v>
      </c>
      <c r="AZ19" s="23">
        <f ca="1"/>
        <v>11278.841531598147</v>
      </c>
      <c r="BA19" s="23">
        <f ca="1"/>
        <v>11278.841531598147</v>
      </c>
      <c r="BB19" s="23">
        <f ca="1"/>
        <v>11278.841531598147</v>
      </c>
      <c r="BC19" s="23">
        <f ca="1"/>
        <v>11278.841531598147</v>
      </c>
      <c r="BD19" s="23">
        <f ca="1"/>
        <v>11278.841531598147</v>
      </c>
      <c r="BE19" s="23">
        <f ca="1"/>
        <v>11278.841531598147</v>
      </c>
      <c r="BF19" s="23">
        <f ca="1"/>
        <v>11278.841531598147</v>
      </c>
      <c r="BG19" s="23">
        <f ca="1"/>
        <v>11278.841531598147</v>
      </c>
      <c r="BH19" s="23">
        <f ca="1"/>
        <v>11278.841531598147</v>
      </c>
      <c r="BI19" s="23">
        <f ca="1"/>
        <v>11278.841531598147</v>
      </c>
      <c r="BJ19" s="23">
        <f ca="1"/>
        <v>11278.841531598147</v>
      </c>
    </row>
    <row r="20" spans="1:62">
      <c r="A20" s="29">
        <v>0.45000000000000101</v>
      </c>
      <c r="B20" s="112" cm="1">
        <f t="array" aca="1" ref="B20:AE20" ca="1">IF((INDEX(Option1_Winter_POE50_HS,15,0)-WCR_N_1_Rating__MVA____Option_1) &gt; 0,(((INDEX(Option1_Winter_POE50_HS,14,0)+INDEX(Option1_Winter_POE50_HS,15,0))/2)-WCR_N_1_Rating__MVA____Option_1)*(INDEX(Winter___AD___Hours,15,0)-INDEX(Winter___AD___Hours,14,0)),IF((INDEX(Option1_Winter_POE50_HS,14,0)-WCR_N_1_Rating__MVA____Option_1)*(INDEX(Option1_Winter_POE50_HS,15,0)-WCR_N_1_Rating__MVA____Option_1)&lt;0,((INDEX(Winter___AD___Hours,15,0)-INDEX(Winter___AD___Hours,14,0))/(INDEX(Option1_Winter_POE50_HS,14,0)-INDEX(Option1_Winter_POE50_HS,15,0)))*((INDEX(Option1_Winter_POE50_HS,14,0)-WCR_N_1_Rating__MVA____Option_1)^2)*0.5,""))</f>
        <v>6110.8400661328487</v>
      </c>
      <c r="C20" s="23">
        <f ca="1"/>
        <v>7103.5124187299871</v>
      </c>
      <c r="D20" s="23">
        <f ca="1"/>
        <v>8447.1883518632858</v>
      </c>
      <c r="E20" s="151">
        <f ca="1"/>
        <v>8566.1250977684722</v>
      </c>
      <c r="F20" s="23">
        <f ca="1"/>
        <v>8645.6757305267674</v>
      </c>
      <c r="G20" s="23">
        <f ca="1"/>
        <v>8757.5107950221463</v>
      </c>
      <c r="H20" s="23">
        <f ca="1"/>
        <v>9012.3593734820424</v>
      </c>
      <c r="I20" s="23">
        <f ca="1"/>
        <v>9212.4676970077617</v>
      </c>
      <c r="J20" s="23">
        <f ca="1"/>
        <v>9390.3992893753111</v>
      </c>
      <c r="K20" s="23">
        <f ca="1"/>
        <v>9452.8161055369128</v>
      </c>
      <c r="L20" s="23">
        <f ca="1"/>
        <v>9524.1289554660361</v>
      </c>
      <c r="M20" s="23">
        <f ca="1"/>
        <v>9424.4284621546376</v>
      </c>
      <c r="N20" s="23">
        <f ca="1"/>
        <v>9477.0038866530522</v>
      </c>
      <c r="O20" s="23">
        <f ca="1"/>
        <v>9724.1269341535426</v>
      </c>
      <c r="P20" s="23">
        <f ca="1"/>
        <v>9614.821575007114</v>
      </c>
      <c r="Q20" s="23">
        <f ca="1"/>
        <v>9614.821575007114</v>
      </c>
      <c r="R20" s="23">
        <f ca="1"/>
        <v>9614.821575007114</v>
      </c>
      <c r="S20" s="23">
        <f ca="1"/>
        <v>9614.821575007114</v>
      </c>
      <c r="T20" s="23">
        <f ca="1"/>
        <v>9614.821575007114</v>
      </c>
      <c r="U20" s="23">
        <f ca="1"/>
        <v>9614.821575007114</v>
      </c>
      <c r="V20" s="23">
        <f ca="1"/>
        <v>9614.821575007114</v>
      </c>
      <c r="W20" s="23">
        <f ca="1"/>
        <v>9614.821575007114</v>
      </c>
      <c r="X20" s="23">
        <f ca="1"/>
        <v>9614.821575007114</v>
      </c>
      <c r="Y20" s="23">
        <f ca="1"/>
        <v>9614.821575007114</v>
      </c>
      <c r="Z20" s="23">
        <f ca="1"/>
        <v>9614.821575007114</v>
      </c>
      <c r="AA20" s="23">
        <f ca="1"/>
        <v>9614.821575007114</v>
      </c>
      <c r="AB20" s="23">
        <f ca="1"/>
        <v>9614.821575007114</v>
      </c>
      <c r="AC20" s="23">
        <f ca="1"/>
        <v>9614.821575007114</v>
      </c>
      <c r="AD20" s="23">
        <f ca="1"/>
        <v>9614.821575007114</v>
      </c>
      <c r="AE20" s="23">
        <f ca="1"/>
        <v>9614.821575007114</v>
      </c>
      <c r="AG20" s="112" cm="1">
        <f t="array" aca="1" ref="AG20:BJ20" ca="1">IF((INDEX(Option1_Winter_POE10_HS,15,0)-WCR_N_1_Rating__MVA____Option_1) &gt; 0,(((INDEX(Option1_Winter_POE10_HS,14,0)+INDEX(Option1_Winter_POE10_HS,15,0))/2)-WCR_N_1_Rating__MVA____Option_1)*(INDEX(Winter___MD___Hours,15,0)-INDEX(Winter___MD___Hours,14,0)),IF((INDEX(Option1_Winter_POE10_HS,14,0)-WCR_N_1_Rating__MVA____Option_1)*(INDEX(Option1_Winter_POE10_HS,15,0)-WCR_N_1_Rating__MVA____Option_1)&lt;0,((INDEX(Winter___MD___Hours,15,0)-INDEX(Winter___MD___Hours,14,0))/(INDEX(Option1_Winter_POE10_HS,14,0)-INDEX(Option1_Winter_POE10_HS,15,0)))*((INDEX(Option1_Winter_POE10_HS,14,0)-WCR_N_1_Rating__MVA____Option_1)^2)*0.5,""))</f>
        <v>6904.7476587570509</v>
      </c>
      <c r="AH20" s="23">
        <f ca="1"/>
        <v>7921.1650174970346</v>
      </c>
      <c r="AI20" s="23">
        <f ca="1"/>
        <v>9304.0192355710096</v>
      </c>
      <c r="AJ20" s="23">
        <f ca="1"/>
        <v>9415.0468911994503</v>
      </c>
      <c r="AK20" s="30">
        <f ca="1"/>
        <v>9493.0850449381196</v>
      </c>
      <c r="AL20" s="23">
        <f ca="1"/>
        <v>9573.437503328274</v>
      </c>
      <c r="AM20" s="23">
        <f ca="1"/>
        <v>9883.2933283366765</v>
      </c>
      <c r="AN20" s="23">
        <f ca="1"/>
        <v>10064.413633224813</v>
      </c>
      <c r="AO20" s="23">
        <f ca="1"/>
        <v>10249.655678271978</v>
      </c>
      <c r="AP20" s="23">
        <f ca="1"/>
        <v>10333.919252087802</v>
      </c>
      <c r="AQ20" s="23">
        <f ca="1"/>
        <v>10378.207917258218</v>
      </c>
      <c r="AR20" s="23">
        <f ca="1"/>
        <v>10224.52809343915</v>
      </c>
      <c r="AS20" s="23">
        <f ca="1"/>
        <v>10304.769741591059</v>
      </c>
      <c r="AT20" s="23">
        <f ca="1"/>
        <v>10612.70769799208</v>
      </c>
      <c r="AU20" s="23">
        <f ca="1"/>
        <v>10467.823727374896</v>
      </c>
      <c r="AV20" s="23">
        <f ca="1"/>
        <v>10467.823727374896</v>
      </c>
      <c r="AW20" s="23">
        <f ca="1"/>
        <v>10467.823727374896</v>
      </c>
      <c r="AX20" s="23">
        <f ca="1"/>
        <v>10467.823727374896</v>
      </c>
      <c r="AY20" s="23">
        <f ca="1"/>
        <v>10467.823727374896</v>
      </c>
      <c r="AZ20" s="23">
        <f ca="1"/>
        <v>10467.823727374896</v>
      </c>
      <c r="BA20" s="23">
        <f ca="1"/>
        <v>10467.823727374896</v>
      </c>
      <c r="BB20" s="23">
        <f ca="1"/>
        <v>10467.823727374896</v>
      </c>
      <c r="BC20" s="23">
        <f ca="1"/>
        <v>10467.823727374896</v>
      </c>
      <c r="BD20" s="23">
        <f ca="1"/>
        <v>10467.823727374896</v>
      </c>
      <c r="BE20" s="23">
        <f ca="1"/>
        <v>10467.823727374896</v>
      </c>
      <c r="BF20" s="23">
        <f ca="1"/>
        <v>10467.823727374896</v>
      </c>
      <c r="BG20" s="23">
        <f ca="1"/>
        <v>10467.823727374896</v>
      </c>
      <c r="BH20" s="23">
        <f ca="1"/>
        <v>10467.823727374896</v>
      </c>
      <c r="BI20" s="23">
        <f ca="1"/>
        <v>10467.823727374896</v>
      </c>
      <c r="BJ20" s="23">
        <f ca="1"/>
        <v>10467.823727374896</v>
      </c>
    </row>
    <row r="21" spans="1:62">
      <c r="A21" s="29">
        <v>0.40000000000000102</v>
      </c>
      <c r="B21" s="33" cm="1">
        <f t="array" aca="1" ref="B21:AE21" ca="1">IF((INDEX(Option1_Winter_POE50_HS,16,0)-WCR_N_1_Rating__MVA____Option_1) &gt; 0,(((INDEX(Option1_Winter_POE50_HS,15,0)+INDEX(Option1_Winter_POE50_HS,16,0))/2)-WCR_N_1_Rating__MVA____Option_1)*(INDEX(Winter___AD___Hours,16,0)-INDEX(Winter___AD___Hours,15,0)),IF((INDEX(Option1_Winter_POE50_HS,15,0)-WCR_N_1_Rating__MVA____Option_1)*(INDEX(Option1_Winter_POE50_HS,16,0)-WCR_N_1_Rating__MVA____Option_1)&lt;0,((INDEX(Winter___AD___Hours,16,0)-INDEX(Winter___AD___Hours,15,0))/(INDEX(Option1_Winter_POE50_HS,15,0)-INDEX(Option1_Winter_POE50_HS,16,0)))*((INDEX(Option1_Winter_POE50_HS,15,0)-WCR_N_1_Rating__MVA____Option_1)^2)*0.5,""))</f>
        <v>4760.756529408678</v>
      </c>
      <c r="C21" s="23">
        <f ca="1"/>
        <v>5534.1152383661856</v>
      </c>
      <c r="D21" s="23">
        <f ca="1"/>
        <v>6580.9294084057947</v>
      </c>
      <c r="E21" s="151">
        <f ca="1"/>
        <v>6673.5891546152989</v>
      </c>
      <c r="F21" s="23">
        <f ca="1"/>
        <v>6735.5644624656161</v>
      </c>
      <c r="G21" s="23">
        <f ca="1"/>
        <v>6822.6915199161886</v>
      </c>
      <c r="H21" s="23">
        <f ca="1"/>
        <v>7021.2357496429022</v>
      </c>
      <c r="I21" s="23">
        <f ca="1"/>
        <v>7177.1336290676818</v>
      </c>
      <c r="J21" s="23">
        <f ca="1"/>
        <v>7315.7543393112001</v>
      </c>
      <c r="K21" s="23">
        <f ca="1"/>
        <v>7364.3812485201497</v>
      </c>
      <c r="L21" s="23">
        <f ca="1"/>
        <v>7419.9387679866441</v>
      </c>
      <c r="M21" s="23">
        <f ca="1"/>
        <v>7342.2653598495081</v>
      </c>
      <c r="N21" s="23">
        <f ca="1"/>
        <v>7383.2251612448099</v>
      </c>
      <c r="O21" s="23">
        <f ca="1"/>
        <v>7575.750681340749</v>
      </c>
      <c r="P21" s="23">
        <f ca="1"/>
        <v>7490.5944349615138</v>
      </c>
      <c r="Q21" s="23">
        <f ca="1"/>
        <v>7490.5944349615138</v>
      </c>
      <c r="R21" s="23">
        <f ca="1"/>
        <v>7490.5944349615138</v>
      </c>
      <c r="S21" s="23">
        <f ca="1"/>
        <v>7490.5944349615138</v>
      </c>
      <c r="T21" s="23">
        <f ca="1"/>
        <v>7490.5944349615138</v>
      </c>
      <c r="U21" s="23">
        <f ca="1"/>
        <v>7490.5944349615138</v>
      </c>
      <c r="V21" s="23">
        <f ca="1"/>
        <v>7490.5944349615138</v>
      </c>
      <c r="W21" s="23">
        <f ca="1"/>
        <v>7490.5944349615138</v>
      </c>
      <c r="X21" s="23">
        <f ca="1"/>
        <v>7490.5944349615138</v>
      </c>
      <c r="Y21" s="23">
        <f ca="1"/>
        <v>7490.5944349615138</v>
      </c>
      <c r="Z21" s="23">
        <f ca="1"/>
        <v>7490.5944349615138</v>
      </c>
      <c r="AA21" s="23">
        <f ca="1"/>
        <v>7490.5944349615138</v>
      </c>
      <c r="AB21" s="23">
        <f ca="1"/>
        <v>7490.5944349615138</v>
      </c>
      <c r="AC21" s="23">
        <f ca="1"/>
        <v>7490.5944349615138</v>
      </c>
      <c r="AD21" s="23">
        <f ca="1"/>
        <v>7490.5944349615138</v>
      </c>
      <c r="AE21" s="23">
        <f ca="1"/>
        <v>7490.5944349615138</v>
      </c>
      <c r="AG21" s="33" cm="1">
        <f t="array" aca="1" ref="AG21:BJ21" ca="1">IF((INDEX(Option1_Winter_POE10_HS,16,0)-WCR_N_1_Rating__MVA____Option_1) &gt; 0,(((INDEX(Option1_Winter_POE10_HS,15,0)+INDEX(Option1_Winter_POE10_HS,16,0))/2)-WCR_N_1_Rating__MVA____Option_1)*(INDEX(Winter___MD___Hours,16,0)-INDEX(Winter___MD___Hours,15,0)),IF((INDEX(Option1_Winter_POE10_HS,15,0)-WCR_N_1_Rating__MVA____Option_1)*(INDEX(Option1_Winter_POE10_HS,16,0)-WCR_N_1_Rating__MVA____Option_1)&lt;0,((INDEX(Winter___MD___Hours,16,0)-INDEX(Winter___MD___Hours,15,0))/(INDEX(Option1_Winter_POE10_HS,15,0)-INDEX(Option1_Winter_POE10_HS,16,0)))*((INDEX(Option1_Winter_POE10_HS,15,0)-WCR_N_1_Rating__MVA____Option_1)^2)*0.5,""))</f>
        <v>5622.8385876406619</v>
      </c>
      <c r="AH21" s="23">
        <f ca="1"/>
        <v>6450.5517827235617</v>
      </c>
      <c r="AI21" s="23">
        <f ca="1"/>
        <v>7576.6705697883608</v>
      </c>
      <c r="AJ21" s="23">
        <f ca="1"/>
        <v>7667.0852550478739</v>
      </c>
      <c r="AK21" s="30">
        <f ca="1"/>
        <v>7730.6351433038935</v>
      </c>
      <c r="AL21" s="23">
        <f ca="1"/>
        <v>7796.0696712514764</v>
      </c>
      <c r="AM21" s="23">
        <f ca="1"/>
        <v>8048.398847575947</v>
      </c>
      <c r="AN21" s="23">
        <f ca="1"/>
        <v>8195.8930486187091</v>
      </c>
      <c r="AO21" s="23">
        <f ca="1"/>
        <v>8346.7437632894562</v>
      </c>
      <c r="AP21" s="23">
        <f ca="1"/>
        <v>8415.3632839149814</v>
      </c>
      <c r="AQ21" s="23">
        <f ca="1"/>
        <v>8451.4294847122655</v>
      </c>
      <c r="AR21" s="23">
        <f ca="1"/>
        <v>8326.2812698581365</v>
      </c>
      <c r="AS21" s="23">
        <f ca="1"/>
        <v>8391.6255601729608</v>
      </c>
      <c r="AT21" s="23">
        <f ca="1"/>
        <v>8642.3929320485859</v>
      </c>
      <c r="AU21" s="23">
        <f ca="1"/>
        <v>8524.4075658949514</v>
      </c>
      <c r="AV21" s="23">
        <f ca="1"/>
        <v>8524.4075658949514</v>
      </c>
      <c r="AW21" s="23">
        <f ca="1"/>
        <v>8524.4075658949514</v>
      </c>
      <c r="AX21" s="23">
        <f ca="1"/>
        <v>8524.4075658949514</v>
      </c>
      <c r="AY21" s="23">
        <f ca="1"/>
        <v>8524.4075658949514</v>
      </c>
      <c r="AZ21" s="23">
        <f ca="1"/>
        <v>8524.4075658949514</v>
      </c>
      <c r="BA21" s="23">
        <f ca="1"/>
        <v>8524.4075658949514</v>
      </c>
      <c r="BB21" s="23">
        <f ca="1"/>
        <v>8524.4075658949514</v>
      </c>
      <c r="BC21" s="23">
        <f ca="1"/>
        <v>8524.4075658949514</v>
      </c>
      <c r="BD21" s="23">
        <f ca="1"/>
        <v>8524.4075658949514</v>
      </c>
      <c r="BE21" s="23">
        <f ca="1"/>
        <v>8524.4075658949514</v>
      </c>
      <c r="BF21" s="23">
        <f ca="1"/>
        <v>8524.4075658949514</v>
      </c>
      <c r="BG21" s="23">
        <f ca="1"/>
        <v>8524.4075658949514</v>
      </c>
      <c r="BH21" s="23">
        <f ca="1"/>
        <v>8524.4075658949514</v>
      </c>
      <c r="BI21" s="23">
        <f ca="1"/>
        <v>8524.4075658949514</v>
      </c>
      <c r="BJ21" s="23">
        <f ca="1"/>
        <v>8524.4075658949514</v>
      </c>
    </row>
    <row r="22" spans="1:62">
      <c r="A22" s="29">
        <v>0.35000000000000098</v>
      </c>
      <c r="B22" s="33" cm="1">
        <f t="array" aca="1" ref="B22:AE22" ca="1">IF((INDEX(Option1_Winter_POE50_HS,17,0)-WCR_N_1_Rating__MVA____Option_1) &gt; 0,(((INDEX(Option1_Winter_POE50_HS,16,0)+INDEX(Option1_Winter_POE50_HS,17,0))/2)-WCR_N_1_Rating__MVA____Option_1)*(INDEX(Winter___AD___Hours,17,0)-INDEX(Winter___AD___Hours,16,0)),IF((INDEX(Option1_Winter_POE50_HS,16,0)-WCR_N_1_Rating__MVA____Option_1)*(INDEX(Option1_Winter_POE50_HS,17,0)-WCR_N_1_Rating__MVA____Option_1)&lt;0,((INDEX(Winter___AD___Hours,17,0)-INDEX(Winter___AD___Hours,16,0))/(INDEX(Option1_Winter_POE50_HS,16,0)-INDEX(Option1_Winter_POE50_HS,17,0)))*((INDEX(Option1_Winter_POE50_HS,16,0)-WCR_N_1_Rating__MVA____Option_1)^2)*0.5,""))</f>
        <v>2928.0853879021097</v>
      </c>
      <c r="C22" s="23">
        <f ca="1"/>
        <v>3403.7367515702658</v>
      </c>
      <c r="D22" s="23">
        <f ca="1"/>
        <v>4047.5758675190427</v>
      </c>
      <c r="E22" s="151">
        <f ca="1"/>
        <v>4104.5658957313171</v>
      </c>
      <c r="F22" s="23">
        <f ca="1"/>
        <v>4142.683575601367</v>
      </c>
      <c r="G22" s="23">
        <f ca="1"/>
        <v>4196.2707444128791</v>
      </c>
      <c r="H22" s="23">
        <f ca="1"/>
        <v>4318.3846257516661</v>
      </c>
      <c r="I22" s="23">
        <f ca="1"/>
        <v>4414.269029822487</v>
      </c>
      <c r="J22" s="23">
        <f ca="1"/>
        <v>4499.5271760052065</v>
      </c>
      <c r="K22" s="23">
        <f ca="1"/>
        <v>4529.4349735231044</v>
      </c>
      <c r="L22" s="23">
        <f ca="1"/>
        <v>4563.6054167988787</v>
      </c>
      <c r="M22" s="23">
        <f ca="1"/>
        <v>4515.8326794219565</v>
      </c>
      <c r="N22" s="23">
        <f ca="1"/>
        <v>4541.0248511316595</v>
      </c>
      <c r="O22" s="23">
        <f ca="1"/>
        <v>4659.4369477614355</v>
      </c>
      <c r="P22" s="23">
        <f ca="1"/>
        <v>4607.0619188828632</v>
      </c>
      <c r="Q22" s="23">
        <f ca="1"/>
        <v>4607.0619188828632</v>
      </c>
      <c r="R22" s="23">
        <f ca="1"/>
        <v>4607.0619188828632</v>
      </c>
      <c r="S22" s="23">
        <f ca="1"/>
        <v>4607.0619188828632</v>
      </c>
      <c r="T22" s="23">
        <f ca="1"/>
        <v>4607.0619188828632</v>
      </c>
      <c r="U22" s="23">
        <f ca="1"/>
        <v>4607.0619188828632</v>
      </c>
      <c r="V22" s="23">
        <f ca="1"/>
        <v>4607.0619188828632</v>
      </c>
      <c r="W22" s="23">
        <f ca="1"/>
        <v>4607.0619188828632</v>
      </c>
      <c r="X22" s="23">
        <f ca="1"/>
        <v>4607.0619188828632</v>
      </c>
      <c r="Y22" s="23">
        <f ca="1"/>
        <v>4607.0619188828632</v>
      </c>
      <c r="Z22" s="23">
        <f ca="1"/>
        <v>4607.0619188828632</v>
      </c>
      <c r="AA22" s="23">
        <f ca="1"/>
        <v>4607.0619188828632</v>
      </c>
      <c r="AB22" s="23">
        <f ca="1"/>
        <v>4607.0619188828632</v>
      </c>
      <c r="AC22" s="23">
        <f ca="1"/>
        <v>4607.0619188828632</v>
      </c>
      <c r="AD22" s="23">
        <f ca="1"/>
        <v>4607.0619188828632</v>
      </c>
      <c r="AE22" s="23">
        <f ca="1"/>
        <v>4607.0619188828632</v>
      </c>
      <c r="AG22" s="33" cm="1">
        <f t="array" aca="1" ref="AG22:BJ22" ca="1">IF((INDEX(Option1_Winter_POE10_HS,17,0)-WCR_N_1_Rating__MVA____Option_1) &gt; 0,(((INDEX(Option1_Winter_POE10_HS,16,0)+INDEX(Option1_Winter_POE10_HS,17,0))/2)-WCR_N_1_Rating__MVA____Option_1)*(INDEX(Winter___MD___Hours,17,0)-INDEX(Winter___MD___Hours,16,0)),IF((INDEX(Option1_Winter_POE10_HS,16,0)-WCR_N_1_Rating__MVA____Option_1)*(INDEX(Option1_Winter_POE10_HS,17,0)-WCR_N_1_Rating__MVA____Option_1)&lt;0,((INDEX(Winter___MD___Hours,17,0)-INDEX(Winter___MD___Hours,16,0))/(INDEX(Option1_Winter_POE10_HS,16,0)-INDEX(Option1_Winter_POE10_HS,17,0)))*((INDEX(Option1_Winter_POE10_HS,16,0)-WCR_N_1_Rating__MVA____Option_1)^2)*0.5,""))</f>
        <v>3497.0384716874541</v>
      </c>
      <c r="AH22" s="23">
        <f ca="1"/>
        <v>4011.822035471524</v>
      </c>
      <c r="AI22" s="23">
        <f ca="1"/>
        <v>4712.1943937874385</v>
      </c>
      <c r="AJ22" s="23">
        <f ca="1"/>
        <v>4768.4264246077828</v>
      </c>
      <c r="AK22" s="30">
        <f ca="1"/>
        <v>4807.9503057647526</v>
      </c>
      <c r="AL22" s="23">
        <f ca="1"/>
        <v>4848.6463097568258</v>
      </c>
      <c r="AM22" s="23">
        <f ca="1"/>
        <v>5005.578582199335</v>
      </c>
      <c r="AN22" s="23">
        <f ca="1"/>
        <v>5097.3103449661139</v>
      </c>
      <c r="AO22" s="23">
        <f ca="1"/>
        <v>5191.1296400539541</v>
      </c>
      <c r="AP22" s="23">
        <f ca="1"/>
        <v>5233.8065015352113</v>
      </c>
      <c r="AQ22" s="23">
        <f ca="1"/>
        <v>5256.2373235746236</v>
      </c>
      <c r="AR22" s="23">
        <f ca="1"/>
        <v>5178.4033051893402</v>
      </c>
      <c r="AS22" s="23">
        <f ca="1"/>
        <v>5219.0431872656882</v>
      </c>
      <c r="AT22" s="23">
        <f ca="1"/>
        <v>5375.0041193153111</v>
      </c>
      <c r="AU22" s="23">
        <f ca="1"/>
        <v>5301.6249251406271</v>
      </c>
      <c r="AV22" s="23">
        <f ca="1"/>
        <v>5301.6249251406271</v>
      </c>
      <c r="AW22" s="23">
        <f ca="1"/>
        <v>5301.6249251406271</v>
      </c>
      <c r="AX22" s="23">
        <f ca="1"/>
        <v>5301.6249251406271</v>
      </c>
      <c r="AY22" s="23">
        <f ca="1"/>
        <v>5301.6249251406271</v>
      </c>
      <c r="AZ22" s="23">
        <f ca="1"/>
        <v>5301.6249251406271</v>
      </c>
      <c r="BA22" s="23">
        <f ca="1"/>
        <v>5301.6249251406271</v>
      </c>
      <c r="BB22" s="23">
        <f ca="1"/>
        <v>5301.6249251406271</v>
      </c>
      <c r="BC22" s="23">
        <f ca="1"/>
        <v>5301.6249251406271</v>
      </c>
      <c r="BD22" s="23">
        <f ca="1"/>
        <v>5301.6249251406271</v>
      </c>
      <c r="BE22" s="23">
        <f ca="1"/>
        <v>5301.6249251406271</v>
      </c>
      <c r="BF22" s="23">
        <f ca="1"/>
        <v>5301.6249251406271</v>
      </c>
      <c r="BG22" s="23">
        <f ca="1"/>
        <v>5301.6249251406271</v>
      </c>
      <c r="BH22" s="23">
        <f ca="1"/>
        <v>5301.6249251406271</v>
      </c>
      <c r="BI22" s="23">
        <f ca="1"/>
        <v>5301.6249251406271</v>
      </c>
      <c r="BJ22" s="23">
        <f ca="1"/>
        <v>5301.6249251406271</v>
      </c>
    </row>
    <row r="23" spans="1:62">
      <c r="A23" s="29">
        <v>0.30000000000000099</v>
      </c>
      <c r="B23" s="33" cm="1">
        <f t="array" aca="1" ref="B23:AE23" ca="1">IF((INDEX(Option1_Winter_POE50_HS,18,0)-WCR_N_1_Rating__MVA____Option_1) &gt; 0,(((INDEX(Option1_Winter_POE50_HS,17,0)+INDEX(Option1_Winter_POE50_HS,18,0))/2)-WCR_N_1_Rating__MVA____Option_1)*(INDEX(Winter___AD___Hours,18,0)-INDEX(Winter___AD___Hours,17,0)),IF((INDEX(Option1_Winter_POE50_HS,17,0)-WCR_N_1_Rating__MVA____Option_1)*(INDEX(Option1_Winter_POE50_HS,18,0)-WCR_N_1_Rating__MVA____Option_1)&lt;0,((INDEX(Winter___AD___Hours,18,0)-INDEX(Winter___AD___Hours,17,0))/(INDEX(Option1_Winter_POE50_HS,17,0)-INDEX(Option1_Winter_POE50_HS,18,0)))*((INDEX(Option1_Winter_POE50_HS,17,0)-WCR_N_1_Rating__MVA____Option_1)^2)*0.5,""))</f>
        <v>1391.0507454925203</v>
      </c>
      <c r="C23" s="23">
        <f ca="1"/>
        <v>1617.019286833174</v>
      </c>
      <c r="D23" s="23">
        <f ca="1"/>
        <v>1922.8890834989991</v>
      </c>
      <c r="E23" s="151">
        <f ca="1"/>
        <v>1949.963437805013</v>
      </c>
      <c r="F23" s="23">
        <f ca="1"/>
        <v>1968.0720719380049</v>
      </c>
      <c r="G23" s="23">
        <f ca="1"/>
        <v>1993.5298237617976</v>
      </c>
      <c r="H23" s="23">
        <f ca="1"/>
        <v>2051.5426830770134</v>
      </c>
      <c r="I23" s="23">
        <f ca="1"/>
        <v>2097.0946578639869</v>
      </c>
      <c r="J23" s="23">
        <f ca="1"/>
        <v>2137.5983973713087</v>
      </c>
      <c r="K23" s="23">
        <f ca="1"/>
        <v>2151.8067480584855</v>
      </c>
      <c r="L23" s="23">
        <f ca="1"/>
        <v>2168.0401614654047</v>
      </c>
      <c r="M23" s="23">
        <f ca="1"/>
        <v>2145.344681949352</v>
      </c>
      <c r="N23" s="23">
        <f ca="1"/>
        <v>2157.3127718766978</v>
      </c>
      <c r="O23" s="23">
        <f ca="1"/>
        <v>2213.5670177305719</v>
      </c>
      <c r="P23" s="23">
        <f ca="1"/>
        <v>2188.6851193857524</v>
      </c>
      <c r="Q23" s="23">
        <f ca="1"/>
        <v>2188.6851193857524</v>
      </c>
      <c r="R23" s="23">
        <f ca="1"/>
        <v>2188.6851193857524</v>
      </c>
      <c r="S23" s="23">
        <f ca="1"/>
        <v>2188.6851193857524</v>
      </c>
      <c r="T23" s="23">
        <f ca="1"/>
        <v>2188.6851193857524</v>
      </c>
      <c r="U23" s="23">
        <f ca="1"/>
        <v>2188.6851193857524</v>
      </c>
      <c r="V23" s="23">
        <f ca="1"/>
        <v>2188.6851193857524</v>
      </c>
      <c r="W23" s="23">
        <f ca="1"/>
        <v>2188.6851193857524</v>
      </c>
      <c r="X23" s="23">
        <f ca="1"/>
        <v>2188.6851193857524</v>
      </c>
      <c r="Y23" s="23">
        <f ca="1"/>
        <v>2188.6851193857524</v>
      </c>
      <c r="Z23" s="23">
        <f ca="1"/>
        <v>2188.6851193857524</v>
      </c>
      <c r="AA23" s="23">
        <f ca="1"/>
        <v>2188.6851193857524</v>
      </c>
      <c r="AB23" s="23">
        <f ca="1"/>
        <v>2188.6851193857524</v>
      </c>
      <c r="AC23" s="23">
        <f ca="1"/>
        <v>2188.6851193857524</v>
      </c>
      <c r="AD23" s="23">
        <f ca="1"/>
        <v>2188.6851193857524</v>
      </c>
      <c r="AE23" s="23">
        <f ca="1"/>
        <v>2188.6851193857524</v>
      </c>
      <c r="AG23" s="33" cm="1">
        <f t="array" aca="1" ref="AG23:BJ23" ca="1">IF((INDEX(Option1_Winter_POE10_HS,18,0)-WCR_N_1_Rating__MVA____Option_1) &gt; 0,(((INDEX(Option1_Winter_POE10_HS,17,0)+INDEX(Option1_Winter_POE10_HS,18,0))/2)-WCR_N_1_Rating__MVA____Option_1)*(INDEX(Winter___MD___Hours,18,0)-INDEX(Winter___MD___Hours,17,0)),IF((INDEX(Option1_Winter_POE10_HS,17,0)-WCR_N_1_Rating__MVA____Option_1)*(INDEX(Option1_Winter_POE10_HS,18,0)-WCR_N_1_Rating__MVA____Option_1)&lt;0,((INDEX(Winter___MD___Hours,18,0)-INDEX(Winter___MD___Hours,17,0))/(INDEX(Option1_Winter_POE10_HS,17,0)-INDEX(Option1_Winter_POE10_HS,18,0)))*((INDEX(Option1_Winter_POE10_HS,17,0)-WCR_N_1_Rating__MVA____Option_1)^2)*0.5,""))</f>
        <v>1807.9029080044597</v>
      </c>
      <c r="AH23" s="23">
        <f ca="1"/>
        <v>2074.0362975833941</v>
      </c>
      <c r="AI23" s="23">
        <f ca="1"/>
        <v>2436.1155922599241</v>
      </c>
      <c r="AJ23" s="23">
        <f ca="1"/>
        <v>2465.1864912123283</v>
      </c>
      <c r="AK23" s="30">
        <f ca="1"/>
        <v>2485.619592036875</v>
      </c>
      <c r="AL23" s="23">
        <f ca="1"/>
        <v>2506.6586582516452</v>
      </c>
      <c r="AM23" s="23">
        <f ca="1"/>
        <v>2587.7896821181503</v>
      </c>
      <c r="AN23" s="23">
        <f ca="1"/>
        <v>2635.213272680598</v>
      </c>
      <c r="AO23" s="23">
        <f ca="1"/>
        <v>2683.7160780656322</v>
      </c>
      <c r="AP23" s="23">
        <f ca="1"/>
        <v>2705.7792102276408</v>
      </c>
      <c r="AQ23" s="23">
        <f ca="1"/>
        <v>2717.3755219989603</v>
      </c>
      <c r="AR23" s="23">
        <f ca="1"/>
        <v>2677.1368030601534</v>
      </c>
      <c r="AS23" s="23">
        <f ca="1"/>
        <v>2698.1468553033969</v>
      </c>
      <c r="AT23" s="23">
        <f ca="1"/>
        <v>2778.7757145139567</v>
      </c>
      <c r="AU23" s="23">
        <f ca="1"/>
        <v>2740.8400556387428</v>
      </c>
      <c r="AV23" s="23">
        <f ca="1"/>
        <v>2740.8400556387428</v>
      </c>
      <c r="AW23" s="23">
        <f ca="1"/>
        <v>2740.8400556387428</v>
      </c>
      <c r="AX23" s="23">
        <f ca="1"/>
        <v>2740.8400556387428</v>
      </c>
      <c r="AY23" s="23">
        <f ca="1"/>
        <v>2740.8400556387428</v>
      </c>
      <c r="AZ23" s="23">
        <f ca="1"/>
        <v>2740.8400556387428</v>
      </c>
      <c r="BA23" s="23">
        <f ca="1"/>
        <v>2740.8400556387428</v>
      </c>
      <c r="BB23" s="23">
        <f ca="1"/>
        <v>2740.8400556387428</v>
      </c>
      <c r="BC23" s="23">
        <f ca="1"/>
        <v>2740.8400556387428</v>
      </c>
      <c r="BD23" s="23">
        <f ca="1"/>
        <v>2740.8400556387428</v>
      </c>
      <c r="BE23" s="23">
        <f ca="1"/>
        <v>2740.8400556387428</v>
      </c>
      <c r="BF23" s="23">
        <f ca="1"/>
        <v>2740.8400556387428</v>
      </c>
      <c r="BG23" s="23">
        <f ca="1"/>
        <v>2740.8400556387428</v>
      </c>
      <c r="BH23" s="23">
        <f ca="1"/>
        <v>2740.8400556387428</v>
      </c>
      <c r="BI23" s="23">
        <f ca="1"/>
        <v>2740.8400556387428</v>
      </c>
      <c r="BJ23" s="23">
        <f ca="1"/>
        <v>2740.8400556387428</v>
      </c>
    </row>
    <row r="24" spans="1:62">
      <c r="A24" s="29">
        <v>0.250000000000001</v>
      </c>
      <c r="B24" s="33" cm="1">
        <f t="array" aca="1" ref="B24:AE24" ca="1">IF((INDEX(Option1_Winter_POE50_HS,19,0)-WCR_N_1_Rating__MVA____Option_1) &gt; 0,(((INDEX(Option1_Winter_POE50_HS,18,0)+INDEX(Option1_Winter_POE50_HS,19,0))/2)-WCR_N_1_Rating__MVA____Option_1)*(INDEX(Winter___AD___Hours,19,0)-INDEX(Winter___AD___Hours,18,0)),IF((INDEX(Option1_Winter_POE50_HS,18,0)-WCR_N_1_Rating__MVA____Option_1)*(INDEX(Option1_Winter_POE50_HS,19,0)-WCR_N_1_Rating__MVA____Option_1)&lt;0,((INDEX(Winter___AD___Hours,19,0)-INDEX(Winter___AD___Hours,18,0))/(INDEX(Option1_Winter_POE50_HS,18,0)-INDEX(Option1_Winter_POE50_HS,19,0)))*((INDEX(Option1_Winter_POE50_HS,18,0)-WCR_N_1_Rating__MVA____Option_1)^2)*0.5,""))</f>
        <v>657.46255564432136</v>
      </c>
      <c r="C24" s="23">
        <f ca="1"/>
        <v>764.26373106257972</v>
      </c>
      <c r="D24" s="23">
        <f ca="1"/>
        <v>908.82922506914167</v>
      </c>
      <c r="E24" s="151">
        <f ca="1"/>
        <v>921.62557648344557</v>
      </c>
      <c r="F24" s="23">
        <f ca="1"/>
        <v>930.1843935610276</v>
      </c>
      <c r="G24" s="23">
        <f ca="1"/>
        <v>942.21667824170152</v>
      </c>
      <c r="H24" s="23">
        <f ca="1"/>
        <v>969.63572306749757</v>
      </c>
      <c r="I24" s="23">
        <f ca="1"/>
        <v>991.16528829373635</v>
      </c>
      <c r="J24" s="23">
        <f ca="1"/>
        <v>1010.3088689114275</v>
      </c>
      <c r="K24" s="23">
        <f ca="1"/>
        <v>1017.0242663076417</v>
      </c>
      <c r="L24" s="23">
        <f ca="1"/>
        <v>1024.6967840068901</v>
      </c>
      <c r="M24" s="23">
        <f ca="1"/>
        <v>1013.9700524246326</v>
      </c>
      <c r="N24" s="23">
        <f ca="1"/>
        <v>1019.6266188837001</v>
      </c>
      <c r="O24" s="23">
        <f ca="1"/>
        <v>1046.2144772812287</v>
      </c>
      <c r="P24" s="23">
        <f ca="1"/>
        <v>1034.4543624701225</v>
      </c>
      <c r="Q24" s="23">
        <f ca="1"/>
        <v>1034.4543624701225</v>
      </c>
      <c r="R24" s="23">
        <f ca="1"/>
        <v>1034.4543624701225</v>
      </c>
      <c r="S24" s="23">
        <f ca="1"/>
        <v>1034.4543624701225</v>
      </c>
      <c r="T24" s="23">
        <f ca="1"/>
        <v>1034.4543624701225</v>
      </c>
      <c r="U24" s="23">
        <f ca="1"/>
        <v>1034.4543624701225</v>
      </c>
      <c r="V24" s="23">
        <f ca="1"/>
        <v>1034.4543624701225</v>
      </c>
      <c r="W24" s="23">
        <f ca="1"/>
        <v>1034.4543624701225</v>
      </c>
      <c r="X24" s="23">
        <f ca="1"/>
        <v>1034.4543624701225</v>
      </c>
      <c r="Y24" s="23">
        <f ca="1"/>
        <v>1034.4543624701225</v>
      </c>
      <c r="Z24" s="23">
        <f ca="1"/>
        <v>1034.4543624701225</v>
      </c>
      <c r="AA24" s="23">
        <f ca="1"/>
        <v>1034.4543624701225</v>
      </c>
      <c r="AB24" s="23">
        <f ca="1"/>
        <v>1034.4543624701225</v>
      </c>
      <c r="AC24" s="23">
        <f ca="1"/>
        <v>1034.4543624701225</v>
      </c>
      <c r="AD24" s="23">
        <f ca="1"/>
        <v>1034.4543624701225</v>
      </c>
      <c r="AE24" s="23">
        <f ca="1"/>
        <v>1034.4543624701225</v>
      </c>
      <c r="AG24" s="33" cm="1">
        <f t="array" aca="1" ref="AG24:BJ24" ca="1">IF((INDEX(Option1_Winter_POE10_HS,19,0)-WCR_N_1_Rating__MVA____Option_1) &gt; 0,(((INDEX(Option1_Winter_POE10_HS,18,0)+INDEX(Option1_Winter_POE10_HS,19,0))/2)-WCR_N_1_Rating__MVA____Option_1)*(INDEX(Winter___MD___Hours,19,0)-INDEX(Winter___MD___Hours,18,0)),IF((INDEX(Option1_Winter_POE10_HS,18,0)-WCR_N_1_Rating__MVA____Option_1)*(INDEX(Option1_Winter_POE10_HS,19,0)-WCR_N_1_Rating__MVA____Option_1)&lt;0,((INDEX(Winter___MD___Hours,19,0)-INDEX(Winter___MD___Hours,18,0))/(INDEX(Option1_Winter_POE10_HS,18,0)-INDEX(Option1_Winter_POE10_HS,19,0)))*((INDEX(Option1_Winter_POE10_HS,18,0)-WCR_N_1_Rating__MVA____Option_1)^2)*0.5,""))</f>
        <v>738.82762486013758</v>
      </c>
      <c r="AH24" s="23">
        <f ca="1"/>
        <v>847.58717120967924</v>
      </c>
      <c r="AI24" s="23">
        <f ca="1"/>
        <v>995.55650303191373</v>
      </c>
      <c r="AJ24" s="23">
        <f ca="1"/>
        <v>1007.4367777582049</v>
      </c>
      <c r="AK24" s="30">
        <f ca="1"/>
        <v>1015.7870820161868</v>
      </c>
      <c r="AL24" s="23">
        <f ca="1"/>
        <v>1024.3850234498293</v>
      </c>
      <c r="AM24" s="23">
        <f ca="1"/>
        <v>1057.5404774293372</v>
      </c>
      <c r="AN24" s="23">
        <f ca="1"/>
        <v>1076.9208648508429</v>
      </c>
      <c r="AO24" s="23">
        <f ca="1"/>
        <v>1096.7422901845921</v>
      </c>
      <c r="AP24" s="23">
        <f ca="1"/>
        <v>1105.7587320853495</v>
      </c>
      <c r="AQ24" s="23">
        <f ca="1"/>
        <v>1110.4977451403138</v>
      </c>
      <c r="AR24" s="23">
        <f ca="1"/>
        <v>1094.0535671873126</v>
      </c>
      <c r="AS24" s="23">
        <f ca="1"/>
        <v>1102.6396516105062</v>
      </c>
      <c r="AT24" s="23">
        <f ca="1"/>
        <v>1135.5898881978646</v>
      </c>
      <c r="AU24" s="23">
        <f ca="1"/>
        <v>1120.0868915379301</v>
      </c>
      <c r="AV24" s="23">
        <f ca="1"/>
        <v>1120.0868915379301</v>
      </c>
      <c r="AW24" s="23">
        <f ca="1"/>
        <v>1120.0868915379301</v>
      </c>
      <c r="AX24" s="23">
        <f ca="1"/>
        <v>1120.0868915379301</v>
      </c>
      <c r="AY24" s="23">
        <f ca="1"/>
        <v>1120.0868915379301</v>
      </c>
      <c r="AZ24" s="23">
        <f ca="1"/>
        <v>1120.0868915379301</v>
      </c>
      <c r="BA24" s="23">
        <f ca="1"/>
        <v>1120.0868915379301</v>
      </c>
      <c r="BB24" s="23">
        <f ca="1"/>
        <v>1120.0868915379301</v>
      </c>
      <c r="BC24" s="23">
        <f ca="1"/>
        <v>1120.0868915379301</v>
      </c>
      <c r="BD24" s="23">
        <f ca="1"/>
        <v>1120.0868915379301</v>
      </c>
      <c r="BE24" s="23">
        <f ca="1"/>
        <v>1120.0868915379301</v>
      </c>
      <c r="BF24" s="23">
        <f ca="1"/>
        <v>1120.0868915379301</v>
      </c>
      <c r="BG24" s="23">
        <f ca="1"/>
        <v>1120.0868915379301</v>
      </c>
      <c r="BH24" s="23">
        <f ca="1"/>
        <v>1120.0868915379301</v>
      </c>
      <c r="BI24" s="23">
        <f ca="1"/>
        <v>1120.0868915379301</v>
      </c>
      <c r="BJ24" s="23">
        <f ca="1"/>
        <v>1120.0868915379301</v>
      </c>
    </row>
    <row r="25" spans="1:62">
      <c r="A25" s="29">
        <v>0.20000000000000101</v>
      </c>
      <c r="B25" s="33" cm="1">
        <f t="array" aca="1" ref="B25:AE25" ca="1">IF((INDEX(Option1_Winter_POE50_HS,20,0)-WCR_N_1_Rating__MVA____Option_1) &gt; 0,(((INDEX(Option1_Winter_POE50_HS,19,0)+INDEX(Option1_Winter_POE50_HS,20,0))/2)-WCR_N_1_Rating__MVA____Option_1)*(INDEX(Winter___AD___Hours,20,0)-INDEX(Winter___AD___Hours,19,0)),IF((INDEX(Option1_Winter_POE50_HS,19,0)-WCR_N_1_Rating__MVA____Option_1)*(INDEX(Option1_Winter_POE50_HS,20,0)-WCR_N_1_Rating__MVA____Option_1)&lt;0,((INDEX(Winter___AD___Hours,20,0)-INDEX(Winter___AD___Hours,19,0))/(INDEX(Option1_Winter_POE50_HS,19,0)-INDEX(Option1_Winter_POE50_HS,20,0)))*((INDEX(Option1_Winter_POE50_HS,19,0)-WCR_N_1_Rating__MVA____Option_1)^2)*0.5,""))</f>
        <v>339.81382497031626</v>
      </c>
      <c r="C25" s="23">
        <f ca="1"/>
        <v>395.01471149781889</v>
      </c>
      <c r="D25" s="23">
        <f ca="1"/>
        <v>469.73433325475628</v>
      </c>
      <c r="E25" s="151">
        <f ca="1"/>
        <v>476.34821123522545</v>
      </c>
      <c r="F25" s="23">
        <f ca="1"/>
        <v>480.77189185914199</v>
      </c>
      <c r="G25" s="23">
        <f ca="1"/>
        <v>486.99085694752569</v>
      </c>
      <c r="H25" s="23">
        <f ca="1"/>
        <v>501.16256972309992</v>
      </c>
      <c r="I25" s="23">
        <f ca="1"/>
        <v>512.29026642106055</v>
      </c>
      <c r="J25" s="23">
        <f ca="1"/>
        <v>522.18475135784911</v>
      </c>
      <c r="K25" s="23">
        <f ca="1"/>
        <v>525.6556484542881</v>
      </c>
      <c r="L25" s="23">
        <f ca="1"/>
        <v>529.62123944369273</v>
      </c>
      <c r="M25" s="23">
        <f ca="1"/>
        <v>524.07705801905695</v>
      </c>
      <c r="N25" s="23">
        <f ca="1"/>
        <v>527.00069141559425</v>
      </c>
      <c r="O25" s="23">
        <f ca="1"/>
        <v>540.74280004561206</v>
      </c>
      <c r="P25" s="23">
        <f ca="1"/>
        <v>534.66450773566339</v>
      </c>
      <c r="Q25" s="23">
        <f ca="1"/>
        <v>534.66450773566339</v>
      </c>
      <c r="R25" s="23">
        <f ca="1"/>
        <v>534.66450773566339</v>
      </c>
      <c r="S25" s="23">
        <f ca="1"/>
        <v>534.66450773566339</v>
      </c>
      <c r="T25" s="23">
        <f ca="1"/>
        <v>534.66450773566339</v>
      </c>
      <c r="U25" s="23">
        <f ca="1"/>
        <v>534.66450773566339</v>
      </c>
      <c r="V25" s="23">
        <f ca="1"/>
        <v>534.66450773566339</v>
      </c>
      <c r="W25" s="23">
        <f ca="1"/>
        <v>534.66450773566339</v>
      </c>
      <c r="X25" s="23">
        <f ca="1"/>
        <v>534.66450773566339</v>
      </c>
      <c r="Y25" s="23">
        <f ca="1"/>
        <v>534.66450773566339</v>
      </c>
      <c r="Z25" s="23">
        <f ca="1"/>
        <v>534.66450773566339</v>
      </c>
      <c r="AA25" s="23">
        <f ca="1"/>
        <v>534.66450773566339</v>
      </c>
      <c r="AB25" s="23">
        <f ca="1"/>
        <v>534.66450773566339</v>
      </c>
      <c r="AC25" s="23">
        <f ca="1"/>
        <v>534.66450773566339</v>
      </c>
      <c r="AD25" s="23">
        <f ca="1"/>
        <v>534.66450773566339</v>
      </c>
      <c r="AE25" s="23">
        <f ca="1"/>
        <v>534.66450773566339</v>
      </c>
      <c r="AG25" s="33" cm="1">
        <f t="array" aca="1" ref="AG25:BJ25" ca="1">IF((INDEX(Option1_Winter_POE10_HS,20,0)-WCR_N_1_Rating__MVA____Option_1) &gt; 0,(((INDEX(Option1_Winter_POE10_HS,19,0)+INDEX(Option1_Winter_POE10_HS,20,0))/2)-WCR_N_1_Rating__MVA____Option_1)*(INDEX(Winter___MD___Hours,20,0)-INDEX(Winter___MD___Hours,19,0)),IF((INDEX(Option1_Winter_POE10_HS,19,0)-WCR_N_1_Rating__MVA____Option_1)*(INDEX(Option1_Winter_POE10_HS,20,0)-WCR_N_1_Rating__MVA____Option_1)&lt;0,((INDEX(Winter___MD___Hours,20,0)-INDEX(Winter___MD___Hours,19,0))/(INDEX(Option1_Winter_POE10_HS,19,0)-INDEX(Option1_Winter_POE10_HS,20,0)))*((INDEX(Option1_Winter_POE10_HS,19,0)-WCR_N_1_Rating__MVA____Option_1)^2)*0.5,""))</f>
        <v>394.36848947767135</v>
      </c>
      <c r="AH25" s="23">
        <f ca="1"/>
        <v>452.42173027015644</v>
      </c>
      <c r="AI25" s="23">
        <f ca="1"/>
        <v>531.40421538067403</v>
      </c>
      <c r="AJ25" s="23">
        <f ca="1"/>
        <v>537.74562146883181</v>
      </c>
      <c r="AK25" s="30">
        <f ca="1"/>
        <v>542.20281387216505</v>
      </c>
      <c r="AL25" s="23">
        <f ca="1"/>
        <v>546.79218906836843</v>
      </c>
      <c r="AM25" s="23">
        <f ca="1"/>
        <v>564.48977625092709</v>
      </c>
      <c r="AN25" s="23">
        <f ca="1"/>
        <v>574.83456285031571</v>
      </c>
      <c r="AO25" s="23">
        <f ca="1"/>
        <v>585.41476492335664</v>
      </c>
      <c r="AP25" s="23">
        <f ca="1"/>
        <v>590.22752564482789</v>
      </c>
      <c r="AQ25" s="23">
        <f ca="1"/>
        <v>592.75709730297365</v>
      </c>
      <c r="AR25" s="23">
        <f ca="1"/>
        <v>583.97958898869706</v>
      </c>
      <c r="AS25" s="23">
        <f ca="1"/>
        <v>588.56263519672643</v>
      </c>
      <c r="AT25" s="23">
        <f ca="1"/>
        <v>606.15068225079858</v>
      </c>
      <c r="AU25" s="23">
        <f ca="1"/>
        <v>597.87555396723837</v>
      </c>
      <c r="AV25" s="23">
        <f ca="1"/>
        <v>597.87555396723837</v>
      </c>
      <c r="AW25" s="23">
        <f ca="1"/>
        <v>597.87555396723837</v>
      </c>
      <c r="AX25" s="23">
        <f ca="1"/>
        <v>597.87555396723837</v>
      </c>
      <c r="AY25" s="23">
        <f ca="1"/>
        <v>597.87555396723837</v>
      </c>
      <c r="AZ25" s="23">
        <f ca="1"/>
        <v>597.87555396723837</v>
      </c>
      <c r="BA25" s="23">
        <f ca="1"/>
        <v>597.87555396723837</v>
      </c>
      <c r="BB25" s="23">
        <f ca="1"/>
        <v>597.87555396723837</v>
      </c>
      <c r="BC25" s="23">
        <f ca="1"/>
        <v>597.87555396723837</v>
      </c>
      <c r="BD25" s="23">
        <f ca="1"/>
        <v>597.87555396723837</v>
      </c>
      <c r="BE25" s="23">
        <f ca="1"/>
        <v>597.87555396723837</v>
      </c>
      <c r="BF25" s="23">
        <f ca="1"/>
        <v>597.87555396723837</v>
      </c>
      <c r="BG25" s="23">
        <f ca="1"/>
        <v>597.87555396723837</v>
      </c>
      <c r="BH25" s="23">
        <f ca="1"/>
        <v>597.87555396723837</v>
      </c>
      <c r="BI25" s="23">
        <f ca="1"/>
        <v>597.87555396723837</v>
      </c>
      <c r="BJ25" s="23">
        <f ca="1"/>
        <v>597.87555396723837</v>
      </c>
    </row>
    <row r="26" spans="1:62">
      <c r="A26" s="29">
        <v>0.15000000000000099</v>
      </c>
      <c r="B26" s="33" cm="1">
        <f t="array" aca="1" ref="B26:AE26" ca="1">IF((INDEX(Option1_Winter_POE50_HS,21,0)-WCR_N_1_Rating__MVA____Option_1) &gt; 0,(((INDEX(Option1_Winter_POE50_HS,20,0)+INDEX(Option1_Winter_POE50_HS,21,0))/2)-WCR_N_1_Rating__MVA____Option_1)*(INDEX(Winter___AD___Hours,21,0)-INDEX(Winter___AD___Hours,20,0)),IF((INDEX(Option1_Winter_POE50_HS,20,0)-WCR_N_1_Rating__MVA____Option_1)*(INDEX(Option1_Winter_POE50_HS,21,0)-WCR_N_1_Rating__MVA____Option_1)&lt;0,((INDEX(Winter___AD___Hours,21,0)-INDEX(Winter___AD___Hours,20,0))/(INDEX(Option1_Winter_POE50_HS,20,0)-INDEX(Option1_Winter_POE50_HS,21,0)))*((INDEX(Option1_Winter_POE50_HS,20,0)-WCR_N_1_Rating__MVA____Option_1)^2)*0.5,""))</f>
        <v>126.26460612932092</v>
      </c>
      <c r="C26" s="23">
        <f ca="1"/>
        <v>146.77559680485717</v>
      </c>
      <c r="D26" s="23">
        <f ca="1"/>
        <v>174.5391629637551</v>
      </c>
      <c r="E26" s="151">
        <f ca="1"/>
        <v>176.99668127768561</v>
      </c>
      <c r="F26" s="23">
        <f ca="1"/>
        <v>178.64038806821864</v>
      </c>
      <c r="G26" s="23">
        <f ca="1"/>
        <v>180.95116861837832</v>
      </c>
      <c r="H26" s="23">
        <f ca="1"/>
        <v>186.2169512331441</v>
      </c>
      <c r="I26" s="23">
        <f ca="1"/>
        <v>190.35166894457706</v>
      </c>
      <c r="J26" s="23">
        <f ca="1"/>
        <v>194.02816222293393</v>
      </c>
      <c r="K26" s="23">
        <f ca="1"/>
        <v>195.31784328530844</v>
      </c>
      <c r="L26" s="23">
        <f ca="1"/>
        <v>196.79133773301345</v>
      </c>
      <c r="M26" s="23">
        <f ca="1"/>
        <v>194.73128651540253</v>
      </c>
      <c r="N26" s="23">
        <f ca="1"/>
        <v>195.81762083188465</v>
      </c>
      <c r="O26" s="23">
        <f ca="1"/>
        <v>200.92377545554399</v>
      </c>
      <c r="P26" s="23">
        <f ca="1"/>
        <v>198.66526468270652</v>
      </c>
      <c r="Q26" s="23">
        <f ca="1"/>
        <v>198.66526468270652</v>
      </c>
      <c r="R26" s="23">
        <f ca="1"/>
        <v>198.66526468270652</v>
      </c>
      <c r="S26" s="23">
        <f ca="1"/>
        <v>198.66526468270652</v>
      </c>
      <c r="T26" s="23">
        <f ca="1"/>
        <v>198.66526468270652</v>
      </c>
      <c r="U26" s="23">
        <f ca="1"/>
        <v>198.66526468270652</v>
      </c>
      <c r="V26" s="23">
        <f ca="1"/>
        <v>198.66526468270652</v>
      </c>
      <c r="W26" s="23">
        <f ca="1"/>
        <v>198.66526468270652</v>
      </c>
      <c r="X26" s="23">
        <f ca="1"/>
        <v>198.66526468270652</v>
      </c>
      <c r="Y26" s="23">
        <f ca="1"/>
        <v>198.66526468270652</v>
      </c>
      <c r="Z26" s="23">
        <f ca="1"/>
        <v>198.66526468270652</v>
      </c>
      <c r="AA26" s="23">
        <f ca="1"/>
        <v>198.66526468270652</v>
      </c>
      <c r="AB26" s="23">
        <f ca="1"/>
        <v>198.66526468270652</v>
      </c>
      <c r="AC26" s="23">
        <f ca="1"/>
        <v>198.66526468270652</v>
      </c>
      <c r="AD26" s="23">
        <f ca="1"/>
        <v>198.66526468270652</v>
      </c>
      <c r="AE26" s="23">
        <f ca="1"/>
        <v>198.66526468270652</v>
      </c>
      <c r="AG26" s="33" cm="1">
        <f t="array" aca="1" ref="AG26:BJ26" ca="1">IF((INDEX(Option1_Winter_POE10_HS,21,0)-WCR_N_1_Rating__MVA____Option_1) &gt; 0,(((INDEX(Option1_Winter_POE10_HS,20,0)+INDEX(Option1_Winter_POE10_HS,21,0))/2)-WCR_N_1_Rating__MVA____Option_1)*(INDEX(Winter___MD___Hours,21,0)-INDEX(Winter___MD___Hours,20,0)),IF((INDEX(Option1_Winter_POE10_HS,20,0)-WCR_N_1_Rating__MVA____Option_1)*(INDEX(Option1_Winter_POE10_HS,21,0)-WCR_N_1_Rating__MVA____Option_1)&lt;0,((INDEX(Winter___MD___Hours,21,0)-INDEX(Winter___MD___Hours,20,0))/(INDEX(Option1_Winter_POE10_HS,20,0)-INDEX(Option1_Winter_POE10_HS,21,0)))*((INDEX(Option1_Winter_POE10_HS,20,0)-WCR_N_1_Rating__MVA____Option_1)^2)*0.5,""))</f>
        <v>127.90329388465079</v>
      </c>
      <c r="AH26" s="23">
        <f ca="1"/>
        <v>146.73137197951093</v>
      </c>
      <c r="AI26" s="23">
        <f ca="1"/>
        <v>172.34731309643567</v>
      </c>
      <c r="AJ26" s="23">
        <f ca="1"/>
        <v>174.40398534124364</v>
      </c>
      <c r="AK26" s="30">
        <f ca="1"/>
        <v>175.84956125583821</v>
      </c>
      <c r="AL26" s="23">
        <f ca="1"/>
        <v>177.33800726541767</v>
      </c>
      <c r="AM26" s="23">
        <f ca="1"/>
        <v>183.07776527057189</v>
      </c>
      <c r="AN26" s="23">
        <f ca="1"/>
        <v>186.43283119469791</v>
      </c>
      <c r="AO26" s="23">
        <f ca="1"/>
        <v>189.86424808325174</v>
      </c>
      <c r="AP26" s="23">
        <f ca="1"/>
        <v>191.42514345237757</v>
      </c>
      <c r="AQ26" s="23">
        <f ca="1"/>
        <v>192.24554507123565</v>
      </c>
      <c r="AR26" s="23">
        <f ca="1"/>
        <v>189.39878561795675</v>
      </c>
      <c r="AS26" s="23">
        <f ca="1"/>
        <v>190.88517898272306</v>
      </c>
      <c r="AT26" s="23">
        <f ca="1"/>
        <v>196.58941045971943</v>
      </c>
      <c r="AU26" s="23">
        <f ca="1"/>
        <v>193.90558507045668</v>
      </c>
      <c r="AV26" s="23">
        <f ca="1"/>
        <v>193.90558507045668</v>
      </c>
      <c r="AW26" s="23">
        <f ca="1"/>
        <v>193.90558507045668</v>
      </c>
      <c r="AX26" s="23">
        <f ca="1"/>
        <v>193.90558507045668</v>
      </c>
      <c r="AY26" s="23">
        <f ca="1"/>
        <v>193.90558507045668</v>
      </c>
      <c r="AZ26" s="23">
        <f ca="1"/>
        <v>193.90558507045668</v>
      </c>
      <c r="BA26" s="23">
        <f ca="1"/>
        <v>193.90558507045668</v>
      </c>
      <c r="BB26" s="23">
        <f ca="1"/>
        <v>193.90558507045668</v>
      </c>
      <c r="BC26" s="23">
        <f ca="1"/>
        <v>193.90558507045668</v>
      </c>
      <c r="BD26" s="23">
        <f ca="1"/>
        <v>193.90558507045668</v>
      </c>
      <c r="BE26" s="23">
        <f ca="1"/>
        <v>193.90558507045668</v>
      </c>
      <c r="BF26" s="23">
        <f ca="1"/>
        <v>193.90558507045668</v>
      </c>
      <c r="BG26" s="23">
        <f ca="1"/>
        <v>193.90558507045668</v>
      </c>
      <c r="BH26" s="23">
        <f ca="1"/>
        <v>193.90558507045668</v>
      </c>
      <c r="BI26" s="23">
        <f ca="1"/>
        <v>193.90558507045668</v>
      </c>
      <c r="BJ26" s="23">
        <f ca="1"/>
        <v>193.90558507045668</v>
      </c>
    </row>
    <row r="27" spans="1:62">
      <c r="A27" s="29">
        <v>0.100000000000001</v>
      </c>
      <c r="B27" s="33" cm="1">
        <f t="array" aca="1" ref="B27:AE27" ca="1">IF((INDEX(Option1_Winter_POE50_HS,22,0)-WCR_N_1_Rating__MVA____Option_1) &gt; 0,(((INDEX(Option1_Winter_POE50_HS,21,0)+INDEX(Option1_Winter_POE50_HS,22,0))/2)-WCR_N_1_Rating__MVA____Option_1)*(INDEX(Winter___AD___Hours,22,0)-INDEX(Winter___AD___Hours,21,0)),IF((INDEX(Option1_Winter_POE50_HS,21,0)-WCR_N_1_Rating__MVA____Option_1)*(INDEX(Option1_Winter_POE50_HS,22,0)-WCR_N_1_Rating__MVA____Option_1)&lt;0,((INDEX(Winter___AD___Hours,22,0)-INDEX(Winter___AD___Hours,21,0))/(INDEX(Option1_Winter_POE50_HS,21,0)-INDEX(Option1_Winter_POE50_HS,22,0)))*((INDEX(Option1_Winter_POE50_HS,21,0)-WCR_N_1_Rating__MVA____Option_1)^2)*0.5,""))</f>
        <v>34.39411183910066</v>
      </c>
      <c r="C27" s="23">
        <f ca="1"/>
        <v>39.981246103017895</v>
      </c>
      <c r="D27" s="23">
        <f ca="1"/>
        <v>47.543960855744317</v>
      </c>
      <c r="E27" s="151">
        <f ca="1"/>
        <v>48.21338170396993</v>
      </c>
      <c r="F27" s="23">
        <f ca="1"/>
        <v>48.661122657807638</v>
      </c>
      <c r="G27" s="23">
        <f ca="1"/>
        <v>49.290572565538781</v>
      </c>
      <c r="H27" s="23">
        <f ca="1"/>
        <v>50.724956449706198</v>
      </c>
      <c r="I27" s="23">
        <f ca="1"/>
        <v>51.851241540592895</v>
      </c>
      <c r="J27" s="23">
        <f ca="1"/>
        <v>52.852707627312391</v>
      </c>
      <c r="K27" s="23">
        <f ca="1"/>
        <v>53.20401300144588</v>
      </c>
      <c r="L27" s="23">
        <f ca="1"/>
        <v>53.60538860766092</v>
      </c>
      <c r="M27" s="23">
        <f ca="1"/>
        <v>53.044236641604677</v>
      </c>
      <c r="N27" s="23">
        <f ca="1"/>
        <v>53.340150952995089</v>
      </c>
      <c r="O27" s="23">
        <f ca="1"/>
        <v>54.731052636195265</v>
      </c>
      <c r="P27" s="23">
        <f ca="1"/>
        <v>54.115840863933251</v>
      </c>
      <c r="Q27" s="23">
        <f ca="1"/>
        <v>54.115840863933251</v>
      </c>
      <c r="R27" s="23">
        <f ca="1"/>
        <v>54.115840863933251</v>
      </c>
      <c r="S27" s="23">
        <f ca="1"/>
        <v>54.115840863933251</v>
      </c>
      <c r="T27" s="23">
        <f ca="1"/>
        <v>54.115840863933251</v>
      </c>
      <c r="U27" s="23">
        <f ca="1"/>
        <v>54.115840863933251</v>
      </c>
      <c r="V27" s="23">
        <f ca="1"/>
        <v>54.115840863933251</v>
      </c>
      <c r="W27" s="23">
        <f ca="1"/>
        <v>54.115840863933251</v>
      </c>
      <c r="X27" s="23">
        <f ca="1"/>
        <v>54.115840863933251</v>
      </c>
      <c r="Y27" s="23">
        <f ca="1"/>
        <v>54.115840863933251</v>
      </c>
      <c r="Z27" s="23">
        <f ca="1"/>
        <v>54.115840863933251</v>
      </c>
      <c r="AA27" s="23">
        <f ca="1"/>
        <v>54.115840863933251</v>
      </c>
      <c r="AB27" s="23">
        <f ca="1"/>
        <v>54.115840863933251</v>
      </c>
      <c r="AC27" s="23">
        <f ca="1"/>
        <v>54.115840863933251</v>
      </c>
      <c r="AD27" s="23">
        <f ca="1"/>
        <v>54.115840863933251</v>
      </c>
      <c r="AE27" s="23">
        <f ca="1"/>
        <v>54.115840863933251</v>
      </c>
      <c r="AG27" s="33" cm="1">
        <f t="array" aca="1" ref="AG27:BJ27" ca="1">IF((INDEX(Option1_Winter_POE10_HS,22,0)-WCR_N_1_Rating__MVA____Option_1) &gt; 0,(((INDEX(Option1_Winter_POE10_HS,21,0)+INDEX(Option1_Winter_POE10_HS,22,0))/2)-WCR_N_1_Rating__MVA____Option_1)*(INDEX(Winter___MD___Hours,22,0)-INDEX(Winter___MD___Hours,21,0)),IF((INDEX(Option1_Winter_POE10_HS,21,0)-WCR_N_1_Rating__MVA____Option_1)*(INDEX(Option1_Winter_POE10_HS,22,0)-WCR_N_1_Rating__MVA____Option_1)&lt;0,((INDEX(Winter___MD___Hours,22,0)-INDEX(Winter___MD___Hours,21,0))/(INDEX(Option1_Winter_POE10_HS,21,0)-INDEX(Option1_Winter_POE10_HS,22,0)))*((INDEX(Option1_Winter_POE10_HS,21,0)-WCR_N_1_Rating__MVA____Option_1)^2)*0.5,""))</f>
        <v>33.836850234034578</v>
      </c>
      <c r="AH27" s="23">
        <f ca="1"/>
        <v>38.817823275002873</v>
      </c>
      <c r="AI27" s="23">
        <f ca="1"/>
        <v>45.594527274189304</v>
      </c>
      <c r="AJ27" s="23">
        <f ca="1"/>
        <v>46.138620460646436</v>
      </c>
      <c r="AK27" s="30">
        <f ca="1"/>
        <v>46.521047951279925</v>
      </c>
      <c r="AL27" s="23">
        <f ca="1"/>
        <v>46.914816736882955</v>
      </c>
      <c r="AM27" s="23">
        <f ca="1"/>
        <v>48.433271235601005</v>
      </c>
      <c r="AN27" s="23">
        <f ca="1"/>
        <v>49.320854813412119</v>
      </c>
      <c r="AO27" s="23">
        <f ca="1"/>
        <v>50.228637059061278</v>
      </c>
      <c r="AP27" s="23">
        <f ca="1"/>
        <v>50.641572341898801</v>
      </c>
      <c r="AQ27" s="23">
        <f ca="1"/>
        <v>50.858609807205163</v>
      </c>
      <c r="AR27" s="23">
        <f ca="1"/>
        <v>50.105498840729275</v>
      </c>
      <c r="AS27" s="23">
        <f ca="1"/>
        <v>50.49872459860395</v>
      </c>
      <c r="AT27" s="23">
        <f ca="1"/>
        <v>52.007780544899298</v>
      </c>
      <c r="AU27" s="23">
        <f ca="1"/>
        <v>51.297773828163109</v>
      </c>
      <c r="AV27" s="23">
        <f ca="1"/>
        <v>51.297773828163109</v>
      </c>
      <c r="AW27" s="23">
        <f ca="1"/>
        <v>51.297773828163109</v>
      </c>
      <c r="AX27" s="23">
        <f ca="1"/>
        <v>51.297773828163109</v>
      </c>
      <c r="AY27" s="23">
        <f ca="1"/>
        <v>51.297773828163109</v>
      </c>
      <c r="AZ27" s="23">
        <f ca="1"/>
        <v>51.297773828163109</v>
      </c>
      <c r="BA27" s="23">
        <f ca="1"/>
        <v>51.297773828163109</v>
      </c>
      <c r="BB27" s="23">
        <f ca="1"/>
        <v>51.297773828163109</v>
      </c>
      <c r="BC27" s="23">
        <f ca="1"/>
        <v>51.297773828163109</v>
      </c>
      <c r="BD27" s="23">
        <f ca="1"/>
        <v>51.297773828163109</v>
      </c>
      <c r="BE27" s="23">
        <f ca="1"/>
        <v>51.297773828163109</v>
      </c>
      <c r="BF27" s="23">
        <f ca="1"/>
        <v>51.297773828163109</v>
      </c>
      <c r="BG27" s="23">
        <f ca="1"/>
        <v>51.297773828163109</v>
      </c>
      <c r="BH27" s="23">
        <f ca="1"/>
        <v>51.297773828163109</v>
      </c>
      <c r="BI27" s="23">
        <f ca="1"/>
        <v>51.297773828163109</v>
      </c>
      <c r="BJ27" s="23">
        <f ca="1"/>
        <v>51.297773828163109</v>
      </c>
    </row>
    <row r="28" spans="1:62">
      <c r="A28" s="29">
        <v>5.0000000000001002E-2</v>
      </c>
      <c r="B28" s="33" cm="1">
        <f t="array" aca="1" ref="B28:AE28" ca="1">IF((INDEX(Option1_Winter_POE50_HS,23,0)-WCR_N_1_Rating__MVA____Option_1) &gt; 0,(((INDEX(Option1_Winter_POE50_HS,22,0)+INDEX(Option1_Winter_POE50_HS,23,0))/2)-WCR_N_1_Rating__MVA____Option_1)*(INDEX(Winter___AD___Hours,23,0)-INDEX(Winter___AD___Hours,22,0)),IF((INDEX(Option1_Winter_POE50_HS,22,0)-WCR_N_1_Rating__MVA____Option_1)*(INDEX(Option1_Winter_POE50_HS,23,0)-WCR_N_1_Rating__MVA____Option_1)&lt;0,((INDEX(Winter___AD___Hours,23,0)-INDEX(Winter___AD___Hours,22,0))/(INDEX(Option1_Winter_POE50_HS,22,0)-INDEX(Option1_Winter_POE50_HS,23,0)))*((INDEX(Option1_Winter_POE50_HS,22,0)-WCR_N_1_Rating__MVA____Option_1)^2)*0.5,""))</f>
        <v>12.381880262077143</v>
      </c>
      <c r="C28" s="23">
        <f ca="1"/>
        <v>14.393248597087497</v>
      </c>
      <c r="D28" s="23">
        <f ca="1"/>
        <v>17.115825908069208</v>
      </c>
      <c r="E28" s="151">
        <f ca="1"/>
        <v>17.356817413430448</v>
      </c>
      <c r="F28" s="23">
        <f ca="1"/>
        <v>17.518004156812033</v>
      </c>
      <c r="G28" s="23">
        <f ca="1"/>
        <v>17.744606123595261</v>
      </c>
      <c r="H28" s="23">
        <f ca="1"/>
        <v>18.26098432189557</v>
      </c>
      <c r="I28" s="23">
        <f ca="1"/>
        <v>18.666446954614813</v>
      </c>
      <c r="J28" s="23">
        <f ca="1"/>
        <v>19.026974745833854</v>
      </c>
      <c r="K28" s="23">
        <f ca="1"/>
        <v>19.153444680521922</v>
      </c>
      <c r="L28" s="23">
        <f ca="1"/>
        <v>19.297939898759349</v>
      </c>
      <c r="M28" s="23">
        <f ca="1"/>
        <v>19.095925190979084</v>
      </c>
      <c r="N28" s="23">
        <f ca="1"/>
        <v>19.202454343079641</v>
      </c>
      <c r="O28" s="23">
        <f ca="1"/>
        <v>19.703178949031738</v>
      </c>
      <c r="P28" s="23">
        <f ca="1"/>
        <v>19.481702711017402</v>
      </c>
      <c r="Q28" s="23">
        <f ca="1"/>
        <v>19.481702711017402</v>
      </c>
      <c r="R28" s="23">
        <f ca="1"/>
        <v>19.481702711017402</v>
      </c>
      <c r="S28" s="23">
        <f ca="1"/>
        <v>19.481702711017402</v>
      </c>
      <c r="T28" s="23">
        <f ca="1"/>
        <v>19.481702711017402</v>
      </c>
      <c r="U28" s="23">
        <f ca="1"/>
        <v>19.481702711017402</v>
      </c>
      <c r="V28" s="23">
        <f ca="1"/>
        <v>19.481702711017402</v>
      </c>
      <c r="W28" s="23">
        <f ca="1"/>
        <v>19.481702711017402</v>
      </c>
      <c r="X28" s="23">
        <f ca="1"/>
        <v>19.481702711017402</v>
      </c>
      <c r="Y28" s="23">
        <f ca="1"/>
        <v>19.481702711017402</v>
      </c>
      <c r="Z28" s="23">
        <f ca="1"/>
        <v>19.481702711017402</v>
      </c>
      <c r="AA28" s="23">
        <f ca="1"/>
        <v>19.481702711017402</v>
      </c>
      <c r="AB28" s="23">
        <f ca="1"/>
        <v>19.481702711017402</v>
      </c>
      <c r="AC28" s="23">
        <f ca="1"/>
        <v>19.481702711017402</v>
      </c>
      <c r="AD28" s="23">
        <f ca="1"/>
        <v>19.481702711017402</v>
      </c>
      <c r="AE28" s="23">
        <f ca="1"/>
        <v>19.481702711017402</v>
      </c>
      <c r="AG28" s="33" cm="1">
        <f t="array" aca="1" ref="AG28:BJ28" ca="1">IF((INDEX(Option1_Winter_POE10_HS,23,0)-WCR_N_1_Rating__MVA____Option_1) &gt; 0,(((INDEX(Option1_Winter_POE10_HS,22,0)+INDEX(Option1_Winter_POE10_HS,23,0))/2)-WCR_N_1_Rating__MVA____Option_1)*(INDEX(Winter___MD___Hours,23,0)-INDEX(Winter___MD___Hours,22,0)),IF((INDEX(Option1_Winter_POE10_HS,22,0)-WCR_N_1_Rating__MVA____Option_1)*(INDEX(Option1_Winter_POE10_HS,23,0)-WCR_N_1_Rating__MVA____Option_1)&lt;0,((INDEX(Winter___MD___Hours,23,0)-INDEX(Winter___MD___Hours,22,0))/(INDEX(Option1_Winter_POE10_HS,22,0)-INDEX(Option1_Winter_POE10_HS,23,0)))*((INDEX(Option1_Winter_POE10_HS,22,0)-WCR_N_1_Rating__MVA____Option_1)^2)*0.5,""))</f>
        <v>14.211477098294754</v>
      </c>
      <c r="AH28" s="23">
        <f ca="1"/>
        <v>16.303485775501471</v>
      </c>
      <c r="AI28" s="23">
        <f ca="1"/>
        <v>19.149701455159821</v>
      </c>
      <c r="AJ28" s="23">
        <f ca="1"/>
        <v>19.378220593471816</v>
      </c>
      <c r="AK28" s="30">
        <f ca="1"/>
        <v>19.538840139537886</v>
      </c>
      <c r="AL28" s="23">
        <f ca="1"/>
        <v>19.704223029491164</v>
      </c>
      <c r="AM28" s="23">
        <f ca="1"/>
        <v>20.34197391895275</v>
      </c>
      <c r="AN28" s="23">
        <f ca="1"/>
        <v>20.71475902163343</v>
      </c>
      <c r="AO28" s="23">
        <f ca="1"/>
        <v>21.096027564806082</v>
      </c>
      <c r="AP28" s="23">
        <f ca="1"/>
        <v>21.269460383597846</v>
      </c>
      <c r="AQ28" s="23">
        <f ca="1"/>
        <v>21.36061611902652</v>
      </c>
      <c r="AR28" s="23">
        <f ca="1"/>
        <v>21.04430951310664</v>
      </c>
      <c r="AS28" s="23">
        <f ca="1"/>
        <v>21.209464331414008</v>
      </c>
      <c r="AT28" s="23">
        <f ca="1"/>
        <v>21.84326782885806</v>
      </c>
      <c r="AU28" s="23">
        <f ca="1"/>
        <v>21.545065007828857</v>
      </c>
      <c r="AV28" s="23">
        <f ca="1"/>
        <v>21.545065007828857</v>
      </c>
      <c r="AW28" s="23">
        <f ca="1"/>
        <v>21.545065007828857</v>
      </c>
      <c r="AX28" s="23">
        <f ca="1"/>
        <v>21.545065007828857</v>
      </c>
      <c r="AY28" s="23">
        <f ca="1"/>
        <v>21.545065007828857</v>
      </c>
      <c r="AZ28" s="23">
        <f ca="1"/>
        <v>21.545065007828857</v>
      </c>
      <c r="BA28" s="23">
        <f ca="1"/>
        <v>21.545065007828857</v>
      </c>
      <c r="BB28" s="23">
        <f ca="1"/>
        <v>21.545065007828857</v>
      </c>
      <c r="BC28" s="23">
        <f ca="1"/>
        <v>21.545065007828857</v>
      </c>
      <c r="BD28" s="23">
        <f ca="1"/>
        <v>21.545065007828857</v>
      </c>
      <c r="BE28" s="23">
        <f ca="1"/>
        <v>21.545065007828857</v>
      </c>
      <c r="BF28" s="23">
        <f ca="1"/>
        <v>21.545065007828857</v>
      </c>
      <c r="BG28" s="23">
        <f ca="1"/>
        <v>21.545065007828857</v>
      </c>
      <c r="BH28" s="23">
        <f ca="1"/>
        <v>21.545065007828857</v>
      </c>
      <c r="BI28" s="23">
        <f ca="1"/>
        <v>21.545065007828857</v>
      </c>
      <c r="BJ28" s="23">
        <f ca="1"/>
        <v>21.545065007828857</v>
      </c>
    </row>
    <row r="29" spans="1:62">
      <c r="A29" s="29">
        <v>9.9920072216264108E-16</v>
      </c>
      <c r="B29" s="33" cm="1">
        <f t="array" aca="1" ref="B29:AE29" ca="1">IF((INDEX(Option1_Winter_POE50_HS,24,0)-WCR_N_1_Rating__MVA____Option_1) &gt; 0,(((INDEX(Option1_Winter_POE50_HS,23,0)+INDEX(Option1_Winter_POE50_HS,24,0))/2)-WCR_N_1_Rating__MVA____Option_1)*(INDEX(Winter___AD___Hours,24,0)-INDEX(Winter___AD___Hours,23,0)),IF((INDEX(Option1_Winter_POE50_HS,23,0)-WCR_N_1_Rating__MVA____Option_1)*(INDEX(Option1_Winter_POE50_HS,24,0)-WCR_N_1_Rating__MVA____Option_1)&lt;0,((INDEX(Winter___AD___Hours,24,0)-INDEX(Winter___AD___Hours,23,0))/(INDEX(Option1_Winter_POE50_HS,23,0)-INDEX(Option1_Winter_POE50_HS,24,0)))*((INDEX(Option1_Winter_POE50_HS,23,0)-WCR_N_1_Rating__MVA____Option_1)^2)*0.5,""))</f>
        <v>5.0444697364016218</v>
      </c>
      <c r="C29" s="23">
        <f ca="1"/>
        <v>5.8639160951095164</v>
      </c>
      <c r="D29" s="23">
        <f ca="1"/>
        <v>6.9731142588427657</v>
      </c>
      <c r="E29" s="151">
        <f ca="1"/>
        <v>7.0712959832491933</v>
      </c>
      <c r="F29" s="23">
        <f ca="1"/>
        <v>7.1369646564787264</v>
      </c>
      <c r="G29" s="23">
        <f ca="1"/>
        <v>7.2292839762792971</v>
      </c>
      <c r="H29" s="23">
        <f ca="1"/>
        <v>7.4396602792905275</v>
      </c>
      <c r="I29" s="23">
        <f ca="1"/>
        <v>7.6048487592872496</v>
      </c>
      <c r="J29" s="23">
        <f ca="1"/>
        <v>7.7517304520061119</v>
      </c>
      <c r="K29" s="23">
        <f ca="1"/>
        <v>7.8032552402123603</v>
      </c>
      <c r="L29" s="23">
        <f ca="1"/>
        <v>7.8621236624572344</v>
      </c>
      <c r="M29" s="23">
        <f ca="1"/>
        <v>7.7798213741023163</v>
      </c>
      <c r="N29" s="23">
        <f ca="1"/>
        <v>7.8232221397729118</v>
      </c>
      <c r="O29" s="23">
        <f ca="1"/>
        <v>8.0272210533089439</v>
      </c>
      <c r="P29" s="23">
        <f ca="1"/>
        <v>7.936989993377181</v>
      </c>
      <c r="Q29" s="23">
        <f ca="1"/>
        <v>7.936989993377181</v>
      </c>
      <c r="R29" s="23">
        <f ca="1"/>
        <v>7.936989993377181</v>
      </c>
      <c r="S29" s="23">
        <f ca="1"/>
        <v>7.936989993377181</v>
      </c>
      <c r="T29" s="23">
        <f ca="1"/>
        <v>7.936989993377181</v>
      </c>
      <c r="U29" s="23">
        <f ca="1"/>
        <v>7.936989993377181</v>
      </c>
      <c r="V29" s="23">
        <f ca="1"/>
        <v>7.936989993377181</v>
      </c>
      <c r="W29" s="23">
        <f ca="1"/>
        <v>7.936989993377181</v>
      </c>
      <c r="X29" s="23">
        <f ca="1"/>
        <v>7.936989993377181</v>
      </c>
      <c r="Y29" s="23">
        <f ca="1"/>
        <v>7.936989993377181</v>
      </c>
      <c r="Z29" s="23">
        <f ca="1"/>
        <v>7.936989993377181</v>
      </c>
      <c r="AA29" s="23">
        <f ca="1"/>
        <v>7.936989993377181</v>
      </c>
      <c r="AB29" s="23">
        <f ca="1"/>
        <v>7.936989993377181</v>
      </c>
      <c r="AC29" s="23">
        <f ca="1"/>
        <v>7.936989993377181</v>
      </c>
      <c r="AD29" s="23">
        <f ca="1"/>
        <v>7.936989993377181</v>
      </c>
      <c r="AE29" s="23">
        <f ca="1"/>
        <v>7.936989993377181</v>
      </c>
      <c r="AG29" s="33" cm="1">
        <f t="array" aca="1" ref="AG29:BJ29" ca="1">IF((INDEX(Option1_Winter_POE10_HS,24,0)-WCR_N_1_Rating__MVA____Option_1) &gt; 0,(((INDEX(Option1_Winter_POE10_HS,23,0)+INDEX(Option1_Winter_POE10_HS,24,0))/2)-WCR_N_1_Rating__MVA____Option_1)*(INDEX(Winter___MD___Hours,24,0)-INDEX(Winter___MD___Hours,23,0)),IF((INDEX(Option1_Winter_POE10_HS,23,0)-WCR_N_1_Rating__MVA____Option_1)*(INDEX(Option1_Winter_POE10_HS,24,0)-WCR_N_1_Rating__MVA____Option_1)&lt;0,((INDEX(Winter___MD___Hours,24,0)-INDEX(Winter___MD___Hours,23,0))/(INDEX(Option1_Winter_POE10_HS,23,0)-INDEX(Option1_Winter_POE10_HS,24,0)))*((INDEX(Option1_Winter_POE10_HS,23,0)-WCR_N_1_Rating__MVA____Option_1)^2)*0.5,""))</f>
        <v>0.84592125585082667</v>
      </c>
      <c r="AH29" s="23">
        <f ca="1"/>
        <v>0.97044558187502872</v>
      </c>
      <c r="AI29" s="23">
        <f ca="1"/>
        <v>1.1398631818546818</v>
      </c>
      <c r="AJ29" s="23">
        <f ca="1"/>
        <v>1.1534655115161097</v>
      </c>
      <c r="AK29" s="30">
        <f ca="1"/>
        <v>1.1630261987819461</v>
      </c>
      <c r="AL29" s="23">
        <f ca="1"/>
        <v>1.1728704184220218</v>
      </c>
      <c r="AM29" s="23">
        <f ca="1"/>
        <v>1.2108317808899711</v>
      </c>
      <c r="AN29" s="23">
        <f ca="1"/>
        <v>1.2330213703352482</v>
      </c>
      <c r="AO29" s="23">
        <f ca="1"/>
        <v>1.2557159264764761</v>
      </c>
      <c r="AP29" s="23">
        <f ca="1"/>
        <v>1.2660393085474138</v>
      </c>
      <c r="AQ29" s="23">
        <f ca="1"/>
        <v>1.2714652451800725</v>
      </c>
      <c r="AR29" s="23">
        <f ca="1"/>
        <v>1.2526374710181762</v>
      </c>
      <c r="AS29" s="23">
        <f ca="1"/>
        <v>1.2624681149650427</v>
      </c>
      <c r="AT29" s="23">
        <f ca="1"/>
        <v>1.3001945136224244</v>
      </c>
      <c r="AU29" s="23">
        <f ca="1"/>
        <v>1.2824443457040207</v>
      </c>
      <c r="AV29" s="23">
        <f ca="1"/>
        <v>1.2824443457040207</v>
      </c>
      <c r="AW29" s="23">
        <f ca="1"/>
        <v>1.2824443457040207</v>
      </c>
      <c r="AX29" s="23">
        <f ca="1"/>
        <v>1.2824443457040207</v>
      </c>
      <c r="AY29" s="23">
        <f ca="1"/>
        <v>1.2824443457040207</v>
      </c>
      <c r="AZ29" s="23">
        <f ca="1"/>
        <v>1.2824443457040207</v>
      </c>
      <c r="BA29" s="23">
        <f ca="1"/>
        <v>1.2824443457040207</v>
      </c>
      <c r="BB29" s="23">
        <f ca="1"/>
        <v>1.2824443457040207</v>
      </c>
      <c r="BC29" s="23">
        <f ca="1"/>
        <v>1.2824443457040207</v>
      </c>
      <c r="BD29" s="23">
        <f ca="1"/>
        <v>1.2824443457040207</v>
      </c>
      <c r="BE29" s="23">
        <f ca="1"/>
        <v>1.2824443457040207</v>
      </c>
      <c r="BF29" s="23">
        <f ca="1"/>
        <v>1.2824443457040207</v>
      </c>
      <c r="BG29" s="23">
        <f ca="1"/>
        <v>1.2824443457040207</v>
      </c>
      <c r="BH29" s="23">
        <f ca="1"/>
        <v>1.2824443457040207</v>
      </c>
      <c r="BI29" s="23">
        <f ca="1"/>
        <v>1.2824443457040207</v>
      </c>
      <c r="BJ29" s="23">
        <f ca="1"/>
        <v>1.2824443457040207</v>
      </c>
    </row>
    <row r="30" spans="1:62">
      <c r="A30" s="4" t="s">
        <v>865</v>
      </c>
      <c r="B30" s="31">
        <f t="shared" ref="B30:AE30" ca="1" si="0">PowerFactor*SUM(B6:B29)</f>
        <v>46315.375149313521</v>
      </c>
      <c r="C30" s="31">
        <f t="shared" ca="1" si="0"/>
        <v>53839.053058295904</v>
      </c>
      <c r="D30" s="31">
        <f t="shared" ca="1" si="0"/>
        <v>64023.062825966968</v>
      </c>
      <c r="E30" s="150">
        <f t="shared" ca="1" si="0"/>
        <v>64924.510081339708</v>
      </c>
      <c r="F30" s="31">
        <f t="shared" ca="1" si="0"/>
        <v>65527.441488428136</v>
      </c>
      <c r="G30" s="31">
        <f t="shared" ca="1" si="0"/>
        <v>66375.06356835422</v>
      </c>
      <c r="H30" s="31">
        <f t="shared" ca="1" si="0"/>
        <v>68306.615922842335</v>
      </c>
      <c r="I30" s="31">
        <f t="shared" ca="1" si="0"/>
        <v>69823.280076099938</v>
      </c>
      <c r="J30" s="31">
        <f t="shared" ca="1" si="0"/>
        <v>71171.861999736007</v>
      </c>
      <c r="K30" s="31">
        <f t="shared" ca="1" si="0"/>
        <v>71644.932514569446</v>
      </c>
      <c r="L30" s="31">
        <f t="shared" ca="1" si="0"/>
        <v>72185.427988463314</v>
      </c>
      <c r="M30" s="31">
        <f t="shared" ca="1" si="0"/>
        <v>71429.776441324851</v>
      </c>
      <c r="N30" s="31">
        <f t="shared" ca="1" si="0"/>
        <v>71828.25692566509</v>
      </c>
      <c r="O30" s="31">
        <f t="shared" ca="1" si="0"/>
        <v>73701.255814387448</v>
      </c>
      <c r="P30" s="31">
        <f t="shared" ca="1" si="0"/>
        <v>72872.806917032969</v>
      </c>
      <c r="Q30" s="31">
        <f t="shared" ca="1" si="0"/>
        <v>72872.806917032969</v>
      </c>
      <c r="R30" s="31">
        <f t="shared" ca="1" si="0"/>
        <v>72872.806917032969</v>
      </c>
      <c r="S30" s="31">
        <f t="shared" ca="1" si="0"/>
        <v>72872.806917032969</v>
      </c>
      <c r="T30" s="31">
        <f t="shared" ca="1" si="0"/>
        <v>72872.806917032969</v>
      </c>
      <c r="U30" s="31">
        <f t="shared" ca="1" si="0"/>
        <v>72872.806917032969</v>
      </c>
      <c r="V30" s="31">
        <f t="shared" ca="1" si="0"/>
        <v>72872.806917032969</v>
      </c>
      <c r="W30" s="31">
        <f t="shared" ca="1" si="0"/>
        <v>72872.806917032969</v>
      </c>
      <c r="X30" s="31">
        <f t="shared" ca="1" si="0"/>
        <v>72872.806917032969</v>
      </c>
      <c r="Y30" s="31">
        <f t="shared" ca="1" si="0"/>
        <v>72872.806917032969</v>
      </c>
      <c r="Z30" s="31">
        <f t="shared" ca="1" si="0"/>
        <v>72872.806917032969</v>
      </c>
      <c r="AA30" s="31">
        <f t="shared" ca="1" si="0"/>
        <v>72872.806917032969</v>
      </c>
      <c r="AB30" s="31">
        <f t="shared" ca="1" si="0"/>
        <v>72872.806917032969</v>
      </c>
      <c r="AC30" s="31">
        <f t="shared" ca="1" si="0"/>
        <v>72872.806917032969</v>
      </c>
      <c r="AD30" s="31">
        <f t="shared" ca="1" si="0"/>
        <v>72872.806917032969</v>
      </c>
      <c r="AE30" s="31">
        <f t="shared" ca="1" si="0"/>
        <v>72872.806917032969</v>
      </c>
      <c r="AF30" s="4" t="s">
        <v>865</v>
      </c>
      <c r="AG30" s="31">
        <f t="shared" ref="AG30:BJ30" ca="1" si="1">PowerFactor*SUM(AG6:AG29)</f>
        <v>50280.115629377295</v>
      </c>
      <c r="AH30" s="31">
        <f t="shared" ca="1" si="1"/>
        <v>57681.629030136712</v>
      </c>
      <c r="AI30" s="31">
        <f t="shared" ca="1" si="1"/>
        <v>67751.522010968416</v>
      </c>
      <c r="AJ30" s="31">
        <f t="shared" ca="1" si="1"/>
        <v>68560.021269587422</v>
      </c>
      <c r="AK30" s="31">
        <f t="shared" ca="1" si="1"/>
        <v>69128.292202487792</v>
      </c>
      <c r="AL30" s="31">
        <f t="shared" ca="1" si="1"/>
        <v>69713.415815779808</v>
      </c>
      <c r="AM30" s="31">
        <f t="shared" ca="1" si="1"/>
        <v>71969.77440842145</v>
      </c>
      <c r="AN30" s="31">
        <f t="shared" ca="1" si="1"/>
        <v>73288.685731857579</v>
      </c>
      <c r="AO30" s="31">
        <f t="shared" ca="1" si="1"/>
        <v>74637.611413823804</v>
      </c>
      <c r="AP30" s="31">
        <f t="shared" ca="1" si="1"/>
        <v>75251.215624171877</v>
      </c>
      <c r="AQ30" s="31">
        <f t="shared" ca="1" si="1"/>
        <v>75573.724036628482</v>
      </c>
      <c r="AR30" s="31">
        <f t="shared" ca="1" si="1"/>
        <v>74454.633275690212</v>
      </c>
      <c r="AS30" s="31">
        <f t="shared" ca="1" si="1"/>
        <v>75038.949972948903</v>
      </c>
      <c r="AT30" s="31">
        <f t="shared" ca="1" si="1"/>
        <v>77281.342717726642</v>
      </c>
      <c r="AU30" s="31">
        <f t="shared" ca="1" si="1"/>
        <v>76226.303032643249</v>
      </c>
      <c r="AV30" s="31">
        <f t="shared" ca="1" si="1"/>
        <v>76226.303032643249</v>
      </c>
      <c r="AW30" s="31">
        <f t="shared" ca="1" si="1"/>
        <v>76226.303032643249</v>
      </c>
      <c r="AX30" s="31">
        <f t="shared" ca="1" si="1"/>
        <v>76226.303032643249</v>
      </c>
      <c r="AY30" s="31">
        <f t="shared" ca="1" si="1"/>
        <v>76226.303032643249</v>
      </c>
      <c r="AZ30" s="31">
        <f t="shared" ca="1" si="1"/>
        <v>76226.303032643249</v>
      </c>
      <c r="BA30" s="31">
        <f t="shared" ca="1" si="1"/>
        <v>76226.303032643249</v>
      </c>
      <c r="BB30" s="31">
        <f t="shared" ca="1" si="1"/>
        <v>76226.303032643249</v>
      </c>
      <c r="BC30" s="31">
        <f t="shared" ca="1" si="1"/>
        <v>76226.303032643249</v>
      </c>
      <c r="BD30" s="31">
        <f t="shared" ca="1" si="1"/>
        <v>76226.303032643249</v>
      </c>
      <c r="BE30" s="31">
        <f t="shared" ca="1" si="1"/>
        <v>76226.303032643249</v>
      </c>
      <c r="BF30" s="31">
        <f t="shared" ca="1" si="1"/>
        <v>76226.303032643249</v>
      </c>
      <c r="BG30" s="31">
        <f t="shared" ca="1" si="1"/>
        <v>76226.303032643249</v>
      </c>
      <c r="BH30" s="31">
        <f t="shared" ca="1" si="1"/>
        <v>76226.303032643249</v>
      </c>
      <c r="BI30" s="31">
        <f t="shared" ca="1" si="1"/>
        <v>76226.303032643249</v>
      </c>
      <c r="BJ30" s="31">
        <f t="shared" ca="1" si="1"/>
        <v>76226.303032643249</v>
      </c>
    </row>
    <row r="31" spans="1:62" s="21" customFormat="1">
      <c r="A31" s="4" t="s">
        <v>898</v>
      </c>
      <c r="B31" s="31">
        <f t="shared" ref="B31:AD31" ca="1" si="2">B30*Probability_Weighting_for_50__POE_MDs</f>
        <v>32420.762604519463</v>
      </c>
      <c r="C31" s="31">
        <f t="shared" ca="1" si="2"/>
        <v>37687.337140807133</v>
      </c>
      <c r="D31" s="31">
        <f t="shared" ca="1" si="2"/>
        <v>44816.143978176879</v>
      </c>
      <c r="E31" s="31">
        <f t="shared" ca="1" si="2"/>
        <v>45447.157056937795</v>
      </c>
      <c r="F31" s="31">
        <f t="shared" ca="1" si="2"/>
        <v>45869.209041899696</v>
      </c>
      <c r="G31" s="31">
        <f t="shared" ca="1" si="2"/>
        <v>46462.54449784795</v>
      </c>
      <c r="H31" s="31">
        <f t="shared" ca="1" si="2"/>
        <v>47814.631145989631</v>
      </c>
      <c r="I31" s="31">
        <f t="shared" ca="1" si="2"/>
        <v>48876.296053269951</v>
      </c>
      <c r="J31" s="31">
        <f t="shared" ca="1" si="2"/>
        <v>49820.303399815202</v>
      </c>
      <c r="K31" s="31">
        <f t="shared" ca="1" si="2"/>
        <v>50151.452760198612</v>
      </c>
      <c r="L31" s="31">
        <f t="shared" ca="1" si="2"/>
        <v>50529.799591924319</v>
      </c>
      <c r="M31" s="31">
        <f t="shared" ca="1" si="2"/>
        <v>50000.843508927392</v>
      </c>
      <c r="N31" s="31">
        <f t="shared" ca="1" si="2"/>
        <v>50279.779847965561</v>
      </c>
      <c r="O31" s="31">
        <f t="shared" ca="1" si="2"/>
        <v>51590.879070071212</v>
      </c>
      <c r="P31" s="31">
        <f t="shared" ca="1" si="2"/>
        <v>51010.964841923073</v>
      </c>
      <c r="Q31" s="31">
        <f t="shared" ca="1" si="2"/>
        <v>51010.964841923073</v>
      </c>
      <c r="R31" s="31">
        <f t="shared" ca="1" si="2"/>
        <v>51010.964841923073</v>
      </c>
      <c r="S31" s="31">
        <f t="shared" ca="1" si="2"/>
        <v>51010.964841923073</v>
      </c>
      <c r="T31" s="31">
        <f t="shared" ca="1" si="2"/>
        <v>51010.964841923073</v>
      </c>
      <c r="U31" s="31">
        <f t="shared" ca="1" si="2"/>
        <v>51010.964841923073</v>
      </c>
      <c r="V31" s="31">
        <f t="shared" ca="1" si="2"/>
        <v>51010.964841923073</v>
      </c>
      <c r="W31" s="31">
        <f t="shared" ca="1" si="2"/>
        <v>51010.964841923073</v>
      </c>
      <c r="X31" s="31">
        <f t="shared" ca="1" si="2"/>
        <v>51010.964841923073</v>
      </c>
      <c r="Y31" s="31">
        <f t="shared" ca="1" si="2"/>
        <v>51010.964841923073</v>
      </c>
      <c r="Z31" s="31">
        <f t="shared" ca="1" si="2"/>
        <v>51010.964841923073</v>
      </c>
      <c r="AA31" s="31">
        <f t="shared" ca="1" si="2"/>
        <v>51010.964841923073</v>
      </c>
      <c r="AB31" s="31">
        <f t="shared" ca="1" si="2"/>
        <v>51010.964841923073</v>
      </c>
      <c r="AC31" s="31">
        <f t="shared" ca="1" si="2"/>
        <v>51010.964841923073</v>
      </c>
      <c r="AD31" s="31">
        <f t="shared" ca="1" si="2"/>
        <v>51010.964841923073</v>
      </c>
      <c r="AE31" s="31">
        <f ca="1">AE30*Probability_Weighting_for_50__POE_MDs</f>
        <v>51010.964841923073</v>
      </c>
      <c r="AF31" s="4" t="s">
        <v>899</v>
      </c>
      <c r="AG31" s="31">
        <f t="shared" ref="AG31:BJ31" ca="1" si="3">AG30*Probability_Weighting_for_10__POE_MDs</f>
        <v>15084.034688813188</v>
      </c>
      <c r="AH31" s="31">
        <f t="shared" ca="1" si="3"/>
        <v>17304.488709041012</v>
      </c>
      <c r="AI31" s="31">
        <f t="shared" ca="1" si="3"/>
        <v>20325.456603290524</v>
      </c>
      <c r="AJ31" s="31">
        <f t="shared" ca="1" si="3"/>
        <v>20568.006380876224</v>
      </c>
      <c r="AK31" s="31">
        <f t="shared" ca="1" si="3"/>
        <v>20738.487660746337</v>
      </c>
      <c r="AL31" s="31">
        <f t="shared" ca="1" si="3"/>
        <v>20914.024744733942</v>
      </c>
      <c r="AM31" s="31">
        <f t="shared" ca="1" si="3"/>
        <v>21590.932322526434</v>
      </c>
      <c r="AN31" s="31">
        <f t="shared" ca="1" si="3"/>
        <v>21986.605719557272</v>
      </c>
      <c r="AO31" s="31">
        <f t="shared" ca="1" si="3"/>
        <v>22391.283424147139</v>
      </c>
      <c r="AP31" s="31">
        <f t="shared" ca="1" si="3"/>
        <v>22575.364687251564</v>
      </c>
      <c r="AQ31" s="31">
        <f t="shared" ca="1" si="3"/>
        <v>22672.117210988545</v>
      </c>
      <c r="AR31" s="31">
        <f t="shared" ca="1" si="3"/>
        <v>22336.389982707064</v>
      </c>
      <c r="AS31" s="31">
        <f t="shared" ca="1" si="3"/>
        <v>22511.684991884671</v>
      </c>
      <c r="AT31" s="31">
        <f t="shared" ca="1" si="3"/>
        <v>23184.402815317993</v>
      </c>
      <c r="AU31" s="31">
        <f t="shared" ca="1" si="3"/>
        <v>22867.890909792975</v>
      </c>
      <c r="AV31" s="31">
        <f t="shared" ca="1" si="3"/>
        <v>22867.890909792975</v>
      </c>
      <c r="AW31" s="31">
        <f t="shared" ca="1" si="3"/>
        <v>22867.890909792975</v>
      </c>
      <c r="AX31" s="31">
        <f t="shared" ca="1" si="3"/>
        <v>22867.890909792975</v>
      </c>
      <c r="AY31" s="31">
        <f t="shared" ca="1" si="3"/>
        <v>22867.890909792975</v>
      </c>
      <c r="AZ31" s="31">
        <f t="shared" ca="1" si="3"/>
        <v>22867.890909792975</v>
      </c>
      <c r="BA31" s="31">
        <f t="shared" ca="1" si="3"/>
        <v>22867.890909792975</v>
      </c>
      <c r="BB31" s="31">
        <f t="shared" ca="1" si="3"/>
        <v>22867.890909792975</v>
      </c>
      <c r="BC31" s="31">
        <f t="shared" ca="1" si="3"/>
        <v>22867.890909792975</v>
      </c>
      <c r="BD31" s="31">
        <f t="shared" ca="1" si="3"/>
        <v>22867.890909792975</v>
      </c>
      <c r="BE31" s="31">
        <f t="shared" ca="1" si="3"/>
        <v>22867.890909792975</v>
      </c>
      <c r="BF31" s="31">
        <f t="shared" ca="1" si="3"/>
        <v>22867.890909792975</v>
      </c>
      <c r="BG31" s="31">
        <f t="shared" ca="1" si="3"/>
        <v>22867.890909792975</v>
      </c>
      <c r="BH31" s="31">
        <f t="shared" ca="1" si="3"/>
        <v>22867.890909792975</v>
      </c>
      <c r="BI31" s="31">
        <f t="shared" ca="1" si="3"/>
        <v>22867.890909792975</v>
      </c>
      <c r="BJ31" s="31">
        <f t="shared" ca="1" si="3"/>
        <v>22867.890909792975</v>
      </c>
    </row>
    <row r="32" spans="1:62">
      <c r="A32" s="19" t="s">
        <v>818</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818</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852</v>
      </c>
      <c r="AF33" s="4" t="s">
        <v>853</v>
      </c>
    </row>
    <row r="34" spans="1:62">
      <c r="A34" s="4" t="s">
        <v>864</v>
      </c>
      <c r="AF34" s="4" t="s">
        <v>864</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IF((INDEX(Option1_Summer_POE50_HS,2,0)-SCR_N_1_Rating__MVA____Option_1) &gt; 0,(((INDEX(Option1_Summer_POE50_HS,1,0)+INDEX(Option1_Summer_POE50_HS,2,0))/2)-SCR_N_1_Rating__MVA____Option_1)*(INDEX(Summer___AD___Hours,2,0)-INDEX(Summer___AD___Hours,1,0)),IF((INDEX(Option1_Summer_POE50_HS,1,0)-SCR_N_1_Rating__MVA____Option_1)*(INDEX(Option1_Summer_POE50_HS,2,0)-SCR_N_1_Rating__MVA____Option_1)&lt;0,((INDEX(Summer___AD___Hours,2,0)-INDEX(Summer___AD___Hours,1,0))/(INDEX(Option1_Summer_POE50_HS,1,0)-INDEX(Option1_Summer_POE50_HS,2,0)))*((INDEX(Option1_Summer_POE50_HS,1,0)-SCR_N_1_Rating__MVA____Option_1)^2)*0.5,""))</f>
        <v>8.8454913295224173</v>
      </c>
      <c r="C37" s="9">
        <f ca="1"/>
        <v>9.8198441917480324</v>
      </c>
      <c r="D37" s="9">
        <f ca="1"/>
        <v>11.460330509904765</v>
      </c>
      <c r="E37" s="9">
        <f ca="1"/>
        <v>11.44800516629882</v>
      </c>
      <c r="F37" s="9">
        <f ca="1"/>
        <v>11.436896757447546</v>
      </c>
      <c r="G37" s="9">
        <f ca="1"/>
        <v>11.614711302424489</v>
      </c>
      <c r="H37" s="9">
        <f ca="1"/>
        <v>11.875779452723643</v>
      </c>
      <c r="I37" s="9">
        <f ca="1"/>
        <v>12.054682246890442</v>
      </c>
      <c r="J37" s="9">
        <f ca="1"/>
        <v>11.837221407404133</v>
      </c>
      <c r="K37" s="9">
        <f ca="1"/>
        <v>11.858846052620359</v>
      </c>
      <c r="L37" s="9">
        <f ca="1"/>
        <v>11.962487020830453</v>
      </c>
      <c r="M37" s="9">
        <f ca="1"/>
        <v>12.372903252007596</v>
      </c>
      <c r="N37" s="9">
        <f ca="1"/>
        <v>11.984023476653505</v>
      </c>
      <c r="O37" s="9">
        <f ca="1"/>
        <v>11.961178842860656</v>
      </c>
      <c r="P37" s="9">
        <f ca="1"/>
        <v>11.936663838802104</v>
      </c>
      <c r="Q37" s="9">
        <f ca="1"/>
        <v>11.936663838802104</v>
      </c>
      <c r="R37" s="9">
        <f ca="1"/>
        <v>11.936663838802104</v>
      </c>
      <c r="S37" s="9">
        <f ca="1"/>
        <v>11.936663838802104</v>
      </c>
      <c r="T37" s="9">
        <f ca="1"/>
        <v>11.936663838802104</v>
      </c>
      <c r="U37" s="9">
        <f ca="1"/>
        <v>11.936663838802104</v>
      </c>
      <c r="V37" s="9">
        <f ca="1"/>
        <v>11.936663838802104</v>
      </c>
      <c r="W37" s="9">
        <f ca="1"/>
        <v>11.936663838802104</v>
      </c>
      <c r="X37" s="9">
        <f ca="1"/>
        <v>11.936663838802104</v>
      </c>
      <c r="Y37" s="9">
        <f ca="1"/>
        <v>11.936663838802104</v>
      </c>
      <c r="Z37" s="9">
        <f ca="1"/>
        <v>11.936663838802104</v>
      </c>
      <c r="AA37" s="9">
        <f ca="1"/>
        <v>11.936663838802104</v>
      </c>
      <c r="AB37" s="9">
        <f ca="1"/>
        <v>11.936663838802104</v>
      </c>
      <c r="AC37" s="9">
        <f ca="1"/>
        <v>11.936663838802104</v>
      </c>
      <c r="AD37" s="9">
        <f ca="1"/>
        <v>11.936663838802104</v>
      </c>
      <c r="AE37" s="9">
        <f ca="1"/>
        <v>11.936663838802104</v>
      </c>
      <c r="AF37" s="4"/>
      <c r="AG37" s="113" cm="1">
        <f t="array" aca="1" ref="AG37:BJ37" ca="1">IF((INDEX(Option1_Summer_POE10_HS,2,0)-SCR_N_1_Rating__MVA____Option_1) &gt; 0,(((INDEX(Option1_Summer_POE10_HS,1,0)+INDEX(Option1_Summer_POE10_HS,2,0))/2)-SCR_N_1_Rating__MVA____Option_1)*(INDEX(Summer___MD___Hours,2,0)-INDEX(Summer___MD___Hours,1,0)),IF((INDEX(Option1_Summer_POE10_HS,1,0)-SCR_N_1_Rating__MVA____Option_1)*(INDEX(Option1_Summer_POE10_HS,2,0)-SCR_N_1_Rating__MVA____Option_1)&lt;0,((INDEX(Summer___MD___Hours,2,0)-INDEX(Summer___MD___Hours,1,0))/(INDEX(Option1_Summer_POE10_HS,1,0)-INDEX(Option1_Summer_POE10_HS,2,0)))*((INDEX(Option1_Summer_POE10_HS,1,0)-SCR_N_1_Rating__MVA____Option_1)^2)*0.5,""))</f>
        <v>28.834595208584673</v>
      </c>
      <c r="AH37" s="4">
        <f ca="1"/>
        <v>32.43230880459997</v>
      </c>
      <c r="AI37" s="4">
        <f ca="1"/>
        <v>37.345178543827728</v>
      </c>
      <c r="AJ37" s="4">
        <f ca="1"/>
        <v>37.279186857786691</v>
      </c>
      <c r="AK37" s="4">
        <f ca="1"/>
        <v>37.322483193637993</v>
      </c>
      <c r="AL37" s="4">
        <f ca="1"/>
        <v>37.456791136005613</v>
      </c>
      <c r="AM37" s="4">
        <f ca="1"/>
        <v>37.913149663903454</v>
      </c>
      <c r="AN37" s="4">
        <f ca="1"/>
        <v>38.218824335518043</v>
      </c>
      <c r="AO37" s="4">
        <f ca="1"/>
        <v>38.469537203525626</v>
      </c>
      <c r="AP37" s="4">
        <f ca="1"/>
        <v>38.506455208420441</v>
      </c>
      <c r="AQ37" s="4">
        <f ca="1"/>
        <v>38.732567997411202</v>
      </c>
      <c r="AR37" s="4">
        <f ca="1"/>
        <v>38.812701993123305</v>
      </c>
      <c r="AS37" s="4">
        <f ca="1"/>
        <v>38.812499300657493</v>
      </c>
      <c r="AT37" s="4">
        <f ca="1"/>
        <v>38.760732467857267</v>
      </c>
      <c r="AU37" s="4">
        <f ca="1"/>
        <v>38.749729409538119</v>
      </c>
      <c r="AV37" s="4">
        <f ca="1"/>
        <v>38.749729409538119</v>
      </c>
      <c r="AW37" s="4">
        <f ca="1"/>
        <v>38.749729409538119</v>
      </c>
      <c r="AX37" s="4">
        <f ca="1"/>
        <v>38.749729409538119</v>
      </c>
      <c r="AY37" s="4">
        <f ca="1"/>
        <v>38.749729409538119</v>
      </c>
      <c r="AZ37" s="4">
        <f ca="1"/>
        <v>38.749729409538119</v>
      </c>
      <c r="BA37" s="4">
        <f ca="1"/>
        <v>38.749729409538119</v>
      </c>
      <c r="BB37" s="4">
        <f ca="1"/>
        <v>38.749729409538119</v>
      </c>
      <c r="BC37" s="4">
        <f ca="1"/>
        <v>38.749729409538119</v>
      </c>
      <c r="BD37" s="4">
        <f ca="1"/>
        <v>38.749729409538119</v>
      </c>
      <c r="BE37" s="4">
        <f ca="1"/>
        <v>38.749729409538119</v>
      </c>
      <c r="BF37" s="4">
        <f ca="1"/>
        <v>38.749729409538119</v>
      </c>
      <c r="BG37" s="4">
        <f ca="1"/>
        <v>38.749729409538119</v>
      </c>
      <c r="BH37" s="4">
        <f ca="1"/>
        <v>38.749729409538119</v>
      </c>
      <c r="BI37" s="4">
        <f ca="1"/>
        <v>38.749729409538119</v>
      </c>
      <c r="BJ37" s="4">
        <f ca="1"/>
        <v>38.749729409538119</v>
      </c>
    </row>
    <row r="38" spans="1:62">
      <c r="A38" s="29">
        <v>0.98</v>
      </c>
      <c r="B38" s="33" cm="1">
        <f t="array" aca="1" ref="B38:AE38" ca="1">IF((INDEX(Option1_Summer_POE50_HS,3,0)-SCR_N_1_Rating__MVA____Option_1) &gt; 0,(((INDEX(Option1_Summer_POE50_HS,2,0)+INDEX(Option1_Summer_POE50_HS,3,0))/2)-SCR_N_1_Rating__MVA____Option_1)*(INDEX(Summer___AD___Hours,3,0)-INDEX(Summer___AD___Hours,2,0)),IF((INDEX(Option1_Summer_POE50_HS,2,0)-SCR_N_1_Rating__MVA____Option_1)*(INDEX(Option1_Summer_POE50_HS,3,0)-SCR_N_1_Rating__MVA____Option_1)&lt;0,((INDEX(Summer___AD___Hours,3,0)-INDEX(Summer___AD___Hours,2,0))/(INDEX(Option1_Summer_POE50_HS,2,0)-INDEX(Option1_Summer_POE50_HS,3,0)))*((INDEX(Option1_Summer_POE50_HS,2,0)-SCR_N_1_Rating__MVA____Option_1)^2)*0.5,""))</f>
        <v>0</v>
      </c>
      <c r="C38" s="23">
        <f ca="1"/>
        <v>0</v>
      </c>
      <c r="D38" s="23">
        <f ca="1"/>
        <v>0</v>
      </c>
      <c r="E38" s="23">
        <f ca="1"/>
        <v>0</v>
      </c>
      <c r="F38" s="23">
        <f ca="1"/>
        <v>0</v>
      </c>
      <c r="G38" s="23">
        <f ca="1"/>
        <v>0</v>
      </c>
      <c r="H38" s="23">
        <f ca="1"/>
        <v>0</v>
      </c>
      <c r="I38" s="23">
        <f ca="1"/>
        <v>0</v>
      </c>
      <c r="J38" s="23">
        <f ca="1"/>
        <v>0</v>
      </c>
      <c r="K38" s="23">
        <f ca="1"/>
        <v>0</v>
      </c>
      <c r="L38" s="23">
        <f ca="1"/>
        <v>0</v>
      </c>
      <c r="M38" s="23">
        <f ca="1"/>
        <v>0</v>
      </c>
      <c r="N38" s="23">
        <f ca="1"/>
        <v>0</v>
      </c>
      <c r="O38" s="23">
        <f ca="1"/>
        <v>0</v>
      </c>
      <c r="P38" s="23">
        <f ca="1"/>
        <v>0</v>
      </c>
      <c r="Q38" s="23">
        <f ca="1"/>
        <v>0</v>
      </c>
      <c r="R38" s="23">
        <f ca="1"/>
        <v>0</v>
      </c>
      <c r="S38" s="23">
        <f ca="1"/>
        <v>0</v>
      </c>
      <c r="T38" s="23">
        <f ca="1"/>
        <v>0</v>
      </c>
      <c r="U38" s="23">
        <f ca="1"/>
        <v>0</v>
      </c>
      <c r="V38" s="23">
        <f ca="1"/>
        <v>0</v>
      </c>
      <c r="W38" s="23">
        <f ca="1"/>
        <v>0</v>
      </c>
      <c r="X38" s="23">
        <f ca="1"/>
        <v>0</v>
      </c>
      <c r="Y38" s="23">
        <f ca="1"/>
        <v>0</v>
      </c>
      <c r="Z38" s="23">
        <f ca="1"/>
        <v>0</v>
      </c>
      <c r="AA38" s="23">
        <f ca="1"/>
        <v>0</v>
      </c>
      <c r="AB38" s="23">
        <f ca="1"/>
        <v>0</v>
      </c>
      <c r="AC38" s="23">
        <f ca="1"/>
        <v>0</v>
      </c>
      <c r="AD38" s="23">
        <f ca="1"/>
        <v>0</v>
      </c>
      <c r="AE38" s="23">
        <f ca="1"/>
        <v>0</v>
      </c>
      <c r="AG38" s="33" cm="1">
        <f t="array" aca="1" ref="AG38:BJ38" ca="1">IF((INDEX(Option1_Summer_POE10_HS,3,0)-SCR_N_1_Rating__MVA____Option_1) &gt; 0,(((INDEX(Option1_Summer_POE10_HS,2,0)+INDEX(Option1_Summer_POE10_HS,3,0))/2)-SCR_N_1_Rating__MVA____Option_1)*(INDEX(Summer___MD___Hours,3,0)-INDEX(Summer___MD___Hours,2,0)),IF((INDEX(Option1_Summer_POE10_HS,2,0)-SCR_N_1_Rating__MVA____Option_1)*(INDEX(Option1_Summer_POE10_HS,3,0)-SCR_N_1_Rating__MVA____Option_1)&lt;0,((INDEX(Summer___MD___Hours,3,0)-INDEX(Summer___MD___Hours,2,0))/(INDEX(Option1_Summer_POE10_HS,2,0)-INDEX(Option1_Summer_POE10_HS,3,0)))*((INDEX(Option1_Summer_POE10_HS,2,0)-SCR_N_1_Rating__MVA____Option_1)^2)*0.5,""))</f>
        <v>19.02986685457682</v>
      </c>
      <c r="AH38" s="23">
        <f ca="1"/>
        <v>21.404237301528283</v>
      </c>
      <c r="AI38" s="23">
        <f ca="1"/>
        <v>24.646566744167714</v>
      </c>
      <c r="AJ38" s="23">
        <f ca="1"/>
        <v>24.603014442157374</v>
      </c>
      <c r="AK38" s="23">
        <f ca="1"/>
        <v>24.631588573355728</v>
      </c>
      <c r="AL38" s="23">
        <f ca="1"/>
        <v>24.720227315889797</v>
      </c>
      <c r="AM38" s="23">
        <f ca="1"/>
        <v>25.021408655909472</v>
      </c>
      <c r="AN38" s="23">
        <f ca="1"/>
        <v>25.223143698817598</v>
      </c>
      <c r="AO38" s="23">
        <f ca="1"/>
        <v>25.388605792611546</v>
      </c>
      <c r="AP38" s="23">
        <f ca="1"/>
        <v>25.412970439058043</v>
      </c>
      <c r="AQ38" s="23">
        <f ca="1"/>
        <v>25.562197304824146</v>
      </c>
      <c r="AR38" s="23">
        <f ca="1"/>
        <v>25.615083057438156</v>
      </c>
      <c r="AS38" s="23">
        <f ca="1"/>
        <v>25.614949287201096</v>
      </c>
      <c r="AT38" s="23">
        <f ca="1"/>
        <v>25.580784911785198</v>
      </c>
      <c r="AU38" s="23">
        <f ca="1"/>
        <v>25.573523261906232</v>
      </c>
      <c r="AV38" s="23">
        <f ca="1"/>
        <v>25.573523261906232</v>
      </c>
      <c r="AW38" s="23">
        <f ca="1"/>
        <v>25.573523261906232</v>
      </c>
      <c r="AX38" s="23">
        <f ca="1"/>
        <v>25.573523261906232</v>
      </c>
      <c r="AY38" s="23">
        <f ca="1"/>
        <v>25.573523261906232</v>
      </c>
      <c r="AZ38" s="23">
        <f ca="1"/>
        <v>25.573523261906232</v>
      </c>
      <c r="BA38" s="23">
        <f ca="1"/>
        <v>25.573523261906232</v>
      </c>
      <c r="BB38" s="23">
        <f ca="1"/>
        <v>25.573523261906232</v>
      </c>
      <c r="BC38" s="23">
        <f ca="1"/>
        <v>25.573523261906232</v>
      </c>
      <c r="BD38" s="23">
        <f ca="1"/>
        <v>25.573523261906232</v>
      </c>
      <c r="BE38" s="23">
        <f ca="1"/>
        <v>25.573523261906232</v>
      </c>
      <c r="BF38" s="23">
        <f ca="1"/>
        <v>25.573523261906232</v>
      </c>
      <c r="BG38" s="23">
        <f ca="1"/>
        <v>25.573523261906232</v>
      </c>
      <c r="BH38" s="23">
        <f ca="1"/>
        <v>25.573523261906232</v>
      </c>
      <c r="BI38" s="23">
        <f ca="1"/>
        <v>25.573523261906232</v>
      </c>
      <c r="BJ38" s="23">
        <f ca="1"/>
        <v>25.573523261906232</v>
      </c>
    </row>
    <row r="39" spans="1:62">
      <c r="A39" s="29">
        <v>0.97</v>
      </c>
      <c r="B39" s="33" cm="1">
        <f t="array" aca="1" ref="B39:AE39" ca="1">IF((INDEX(Option1_Summer_POE50_HS,4,0)-SCR_N_1_Rating__MVA____Option_1) &gt; 0,(((INDEX(Option1_Summer_POE50_HS,3,0)+INDEX(Option1_Summer_POE50_HS,4,0))/2)-SCR_N_1_Rating__MVA____Option_1)*(INDEX(Summer___AD___Hours,4,0)-INDEX(Summer___AD___Hours,3,0)),IF((INDEX(Option1_Summer_POE50_HS,3,0)-SCR_N_1_Rating__MVA____Option_1)*(INDEX(Option1_Summer_POE50_HS,4,0)-SCR_N_1_Rating__MVA____Option_1)&lt;0,((INDEX(Summer___AD___Hours,4,0)-INDEX(Summer___AD___Hours,3,0))/(INDEX(Option1_Summer_POE50_HS,3,0)-INDEX(Option1_Summer_POE50_HS,4,0)))*((INDEX(Option1_Summer_POE50_HS,3,0)-SCR_N_1_Rating__MVA____Option_1)^2)*0.5,""))</f>
        <v>8.6676925088285</v>
      </c>
      <c r="C39" s="23">
        <f ca="1"/>
        <v>9.6224603888988263</v>
      </c>
      <c r="D39" s="23">
        <f ca="1"/>
        <v>11.229972107695625</v>
      </c>
      <c r="E39" s="23">
        <f ca="1"/>
        <v>11.217894509689797</v>
      </c>
      <c r="F39" s="23">
        <f ca="1"/>
        <v>11.207009385438548</v>
      </c>
      <c r="G39" s="23">
        <f ca="1"/>
        <v>11.381249768707411</v>
      </c>
      <c r="H39" s="23">
        <f ca="1"/>
        <v>11.63707031799553</v>
      </c>
      <c r="I39" s="23">
        <f ca="1"/>
        <v>11.812377076098674</v>
      </c>
      <c r="J39" s="23">
        <f ca="1"/>
        <v>11.599287308762845</v>
      </c>
      <c r="K39" s="23">
        <f ca="1"/>
        <v>11.620477287743567</v>
      </c>
      <c r="L39" s="23">
        <f ca="1"/>
        <v>11.72203502041175</v>
      </c>
      <c r="M39" s="23">
        <f ca="1"/>
        <v>12.124201679102923</v>
      </c>
      <c r="N39" s="23">
        <f ca="1"/>
        <v>11.74313858265042</v>
      </c>
      <c r="O39" s="23">
        <f ca="1"/>
        <v>11.720753137476521</v>
      </c>
      <c r="P39" s="23">
        <f ca="1"/>
        <v>11.696730897318645</v>
      </c>
      <c r="Q39" s="23">
        <f ca="1"/>
        <v>11.696730897318645</v>
      </c>
      <c r="R39" s="23">
        <f ca="1"/>
        <v>11.696730897318645</v>
      </c>
      <c r="S39" s="23">
        <f ca="1"/>
        <v>11.696730897318645</v>
      </c>
      <c r="T39" s="23">
        <f ca="1"/>
        <v>11.696730897318645</v>
      </c>
      <c r="U39" s="23">
        <f ca="1"/>
        <v>11.696730897318645</v>
      </c>
      <c r="V39" s="23">
        <f ca="1"/>
        <v>11.696730897318645</v>
      </c>
      <c r="W39" s="23">
        <f ca="1"/>
        <v>11.696730897318645</v>
      </c>
      <c r="X39" s="23">
        <f ca="1"/>
        <v>11.696730897318645</v>
      </c>
      <c r="Y39" s="23">
        <f ca="1"/>
        <v>11.696730897318645</v>
      </c>
      <c r="Z39" s="23">
        <f ca="1"/>
        <v>11.696730897318645</v>
      </c>
      <c r="AA39" s="23">
        <f ca="1"/>
        <v>11.696730897318645</v>
      </c>
      <c r="AB39" s="23">
        <f ca="1"/>
        <v>11.696730897318645</v>
      </c>
      <c r="AC39" s="23">
        <f ca="1"/>
        <v>11.696730897318645</v>
      </c>
      <c r="AD39" s="23">
        <f ca="1"/>
        <v>11.696730897318645</v>
      </c>
      <c r="AE39" s="23">
        <f ca="1"/>
        <v>11.696730897318645</v>
      </c>
      <c r="AG39" s="33" cm="1">
        <f t="array" aca="1" ref="AG39:BJ39" ca="1">IF((INDEX(Option1_Summer_POE10_HS,4,0)-SCR_N_1_Rating__MVA____Option_1) &gt; 0,(((INDEX(Option1_Summer_POE10_HS,3,0)+INDEX(Option1_Summer_POE10_HS,4,0))/2)-SCR_N_1_Rating__MVA____Option_1)*(INDEX(Summer___MD___Hours,4,0)-INDEX(Summer___MD___Hours,3,0)),IF((INDEX(Option1_Summer_POE10_HS,3,0)-SCR_N_1_Rating__MVA____Option_1)*(INDEX(Option1_Summer_POE10_HS,4,0)-SCR_N_1_Rating__MVA____Option_1)&lt;0,((INDEX(Summer___MD___Hours,4,0)-INDEX(Summer___MD___Hours,3,0))/(INDEX(Option1_Summer_POE10_HS,3,0)-INDEX(Option1_Summer_POE10_HS,4,0)))*((INDEX(Option1_Summer_POE10_HS,3,0)-SCR_N_1_Rating__MVA____Option_1)^2)*0.5,""))</f>
        <v>9.418335118381929</v>
      </c>
      <c r="AH39" s="23">
        <f ca="1"/>
        <v>10.593467699994966</v>
      </c>
      <c r="AI39" s="23">
        <f ca="1"/>
        <v>12.198173896225143</v>
      </c>
      <c r="AJ39" s="23">
        <f ca="1"/>
        <v>12.176618822895152</v>
      </c>
      <c r="AK39" s="23">
        <f ca="1"/>
        <v>12.190760842143066</v>
      </c>
      <c r="AL39" s="23">
        <f ca="1"/>
        <v>12.2346302705546</v>
      </c>
      <c r="AM39" s="23">
        <f ca="1"/>
        <v>12.383692101274999</v>
      </c>
      <c r="AN39" s="23">
        <f ca="1"/>
        <v>12.483535586978258</v>
      </c>
      <c r="AO39" s="23">
        <f ca="1"/>
        <v>12.565426724769679</v>
      </c>
      <c r="AP39" s="23">
        <f ca="1"/>
        <v>12.577485369584567</v>
      </c>
      <c r="AQ39" s="23">
        <f ca="1"/>
        <v>12.651341305687081</v>
      </c>
      <c r="AR39" s="23">
        <f ca="1"/>
        <v>12.677515726397061</v>
      </c>
      <c r="AS39" s="23">
        <f ca="1"/>
        <v>12.677449520315264</v>
      </c>
      <c r="AT39" s="23">
        <f ca="1"/>
        <v>12.66054075583278</v>
      </c>
      <c r="AU39" s="23">
        <f ca="1"/>
        <v>12.656946792060191</v>
      </c>
      <c r="AV39" s="23">
        <f ca="1"/>
        <v>12.656946792060191</v>
      </c>
      <c r="AW39" s="23">
        <f ca="1"/>
        <v>12.656946792060191</v>
      </c>
      <c r="AX39" s="23">
        <f ca="1"/>
        <v>12.656946792060191</v>
      </c>
      <c r="AY39" s="23">
        <f ca="1"/>
        <v>12.656946792060191</v>
      </c>
      <c r="AZ39" s="23">
        <f ca="1"/>
        <v>12.656946792060191</v>
      </c>
      <c r="BA39" s="23">
        <f ca="1"/>
        <v>12.656946792060191</v>
      </c>
      <c r="BB39" s="23">
        <f ca="1"/>
        <v>12.656946792060191</v>
      </c>
      <c r="BC39" s="23">
        <f ca="1"/>
        <v>12.656946792060191</v>
      </c>
      <c r="BD39" s="23">
        <f ca="1"/>
        <v>12.656946792060191</v>
      </c>
      <c r="BE39" s="23">
        <f ca="1"/>
        <v>12.656946792060191</v>
      </c>
      <c r="BF39" s="23">
        <f ca="1"/>
        <v>12.656946792060191</v>
      </c>
      <c r="BG39" s="23">
        <f ca="1"/>
        <v>12.656946792060191</v>
      </c>
      <c r="BH39" s="23">
        <f ca="1"/>
        <v>12.656946792060191</v>
      </c>
      <c r="BI39" s="23">
        <f ca="1"/>
        <v>12.656946792060191</v>
      </c>
      <c r="BJ39" s="23">
        <f ca="1"/>
        <v>12.656946792060191</v>
      </c>
    </row>
    <row r="40" spans="1:62">
      <c r="A40" s="29">
        <v>0.95</v>
      </c>
      <c r="B40" s="33" cm="1">
        <f t="array" aca="1" ref="B40:AE40" ca="1">IF((INDEX(Option1_Summer_POE50_HS,5,0)-SCR_N_1_Rating__MVA____Option_1) &gt; 0,(((INDEX(Option1_Summer_POE50_HS,4,0)+INDEX(Option1_Summer_POE50_HS,5,0))/2)-SCR_N_1_Rating__MVA____Option_1)*(INDEX(Summer___AD___Hours,5,0)-INDEX(Summer___AD___Hours,4,0)),IF((INDEX(Option1_Summer_POE50_HS,4,0)-SCR_N_1_Rating__MVA____Option_1)*(INDEX(Option1_Summer_POE50_HS,5,0)-SCR_N_1_Rating__MVA____Option_1)&lt;0,((INDEX(Summer___AD___Hours,5,0)-INDEX(Summer___AD___Hours,4,0))/(INDEX(Option1_Summer_POE50_HS,4,0)-INDEX(Option1_Summer_POE50_HS,5,0)))*((INDEX(Option1_Summer_POE50_HS,4,0)-SCR_N_1_Rating__MVA____Option_1)^2)*0.5,""))</f>
        <v>0</v>
      </c>
      <c r="C40" s="23">
        <f ca="1"/>
        <v>0</v>
      </c>
      <c r="D40" s="23">
        <f ca="1"/>
        <v>0</v>
      </c>
      <c r="E40" s="23">
        <f ca="1"/>
        <v>0</v>
      </c>
      <c r="F40" s="23">
        <f ca="1"/>
        <v>0</v>
      </c>
      <c r="G40" s="23">
        <f ca="1"/>
        <v>0</v>
      </c>
      <c r="H40" s="23">
        <f ca="1"/>
        <v>0</v>
      </c>
      <c r="I40" s="23">
        <f ca="1"/>
        <v>0</v>
      </c>
      <c r="J40" s="23">
        <f ca="1"/>
        <v>0</v>
      </c>
      <c r="K40" s="23">
        <f ca="1"/>
        <v>0</v>
      </c>
      <c r="L40" s="23">
        <f ca="1"/>
        <v>0</v>
      </c>
      <c r="M40" s="23">
        <f ca="1"/>
        <v>0</v>
      </c>
      <c r="N40" s="23">
        <f ca="1"/>
        <v>0</v>
      </c>
      <c r="O40" s="23">
        <f ca="1"/>
        <v>0</v>
      </c>
      <c r="P40" s="23">
        <f ca="1"/>
        <v>0</v>
      </c>
      <c r="Q40" s="23">
        <f ca="1"/>
        <v>0</v>
      </c>
      <c r="R40" s="23">
        <f ca="1"/>
        <v>0</v>
      </c>
      <c r="S40" s="23">
        <f ca="1"/>
        <v>0</v>
      </c>
      <c r="T40" s="23">
        <f ca="1"/>
        <v>0</v>
      </c>
      <c r="U40" s="23">
        <f ca="1"/>
        <v>0</v>
      </c>
      <c r="V40" s="23">
        <f ca="1"/>
        <v>0</v>
      </c>
      <c r="W40" s="23">
        <f ca="1"/>
        <v>0</v>
      </c>
      <c r="X40" s="23">
        <f ca="1"/>
        <v>0</v>
      </c>
      <c r="Y40" s="23">
        <f ca="1"/>
        <v>0</v>
      </c>
      <c r="Z40" s="23">
        <f ca="1"/>
        <v>0</v>
      </c>
      <c r="AA40" s="23">
        <f ca="1"/>
        <v>0</v>
      </c>
      <c r="AB40" s="23">
        <f ca="1"/>
        <v>0</v>
      </c>
      <c r="AC40" s="23">
        <f ca="1"/>
        <v>0</v>
      </c>
      <c r="AD40" s="23">
        <f ca="1"/>
        <v>0</v>
      </c>
      <c r="AE40" s="23">
        <f ca="1"/>
        <v>0</v>
      </c>
      <c r="AG40" s="33" cm="1">
        <f t="array" aca="1" ref="AG40:BJ40" ca="1">IF((INDEX(Option1_Summer_POE10_HS,5,0)-SCR_N_1_Rating__MVA____Option_1) &gt; 0,(((INDEX(Option1_Summer_POE10_HS,4,0)+INDEX(Option1_Summer_POE10_HS,5,0))/2)-SCR_N_1_Rating__MVA____Option_1)*(INDEX(Summer___MD___Hours,5,0)-INDEX(Summer___MD___Hours,4,0)),IF((INDEX(Option1_Summer_POE10_HS,4,0)-SCR_N_1_Rating__MVA____Option_1)*(INDEX(Option1_Summer_POE10_HS,5,0)-SCR_N_1_Rating__MVA____Option_1)&lt;0,((INDEX(Summer___MD___Hours,5,0)-INDEX(Summer___MD___Hours,4,0))/(INDEX(Option1_Summer_POE10_HS,4,0)-INDEX(Option1_Summer_POE10_HS,5,0)))*((INDEX(Option1_Summer_POE10_HS,4,0)-SCR_N_1_Rating__MVA____Option_1)^2)*0.5,""))</f>
        <v>46.367188275111062</v>
      </c>
      <c r="AH40" s="23">
        <f ca="1"/>
        <v>52.152456369206</v>
      </c>
      <c r="AI40" s="23">
        <f ca="1"/>
        <v>60.052548412185324</v>
      </c>
      <c r="AJ40" s="23">
        <f ca="1"/>
        <v>59.946431128099221</v>
      </c>
      <c r="AK40" s="23">
        <f ca="1"/>
        <v>60.016053376704335</v>
      </c>
      <c r="AL40" s="23">
        <f ca="1"/>
        <v>60.232025947345733</v>
      </c>
      <c r="AM40" s="23">
        <f ca="1"/>
        <v>60.965868806276923</v>
      </c>
      <c r="AN40" s="23">
        <f ca="1"/>
        <v>61.457405966662215</v>
      </c>
      <c r="AO40" s="23">
        <f ca="1"/>
        <v>61.860562337327657</v>
      </c>
      <c r="AP40" s="23">
        <f ca="1"/>
        <v>61.919927973339433</v>
      </c>
      <c r="AQ40" s="23">
        <f ca="1"/>
        <v>62.283526427997955</v>
      </c>
      <c r="AR40" s="23">
        <f ca="1"/>
        <v>62.412385114570164</v>
      </c>
      <c r="AS40" s="23">
        <f ca="1"/>
        <v>62.412059176936708</v>
      </c>
      <c r="AT40" s="23">
        <f ca="1"/>
        <v>62.328816028715231</v>
      </c>
      <c r="AU40" s="23">
        <f ca="1"/>
        <v>62.311122668604035</v>
      </c>
      <c r="AV40" s="23">
        <f ca="1"/>
        <v>62.311122668604035</v>
      </c>
      <c r="AW40" s="23">
        <f ca="1"/>
        <v>62.311122668604035</v>
      </c>
      <c r="AX40" s="23">
        <f ca="1"/>
        <v>62.311122668604035</v>
      </c>
      <c r="AY40" s="23">
        <f ca="1"/>
        <v>62.311122668604035</v>
      </c>
      <c r="AZ40" s="23">
        <f ca="1"/>
        <v>62.311122668604035</v>
      </c>
      <c r="BA40" s="23">
        <f ca="1"/>
        <v>62.311122668604035</v>
      </c>
      <c r="BB40" s="23">
        <f ca="1"/>
        <v>62.311122668604035</v>
      </c>
      <c r="BC40" s="23">
        <f ca="1"/>
        <v>62.311122668604035</v>
      </c>
      <c r="BD40" s="23">
        <f ca="1"/>
        <v>62.311122668604035</v>
      </c>
      <c r="BE40" s="23">
        <f ca="1"/>
        <v>62.311122668604035</v>
      </c>
      <c r="BF40" s="23">
        <f ca="1"/>
        <v>62.311122668604035</v>
      </c>
      <c r="BG40" s="23">
        <f ca="1"/>
        <v>62.311122668604035</v>
      </c>
      <c r="BH40" s="23">
        <f ca="1"/>
        <v>62.311122668604035</v>
      </c>
      <c r="BI40" s="23">
        <f ca="1"/>
        <v>62.311122668604035</v>
      </c>
      <c r="BJ40" s="23">
        <f ca="1"/>
        <v>62.311122668604035</v>
      </c>
    </row>
    <row r="41" spans="1:62">
      <c r="A41" s="29">
        <v>0.9</v>
      </c>
      <c r="B41" s="33" cm="1">
        <f t="array" aca="1" ref="B41:AE41" ca="1">IF((INDEX(Option1_Summer_POE50_HS,6,0)-SCR_N_1_Rating__MVA____Option_1) &gt; 0,(((INDEX(Option1_Summer_POE50_HS,5,0)+INDEX(Option1_Summer_POE50_HS,6,0))/2)-SCR_N_1_Rating__MVA____Option_1)*(INDEX(Summer___AD___Hours,6,0)-INDEX(Summer___AD___Hours,5,0)),IF((INDEX(Option1_Summer_POE50_HS,5,0)-SCR_N_1_Rating__MVA____Option_1)*(INDEX(Option1_Summer_POE50_HS,6,0)-SCR_N_1_Rating__MVA____Option_1)&lt;0,((INDEX(Summer___AD___Hours,6,0)-INDEX(Summer___AD___Hours,5,0))/(INDEX(Option1_Summer_POE50_HS,5,0)-INDEX(Option1_Summer_POE50_HS,6,0)))*((INDEX(Option1_Summer_POE50_HS,5,0)-SCR_N_1_Rating__MVA____Option_1)^2)*0.5,""))</f>
        <v>65.785563656749673</v>
      </c>
      <c r="C41" s="23">
        <f ca="1"/>
        <v>73.032007054206488</v>
      </c>
      <c r="D41" s="23">
        <f ca="1"/>
        <v>85.2326088173822</v>
      </c>
      <c r="E41" s="23">
        <f ca="1"/>
        <v>85.140942945337969</v>
      </c>
      <c r="F41" s="23">
        <f ca="1"/>
        <v>85.058327643328511</v>
      </c>
      <c r="G41" s="23">
        <f ca="1"/>
        <v>86.380767475317825</v>
      </c>
      <c r="H41" s="23">
        <f ca="1"/>
        <v>88.322379849401997</v>
      </c>
      <c r="I41" s="23">
        <f ca="1"/>
        <v>89.65291319295406</v>
      </c>
      <c r="J41" s="23">
        <f ca="1"/>
        <v>88.035616497277019</v>
      </c>
      <c r="K41" s="23">
        <f ca="1"/>
        <v>88.196443004412757</v>
      </c>
      <c r="L41" s="23">
        <f ca="1"/>
        <v>88.967240154919978</v>
      </c>
      <c r="M41" s="23">
        <f ca="1"/>
        <v>92.019581974729903</v>
      </c>
      <c r="N41" s="23">
        <f ca="1"/>
        <v>89.127410781141677</v>
      </c>
      <c r="O41" s="23">
        <f ca="1"/>
        <v>88.957510992129528</v>
      </c>
      <c r="P41" s="23">
        <f ca="1"/>
        <v>88.775188348880008</v>
      </c>
      <c r="Q41" s="23">
        <f ca="1"/>
        <v>88.775188348880008</v>
      </c>
      <c r="R41" s="23">
        <f ca="1"/>
        <v>88.775188348880008</v>
      </c>
      <c r="S41" s="23">
        <f ca="1"/>
        <v>88.775188348880008</v>
      </c>
      <c r="T41" s="23">
        <f ca="1"/>
        <v>88.775188348880008</v>
      </c>
      <c r="U41" s="23">
        <f ca="1"/>
        <v>88.775188348880008</v>
      </c>
      <c r="V41" s="23">
        <f ca="1"/>
        <v>88.775188348880008</v>
      </c>
      <c r="W41" s="23">
        <f ca="1"/>
        <v>88.775188348880008</v>
      </c>
      <c r="X41" s="23">
        <f ca="1"/>
        <v>88.775188348880008</v>
      </c>
      <c r="Y41" s="23">
        <f ca="1"/>
        <v>88.775188348880008</v>
      </c>
      <c r="Z41" s="23">
        <f ca="1"/>
        <v>88.775188348880008</v>
      </c>
      <c r="AA41" s="23">
        <f ca="1"/>
        <v>88.775188348880008</v>
      </c>
      <c r="AB41" s="23">
        <f ca="1"/>
        <v>88.775188348880008</v>
      </c>
      <c r="AC41" s="23">
        <f ca="1"/>
        <v>88.775188348880008</v>
      </c>
      <c r="AD41" s="23">
        <f ca="1"/>
        <v>88.775188348880008</v>
      </c>
      <c r="AE41" s="23">
        <f ca="1"/>
        <v>88.775188348880008</v>
      </c>
      <c r="AG41" s="33" cm="1">
        <f t="array" aca="1" ref="AG41:BJ41" ca="1">IF((INDEX(Option1_Summer_POE10_HS,6,0)-SCR_N_1_Rating__MVA____Option_1) &gt; 0,(((INDEX(Option1_Summer_POE10_HS,5,0)+INDEX(Option1_Summer_POE10_HS,6,0))/2)-SCR_N_1_Rating__MVA____Option_1)*(INDEX(Summer___MD___Hours,6,0)-INDEX(Summer___MD___Hours,5,0)),IF((INDEX(Option1_Summer_POE10_HS,5,0)-SCR_N_1_Rating__MVA____Option_1)*(INDEX(Option1_Summer_POE10_HS,6,0)-SCR_N_1_Rating__MVA____Option_1)&lt;0,((INDEX(Summer___MD___Hours,6,0)-INDEX(Summer___MD___Hours,5,0))/(INDEX(Option1_Summer_POE10_HS,5,0)-INDEX(Option1_Summer_POE10_HS,6,0)))*((INDEX(Option1_Summer_POE10_HS,5,0)-SCR_N_1_Rating__MVA____Option_1)^2)*0.5,""))</f>
        <v>268.06030721548552</v>
      </c>
      <c r="AH41" s="23">
        <f ca="1"/>
        <v>301.50638838447185</v>
      </c>
      <c r="AI41" s="23">
        <f ca="1"/>
        <v>347.17879550794606</v>
      </c>
      <c r="AJ41" s="23">
        <f ca="1"/>
        <v>346.56530495932327</v>
      </c>
      <c r="AK41" s="23">
        <f ca="1"/>
        <v>346.96780858407163</v>
      </c>
      <c r="AL41" s="23">
        <f ca="1"/>
        <v>348.21640000809214</v>
      </c>
      <c r="AM41" s="23">
        <f ca="1"/>
        <v>352.45892903628811</v>
      </c>
      <c r="AN41" s="23">
        <f ca="1"/>
        <v>355.30062824476556</v>
      </c>
      <c r="AO41" s="23">
        <f ca="1"/>
        <v>357.63137601267522</v>
      </c>
      <c r="AP41" s="23">
        <f ca="1"/>
        <v>357.97458359586818</v>
      </c>
      <c r="AQ41" s="23">
        <f ca="1"/>
        <v>360.07663716186278</v>
      </c>
      <c r="AR41" s="23">
        <f ca="1"/>
        <v>360.82160144360836</v>
      </c>
      <c r="AS41" s="23">
        <f ca="1"/>
        <v>360.819717116665</v>
      </c>
      <c r="AT41" s="23">
        <f ca="1"/>
        <v>360.33846766600959</v>
      </c>
      <c r="AU41" s="23">
        <f ca="1"/>
        <v>360.23617792786678</v>
      </c>
      <c r="AV41" s="23">
        <f ca="1"/>
        <v>360.23617792786678</v>
      </c>
      <c r="AW41" s="23">
        <f ca="1"/>
        <v>360.23617792786678</v>
      </c>
      <c r="AX41" s="23">
        <f ca="1"/>
        <v>360.23617792786678</v>
      </c>
      <c r="AY41" s="23">
        <f ca="1"/>
        <v>360.23617792786678</v>
      </c>
      <c r="AZ41" s="23">
        <f ca="1"/>
        <v>360.23617792786678</v>
      </c>
      <c r="BA41" s="23">
        <f ca="1"/>
        <v>360.23617792786678</v>
      </c>
      <c r="BB41" s="23">
        <f ca="1"/>
        <v>360.23617792786678</v>
      </c>
      <c r="BC41" s="23">
        <f ca="1"/>
        <v>360.23617792786678</v>
      </c>
      <c r="BD41" s="23">
        <f ca="1"/>
        <v>360.23617792786678</v>
      </c>
      <c r="BE41" s="23">
        <f ca="1"/>
        <v>360.23617792786678</v>
      </c>
      <c r="BF41" s="23">
        <f ca="1"/>
        <v>360.23617792786678</v>
      </c>
      <c r="BG41" s="23">
        <f ca="1"/>
        <v>360.23617792786678</v>
      </c>
      <c r="BH41" s="23">
        <f ca="1"/>
        <v>360.23617792786678</v>
      </c>
      <c r="BI41" s="23">
        <f ca="1"/>
        <v>360.23617792786678</v>
      </c>
      <c r="BJ41" s="23">
        <f ca="1"/>
        <v>360.23617792786678</v>
      </c>
    </row>
    <row r="42" spans="1:62">
      <c r="A42" s="29">
        <v>0.85</v>
      </c>
      <c r="B42" s="112" cm="1">
        <f t="array" aca="1" ref="B42:AE42" ca="1">IF((INDEX(Option1_Summer_POE50_HS,7,0)-SCR_N_1_Rating__MVA____Option_1) &gt; 0,(((INDEX(Option1_Summer_POE50_HS,6,0)+INDEX(Option1_Summer_POE50_HS,7,0))/2)-SCR_N_1_Rating__MVA____Option_1)*(INDEX(Summer___AD___Hours,7,0)-INDEX(Summer___AD___Hours,6,0)),IF((INDEX(Option1_Summer_POE50_HS,6,0)-SCR_N_1_Rating__MVA____Option_1)*(INDEX(Option1_Summer_POE50_HS,7,0)-SCR_N_1_Rating__MVA____Option_1)&lt;0,((INDEX(Summer___AD___Hours,7,0)-INDEX(Summer___AD___Hours,6,0))/(INDEX(Option1_Summer_POE50_HS,6,0)-INDEX(Option1_Summer_POE50_HS,7,0)))*((INDEX(Option1_Summer_POE50_HS,6,0)-SCR_N_1_Rating__MVA____Option_1)^2)*0.5,""))</f>
        <v>202.24615853933156</v>
      </c>
      <c r="C42" s="23">
        <f ca="1"/>
        <v>224.52407574097245</v>
      </c>
      <c r="D42" s="23">
        <f ca="1"/>
        <v>262.03268251289774</v>
      </c>
      <c r="E42" s="23">
        <f ca="1"/>
        <v>261.75087189276178</v>
      </c>
      <c r="F42" s="23">
        <f ca="1"/>
        <v>261.49688566023264</v>
      </c>
      <c r="G42" s="23">
        <f ca="1"/>
        <v>265.56249460317275</v>
      </c>
      <c r="H42" s="23">
        <f ca="1"/>
        <v>271.53164075322888</v>
      </c>
      <c r="I42" s="23">
        <f ca="1"/>
        <v>275.62213177563558</v>
      </c>
      <c r="J42" s="23">
        <f ca="1"/>
        <v>270.65003720446623</v>
      </c>
      <c r="K42" s="23">
        <f ca="1"/>
        <v>271.14447004734973</v>
      </c>
      <c r="L42" s="23">
        <f ca="1"/>
        <v>273.51415047627404</v>
      </c>
      <c r="M42" s="23">
        <f ca="1"/>
        <v>282.89803917906801</v>
      </c>
      <c r="N42" s="23">
        <f ca="1"/>
        <v>274.00656692850964</v>
      </c>
      <c r="O42" s="23">
        <f ca="1"/>
        <v>273.48423987445204</v>
      </c>
      <c r="P42" s="23">
        <f ca="1"/>
        <v>272.92372093743489</v>
      </c>
      <c r="Q42" s="23">
        <f ca="1"/>
        <v>272.92372093743489</v>
      </c>
      <c r="R42" s="23">
        <f ca="1"/>
        <v>272.92372093743489</v>
      </c>
      <c r="S42" s="23">
        <f ca="1"/>
        <v>272.92372093743489</v>
      </c>
      <c r="T42" s="23">
        <f ca="1"/>
        <v>272.92372093743489</v>
      </c>
      <c r="U42" s="23">
        <f ca="1"/>
        <v>272.92372093743489</v>
      </c>
      <c r="V42" s="23">
        <f ca="1"/>
        <v>272.92372093743489</v>
      </c>
      <c r="W42" s="23">
        <f ca="1"/>
        <v>272.92372093743489</v>
      </c>
      <c r="X42" s="23">
        <f ca="1"/>
        <v>272.92372093743489</v>
      </c>
      <c r="Y42" s="23">
        <f ca="1"/>
        <v>272.92372093743489</v>
      </c>
      <c r="Z42" s="23">
        <f ca="1"/>
        <v>272.92372093743489</v>
      </c>
      <c r="AA42" s="23">
        <f ca="1"/>
        <v>272.92372093743489</v>
      </c>
      <c r="AB42" s="23">
        <f ca="1"/>
        <v>272.92372093743489</v>
      </c>
      <c r="AC42" s="23">
        <f ca="1"/>
        <v>272.92372093743489</v>
      </c>
      <c r="AD42" s="23">
        <f ca="1"/>
        <v>272.92372093743489</v>
      </c>
      <c r="AE42" s="23">
        <f ca="1"/>
        <v>272.92372093743489</v>
      </c>
      <c r="AG42" s="112" cm="1">
        <f t="array" aca="1" ref="AG42:BJ42" ca="1">IF((INDEX(Option1_Summer_POE10_HS,7,0)-SCR_N_1_Rating__MVA____Option_1) &gt; 0,(((INDEX(Option1_Summer_POE10_HS,6,0)+INDEX(Option1_Summer_POE10_HS,7,0))/2)-SCR_N_1_Rating__MVA____Option_1)*(INDEX(Summer___MD___Hours,7,0)-INDEX(Summer___MD___Hours,6,0)),IF((INDEX(Option1_Summer_POE10_HS,6,0)-SCR_N_1_Rating__MVA____Option_1)*(INDEX(Option1_Summer_POE10_HS,7,0)-SCR_N_1_Rating__MVA____Option_1)&lt;0,((INDEX(Summer___MD___Hours,7,0)-INDEX(Summer___MD___Hours,6,0))/(INDEX(Option1_Summer_POE10_HS,6,0)-INDEX(Option1_Summer_POE10_HS,7,0)))*((INDEX(Option1_Summer_POE10_HS,6,0)-SCR_N_1_Rating__MVA____Option_1)^2)*0.5,""))</f>
        <v>354.99878523131861</v>
      </c>
      <c r="AH42" s="23">
        <f ca="1"/>
        <v>399.29224407673297</v>
      </c>
      <c r="AI42" s="23">
        <f ca="1"/>
        <v>459.77732378079338</v>
      </c>
      <c r="AJ42" s="23">
        <f ca="1"/>
        <v>458.96486332450917</v>
      </c>
      <c r="AK42" s="23">
        <f ca="1"/>
        <v>459.49790866539206</v>
      </c>
      <c r="AL42" s="23">
        <f ca="1"/>
        <v>461.15144865936526</v>
      </c>
      <c r="AM42" s="23">
        <f ca="1"/>
        <v>466.76993304805723</v>
      </c>
      <c r="AN42" s="23">
        <f ca="1"/>
        <v>470.533264432257</v>
      </c>
      <c r="AO42" s="23">
        <f ca="1"/>
        <v>473.61993039516437</v>
      </c>
      <c r="AP42" s="23">
        <f ca="1"/>
        <v>474.07444854587942</v>
      </c>
      <c r="AQ42" s="23">
        <f ca="1"/>
        <v>476.85824921435875</v>
      </c>
      <c r="AR42" s="23">
        <f ca="1"/>
        <v>477.8448235334273</v>
      </c>
      <c r="AS42" s="23">
        <f ca="1"/>
        <v>477.84232807342113</v>
      </c>
      <c r="AT42" s="23">
        <f ca="1"/>
        <v>477.20499771985055</v>
      </c>
      <c r="AU42" s="23">
        <f ca="1"/>
        <v>477.06953293149923</v>
      </c>
      <c r="AV42" s="23">
        <f ca="1"/>
        <v>477.06953293149923</v>
      </c>
      <c r="AW42" s="23">
        <f ca="1"/>
        <v>477.06953293149923</v>
      </c>
      <c r="AX42" s="23">
        <f ca="1"/>
        <v>477.06953293149923</v>
      </c>
      <c r="AY42" s="23">
        <f ca="1"/>
        <v>477.06953293149923</v>
      </c>
      <c r="AZ42" s="23">
        <f ca="1"/>
        <v>477.06953293149923</v>
      </c>
      <c r="BA42" s="23">
        <f ca="1"/>
        <v>477.06953293149923</v>
      </c>
      <c r="BB42" s="23">
        <f ca="1"/>
        <v>477.06953293149923</v>
      </c>
      <c r="BC42" s="23">
        <f ca="1"/>
        <v>477.06953293149923</v>
      </c>
      <c r="BD42" s="23">
        <f ca="1"/>
        <v>477.06953293149923</v>
      </c>
      <c r="BE42" s="23">
        <f ca="1"/>
        <v>477.06953293149923</v>
      </c>
      <c r="BF42" s="23">
        <f ca="1"/>
        <v>477.06953293149923</v>
      </c>
      <c r="BG42" s="23">
        <f ca="1"/>
        <v>477.06953293149923</v>
      </c>
      <c r="BH42" s="23">
        <f ca="1"/>
        <v>477.06953293149923</v>
      </c>
      <c r="BI42" s="23">
        <f ca="1"/>
        <v>477.06953293149923</v>
      </c>
      <c r="BJ42" s="23">
        <f ca="1"/>
        <v>477.06953293149923</v>
      </c>
    </row>
    <row r="43" spans="1:62">
      <c r="A43" s="29">
        <v>0.8</v>
      </c>
      <c r="B43" s="112" cm="1">
        <f t="array" aca="1" ref="B43:AE43" ca="1">IF((INDEX(Option1_Summer_POE50_HS,8,0)-SCR_N_1_Rating__MVA____Option_1) &gt; 0,(((INDEX(Option1_Summer_POE50_HS,7,0)+INDEX(Option1_Summer_POE50_HS,8,0))/2)-SCR_N_1_Rating__MVA____Option_1)*(INDEX(Summer___AD___Hours,8,0)-INDEX(Summer___AD___Hours,7,0)),IF((INDEX(Option1_Summer_POE50_HS,7,0)-SCR_N_1_Rating__MVA____Option_1)*(INDEX(Option1_Summer_POE50_HS,8,0)-SCR_N_1_Rating__MVA____Option_1)&lt;0,((INDEX(Summer___AD___Hours,8,0)-INDEX(Summer___AD___Hours,7,0))/(INDEX(Option1_Summer_POE50_HS,7,0)-INDEX(Option1_Summer_POE50_HS,8,0)))*((INDEX(Option1_Summer_POE50_HS,7,0)-SCR_N_1_Rating__MVA____Option_1)^2)*0.5,""))</f>
        <v>418.04947715657454</v>
      </c>
      <c r="C43" s="23">
        <f ca="1"/>
        <v>464.0986664491972</v>
      </c>
      <c r="D43" s="23">
        <f ca="1"/>
        <v>541.63019319424268</v>
      </c>
      <c r="E43" s="23">
        <f ca="1"/>
        <v>541.04768135196184</v>
      </c>
      <c r="F43" s="23">
        <f ca="1"/>
        <v>540.52268343615162</v>
      </c>
      <c r="G43" s="23">
        <f ca="1"/>
        <v>548.92643115227281</v>
      </c>
      <c r="H43" s="23">
        <f ca="1"/>
        <v>561.26485302947674</v>
      </c>
      <c r="I43" s="23">
        <f ca="1"/>
        <v>569.72003282414369</v>
      </c>
      <c r="J43" s="23">
        <f ca="1"/>
        <v>559.44254943033104</v>
      </c>
      <c r="K43" s="23">
        <f ca="1"/>
        <v>560.46455841655506</v>
      </c>
      <c r="L43" s="23">
        <f ca="1"/>
        <v>565.36276598447444</v>
      </c>
      <c r="M43" s="23">
        <f ca="1"/>
        <v>584.75957329211781</v>
      </c>
      <c r="N43" s="23">
        <f ca="1"/>
        <v>566.38060702475491</v>
      </c>
      <c r="O43" s="23">
        <f ca="1"/>
        <v>565.30093978444449</v>
      </c>
      <c r="P43" s="23">
        <f ca="1"/>
        <v>564.14232866298391</v>
      </c>
      <c r="Q43" s="23">
        <f ca="1"/>
        <v>564.14232866298391</v>
      </c>
      <c r="R43" s="23">
        <f ca="1"/>
        <v>564.14232866298391</v>
      </c>
      <c r="S43" s="23">
        <f ca="1"/>
        <v>564.14232866298391</v>
      </c>
      <c r="T43" s="23">
        <f ca="1"/>
        <v>564.14232866298391</v>
      </c>
      <c r="U43" s="23">
        <f ca="1"/>
        <v>564.14232866298391</v>
      </c>
      <c r="V43" s="23">
        <f ca="1"/>
        <v>564.14232866298391</v>
      </c>
      <c r="W43" s="23">
        <f ca="1"/>
        <v>564.14232866298391</v>
      </c>
      <c r="X43" s="23">
        <f ca="1"/>
        <v>564.14232866298391</v>
      </c>
      <c r="Y43" s="23">
        <f ca="1"/>
        <v>564.14232866298391</v>
      </c>
      <c r="Z43" s="23">
        <f ca="1"/>
        <v>564.14232866298391</v>
      </c>
      <c r="AA43" s="23">
        <f ca="1"/>
        <v>564.14232866298391</v>
      </c>
      <c r="AB43" s="23">
        <f ca="1"/>
        <v>564.14232866298391</v>
      </c>
      <c r="AC43" s="23">
        <f ca="1"/>
        <v>564.14232866298391</v>
      </c>
      <c r="AD43" s="23">
        <f ca="1"/>
        <v>564.14232866298391</v>
      </c>
      <c r="AE43" s="23">
        <f ca="1"/>
        <v>564.14232866298391</v>
      </c>
      <c r="AG43" s="112" cm="1">
        <f t="array" aca="1" ref="AG43:BJ43" ca="1">IF((INDEX(Option1_Summer_POE10_HS,8,0)-SCR_N_1_Rating__MVA____Option_1) &gt; 0,(((INDEX(Option1_Summer_POE10_HS,7,0)+INDEX(Option1_Summer_POE10_HS,8,0))/2)-SCR_N_1_Rating__MVA____Option_1)*(INDEX(Summer___MD___Hours,8,0)-INDEX(Summer___MD___Hours,7,0)),IF((INDEX(Option1_Summer_POE10_HS,7,0)-SCR_N_1_Rating__MVA____Option_1)*(INDEX(Option1_Summer_POE10_HS,8,0)-SCR_N_1_Rating__MVA____Option_1)&lt;0,((INDEX(Summer___MD___Hours,8,0)-INDEX(Summer___MD___Hours,7,0))/(INDEX(Option1_Summer_POE10_HS,7,0)-INDEX(Option1_Summer_POE10_HS,8,0)))*((INDEX(Option1_Summer_POE10_HS,7,0)-SCR_N_1_Rating__MVA____Option_1)^2)*0.5,""))</f>
        <v>557.85523393493429</v>
      </c>
      <c r="AH43" s="23">
        <f ca="1"/>
        <v>627.45924069201465</v>
      </c>
      <c r="AI43" s="23">
        <f ca="1"/>
        <v>722.50722308411036</v>
      </c>
      <c r="AJ43" s="23">
        <f ca="1"/>
        <v>721.23049950994948</v>
      </c>
      <c r="AK43" s="23">
        <f ca="1"/>
        <v>722.06814218847978</v>
      </c>
      <c r="AL43" s="23">
        <f ca="1"/>
        <v>724.66656217900913</v>
      </c>
      <c r="AM43" s="23">
        <f ca="1"/>
        <v>733.49560907552518</v>
      </c>
      <c r="AN43" s="23">
        <f ca="1"/>
        <v>739.40941553641051</v>
      </c>
      <c r="AO43" s="23">
        <f ca="1"/>
        <v>744.25989062097938</v>
      </c>
      <c r="AP43" s="23">
        <f ca="1"/>
        <v>744.97413342924585</v>
      </c>
      <c r="AQ43" s="23">
        <f ca="1"/>
        <v>749.34867733685621</v>
      </c>
      <c r="AR43" s="23">
        <f ca="1"/>
        <v>750.89900840967823</v>
      </c>
      <c r="AS43" s="23">
        <f ca="1"/>
        <v>750.89508697252563</v>
      </c>
      <c r="AT43" s="23">
        <f ca="1"/>
        <v>749.89356784548613</v>
      </c>
      <c r="AU43" s="23">
        <f ca="1"/>
        <v>749.68069460664833</v>
      </c>
      <c r="AV43" s="23">
        <f ca="1"/>
        <v>749.68069460664833</v>
      </c>
      <c r="AW43" s="23">
        <f ca="1"/>
        <v>749.68069460664833</v>
      </c>
      <c r="AX43" s="23">
        <f ca="1"/>
        <v>749.68069460664833</v>
      </c>
      <c r="AY43" s="23">
        <f ca="1"/>
        <v>749.68069460664833</v>
      </c>
      <c r="AZ43" s="23">
        <f ca="1"/>
        <v>749.68069460664833</v>
      </c>
      <c r="BA43" s="23">
        <f ca="1"/>
        <v>749.68069460664833</v>
      </c>
      <c r="BB43" s="23">
        <f ca="1"/>
        <v>749.68069460664833</v>
      </c>
      <c r="BC43" s="23">
        <f ca="1"/>
        <v>749.68069460664833</v>
      </c>
      <c r="BD43" s="23">
        <f ca="1"/>
        <v>749.68069460664833</v>
      </c>
      <c r="BE43" s="23">
        <f ca="1"/>
        <v>749.68069460664833</v>
      </c>
      <c r="BF43" s="23">
        <f ca="1"/>
        <v>749.68069460664833</v>
      </c>
      <c r="BG43" s="23">
        <f ca="1"/>
        <v>749.68069460664833</v>
      </c>
      <c r="BH43" s="23">
        <f ca="1"/>
        <v>749.68069460664833</v>
      </c>
      <c r="BI43" s="23">
        <f ca="1"/>
        <v>749.68069460664833</v>
      </c>
      <c r="BJ43" s="23">
        <f ca="1"/>
        <v>749.68069460664833</v>
      </c>
    </row>
    <row r="44" spans="1:62">
      <c r="A44" s="29">
        <v>0.75</v>
      </c>
      <c r="B44" s="112" cm="1">
        <f t="array" aca="1" ref="B44:AE44" ca="1">IF((INDEX(Option1_Summer_POE50_HS,9,0)-SCR_N_1_Rating__MVA____Option_1) &gt; 0,(((INDEX(Option1_Summer_POE50_HS,8,0)+INDEX(Option1_Summer_POE50_HS,9,0))/2)-SCR_N_1_Rating__MVA____Option_1)*(INDEX(Summer___AD___Hours,9,0)-INDEX(Summer___AD___Hours,8,0)),IF((INDEX(Option1_Summer_POE50_HS,8,0)-SCR_N_1_Rating__MVA____Option_1)*(INDEX(Option1_Summer_POE50_HS,9,0)-SCR_N_1_Rating__MVA____Option_1)&lt;0,((INDEX(Summer___AD___Hours,9,0)-INDEX(Summer___AD___Hours,8,0))/(INDEX(Option1_Summer_POE50_HS,8,0)-INDEX(Option1_Summer_POE50_HS,9,0)))*((INDEX(Option1_Summer_POE50_HS,8,0)-SCR_N_1_Rating__MVA____Option_1)^2)*0.5,""))</f>
        <v>826.76451622672175</v>
      </c>
      <c r="C44" s="23">
        <f ca="1"/>
        <v>917.83468324881494</v>
      </c>
      <c r="D44" s="23">
        <f ca="1"/>
        <v>1071.1665702725102</v>
      </c>
      <c r="E44" s="23">
        <f ca="1"/>
        <v>1070.0145532319543</v>
      </c>
      <c r="F44" s="23">
        <f ca="1"/>
        <v>1068.9762798418351</v>
      </c>
      <c r="G44" s="23">
        <f ca="1"/>
        <v>1085.596131784404</v>
      </c>
      <c r="H44" s="23">
        <f ca="1"/>
        <v>1109.997476485732</v>
      </c>
      <c r="I44" s="23">
        <f ca="1"/>
        <v>1126.7190441817243</v>
      </c>
      <c r="J44" s="23">
        <f ca="1"/>
        <v>1106.3935586819989</v>
      </c>
      <c r="K44" s="23">
        <f ca="1"/>
        <v>1108.4147566770832</v>
      </c>
      <c r="L44" s="23">
        <f ca="1"/>
        <v>1118.1018019469716</v>
      </c>
      <c r="M44" s="23">
        <f ca="1"/>
        <v>1156.4623140067451</v>
      </c>
      <c r="N44" s="23">
        <f ca="1"/>
        <v>1120.1147571143524</v>
      </c>
      <c r="O44" s="23">
        <f ca="1"/>
        <v>1117.9795300362266</v>
      </c>
      <c r="P44" s="23">
        <f ca="1"/>
        <v>1115.6881778980905</v>
      </c>
      <c r="Q44" s="23">
        <f ca="1"/>
        <v>1115.6881778980905</v>
      </c>
      <c r="R44" s="23">
        <f ca="1"/>
        <v>1115.6881778980905</v>
      </c>
      <c r="S44" s="23">
        <f ca="1"/>
        <v>1115.6881778980905</v>
      </c>
      <c r="T44" s="23">
        <f ca="1"/>
        <v>1115.6881778980905</v>
      </c>
      <c r="U44" s="23">
        <f ca="1"/>
        <v>1115.6881778980905</v>
      </c>
      <c r="V44" s="23">
        <f ca="1"/>
        <v>1115.6881778980905</v>
      </c>
      <c r="W44" s="23">
        <f ca="1"/>
        <v>1115.6881778980905</v>
      </c>
      <c r="X44" s="23">
        <f ca="1"/>
        <v>1115.6881778980905</v>
      </c>
      <c r="Y44" s="23">
        <f ca="1"/>
        <v>1115.6881778980905</v>
      </c>
      <c r="Z44" s="23">
        <f ca="1"/>
        <v>1115.6881778980905</v>
      </c>
      <c r="AA44" s="23">
        <f ca="1"/>
        <v>1115.6881778980905</v>
      </c>
      <c r="AB44" s="23">
        <f ca="1"/>
        <v>1115.6881778980905</v>
      </c>
      <c r="AC44" s="23">
        <f ca="1"/>
        <v>1115.6881778980905</v>
      </c>
      <c r="AD44" s="23">
        <f ca="1"/>
        <v>1115.6881778980905</v>
      </c>
      <c r="AE44" s="23">
        <f ca="1"/>
        <v>1115.6881778980905</v>
      </c>
      <c r="AG44" s="112" cm="1">
        <f t="array" aca="1" ref="AG44:BJ44" ca="1">IF((INDEX(Option1_Summer_POE10_HS,9,0)-SCR_N_1_Rating__MVA____Option_1) &gt; 0,(((INDEX(Option1_Summer_POE10_HS,8,0)+INDEX(Option1_Summer_POE10_HS,9,0))/2)-SCR_N_1_Rating__MVA____Option_1)*(INDEX(Summer___MD___Hours,9,0)-INDEX(Summer___MD___Hours,8,0)),IF((INDEX(Option1_Summer_POE10_HS,8,0)-SCR_N_1_Rating__MVA____Option_1)*(INDEX(Option1_Summer_POE10_HS,9,0)-SCR_N_1_Rating__MVA____Option_1)&lt;0,((INDEX(Summer___MD___Hours,9,0)-INDEX(Summer___MD___Hours,8,0))/(INDEX(Option1_Summer_POE10_HS,8,0)-INDEX(Option1_Summer_POE10_HS,9,0)))*((INDEX(Option1_Summer_POE10_HS,8,0)-SCR_N_1_Rating__MVA____Option_1)^2)*0.5,""))</f>
        <v>1257.7099819623772</v>
      </c>
      <c r="AH44" s="23">
        <f ca="1"/>
        <v>1414.6353790147016</v>
      </c>
      <c r="AI44" s="23">
        <f ca="1"/>
        <v>1628.925375680514</v>
      </c>
      <c r="AJ44" s="23">
        <f ca="1"/>
        <v>1626.0469443496784</v>
      </c>
      <c r="AK44" s="23">
        <f ca="1"/>
        <v>1627.9354478430923</v>
      </c>
      <c r="AL44" s="23">
        <f ca="1"/>
        <v>1633.7937038217403</v>
      </c>
      <c r="AM44" s="23">
        <f ca="1"/>
        <v>1653.6991913702486</v>
      </c>
      <c r="AN44" s="23">
        <f ca="1"/>
        <v>1667.0321368456991</v>
      </c>
      <c r="AO44" s="23">
        <f ca="1"/>
        <v>1677.9677533999995</v>
      </c>
      <c r="AP44" s="23">
        <f ca="1"/>
        <v>1679.5780462768187</v>
      </c>
      <c r="AQ44" s="23">
        <f ca="1"/>
        <v>1689.4406543594309</v>
      </c>
      <c r="AR44" s="23">
        <f ca="1"/>
        <v>1692.9359462327022</v>
      </c>
      <c r="AS44" s="23">
        <f ca="1"/>
        <v>1692.9271051743949</v>
      </c>
      <c r="AT44" s="23">
        <f ca="1"/>
        <v>1690.6691347788874</v>
      </c>
      <c r="AU44" s="23">
        <f ca="1"/>
        <v>1690.1892023858713</v>
      </c>
      <c r="AV44" s="23">
        <f ca="1"/>
        <v>1690.1892023858713</v>
      </c>
      <c r="AW44" s="23">
        <f ca="1"/>
        <v>1690.1892023858713</v>
      </c>
      <c r="AX44" s="23">
        <f ca="1"/>
        <v>1690.1892023858713</v>
      </c>
      <c r="AY44" s="23">
        <f ca="1"/>
        <v>1690.1892023858713</v>
      </c>
      <c r="AZ44" s="23">
        <f ca="1"/>
        <v>1690.1892023858713</v>
      </c>
      <c r="BA44" s="23">
        <f ca="1"/>
        <v>1690.1892023858713</v>
      </c>
      <c r="BB44" s="23">
        <f ca="1"/>
        <v>1690.1892023858713</v>
      </c>
      <c r="BC44" s="23">
        <f ca="1"/>
        <v>1690.1892023858713</v>
      </c>
      <c r="BD44" s="23">
        <f ca="1"/>
        <v>1690.1892023858713</v>
      </c>
      <c r="BE44" s="23">
        <f ca="1"/>
        <v>1690.1892023858713</v>
      </c>
      <c r="BF44" s="23">
        <f ca="1"/>
        <v>1690.1892023858713</v>
      </c>
      <c r="BG44" s="23">
        <f ca="1"/>
        <v>1690.1892023858713</v>
      </c>
      <c r="BH44" s="23">
        <f ca="1"/>
        <v>1690.1892023858713</v>
      </c>
      <c r="BI44" s="23">
        <f ca="1"/>
        <v>1690.1892023858713</v>
      </c>
      <c r="BJ44" s="23">
        <f ca="1"/>
        <v>1690.1892023858713</v>
      </c>
    </row>
    <row r="45" spans="1:62">
      <c r="A45" s="29">
        <v>0.7</v>
      </c>
      <c r="B45" s="112" cm="1">
        <f t="array" aca="1" ref="B45:AE45" ca="1">IF((INDEX(Option1_Summer_POE50_HS,10,0)-SCR_N_1_Rating__MVA____Option_1) &gt; 0,(((INDEX(Option1_Summer_POE50_HS,9,0)+INDEX(Option1_Summer_POE50_HS,10,0))/2)-SCR_N_1_Rating__MVA____Option_1)*(INDEX(Summer___AD___Hours,10,0)-INDEX(Summer___AD___Hours,9,0)),IF((INDEX(Option1_Summer_POE50_HS,9,0)-SCR_N_1_Rating__MVA____Option_1)*(INDEX(Option1_Summer_POE50_HS,10,0)-SCR_N_1_Rating__MVA____Option_1)&lt;0,((INDEX(Summer___AD___Hours,10,0)-INDEX(Summer___AD___Hours,9,0))/(INDEX(Option1_Summer_POE50_HS,9,0)-INDEX(Option1_Summer_POE50_HS,10,0)))*((INDEX(Option1_Summer_POE50_HS,9,0)-SCR_N_1_Rating__MVA____Option_1)^2)*0.5,""))</f>
        <v>1901.3361387956022</v>
      </c>
      <c r="C45" s="23">
        <f ca="1"/>
        <v>2110.7730417187231</v>
      </c>
      <c r="D45" s="23">
        <f ca="1"/>
        <v>2463.3951636240245</v>
      </c>
      <c r="E45" s="23">
        <f ca="1"/>
        <v>2460.7458341127463</v>
      </c>
      <c r="F45" s="23">
        <f ca="1"/>
        <v>2458.358084421222</v>
      </c>
      <c r="G45" s="23">
        <f ca="1"/>
        <v>2496.5792761869948</v>
      </c>
      <c r="H45" s="23">
        <f ca="1"/>
        <v>2552.6958094987863</v>
      </c>
      <c r="I45" s="23">
        <f ca="1"/>
        <v>2591.1509201544895</v>
      </c>
      <c r="J45" s="23">
        <f ca="1"/>
        <v>2544.4077673453089</v>
      </c>
      <c r="K45" s="23">
        <f ca="1"/>
        <v>2549.0559794012088</v>
      </c>
      <c r="L45" s="23">
        <f ca="1"/>
        <v>2571.3335794775244</v>
      </c>
      <c r="M45" s="23">
        <f ca="1"/>
        <v>2659.5524452493964</v>
      </c>
      <c r="N45" s="23">
        <f ca="1"/>
        <v>2575.9628352455193</v>
      </c>
      <c r="O45" s="23">
        <f ca="1"/>
        <v>2571.0523869516041</v>
      </c>
      <c r="P45" s="23">
        <f ca="1"/>
        <v>2565.7828929887673</v>
      </c>
      <c r="Q45" s="23">
        <f ca="1"/>
        <v>2565.7828929887673</v>
      </c>
      <c r="R45" s="23">
        <f ca="1"/>
        <v>2565.7828929887673</v>
      </c>
      <c r="S45" s="23">
        <f ca="1"/>
        <v>2565.7828929887673</v>
      </c>
      <c r="T45" s="23">
        <f ca="1"/>
        <v>2565.7828929887673</v>
      </c>
      <c r="U45" s="23">
        <f ca="1"/>
        <v>2565.7828929887673</v>
      </c>
      <c r="V45" s="23">
        <f ca="1"/>
        <v>2565.7828929887673</v>
      </c>
      <c r="W45" s="23">
        <f ca="1"/>
        <v>2565.7828929887673</v>
      </c>
      <c r="X45" s="23">
        <f ca="1"/>
        <v>2565.7828929887673</v>
      </c>
      <c r="Y45" s="23">
        <f ca="1"/>
        <v>2565.7828929887673</v>
      </c>
      <c r="Z45" s="23">
        <f ca="1"/>
        <v>2565.7828929887673</v>
      </c>
      <c r="AA45" s="23">
        <f ca="1"/>
        <v>2565.7828929887673</v>
      </c>
      <c r="AB45" s="23">
        <f ca="1"/>
        <v>2565.7828929887673</v>
      </c>
      <c r="AC45" s="23">
        <f ca="1"/>
        <v>2565.7828929887673</v>
      </c>
      <c r="AD45" s="23">
        <f ca="1"/>
        <v>2565.7828929887673</v>
      </c>
      <c r="AE45" s="23">
        <f ca="1"/>
        <v>2565.7828929887673</v>
      </c>
      <c r="AG45" s="112" cm="1">
        <f t="array" aca="1" ref="AG45:BJ45" ca="1">IF((INDEX(Option1_Summer_POE10_HS,10,0)-SCR_N_1_Rating__MVA____Option_1) &gt; 0,(((INDEX(Option1_Summer_POE10_HS,9,0)+INDEX(Option1_Summer_POE10_HS,10,0))/2)-SCR_N_1_Rating__MVA____Option_1)*(INDEX(Summer___MD___Hours,10,0)-INDEX(Summer___MD___Hours,9,0)),IF((INDEX(Option1_Summer_POE10_HS,9,0)-SCR_N_1_Rating__MVA____Option_1)*(INDEX(Option1_Summer_POE10_HS,10,0)-SCR_N_1_Rating__MVA____Option_1)&lt;0,((INDEX(Summer___MD___Hours,10,0)-INDEX(Summer___MD___Hours,9,0))/(INDEX(Option1_Summer_POE10_HS,9,0)-INDEX(Option1_Summer_POE10_HS,10,0)))*((INDEX(Option1_Summer_POE10_HS,9,0)-SCR_N_1_Rating__MVA____Option_1)^2)*0.5,""))</f>
        <v>2815.3577130794692</v>
      </c>
      <c r="AH45" s="23">
        <f ca="1"/>
        <v>3166.6319601678051</v>
      </c>
      <c r="AI45" s="23">
        <f ca="1"/>
        <v>3646.3156739024685</v>
      </c>
      <c r="AJ45" s="23">
        <f ca="1"/>
        <v>3639.8723650593652</v>
      </c>
      <c r="AK45" s="23">
        <f ca="1"/>
        <v>3644.0997409668571</v>
      </c>
      <c r="AL45" s="23">
        <f ca="1"/>
        <v>3657.2133254904902</v>
      </c>
      <c r="AM45" s="23">
        <f ca="1"/>
        <v>3701.7713465812194</v>
      </c>
      <c r="AN45" s="23">
        <f ca="1"/>
        <v>3731.6168685383641</v>
      </c>
      <c r="AO45" s="23">
        <f ca="1"/>
        <v>3756.0960194197078</v>
      </c>
      <c r="AP45" s="23">
        <f ca="1"/>
        <v>3759.7006266312969</v>
      </c>
      <c r="AQ45" s="23">
        <f ca="1"/>
        <v>3781.777870300094</v>
      </c>
      <c r="AR45" s="23">
        <f ca="1"/>
        <v>3789.6020086754015</v>
      </c>
      <c r="AS45" s="23">
        <f ca="1"/>
        <v>3789.5822181497197</v>
      </c>
      <c r="AT45" s="23">
        <f ca="1"/>
        <v>3784.5277982436469</v>
      </c>
      <c r="AU45" s="23">
        <f ca="1"/>
        <v>3783.4534795343961</v>
      </c>
      <c r="AV45" s="23">
        <f ca="1"/>
        <v>3783.4534795343961</v>
      </c>
      <c r="AW45" s="23">
        <f ca="1"/>
        <v>3783.4534795343961</v>
      </c>
      <c r="AX45" s="23">
        <f ca="1"/>
        <v>3783.4534795343961</v>
      </c>
      <c r="AY45" s="23">
        <f ca="1"/>
        <v>3783.4534795343961</v>
      </c>
      <c r="AZ45" s="23">
        <f ca="1"/>
        <v>3783.4534795343961</v>
      </c>
      <c r="BA45" s="23">
        <f ca="1"/>
        <v>3783.4534795343961</v>
      </c>
      <c r="BB45" s="23">
        <f ca="1"/>
        <v>3783.4534795343961</v>
      </c>
      <c r="BC45" s="23">
        <f ca="1"/>
        <v>3783.4534795343961</v>
      </c>
      <c r="BD45" s="23">
        <f ca="1"/>
        <v>3783.4534795343961</v>
      </c>
      <c r="BE45" s="23">
        <f ca="1"/>
        <v>3783.4534795343961</v>
      </c>
      <c r="BF45" s="23">
        <f ca="1"/>
        <v>3783.4534795343961</v>
      </c>
      <c r="BG45" s="23">
        <f ca="1"/>
        <v>3783.4534795343961</v>
      </c>
      <c r="BH45" s="23">
        <f ca="1"/>
        <v>3783.4534795343961</v>
      </c>
      <c r="BI45" s="23">
        <f ca="1"/>
        <v>3783.4534795343961</v>
      </c>
      <c r="BJ45" s="23">
        <f ca="1"/>
        <v>3783.4534795343961</v>
      </c>
    </row>
    <row r="46" spans="1:62">
      <c r="A46" s="29">
        <v>0.65</v>
      </c>
      <c r="B46" s="112" cm="1">
        <f t="array" aca="1" ref="B46:AE46" ca="1">IF((INDEX(Option1_Summer_POE50_HS,11,0)-SCR_N_1_Rating__MVA____Option_1) &gt; 0,(((INDEX(Option1_Summer_POE50_HS,10,0)+INDEX(Option1_Summer_POE50_HS,11,0))/2)-SCR_N_1_Rating__MVA____Option_1)*(INDEX(Summer___AD___Hours,11,0)-INDEX(Summer___AD___Hours,10,0)),IF((INDEX(Option1_Summer_POE50_HS,10,0)-SCR_N_1_Rating__MVA____Option_1)*(INDEX(Option1_Summer_POE50_HS,11,0)-SCR_N_1_Rating__MVA____Option_1)&lt;0,((INDEX(Summer___AD___Hours,11,0)-INDEX(Summer___AD___Hours,10,0))/(INDEX(Option1_Summer_POE50_HS,10,0)-INDEX(Option1_Summer_POE50_HS,11,0)))*((INDEX(Option1_Summer_POE50_HS,10,0)-SCR_N_1_Rating__MVA____Option_1)^2)*0.5,""))</f>
        <v>3348.3962907181435</v>
      </c>
      <c r="C46" s="23">
        <f ca="1"/>
        <v>3717.2304671576117</v>
      </c>
      <c r="D46" s="23">
        <f ca="1"/>
        <v>4338.2246096035624</v>
      </c>
      <c r="E46" s="23">
        <f ca="1"/>
        <v>4333.5589405893115</v>
      </c>
      <c r="F46" s="23">
        <f ca="1"/>
        <v>4329.3539333593299</v>
      </c>
      <c r="G46" s="23">
        <f ca="1"/>
        <v>4396.6643337267315</v>
      </c>
      <c r="H46" s="23">
        <f ca="1"/>
        <v>4495.4897797671083</v>
      </c>
      <c r="I46" s="23">
        <f ca="1"/>
        <v>4563.2121289358747</v>
      </c>
      <c r="J46" s="23">
        <f ca="1"/>
        <v>4480.8939126619889</v>
      </c>
      <c r="K46" s="23">
        <f ca="1"/>
        <v>4489.0797645420807</v>
      </c>
      <c r="L46" s="23">
        <f ca="1"/>
        <v>4528.312297885127</v>
      </c>
      <c r="M46" s="23">
        <f ca="1"/>
        <v>4683.6723717272062</v>
      </c>
      <c r="N46" s="23">
        <f ca="1"/>
        <v>4536.464766313019</v>
      </c>
      <c r="O46" s="23">
        <f ca="1"/>
        <v>4527.8170966466096</v>
      </c>
      <c r="P46" s="23">
        <f ca="1"/>
        <v>4518.5371204871599</v>
      </c>
      <c r="Q46" s="23">
        <f ca="1"/>
        <v>4518.5371204871599</v>
      </c>
      <c r="R46" s="23">
        <f ca="1"/>
        <v>4518.5371204871599</v>
      </c>
      <c r="S46" s="23">
        <f ca="1"/>
        <v>4518.5371204871599</v>
      </c>
      <c r="T46" s="23">
        <f ca="1"/>
        <v>4518.5371204871599</v>
      </c>
      <c r="U46" s="23">
        <f ca="1"/>
        <v>4518.5371204871599</v>
      </c>
      <c r="V46" s="23">
        <f ca="1"/>
        <v>4518.5371204871599</v>
      </c>
      <c r="W46" s="23">
        <f ca="1"/>
        <v>4518.5371204871599</v>
      </c>
      <c r="X46" s="23">
        <f ca="1"/>
        <v>4518.5371204871599</v>
      </c>
      <c r="Y46" s="23">
        <f ca="1"/>
        <v>4518.5371204871599</v>
      </c>
      <c r="Z46" s="23">
        <f ca="1"/>
        <v>4518.5371204871599</v>
      </c>
      <c r="AA46" s="23">
        <f ca="1"/>
        <v>4518.5371204871599</v>
      </c>
      <c r="AB46" s="23">
        <f ca="1"/>
        <v>4518.5371204871599</v>
      </c>
      <c r="AC46" s="23">
        <f ca="1"/>
        <v>4518.5371204871599</v>
      </c>
      <c r="AD46" s="23">
        <f ca="1"/>
        <v>4518.5371204871599</v>
      </c>
      <c r="AE46" s="23">
        <f ca="1"/>
        <v>4518.5371204871599</v>
      </c>
      <c r="AG46" s="112" cm="1">
        <f t="array" aca="1" ref="AG46:BJ46" ca="1">IF((INDEX(Option1_Summer_POE10_HS,11,0)-SCR_N_1_Rating__MVA____Option_1) &gt; 0,(((INDEX(Option1_Summer_POE10_HS,10,0)+INDEX(Option1_Summer_POE10_HS,11,0))/2)-SCR_N_1_Rating__MVA____Option_1)*(INDEX(Summer___MD___Hours,11,0)-INDEX(Summer___MD___Hours,10,0)),IF((INDEX(Option1_Summer_POE10_HS,10,0)-SCR_N_1_Rating__MVA____Option_1)*(INDEX(Option1_Summer_POE10_HS,11,0)-SCR_N_1_Rating__MVA____Option_1)&lt;0,((INDEX(Summer___MD___Hours,11,0)-INDEX(Summer___MD___Hours,10,0))/(INDEX(Option1_Summer_POE10_HS,10,0)-INDEX(Option1_Summer_POE10_HS,11,0)))*((INDEX(Option1_Summer_POE10_HS,10,0)-SCR_N_1_Rating__MVA____Option_1)^2)*0.5,""))</f>
        <v>4414.301221253706</v>
      </c>
      <c r="AH46" s="23">
        <f ca="1"/>
        <v>4965.0768227743101</v>
      </c>
      <c r="AI46" s="23">
        <f ca="1"/>
        <v>5717.1902730535376</v>
      </c>
      <c r="AJ46" s="23">
        <f ca="1"/>
        <v>5707.08757599203</v>
      </c>
      <c r="AK46" s="23">
        <f ca="1"/>
        <v>5713.7158316287632</v>
      </c>
      <c r="AL46" s="23">
        <f ca="1"/>
        <v>5734.2770952681058</v>
      </c>
      <c r="AM46" s="23">
        <f ca="1"/>
        <v>5804.1412286972864</v>
      </c>
      <c r="AN46" s="23">
        <f ca="1"/>
        <v>5850.937102419588</v>
      </c>
      <c r="AO46" s="23">
        <f ca="1"/>
        <v>5889.3188487705957</v>
      </c>
      <c r="AP46" s="23">
        <f ca="1"/>
        <v>5894.970642836528</v>
      </c>
      <c r="AQ46" s="23">
        <f ca="1"/>
        <v>5929.5863519651875</v>
      </c>
      <c r="AR46" s="23">
        <f ca="1"/>
        <v>5941.8541016102581</v>
      </c>
      <c r="AS46" s="23">
        <f ca="1"/>
        <v>5941.8230713289977</v>
      </c>
      <c r="AT46" s="23">
        <f ca="1"/>
        <v>5933.8980634834761</v>
      </c>
      <c r="AU46" s="23">
        <f ca="1"/>
        <v>5932.2136003091409</v>
      </c>
      <c r="AV46" s="23">
        <f ca="1"/>
        <v>5932.2136003091409</v>
      </c>
      <c r="AW46" s="23">
        <f ca="1"/>
        <v>5932.2136003091409</v>
      </c>
      <c r="AX46" s="23">
        <f ca="1"/>
        <v>5932.2136003091409</v>
      </c>
      <c r="AY46" s="23">
        <f ca="1"/>
        <v>5932.2136003091409</v>
      </c>
      <c r="AZ46" s="23">
        <f ca="1"/>
        <v>5932.2136003091409</v>
      </c>
      <c r="BA46" s="23">
        <f ca="1"/>
        <v>5932.2136003091409</v>
      </c>
      <c r="BB46" s="23">
        <f ca="1"/>
        <v>5932.2136003091409</v>
      </c>
      <c r="BC46" s="23">
        <f ca="1"/>
        <v>5932.2136003091409</v>
      </c>
      <c r="BD46" s="23">
        <f ca="1"/>
        <v>5932.2136003091409</v>
      </c>
      <c r="BE46" s="23">
        <f ca="1"/>
        <v>5932.2136003091409</v>
      </c>
      <c r="BF46" s="23">
        <f ca="1"/>
        <v>5932.2136003091409</v>
      </c>
      <c r="BG46" s="23">
        <f ca="1"/>
        <v>5932.2136003091409</v>
      </c>
      <c r="BH46" s="23">
        <f ca="1"/>
        <v>5932.2136003091409</v>
      </c>
      <c r="BI46" s="23">
        <f ca="1"/>
        <v>5932.2136003091409</v>
      </c>
      <c r="BJ46" s="23">
        <f ca="1"/>
        <v>5932.2136003091409</v>
      </c>
    </row>
    <row r="47" spans="1:62">
      <c r="A47" s="29">
        <v>0.6</v>
      </c>
      <c r="B47" s="112" cm="1">
        <f t="array" aca="1" ref="B47:AE47" ca="1">IF((INDEX(Option1_Summer_POE50_HS,12,0)-SCR_N_1_Rating__MVA____Option_1) &gt; 0,(((INDEX(Option1_Summer_POE50_HS,11,0)+INDEX(Option1_Summer_POE50_HS,12,0))/2)-SCR_N_1_Rating__MVA____Option_1)*(INDEX(Summer___AD___Hours,12,0)-INDEX(Summer___AD___Hours,11,0)),IF((INDEX(Option1_Summer_POE50_HS,11,0)-SCR_N_1_Rating__MVA____Option_1)*(INDEX(Option1_Summer_POE50_HS,12,0)-SCR_N_1_Rating__MVA____Option_1)&lt;0,((INDEX(Summer___AD___Hours,12,0)-INDEX(Summer___AD___Hours,11,0))/(INDEX(Option1_Summer_POE50_HS,11,0)-INDEX(Option1_Summer_POE50_HS,12,0)))*((INDEX(Option1_Summer_POE50_HS,11,0)-SCR_N_1_Rating__MVA____Option_1)^2)*0.5,""))</f>
        <v>4939.4734874031074</v>
      </c>
      <c r="C47" s="23">
        <f ca="1"/>
        <v>5483.5687729047449</v>
      </c>
      <c r="D47" s="23">
        <f ca="1"/>
        <v>6399.6443613729571</v>
      </c>
      <c r="E47" s="23">
        <f ca="1"/>
        <v>6392.7616789196363</v>
      </c>
      <c r="F47" s="23">
        <f ca="1"/>
        <v>6386.5585536251738</v>
      </c>
      <c r="G47" s="23">
        <f ca="1"/>
        <v>6485.8532335777545</v>
      </c>
      <c r="H47" s="23">
        <f ca="1"/>
        <v>6631.6381491656684</v>
      </c>
      <c r="I47" s="23">
        <f ca="1"/>
        <v>6731.5405260590678</v>
      </c>
      <c r="J47" s="23">
        <f ca="1"/>
        <v>6610.1066778785798</v>
      </c>
      <c r="K47" s="23">
        <f ca="1"/>
        <v>6622.1822492336214</v>
      </c>
      <c r="L47" s="23">
        <f ca="1"/>
        <v>6680.0571366323502</v>
      </c>
      <c r="M47" s="23">
        <f ca="1"/>
        <v>6909.2405722582907</v>
      </c>
      <c r="N47" s="23">
        <f ca="1"/>
        <v>6692.0834615234899</v>
      </c>
      <c r="O47" s="23">
        <f ca="1"/>
        <v>6679.3266277032353</v>
      </c>
      <c r="P47" s="23">
        <f ca="1"/>
        <v>6665.6370305876253</v>
      </c>
      <c r="Q47" s="23">
        <f ca="1"/>
        <v>6665.6370305876253</v>
      </c>
      <c r="R47" s="23">
        <f ca="1"/>
        <v>6665.6370305876253</v>
      </c>
      <c r="S47" s="23">
        <f ca="1"/>
        <v>6665.6370305876253</v>
      </c>
      <c r="T47" s="23">
        <f ca="1"/>
        <v>6665.6370305876253</v>
      </c>
      <c r="U47" s="23">
        <f ca="1"/>
        <v>6665.6370305876253</v>
      </c>
      <c r="V47" s="23">
        <f ca="1"/>
        <v>6665.6370305876253</v>
      </c>
      <c r="W47" s="23">
        <f ca="1"/>
        <v>6665.6370305876253</v>
      </c>
      <c r="X47" s="23">
        <f ca="1"/>
        <v>6665.6370305876253</v>
      </c>
      <c r="Y47" s="23">
        <f ca="1"/>
        <v>6665.6370305876253</v>
      </c>
      <c r="Z47" s="23">
        <f ca="1"/>
        <v>6665.6370305876253</v>
      </c>
      <c r="AA47" s="23">
        <f ca="1"/>
        <v>6665.6370305876253</v>
      </c>
      <c r="AB47" s="23">
        <f ca="1"/>
        <v>6665.6370305876253</v>
      </c>
      <c r="AC47" s="23">
        <f ca="1"/>
        <v>6665.6370305876253</v>
      </c>
      <c r="AD47" s="23">
        <f ca="1"/>
        <v>6665.6370305876253</v>
      </c>
      <c r="AE47" s="23">
        <f ca="1"/>
        <v>6665.6370305876253</v>
      </c>
      <c r="AG47" s="112" cm="1">
        <f t="array" aca="1" ref="AG47:BJ47" ca="1">IF((INDEX(Option1_Summer_POE10_HS,12,0)-SCR_N_1_Rating__MVA____Option_1) &gt; 0,(((INDEX(Option1_Summer_POE10_HS,11,0)+INDEX(Option1_Summer_POE10_HS,12,0))/2)-SCR_N_1_Rating__MVA____Option_1)*(INDEX(Summer___MD___Hours,12,0)-INDEX(Summer___MD___Hours,11,0)),IF((INDEX(Option1_Summer_POE10_HS,11,0)-SCR_N_1_Rating__MVA____Option_1)*(INDEX(Option1_Summer_POE10_HS,12,0)-SCR_N_1_Rating__MVA____Option_1)&lt;0,((INDEX(Summer___MD___Hours,12,0)-INDEX(Summer___MD___Hours,11,0))/(INDEX(Option1_Summer_POE10_HS,11,0)-INDEX(Option1_Summer_POE10_HS,12,0)))*((INDEX(Option1_Summer_POE10_HS,11,0)-SCR_N_1_Rating__MVA____Option_1)^2)*0.5,""))</f>
        <v>6218.5161358553687</v>
      </c>
      <c r="AH47" s="23">
        <f ca="1"/>
        <v>6994.4049557666185</v>
      </c>
      <c r="AI47" s="23">
        <f ca="1"/>
        <v>8053.9225084058799</v>
      </c>
      <c r="AJ47" s="23">
        <f ca="1"/>
        <v>8039.6906330662059</v>
      </c>
      <c r="AK47" s="23">
        <f ca="1"/>
        <v>8049.0279919286122</v>
      </c>
      <c r="AL47" s="23">
        <f ca="1"/>
        <v>8077.9930632516143</v>
      </c>
      <c r="AM47" s="23">
        <f ca="1"/>
        <v>8176.412092509323</v>
      </c>
      <c r="AN47" s="23">
        <f ca="1"/>
        <v>8242.3343939672523</v>
      </c>
      <c r="AO47" s="23">
        <f ca="1"/>
        <v>8296.4035426372338</v>
      </c>
      <c r="AP47" s="23">
        <f ca="1"/>
        <v>8304.3653401752708</v>
      </c>
      <c r="AQ47" s="23">
        <f ca="1"/>
        <v>8353.1291954224471</v>
      </c>
      <c r="AR47" s="23">
        <f ca="1"/>
        <v>8370.4110244809635</v>
      </c>
      <c r="AS47" s="23">
        <f ca="1"/>
        <v>8370.367311491058</v>
      </c>
      <c r="AT47" s="23">
        <f ca="1"/>
        <v>8359.2031913519804</v>
      </c>
      <c r="AU47" s="23">
        <f ca="1"/>
        <v>8356.8302537329</v>
      </c>
      <c r="AV47" s="23">
        <f ca="1"/>
        <v>8356.8302537329</v>
      </c>
      <c r="AW47" s="23">
        <f ca="1"/>
        <v>8356.8302537329</v>
      </c>
      <c r="AX47" s="23">
        <f ca="1"/>
        <v>8356.8302537329</v>
      </c>
      <c r="AY47" s="23">
        <f ca="1"/>
        <v>8356.8302537329</v>
      </c>
      <c r="AZ47" s="23">
        <f ca="1"/>
        <v>8356.8302537329</v>
      </c>
      <c r="BA47" s="23">
        <f ca="1"/>
        <v>8356.8302537329</v>
      </c>
      <c r="BB47" s="23">
        <f ca="1"/>
        <v>8356.8302537329</v>
      </c>
      <c r="BC47" s="23">
        <f ca="1"/>
        <v>8356.8302537329</v>
      </c>
      <c r="BD47" s="23">
        <f ca="1"/>
        <v>8356.8302537329</v>
      </c>
      <c r="BE47" s="23">
        <f ca="1"/>
        <v>8356.8302537329</v>
      </c>
      <c r="BF47" s="23">
        <f ca="1"/>
        <v>8356.8302537329</v>
      </c>
      <c r="BG47" s="23">
        <f ca="1"/>
        <v>8356.8302537329</v>
      </c>
      <c r="BH47" s="23">
        <f ca="1"/>
        <v>8356.8302537329</v>
      </c>
      <c r="BI47" s="23">
        <f ca="1"/>
        <v>8356.8302537329</v>
      </c>
      <c r="BJ47" s="23">
        <f ca="1"/>
        <v>8356.8302537329</v>
      </c>
    </row>
    <row r="48" spans="1:62">
      <c r="A48" s="29">
        <v>0.55000000000000104</v>
      </c>
      <c r="B48" s="112" cm="1">
        <f t="array" aca="1" ref="B48:AE48" ca="1">IF((INDEX(Option1_Summer_POE50_HS,13,0)-SCR_N_1_Rating__MVA____Option_1) &gt; 0,(((INDEX(Option1_Summer_POE50_HS,12,0)+INDEX(Option1_Summer_POE50_HS,13,0))/2)-SCR_N_1_Rating__MVA____Option_1)*(INDEX(Summer___AD___Hours,13,0)-INDEX(Summer___AD___Hours,12,0)),IF((INDEX(Option1_Summer_POE50_HS,12,0)-SCR_N_1_Rating__MVA____Option_1)*(INDEX(Option1_Summer_POE50_HS,13,0)-SCR_N_1_Rating__MVA____Option_1)&lt;0,((INDEX(Summer___AD___Hours,13,0)-INDEX(Summer___AD___Hours,12,0))/(INDEX(Option1_Summer_POE50_HS,12,0)-INDEX(Option1_Summer_POE50_HS,13,0)))*((INDEX(Option1_Summer_POE50_HS,12,0)-SCR_N_1_Rating__MVA____Option_1)^2)*0.5,""))</f>
        <v>6292.5225128838547</v>
      </c>
      <c r="C48" s="23">
        <f ca="1"/>
        <v>6985.6595125872427</v>
      </c>
      <c r="D48" s="23">
        <f ca="1"/>
        <v>8152.6718021845618</v>
      </c>
      <c r="E48" s="23">
        <f ca="1"/>
        <v>8143.9037757143315</v>
      </c>
      <c r="F48" s="23">
        <f ca="1"/>
        <v>8136.0014546136745</v>
      </c>
      <c r="G48" s="23">
        <f ca="1"/>
        <v>8262.4955051647376</v>
      </c>
      <c r="H48" s="23">
        <f ca="1"/>
        <v>8448.2146644466557</v>
      </c>
      <c r="I48" s="23">
        <f ca="1"/>
        <v>8575.4828757844625</v>
      </c>
      <c r="J48" s="23">
        <f ca="1"/>
        <v>8420.7851685388323</v>
      </c>
      <c r="K48" s="23">
        <f ca="1"/>
        <v>8436.1685499460455</v>
      </c>
      <c r="L48" s="23">
        <f ca="1"/>
        <v>8509.8968598187203</v>
      </c>
      <c r="M48" s="23">
        <f ca="1"/>
        <v>8801.8595420629154</v>
      </c>
      <c r="N48" s="23">
        <f ca="1"/>
        <v>8525.217504887014</v>
      </c>
      <c r="O48" s="23">
        <f ca="1"/>
        <v>8508.9662456765363</v>
      </c>
      <c r="P48" s="23">
        <f ca="1"/>
        <v>8491.5267152767938</v>
      </c>
      <c r="Q48" s="23">
        <f ca="1"/>
        <v>8491.5267152767938</v>
      </c>
      <c r="R48" s="23">
        <f ca="1"/>
        <v>8491.5267152767938</v>
      </c>
      <c r="S48" s="23">
        <f ca="1"/>
        <v>8491.5267152767938</v>
      </c>
      <c r="T48" s="23">
        <f ca="1"/>
        <v>8491.5267152767938</v>
      </c>
      <c r="U48" s="23">
        <f ca="1"/>
        <v>8491.5267152767938</v>
      </c>
      <c r="V48" s="23">
        <f ca="1"/>
        <v>8491.5267152767938</v>
      </c>
      <c r="W48" s="23">
        <f ca="1"/>
        <v>8491.5267152767938</v>
      </c>
      <c r="X48" s="23">
        <f ca="1"/>
        <v>8491.5267152767938</v>
      </c>
      <c r="Y48" s="23">
        <f ca="1"/>
        <v>8491.5267152767938</v>
      </c>
      <c r="Z48" s="23">
        <f ca="1"/>
        <v>8491.5267152767938</v>
      </c>
      <c r="AA48" s="23">
        <f ca="1"/>
        <v>8491.5267152767938</v>
      </c>
      <c r="AB48" s="23">
        <f ca="1"/>
        <v>8491.5267152767938</v>
      </c>
      <c r="AC48" s="23">
        <f ca="1"/>
        <v>8491.5267152767938</v>
      </c>
      <c r="AD48" s="23">
        <f ca="1"/>
        <v>8491.5267152767938</v>
      </c>
      <c r="AE48" s="23">
        <f ca="1"/>
        <v>8491.5267152767938</v>
      </c>
      <c r="AG48" s="112" cm="1">
        <f t="array" aca="1" ref="AG48:BJ48" ca="1">IF((INDEX(Option1_Summer_POE10_HS,13,0)-SCR_N_1_Rating__MVA____Option_1) &gt; 0,(((INDEX(Option1_Summer_POE10_HS,12,0)+INDEX(Option1_Summer_POE10_HS,13,0))/2)-SCR_N_1_Rating__MVA____Option_1)*(INDEX(Summer___MD___Hours,13,0)-INDEX(Summer___MD___Hours,12,0)),IF((INDEX(Option1_Summer_POE10_HS,12,0)-SCR_N_1_Rating__MVA____Option_1)*(INDEX(Option1_Summer_POE10_HS,13,0)-SCR_N_1_Rating__MVA____Option_1)&lt;0,((INDEX(Summer___MD___Hours,13,0)-INDEX(Summer___MD___Hours,12,0))/(INDEX(Option1_Summer_POE10_HS,12,0)-INDEX(Option1_Summer_POE10_HS,13,0)))*((INDEX(Option1_Summer_POE10_HS,12,0)-SCR_N_1_Rating__MVA____Option_1)^2)*0.5,""))</f>
        <v>7859.4799084027718</v>
      </c>
      <c r="AH48" s="23">
        <f ca="1"/>
        <v>8840.1129819564212</v>
      </c>
      <c r="AI48" s="23">
        <f ca="1"/>
        <v>10179.219729554001</v>
      </c>
      <c r="AJ48" s="23">
        <f ca="1"/>
        <v>10161.23229720722</v>
      </c>
      <c r="AK48" s="23">
        <f ca="1"/>
        <v>10173.033630961663</v>
      </c>
      <c r="AL48" s="23">
        <f ca="1"/>
        <v>10209.642106542515</v>
      </c>
      <c r="AM48" s="23">
        <f ca="1"/>
        <v>10334.032293229564</v>
      </c>
      <c r="AN48" s="23">
        <f ca="1"/>
        <v>10417.350402004236</v>
      </c>
      <c r="AO48" s="23">
        <f ca="1"/>
        <v>10485.687506604789</v>
      </c>
      <c r="AP48" s="23">
        <f ca="1"/>
        <v>10495.750291104801</v>
      </c>
      <c r="AQ48" s="23">
        <f ca="1"/>
        <v>10557.382122911366</v>
      </c>
      <c r="AR48" s="23">
        <f ca="1"/>
        <v>10579.224341424348</v>
      </c>
      <c r="AS48" s="23">
        <f ca="1"/>
        <v>10579.169093297884</v>
      </c>
      <c r="AT48" s="23">
        <f ca="1"/>
        <v>10565.058946116284</v>
      </c>
      <c r="AU48" s="23">
        <f ca="1"/>
        <v>10562.059829424519</v>
      </c>
      <c r="AV48" s="23">
        <f ca="1"/>
        <v>10562.059829424519</v>
      </c>
      <c r="AW48" s="23">
        <f ca="1"/>
        <v>10562.059829424519</v>
      </c>
      <c r="AX48" s="23">
        <f ca="1"/>
        <v>10562.059829424519</v>
      </c>
      <c r="AY48" s="23">
        <f ca="1"/>
        <v>10562.059829424519</v>
      </c>
      <c r="AZ48" s="23">
        <f ca="1"/>
        <v>10562.059829424519</v>
      </c>
      <c r="BA48" s="23">
        <f ca="1"/>
        <v>10562.059829424519</v>
      </c>
      <c r="BB48" s="23">
        <f ca="1"/>
        <v>10562.059829424519</v>
      </c>
      <c r="BC48" s="23">
        <f ca="1"/>
        <v>10562.059829424519</v>
      </c>
      <c r="BD48" s="23">
        <f ca="1"/>
        <v>10562.059829424519</v>
      </c>
      <c r="BE48" s="23">
        <f ca="1"/>
        <v>10562.059829424519</v>
      </c>
      <c r="BF48" s="23">
        <f ca="1"/>
        <v>10562.059829424519</v>
      </c>
      <c r="BG48" s="23">
        <f ca="1"/>
        <v>10562.059829424519</v>
      </c>
      <c r="BH48" s="23">
        <f ca="1"/>
        <v>10562.059829424519</v>
      </c>
      <c r="BI48" s="23">
        <f ca="1"/>
        <v>10562.059829424519</v>
      </c>
      <c r="BJ48" s="23">
        <f ca="1"/>
        <v>10562.059829424519</v>
      </c>
    </row>
    <row r="49" spans="1:62">
      <c r="A49" s="29">
        <v>0.500000000000001</v>
      </c>
      <c r="B49" s="112" cm="1">
        <f t="array" aca="1" ref="B49:AE49" ca="1">IF((INDEX(Option1_Summer_POE50_HS,14,0)-SCR_N_1_Rating__MVA____Option_1) &gt; 0,(((INDEX(Option1_Summer_POE50_HS,13,0)+INDEX(Option1_Summer_POE50_HS,14,0))/2)-SCR_N_1_Rating__MVA____Option_1)*(INDEX(Summer___AD___Hours,14,0)-INDEX(Summer___AD___Hours,13,0)),IF((INDEX(Option1_Summer_POE50_HS,13,0)-SCR_N_1_Rating__MVA____Option_1)*(INDEX(Option1_Summer_POE50_HS,14,0)-SCR_N_1_Rating__MVA____Option_1)&lt;0,((INDEX(Summer___AD___Hours,14,0)-INDEX(Summer___AD___Hours,13,0))/(INDEX(Option1_Summer_POE50_HS,13,0)-INDEX(Option1_Summer_POE50_HS,14,0)))*((INDEX(Option1_Summer_POE50_HS,13,0)-SCR_N_1_Rating__MVA____Option_1)^2)*0.5,""))</f>
        <v>7136.1779170747632</v>
      </c>
      <c r="C49" s="23">
        <f ca="1"/>
        <v>7922.245657104806</v>
      </c>
      <c r="D49" s="23">
        <f ca="1"/>
        <v>9245.7224206646915</v>
      </c>
      <c r="E49" s="23">
        <f ca="1"/>
        <v>9235.7788413218968</v>
      </c>
      <c r="F49" s="23">
        <f ca="1"/>
        <v>9226.8170347941195</v>
      </c>
      <c r="G49" s="23">
        <f ca="1"/>
        <v>9370.2704826499867</v>
      </c>
      <c r="H49" s="23">
        <f ca="1"/>
        <v>9580.8895087292276</v>
      </c>
      <c r="I49" s="23">
        <f ca="1"/>
        <v>9725.2209111890388</v>
      </c>
      <c r="J49" s="23">
        <f ca="1"/>
        <v>9549.7824665894332</v>
      </c>
      <c r="K49" s="23">
        <f ca="1"/>
        <v>9567.2283392840964</v>
      </c>
      <c r="L49" s="23">
        <f ca="1"/>
        <v>9650.8416018031203</v>
      </c>
      <c r="M49" s="23">
        <f ca="1"/>
        <v>9981.9485054931774</v>
      </c>
      <c r="N49" s="23">
        <f ca="1"/>
        <v>9668.2163269293087</v>
      </c>
      <c r="O49" s="23">
        <f ca="1"/>
        <v>9649.7862177219104</v>
      </c>
      <c r="P49" s="23">
        <f ca="1"/>
        <v>9630.0085226134706</v>
      </c>
      <c r="Q49" s="23">
        <f ca="1"/>
        <v>9630.0085226134706</v>
      </c>
      <c r="R49" s="23">
        <f ca="1"/>
        <v>9630.0085226134706</v>
      </c>
      <c r="S49" s="23">
        <f ca="1"/>
        <v>9630.0085226134706</v>
      </c>
      <c r="T49" s="23">
        <f ca="1"/>
        <v>9630.0085226134706</v>
      </c>
      <c r="U49" s="23">
        <f ca="1"/>
        <v>9630.0085226134706</v>
      </c>
      <c r="V49" s="23">
        <f ca="1"/>
        <v>9630.0085226134706</v>
      </c>
      <c r="W49" s="23">
        <f ca="1"/>
        <v>9630.0085226134706</v>
      </c>
      <c r="X49" s="23">
        <f ca="1"/>
        <v>9630.0085226134706</v>
      </c>
      <c r="Y49" s="23">
        <f ca="1"/>
        <v>9630.0085226134706</v>
      </c>
      <c r="Z49" s="23">
        <f ca="1"/>
        <v>9630.0085226134706</v>
      </c>
      <c r="AA49" s="23">
        <f ca="1"/>
        <v>9630.0085226134706</v>
      </c>
      <c r="AB49" s="23">
        <f ca="1"/>
        <v>9630.0085226134706</v>
      </c>
      <c r="AC49" s="23">
        <f ca="1"/>
        <v>9630.0085226134706</v>
      </c>
      <c r="AD49" s="23">
        <f ca="1"/>
        <v>9630.0085226134706</v>
      </c>
      <c r="AE49" s="23">
        <f ca="1"/>
        <v>9630.0085226134706</v>
      </c>
      <c r="AG49" s="112" cm="1">
        <f t="array" aca="1" ref="AG49:BJ49" ca="1">IF((INDEX(Option1_Summer_POE10_HS,14,0)-SCR_N_1_Rating__MVA____Option_1) &gt; 0,(((INDEX(Option1_Summer_POE10_HS,13,0)+INDEX(Option1_Summer_POE10_HS,14,0))/2)-SCR_N_1_Rating__MVA____Option_1)*(INDEX(Summer___MD___Hours,14,0)-INDEX(Summer___MD___Hours,13,0)),IF((INDEX(Option1_Summer_POE10_HS,13,0)-SCR_N_1_Rating__MVA____Option_1)*(INDEX(Option1_Summer_POE10_HS,14,0)-SCR_N_1_Rating__MVA____Option_1)&lt;0,((INDEX(Summer___MD___Hours,14,0)-INDEX(Summer___MD___Hours,13,0))/(INDEX(Option1_Summer_POE10_HS,13,0)-INDEX(Option1_Summer_POE10_HS,14,0)))*((INDEX(Option1_Summer_POE10_HS,13,0)-SCR_N_1_Rating__MVA____Option_1)^2)*0.5,""))</f>
        <v>8732.9701166886043</v>
      </c>
      <c r="AH49" s="23">
        <f ca="1"/>
        <v>9822.5892042855703</v>
      </c>
      <c r="AI49" s="23">
        <f ca="1"/>
        <v>11310.522165005141</v>
      </c>
      <c r="AJ49" s="23">
        <f ca="1"/>
        <v>11290.535637780555</v>
      </c>
      <c r="AK49" s="23">
        <f ca="1"/>
        <v>11303.648553166273</v>
      </c>
      <c r="AL49" s="23">
        <f ca="1"/>
        <v>11344.325637018002</v>
      </c>
      <c r="AM49" s="23">
        <f ca="1"/>
        <v>11482.540352979797</v>
      </c>
      <c r="AN49" s="23">
        <f ca="1"/>
        <v>11575.118305031092</v>
      </c>
      <c r="AO49" s="23">
        <f ca="1"/>
        <v>11651.050287718599</v>
      </c>
      <c r="AP49" s="23">
        <f ca="1"/>
        <v>11662.231434226187</v>
      </c>
      <c r="AQ49" s="23">
        <f ca="1"/>
        <v>11730.712930670763</v>
      </c>
      <c r="AR49" s="23">
        <f ca="1"/>
        <v>11754.982658919844</v>
      </c>
      <c r="AS49" s="23">
        <f ca="1"/>
        <v>11754.921270603692</v>
      </c>
      <c r="AT49" s="23">
        <f ca="1"/>
        <v>11739.242943905858</v>
      </c>
      <c r="AU49" s="23">
        <f ca="1"/>
        <v>11735.910510112417</v>
      </c>
      <c r="AV49" s="23">
        <f ca="1"/>
        <v>11735.910510112417</v>
      </c>
      <c r="AW49" s="23">
        <f ca="1"/>
        <v>11735.910510112417</v>
      </c>
      <c r="AX49" s="23">
        <f ca="1"/>
        <v>11735.910510112417</v>
      </c>
      <c r="AY49" s="23">
        <f ca="1"/>
        <v>11735.910510112417</v>
      </c>
      <c r="AZ49" s="23">
        <f ca="1"/>
        <v>11735.910510112417</v>
      </c>
      <c r="BA49" s="23">
        <f ca="1"/>
        <v>11735.910510112417</v>
      </c>
      <c r="BB49" s="23">
        <f ca="1"/>
        <v>11735.910510112417</v>
      </c>
      <c r="BC49" s="23">
        <f ca="1"/>
        <v>11735.910510112417</v>
      </c>
      <c r="BD49" s="23">
        <f ca="1"/>
        <v>11735.910510112417</v>
      </c>
      <c r="BE49" s="23">
        <f ca="1"/>
        <v>11735.910510112417</v>
      </c>
      <c r="BF49" s="23">
        <f ca="1"/>
        <v>11735.910510112417</v>
      </c>
      <c r="BG49" s="23">
        <f ca="1"/>
        <v>11735.910510112417</v>
      </c>
      <c r="BH49" s="23">
        <f ca="1"/>
        <v>11735.910510112417</v>
      </c>
      <c r="BI49" s="23">
        <f ca="1"/>
        <v>11735.910510112417</v>
      </c>
      <c r="BJ49" s="23">
        <f ca="1"/>
        <v>11735.910510112417</v>
      </c>
    </row>
    <row r="50" spans="1:62">
      <c r="A50" s="29">
        <v>0.45000000000000101</v>
      </c>
      <c r="B50" s="112" cm="1">
        <f t="array" aca="1" ref="B50:AE50" ca="1">IF((INDEX(Option1_Summer_POE50_HS,15,0)-SCR_N_1_Rating__MVA____Option_1) &gt; 0,(((INDEX(Option1_Summer_POE50_HS,14,0)+INDEX(Option1_Summer_POE50_HS,15,0))/2)-SCR_N_1_Rating__MVA____Option_1)*(INDEX(Summer___AD___Hours,15,0)-INDEX(Summer___AD___Hours,14,0)),IF((INDEX(Option1_Summer_POE50_HS,14,0)-SCR_N_1_Rating__MVA____Option_1)*(INDEX(Option1_Summer_POE50_HS,15,0)-SCR_N_1_Rating__MVA____Option_1)&lt;0,((INDEX(Summer___AD___Hours,15,0)-INDEX(Summer___AD___Hours,14,0))/(INDEX(Option1_Summer_POE50_HS,14,0)-INDEX(Option1_Summer_POE50_HS,15,0)))*((INDEX(Option1_Summer_POE50_HS,14,0)-SCR_N_1_Rating__MVA____Option_1)^2)*0.5,""))</f>
        <v>6557.8872527691738</v>
      </c>
      <c r="C50" s="23">
        <f ca="1"/>
        <v>7280.2548383392923</v>
      </c>
      <c r="D50" s="23">
        <f ca="1"/>
        <v>8496.481717481247</v>
      </c>
      <c r="E50" s="23">
        <f ca="1"/>
        <v>8487.3439307028402</v>
      </c>
      <c r="F50" s="23">
        <f ca="1"/>
        <v>8479.108357336645</v>
      </c>
      <c r="G50" s="23">
        <f ca="1"/>
        <v>8610.9368442370105</v>
      </c>
      <c r="H50" s="23">
        <f ca="1"/>
        <v>8804.4880480278916</v>
      </c>
      <c r="I50" s="23">
        <f ca="1"/>
        <v>8937.1233431906949</v>
      </c>
      <c r="J50" s="23">
        <f ca="1"/>
        <v>8775.9018107604861</v>
      </c>
      <c r="K50" s="23">
        <f ca="1"/>
        <v>8791.9339315241814</v>
      </c>
      <c r="L50" s="23">
        <f ca="1"/>
        <v>8868.7714704431564</v>
      </c>
      <c r="M50" s="23">
        <f ca="1"/>
        <v>9173.0466396226493</v>
      </c>
      <c r="N50" s="23">
        <f ca="1"/>
        <v>8884.7382091861418</v>
      </c>
      <c r="O50" s="23">
        <f ca="1"/>
        <v>8867.8016109618802</v>
      </c>
      <c r="P50" s="23">
        <f ca="1"/>
        <v>8849.6266304403816</v>
      </c>
      <c r="Q50" s="23">
        <f ca="1"/>
        <v>8849.6266304403816</v>
      </c>
      <c r="R50" s="23">
        <f ca="1"/>
        <v>8849.6266304403816</v>
      </c>
      <c r="S50" s="23">
        <f ca="1"/>
        <v>8849.6266304403816</v>
      </c>
      <c r="T50" s="23">
        <f ca="1"/>
        <v>8849.6266304403816</v>
      </c>
      <c r="U50" s="23">
        <f ca="1"/>
        <v>8849.6266304403816</v>
      </c>
      <c r="V50" s="23">
        <f ca="1"/>
        <v>8849.6266304403816</v>
      </c>
      <c r="W50" s="23">
        <f ca="1"/>
        <v>8849.6266304403816</v>
      </c>
      <c r="X50" s="23">
        <f ca="1"/>
        <v>8849.6266304403816</v>
      </c>
      <c r="Y50" s="23">
        <f ca="1"/>
        <v>8849.6266304403816</v>
      </c>
      <c r="Z50" s="23">
        <f ca="1"/>
        <v>8849.6266304403816</v>
      </c>
      <c r="AA50" s="23">
        <f ca="1"/>
        <v>8849.6266304403816</v>
      </c>
      <c r="AB50" s="23">
        <f ca="1"/>
        <v>8849.6266304403816</v>
      </c>
      <c r="AC50" s="23">
        <f ca="1"/>
        <v>8849.6266304403816</v>
      </c>
      <c r="AD50" s="23">
        <f ca="1"/>
        <v>8849.6266304403816</v>
      </c>
      <c r="AE50" s="23">
        <f ca="1"/>
        <v>8849.6266304403816</v>
      </c>
      <c r="AG50" s="112" cm="1">
        <f t="array" aca="1" ref="AG50:BJ50" ca="1">IF((INDEX(Option1_Summer_POE10_HS,15,0)-SCR_N_1_Rating__MVA____Option_1) &gt; 0,(((INDEX(Option1_Summer_POE10_HS,14,0)+INDEX(Option1_Summer_POE10_HS,15,0))/2)-SCR_N_1_Rating__MVA____Option_1)*(INDEX(Summer___MD___Hours,15,0)-INDEX(Summer___MD___Hours,14,0)),IF((INDEX(Option1_Summer_POE10_HS,14,0)-SCR_N_1_Rating__MVA____Option_1)*(INDEX(Option1_Summer_POE10_HS,15,0)-SCR_N_1_Rating__MVA____Option_1)&lt;0,((INDEX(Summer___MD___Hours,15,0)-INDEX(Summer___MD___Hours,14,0))/(INDEX(Option1_Summer_POE10_HS,14,0)-INDEX(Option1_Summer_POE10_HS,15,0)))*((INDEX(Option1_Summer_POE10_HS,14,0)-SCR_N_1_Rating__MVA____Option_1)^2)*0.5,""))</f>
        <v>7924.2007753736652</v>
      </c>
      <c r="AH50" s="23">
        <f ca="1"/>
        <v>8912.9091189757637</v>
      </c>
      <c r="AI50" s="23">
        <f ca="1"/>
        <v>10263.04307838394</v>
      </c>
      <c r="AJ50" s="23">
        <f ca="1"/>
        <v>10244.907523994783</v>
      </c>
      <c r="AK50" s="23">
        <f ca="1"/>
        <v>10256.806038804578</v>
      </c>
      <c r="AL50" s="23">
        <f ca="1"/>
        <v>10293.715976098631</v>
      </c>
      <c r="AM50" s="23">
        <f ca="1"/>
        <v>10419.130485109661</v>
      </c>
      <c r="AN50" s="23">
        <f ca="1"/>
        <v>10503.134697837411</v>
      </c>
      <c r="AO50" s="23">
        <f ca="1"/>
        <v>10572.034541538713</v>
      </c>
      <c r="AP50" s="23">
        <f ca="1"/>
        <v>10582.180190572331</v>
      </c>
      <c r="AQ50" s="23">
        <f ca="1"/>
        <v>10644.319545221884</v>
      </c>
      <c r="AR50" s="23">
        <f ca="1"/>
        <v>10666.341628984883</v>
      </c>
      <c r="AS50" s="23">
        <f ca="1"/>
        <v>10666.285925903805</v>
      </c>
      <c r="AT50" s="23">
        <f ca="1"/>
        <v>10652.05958516114</v>
      </c>
      <c r="AU50" s="23">
        <f ca="1"/>
        <v>10649.035771487552</v>
      </c>
      <c r="AV50" s="23">
        <f ca="1"/>
        <v>10649.035771487552</v>
      </c>
      <c r="AW50" s="23">
        <f ca="1"/>
        <v>10649.035771487552</v>
      </c>
      <c r="AX50" s="23">
        <f ca="1"/>
        <v>10649.035771487552</v>
      </c>
      <c r="AY50" s="23">
        <f ca="1"/>
        <v>10649.035771487552</v>
      </c>
      <c r="AZ50" s="23">
        <f ca="1"/>
        <v>10649.035771487552</v>
      </c>
      <c r="BA50" s="23">
        <f ca="1"/>
        <v>10649.035771487552</v>
      </c>
      <c r="BB50" s="23">
        <f ca="1"/>
        <v>10649.035771487552</v>
      </c>
      <c r="BC50" s="23">
        <f ca="1"/>
        <v>10649.035771487552</v>
      </c>
      <c r="BD50" s="23">
        <f ca="1"/>
        <v>10649.035771487552</v>
      </c>
      <c r="BE50" s="23">
        <f ca="1"/>
        <v>10649.035771487552</v>
      </c>
      <c r="BF50" s="23">
        <f ca="1"/>
        <v>10649.035771487552</v>
      </c>
      <c r="BG50" s="23">
        <f ca="1"/>
        <v>10649.035771487552</v>
      </c>
      <c r="BH50" s="23">
        <f ca="1"/>
        <v>10649.035771487552</v>
      </c>
      <c r="BI50" s="23">
        <f ca="1"/>
        <v>10649.035771487552</v>
      </c>
      <c r="BJ50" s="23">
        <f ca="1"/>
        <v>10649.035771487552</v>
      </c>
    </row>
    <row r="51" spans="1:62">
      <c r="A51" s="29">
        <v>0.40000000000000102</v>
      </c>
      <c r="B51" s="33" cm="1">
        <f t="array" aca="1" ref="B51:AE51" ca="1">IF((INDEX(Option1_Summer_POE50_HS,16,0)-SCR_N_1_Rating__MVA____Option_1) &gt; 0,(((INDEX(Option1_Summer_POE50_HS,15,0)+INDEX(Option1_Summer_POE50_HS,16,0))/2)-SCR_N_1_Rating__MVA____Option_1)*(INDEX(Summer___AD___Hours,16,0)-INDEX(Summer___AD___Hours,15,0)),IF((INDEX(Option1_Summer_POE50_HS,15,0)-SCR_N_1_Rating__MVA____Option_1)*(INDEX(Option1_Summer_POE50_HS,16,0)-SCR_N_1_Rating__MVA____Option_1)&lt;0,((INDEX(Summer___AD___Hours,16,0)-INDEX(Summer___AD___Hours,15,0))/(INDEX(Option1_Summer_POE50_HS,15,0)-INDEX(Option1_Summer_POE50_HS,16,0)))*((INDEX(Option1_Summer_POE50_HS,15,0)-SCR_N_1_Rating__MVA____Option_1)^2)*0.5,""))</f>
        <v>4934.3617713101057</v>
      </c>
      <c r="C51" s="23">
        <f ca="1"/>
        <v>5477.8939885749924</v>
      </c>
      <c r="D51" s="23">
        <f ca="1"/>
        <v>6393.0215573119676</v>
      </c>
      <c r="E51" s="23">
        <f ca="1"/>
        <v>6386.1459975446478</v>
      </c>
      <c r="F51" s="23">
        <f ca="1"/>
        <v>6379.9492916824338</v>
      </c>
      <c r="G51" s="23">
        <f ca="1"/>
        <v>6479.141214485946</v>
      </c>
      <c r="H51" s="23">
        <f ca="1"/>
        <v>6624.7752615448508</v>
      </c>
      <c r="I51" s="23">
        <f ca="1"/>
        <v>6724.5742524014577</v>
      </c>
      <c r="J51" s="23">
        <f ca="1"/>
        <v>6603.2660725452488</v>
      </c>
      <c r="K51" s="23">
        <f ca="1"/>
        <v>6615.3291472460251</v>
      </c>
      <c r="L51" s="23">
        <f ca="1"/>
        <v>6673.1441416229463</v>
      </c>
      <c r="M51" s="23">
        <f ca="1"/>
        <v>6902.0904020400058</v>
      </c>
      <c r="N51" s="23">
        <f ca="1"/>
        <v>6685.1580208235409</v>
      </c>
      <c r="O51" s="23">
        <f ca="1"/>
        <v>6672.4143886760758</v>
      </c>
      <c r="P51" s="23">
        <f ca="1"/>
        <v>6658.7389585226038</v>
      </c>
      <c r="Q51" s="23">
        <f ca="1"/>
        <v>6658.7389585226038</v>
      </c>
      <c r="R51" s="23">
        <f ca="1"/>
        <v>6658.7389585226038</v>
      </c>
      <c r="S51" s="23">
        <f ca="1"/>
        <v>6658.7389585226038</v>
      </c>
      <c r="T51" s="23">
        <f ca="1"/>
        <v>6658.7389585226038</v>
      </c>
      <c r="U51" s="23">
        <f ca="1"/>
        <v>6658.7389585226038</v>
      </c>
      <c r="V51" s="23">
        <f ca="1"/>
        <v>6658.7389585226038</v>
      </c>
      <c r="W51" s="23">
        <f ca="1"/>
        <v>6658.7389585226038</v>
      </c>
      <c r="X51" s="23">
        <f ca="1"/>
        <v>6658.7389585226038</v>
      </c>
      <c r="Y51" s="23">
        <f ca="1"/>
        <v>6658.7389585226038</v>
      </c>
      <c r="Z51" s="23">
        <f ca="1"/>
        <v>6658.7389585226038</v>
      </c>
      <c r="AA51" s="23">
        <f ca="1"/>
        <v>6658.7389585226038</v>
      </c>
      <c r="AB51" s="23">
        <f ca="1"/>
        <v>6658.7389585226038</v>
      </c>
      <c r="AC51" s="23">
        <f ca="1"/>
        <v>6658.7389585226038</v>
      </c>
      <c r="AD51" s="23">
        <f ca="1"/>
        <v>6658.7389585226038</v>
      </c>
      <c r="AE51" s="23">
        <f ca="1"/>
        <v>6658.7389585226038</v>
      </c>
      <c r="AG51" s="33" cm="1">
        <f t="array" aca="1" ref="AG51:BJ51" ca="1">IF((INDEX(Option1_Summer_POE10_HS,16,0)-SCR_N_1_Rating__MVA____Option_1) &gt; 0,(((INDEX(Option1_Summer_POE10_HS,15,0)+INDEX(Option1_Summer_POE10_HS,16,0))/2)-SCR_N_1_Rating__MVA____Option_1)*(INDEX(Summer___MD___Hours,16,0)-INDEX(Summer___MD___Hours,15,0)),IF((INDEX(Option1_Summer_POE10_HS,15,0)-SCR_N_1_Rating__MVA____Option_1)*(INDEX(Option1_Summer_POE10_HS,16,0)-SCR_N_1_Rating__MVA____Option_1)&lt;0,((INDEX(Summer___MD___Hours,16,0)-INDEX(Summer___MD___Hours,15,0))/(INDEX(Option1_Summer_POE10_HS,15,0)-INDEX(Option1_Summer_POE10_HS,16,0)))*((INDEX(Option1_Summer_POE10_HS,15,0)-SCR_N_1_Rating__MVA____Option_1)^2)*0.5,""))</f>
        <v>6404.4678805024942</v>
      </c>
      <c r="AH51" s="23">
        <f ca="1"/>
        <v>7203.5580359997057</v>
      </c>
      <c r="AI51" s="23">
        <f ca="1"/>
        <v>8294.758249436698</v>
      </c>
      <c r="AJ51" s="23">
        <f ca="1"/>
        <v>8280.1007995722975</v>
      </c>
      <c r="AK51" s="23">
        <f ca="1"/>
        <v>8289.7173726608853</v>
      </c>
      <c r="AL51" s="23">
        <f ca="1"/>
        <v>8319.5485839807407</v>
      </c>
      <c r="AM51" s="23">
        <f ca="1"/>
        <v>8420.9106288706553</v>
      </c>
      <c r="AN51" s="23">
        <f ca="1"/>
        <v>8488.8041991489008</v>
      </c>
      <c r="AO51" s="23">
        <f ca="1"/>
        <v>8544.4901728470923</v>
      </c>
      <c r="AP51" s="23">
        <f ca="1"/>
        <v>8552.6900513212204</v>
      </c>
      <c r="AQ51" s="23">
        <f ca="1"/>
        <v>8602.9120878709491</v>
      </c>
      <c r="AR51" s="23">
        <f ca="1"/>
        <v>8620.7106939537443</v>
      </c>
      <c r="AS51" s="23">
        <f ca="1"/>
        <v>8620.6656738181246</v>
      </c>
      <c r="AT51" s="23">
        <f ca="1"/>
        <v>8609.1677139700296</v>
      </c>
      <c r="AU51" s="23">
        <f ca="1"/>
        <v>8606.7238186046688</v>
      </c>
      <c r="AV51" s="23">
        <f ca="1"/>
        <v>8606.7238186046688</v>
      </c>
      <c r="AW51" s="23">
        <f ca="1"/>
        <v>8606.7238186046688</v>
      </c>
      <c r="AX51" s="23">
        <f ca="1"/>
        <v>8606.7238186046688</v>
      </c>
      <c r="AY51" s="23">
        <f ca="1"/>
        <v>8606.7238186046688</v>
      </c>
      <c r="AZ51" s="23">
        <f ca="1"/>
        <v>8606.7238186046688</v>
      </c>
      <c r="BA51" s="23">
        <f ca="1"/>
        <v>8606.7238186046688</v>
      </c>
      <c r="BB51" s="23">
        <f ca="1"/>
        <v>8606.7238186046688</v>
      </c>
      <c r="BC51" s="23">
        <f ca="1"/>
        <v>8606.7238186046688</v>
      </c>
      <c r="BD51" s="23">
        <f ca="1"/>
        <v>8606.7238186046688</v>
      </c>
      <c r="BE51" s="23">
        <f ca="1"/>
        <v>8606.7238186046688</v>
      </c>
      <c r="BF51" s="23">
        <f ca="1"/>
        <v>8606.7238186046688</v>
      </c>
      <c r="BG51" s="23">
        <f ca="1"/>
        <v>8606.7238186046688</v>
      </c>
      <c r="BH51" s="23">
        <f ca="1"/>
        <v>8606.7238186046688</v>
      </c>
      <c r="BI51" s="23">
        <f ca="1"/>
        <v>8606.7238186046688</v>
      </c>
      <c r="BJ51" s="23">
        <f ca="1"/>
        <v>8606.7238186046688</v>
      </c>
    </row>
    <row r="52" spans="1:62">
      <c r="A52" s="29">
        <v>0.35000000000000098</v>
      </c>
      <c r="B52" s="33" cm="1">
        <f t="array" aca="1" ref="B52:AE52" ca="1">IF((INDEX(Option1_Summer_POE50_HS,17,0)-SCR_N_1_Rating__MVA____Option_1) &gt; 0,(((INDEX(Option1_Summer_POE50_HS,16,0)+INDEX(Option1_Summer_POE50_HS,17,0))/2)-SCR_N_1_Rating__MVA____Option_1)*(INDEX(Summer___AD___Hours,17,0)-INDEX(Summer___AD___Hours,16,0)),IF((INDEX(Option1_Summer_POE50_HS,16,0)-SCR_N_1_Rating__MVA____Option_1)*(INDEX(Option1_Summer_POE50_HS,17,0)-SCR_N_1_Rating__MVA____Option_1)&lt;0,((INDEX(Summer___AD___Hours,17,0)-INDEX(Summer___AD___Hours,16,0))/(INDEX(Option1_Summer_POE50_HS,16,0)-INDEX(Option1_Summer_POE50_HS,17,0)))*((INDEX(Option1_Summer_POE50_HS,16,0)-SCR_N_1_Rating__MVA____Option_1)^2)*0.5,""))</f>
        <v>3823.7858875502361</v>
      </c>
      <c r="C52" s="23">
        <f ca="1"/>
        <v>4244.985410027597</v>
      </c>
      <c r="D52" s="23">
        <f ca="1"/>
        <v>4954.1453875124935</v>
      </c>
      <c r="E52" s="23">
        <f ca="1"/>
        <v>4948.8173086999204</v>
      </c>
      <c r="F52" s="23">
        <f ca="1"/>
        <v>4944.0152942706181</v>
      </c>
      <c r="G52" s="23">
        <f ca="1"/>
        <v>5020.8821095050298</v>
      </c>
      <c r="H52" s="23">
        <f ca="1"/>
        <v>5133.7383287487219</v>
      </c>
      <c r="I52" s="23">
        <f ca="1"/>
        <v>5211.0755793427197</v>
      </c>
      <c r="J52" s="23">
        <f ca="1"/>
        <v>5117.0702089064498</v>
      </c>
      <c r="K52" s="23">
        <f ca="1"/>
        <v>5126.418249633718</v>
      </c>
      <c r="L52" s="23">
        <f ca="1"/>
        <v>5171.2208340069701</v>
      </c>
      <c r="M52" s="23">
        <f ca="1"/>
        <v>5348.6382022834996</v>
      </c>
      <c r="N52" s="23">
        <f ca="1"/>
        <v>5180.5307516561106</v>
      </c>
      <c r="O52" s="23">
        <f ca="1"/>
        <v>5170.6553264197755</v>
      </c>
      <c r="P52" s="23">
        <f ca="1"/>
        <v>5160.0578227808919</v>
      </c>
      <c r="Q52" s="23">
        <f ca="1"/>
        <v>5160.0578227808919</v>
      </c>
      <c r="R52" s="23">
        <f ca="1"/>
        <v>5160.0578227808919</v>
      </c>
      <c r="S52" s="23">
        <f ca="1"/>
        <v>5160.0578227808919</v>
      </c>
      <c r="T52" s="23">
        <f ca="1"/>
        <v>5160.0578227808919</v>
      </c>
      <c r="U52" s="23">
        <f ca="1"/>
        <v>5160.0578227808919</v>
      </c>
      <c r="V52" s="23">
        <f ca="1"/>
        <v>5160.0578227808919</v>
      </c>
      <c r="W52" s="23">
        <f ca="1"/>
        <v>5160.0578227808919</v>
      </c>
      <c r="X52" s="23">
        <f ca="1"/>
        <v>5160.0578227808919</v>
      </c>
      <c r="Y52" s="23">
        <f ca="1"/>
        <v>5160.0578227808919</v>
      </c>
      <c r="Z52" s="23">
        <f ca="1"/>
        <v>5160.0578227808919</v>
      </c>
      <c r="AA52" s="23">
        <f ca="1"/>
        <v>5160.0578227808919</v>
      </c>
      <c r="AB52" s="23">
        <f ca="1"/>
        <v>5160.0578227808919</v>
      </c>
      <c r="AC52" s="23">
        <f ca="1"/>
        <v>5160.0578227808919</v>
      </c>
      <c r="AD52" s="23">
        <f ca="1"/>
        <v>5160.0578227808919</v>
      </c>
      <c r="AE52" s="23">
        <f ca="1"/>
        <v>5160.0578227808919</v>
      </c>
      <c r="AG52" s="33" cm="1">
        <f t="array" aca="1" ref="AG52:BJ52" ca="1">IF((INDEX(Option1_Summer_POE10_HS,17,0)-SCR_N_1_Rating__MVA____Option_1) &gt; 0,(((INDEX(Option1_Summer_POE10_HS,16,0)+INDEX(Option1_Summer_POE10_HS,17,0))/2)-SCR_N_1_Rating__MVA____Option_1)*(INDEX(Summer___MD___Hours,17,0)-INDEX(Summer___MD___Hours,16,0)),IF((INDEX(Option1_Summer_POE10_HS,16,0)-SCR_N_1_Rating__MVA____Option_1)*(INDEX(Option1_Summer_POE10_HS,17,0)-SCR_N_1_Rating__MVA____Option_1)&lt;0,((INDEX(Summer___MD___Hours,17,0)-INDEX(Summer___MD___Hours,16,0))/(INDEX(Option1_Summer_POE10_HS,16,0)-INDEX(Option1_Summer_POE10_HS,17,0)))*((INDEX(Option1_Summer_POE10_HS,16,0)-SCR_N_1_Rating__MVA____Option_1)^2)*0.5,""))</f>
        <v>4484.576490985346</v>
      </c>
      <c r="AH52" s="23">
        <f ca="1"/>
        <v>5044.1203894613345</v>
      </c>
      <c r="AI52" s="23">
        <f ca="1"/>
        <v>5808.207416743573</v>
      </c>
      <c r="AJ52" s="23">
        <f ca="1"/>
        <v>5797.9438856733668</v>
      </c>
      <c r="AK52" s="23">
        <f ca="1"/>
        <v>5804.6776625306466</v>
      </c>
      <c r="AL52" s="23">
        <f ca="1"/>
        <v>5825.5662595973772</v>
      </c>
      <c r="AM52" s="23">
        <f ca="1"/>
        <v>5896.5426236096591</v>
      </c>
      <c r="AN52" s="23">
        <f ca="1"/>
        <v>5944.0834833406934</v>
      </c>
      <c r="AO52" s="23">
        <f ca="1"/>
        <v>5983.0762635660103</v>
      </c>
      <c r="AP52" s="23">
        <f ca="1"/>
        <v>5988.8180336740252</v>
      </c>
      <c r="AQ52" s="23">
        <f ca="1"/>
        <v>6023.9848217105446</v>
      </c>
      <c r="AR52" s="23">
        <f ca="1"/>
        <v>6036.4478728024569</v>
      </c>
      <c r="AS52" s="23">
        <f ca="1"/>
        <v>6036.4163485219706</v>
      </c>
      <c r="AT52" s="23">
        <f ca="1"/>
        <v>6028.3651752799215</v>
      </c>
      <c r="AU52" s="23">
        <f ca="1"/>
        <v>6026.653895606667</v>
      </c>
      <c r="AV52" s="23">
        <f ca="1"/>
        <v>6026.653895606667</v>
      </c>
      <c r="AW52" s="23">
        <f ca="1"/>
        <v>6026.653895606667</v>
      </c>
      <c r="AX52" s="23">
        <f ca="1"/>
        <v>6026.653895606667</v>
      </c>
      <c r="AY52" s="23">
        <f ca="1"/>
        <v>6026.653895606667</v>
      </c>
      <c r="AZ52" s="23">
        <f ca="1"/>
        <v>6026.653895606667</v>
      </c>
      <c r="BA52" s="23">
        <f ca="1"/>
        <v>6026.653895606667</v>
      </c>
      <c r="BB52" s="23">
        <f ca="1"/>
        <v>6026.653895606667</v>
      </c>
      <c r="BC52" s="23">
        <f ca="1"/>
        <v>6026.653895606667</v>
      </c>
      <c r="BD52" s="23">
        <f ca="1"/>
        <v>6026.653895606667</v>
      </c>
      <c r="BE52" s="23">
        <f ca="1"/>
        <v>6026.653895606667</v>
      </c>
      <c r="BF52" s="23">
        <f ca="1"/>
        <v>6026.653895606667</v>
      </c>
      <c r="BG52" s="23">
        <f ca="1"/>
        <v>6026.653895606667</v>
      </c>
      <c r="BH52" s="23">
        <f ca="1"/>
        <v>6026.653895606667</v>
      </c>
      <c r="BI52" s="23">
        <f ca="1"/>
        <v>6026.653895606667</v>
      </c>
      <c r="BJ52" s="23">
        <f ca="1"/>
        <v>6026.653895606667</v>
      </c>
    </row>
    <row r="53" spans="1:62">
      <c r="A53" s="29">
        <v>0.30000000000000099</v>
      </c>
      <c r="B53" s="33" cm="1">
        <f t="array" aca="1" ref="B53:AE53" ca="1">IF((INDEX(Option1_Summer_POE50_HS,18,0)-SCR_N_1_Rating__MVA____Option_1) &gt; 0,(((INDEX(Option1_Summer_POE50_HS,17,0)+INDEX(Option1_Summer_POE50_HS,18,0))/2)-SCR_N_1_Rating__MVA____Option_1)*(INDEX(Summer___AD___Hours,18,0)-INDEX(Summer___AD___Hours,17,0)),IF((INDEX(Option1_Summer_POE50_HS,17,0)-SCR_N_1_Rating__MVA____Option_1)*(INDEX(Option1_Summer_POE50_HS,18,0)-SCR_N_1_Rating__MVA____Option_1)&lt;0,((INDEX(Summer___AD___Hours,18,0)-INDEX(Summer___AD___Hours,17,0))/(INDEX(Option1_Summer_POE50_HS,17,0)-INDEX(Option1_Summer_POE50_HS,18,0)))*((INDEX(Option1_Summer_POE50_HS,17,0)-SCR_N_1_Rating__MVA____Option_1)^2)*0.5,""))</f>
        <v>2152.4769730266798</v>
      </c>
      <c r="C53" s="23">
        <f ca="1"/>
        <v>2389.5776632442471</v>
      </c>
      <c r="D53" s="23">
        <f ca="1"/>
        <v>2788.7764067456255</v>
      </c>
      <c r="E53" s="23">
        <f ca="1"/>
        <v>2785.7771365741778</v>
      </c>
      <c r="F53" s="23">
        <f ca="1"/>
        <v>2783.0739973851164</v>
      </c>
      <c r="G53" s="23">
        <f ca="1"/>
        <v>2826.3436925635692</v>
      </c>
      <c r="H53" s="23">
        <f ca="1"/>
        <v>2889.87246230348</v>
      </c>
      <c r="I53" s="23">
        <f ca="1"/>
        <v>2933.4069738991125</v>
      </c>
      <c r="J53" s="23">
        <f ca="1"/>
        <v>2880.4896816773589</v>
      </c>
      <c r="K53" s="23">
        <f ca="1"/>
        <v>2885.751859790907</v>
      </c>
      <c r="L53" s="23">
        <f ca="1"/>
        <v>2910.9720300701833</v>
      </c>
      <c r="M53" s="23">
        <f ca="1"/>
        <v>3010.8434169785346</v>
      </c>
      <c r="N53" s="23">
        <f ca="1"/>
        <v>2916.212748026122</v>
      </c>
      <c r="O53" s="23">
        <f ca="1"/>
        <v>2910.653695807935</v>
      </c>
      <c r="P53" s="23">
        <f ca="1"/>
        <v>2904.6881728353933</v>
      </c>
      <c r="Q53" s="23">
        <f ca="1"/>
        <v>2904.6881728353933</v>
      </c>
      <c r="R53" s="23">
        <f ca="1"/>
        <v>2904.6881728353933</v>
      </c>
      <c r="S53" s="23">
        <f ca="1"/>
        <v>2904.6881728353933</v>
      </c>
      <c r="T53" s="23">
        <f ca="1"/>
        <v>2904.6881728353933</v>
      </c>
      <c r="U53" s="23">
        <f ca="1"/>
        <v>2904.6881728353933</v>
      </c>
      <c r="V53" s="23">
        <f ca="1"/>
        <v>2904.6881728353933</v>
      </c>
      <c r="W53" s="23">
        <f ca="1"/>
        <v>2904.6881728353933</v>
      </c>
      <c r="X53" s="23">
        <f ca="1"/>
        <v>2904.6881728353933</v>
      </c>
      <c r="Y53" s="23">
        <f ca="1"/>
        <v>2904.6881728353933</v>
      </c>
      <c r="Z53" s="23">
        <f ca="1"/>
        <v>2904.6881728353933</v>
      </c>
      <c r="AA53" s="23">
        <f ca="1"/>
        <v>2904.6881728353933</v>
      </c>
      <c r="AB53" s="23">
        <f ca="1"/>
        <v>2904.6881728353933</v>
      </c>
      <c r="AC53" s="23">
        <f ca="1"/>
        <v>2904.6881728353933</v>
      </c>
      <c r="AD53" s="23">
        <f ca="1"/>
        <v>2904.6881728353933</v>
      </c>
      <c r="AE53" s="23">
        <f ca="1"/>
        <v>2904.6881728353933</v>
      </c>
      <c r="AG53" s="33" cm="1">
        <f t="array" aca="1" ref="AG53:BJ53" ca="1">IF((INDEX(Option1_Summer_POE10_HS,18,0)-SCR_N_1_Rating__MVA____Option_1) &gt; 0,(((INDEX(Option1_Summer_POE10_HS,17,0)+INDEX(Option1_Summer_POE10_HS,18,0))/2)-SCR_N_1_Rating__MVA____Option_1)*(INDEX(Summer___MD___Hours,18,0)-INDEX(Summer___MD___Hours,17,0)),IF((INDEX(Option1_Summer_POE10_HS,17,0)-SCR_N_1_Rating__MVA____Option_1)*(INDEX(Option1_Summer_POE10_HS,18,0)-SCR_N_1_Rating__MVA____Option_1)&lt;0,((INDEX(Summer___MD___Hours,18,0)-INDEX(Summer___MD___Hours,17,0))/(INDEX(Option1_Summer_POE10_HS,17,0)-INDEX(Option1_Summer_POE10_HS,18,0)))*((INDEX(Option1_Summer_POE10_HS,17,0)-SCR_N_1_Rating__MVA____Option_1)^2)*0.5,""))</f>
        <v>2081.4520611633116</v>
      </c>
      <c r="AH53" s="23">
        <f ca="1"/>
        <v>2341.1563616999051</v>
      </c>
      <c r="AI53" s="23">
        <f ca="1"/>
        <v>2695.7964310669277</v>
      </c>
      <c r="AJ53" s="23">
        <f ca="1"/>
        <v>2691.0327598609983</v>
      </c>
      <c r="AK53" s="23">
        <f ca="1"/>
        <v>2694.1581461147889</v>
      </c>
      <c r="AL53" s="23">
        <f ca="1"/>
        <v>2703.8532897937416</v>
      </c>
      <c r="AM53" s="23">
        <f ca="1"/>
        <v>2736.7959543829643</v>
      </c>
      <c r="AN53" s="23">
        <f ca="1"/>
        <v>2758.8613647233942</v>
      </c>
      <c r="AO53" s="23">
        <f ca="1"/>
        <v>2776.9593061753062</v>
      </c>
      <c r="AP53" s="23">
        <f ca="1"/>
        <v>2779.6242666793978</v>
      </c>
      <c r="AQ53" s="23">
        <f ca="1"/>
        <v>2795.9464285580598</v>
      </c>
      <c r="AR53" s="23">
        <f ca="1"/>
        <v>2801.7309755349688</v>
      </c>
      <c r="AS53" s="23">
        <f ca="1"/>
        <v>2801.7163439908913</v>
      </c>
      <c r="AT53" s="23">
        <f ca="1"/>
        <v>2797.9795070402606</v>
      </c>
      <c r="AU53" s="23">
        <f ca="1"/>
        <v>2797.185241046519</v>
      </c>
      <c r="AV53" s="23">
        <f ca="1"/>
        <v>2797.185241046519</v>
      </c>
      <c r="AW53" s="23">
        <f ca="1"/>
        <v>2797.185241046519</v>
      </c>
      <c r="AX53" s="23">
        <f ca="1"/>
        <v>2797.185241046519</v>
      </c>
      <c r="AY53" s="23">
        <f ca="1"/>
        <v>2797.185241046519</v>
      </c>
      <c r="AZ53" s="23">
        <f ca="1"/>
        <v>2797.185241046519</v>
      </c>
      <c r="BA53" s="23">
        <f ca="1"/>
        <v>2797.185241046519</v>
      </c>
      <c r="BB53" s="23">
        <f ca="1"/>
        <v>2797.185241046519</v>
      </c>
      <c r="BC53" s="23">
        <f ca="1"/>
        <v>2797.185241046519</v>
      </c>
      <c r="BD53" s="23">
        <f ca="1"/>
        <v>2797.185241046519</v>
      </c>
      <c r="BE53" s="23">
        <f ca="1"/>
        <v>2797.185241046519</v>
      </c>
      <c r="BF53" s="23">
        <f ca="1"/>
        <v>2797.185241046519</v>
      </c>
      <c r="BG53" s="23">
        <f ca="1"/>
        <v>2797.185241046519</v>
      </c>
      <c r="BH53" s="23">
        <f ca="1"/>
        <v>2797.185241046519</v>
      </c>
      <c r="BI53" s="23">
        <f ca="1"/>
        <v>2797.185241046519</v>
      </c>
      <c r="BJ53" s="23">
        <f ca="1"/>
        <v>2797.185241046519</v>
      </c>
    </row>
    <row r="54" spans="1:62">
      <c r="A54" s="29">
        <v>0.250000000000001</v>
      </c>
      <c r="B54" s="33" cm="1">
        <f t="array" aca="1" ref="B54:AE54" ca="1">IF((INDEX(Option1_Summer_POE50_HS,19,0)-SCR_N_1_Rating__MVA____Option_1) &gt; 0,(((INDEX(Option1_Summer_POE50_HS,18,0)+INDEX(Option1_Summer_POE50_HS,19,0))/2)-SCR_N_1_Rating__MVA____Option_1)*(INDEX(Summer___AD___Hours,19,0)-INDEX(Summer___AD___Hours,18,0)),IF((INDEX(Option1_Summer_POE50_HS,18,0)-SCR_N_1_Rating__MVA____Option_1)*(INDEX(Option1_Summer_POE50_HS,19,0)-SCR_N_1_Rating__MVA____Option_1)&lt;0,((INDEX(Summer___AD___Hours,19,0)-INDEX(Summer___AD___Hours,18,0))/(INDEX(Option1_Summer_POE50_HS,18,0)-INDEX(Option1_Summer_POE50_HS,19,0)))*((INDEX(Option1_Summer_POE50_HS,18,0)-SCR_N_1_Rating__MVA____Option_1)^2)*0.5,""))</f>
        <v>1400.832458542817</v>
      </c>
      <c r="C54" s="23">
        <f ca="1"/>
        <v>1555.1376366988654</v>
      </c>
      <c r="D54" s="23">
        <f ca="1"/>
        <v>1814.9362614060612</v>
      </c>
      <c r="E54" s="23">
        <f ca="1"/>
        <v>1812.9843357591187</v>
      </c>
      <c r="F54" s="23">
        <f ca="1"/>
        <v>1811.2251322166662</v>
      </c>
      <c r="G54" s="23">
        <f ca="1"/>
        <v>1839.3850587742077</v>
      </c>
      <c r="H54" s="23">
        <f ca="1"/>
        <v>1880.7295952399443</v>
      </c>
      <c r="I54" s="23">
        <f ca="1"/>
        <v>1909.0618643764722</v>
      </c>
      <c r="J54" s="23">
        <f ca="1"/>
        <v>1874.6232796708744</v>
      </c>
      <c r="K54" s="23">
        <f ca="1"/>
        <v>1878.0479062738373</v>
      </c>
      <c r="L54" s="23">
        <f ca="1"/>
        <v>1894.4611982996789</v>
      </c>
      <c r="M54" s="23">
        <f ca="1"/>
        <v>1959.4575175235655</v>
      </c>
      <c r="N54" s="23">
        <f ca="1"/>
        <v>1897.8718586276379</v>
      </c>
      <c r="O54" s="23">
        <f ca="1"/>
        <v>1894.2540262960704</v>
      </c>
      <c r="P54" s="23">
        <f ca="1"/>
        <v>1890.3716627136303</v>
      </c>
      <c r="Q54" s="23">
        <f ca="1"/>
        <v>1890.3716627136303</v>
      </c>
      <c r="R54" s="23">
        <f ca="1"/>
        <v>1890.3716627136303</v>
      </c>
      <c r="S54" s="23">
        <f ca="1"/>
        <v>1890.3716627136303</v>
      </c>
      <c r="T54" s="23">
        <f ca="1"/>
        <v>1890.3716627136303</v>
      </c>
      <c r="U54" s="23">
        <f ca="1"/>
        <v>1890.3716627136303</v>
      </c>
      <c r="V54" s="23">
        <f ca="1"/>
        <v>1890.3716627136303</v>
      </c>
      <c r="W54" s="23">
        <f ca="1"/>
        <v>1890.3716627136303</v>
      </c>
      <c r="X54" s="23">
        <f ca="1"/>
        <v>1890.3716627136303</v>
      </c>
      <c r="Y54" s="23">
        <f ca="1"/>
        <v>1890.3716627136303</v>
      </c>
      <c r="Z54" s="23">
        <f ca="1"/>
        <v>1890.3716627136303</v>
      </c>
      <c r="AA54" s="23">
        <f ca="1"/>
        <v>1890.3716627136303</v>
      </c>
      <c r="AB54" s="23">
        <f ca="1"/>
        <v>1890.3716627136303</v>
      </c>
      <c r="AC54" s="23">
        <f ca="1"/>
        <v>1890.3716627136303</v>
      </c>
      <c r="AD54" s="23">
        <f ca="1"/>
        <v>1890.3716627136303</v>
      </c>
      <c r="AE54" s="23">
        <f ca="1"/>
        <v>1890.3716627136303</v>
      </c>
      <c r="AG54" s="33" cm="1">
        <f t="array" aca="1" ref="AG54:BJ54" ca="1">IF((INDEX(Option1_Summer_POE10_HS,19,0)-SCR_N_1_Rating__MVA____Option_1) &gt; 0,(((INDEX(Option1_Summer_POE10_HS,18,0)+INDEX(Option1_Summer_POE10_HS,19,0))/2)-SCR_N_1_Rating__MVA____Option_1)*(INDEX(Summer___MD___Hours,19,0)-INDEX(Summer___MD___Hours,18,0)),IF((INDEX(Option1_Summer_POE10_HS,18,0)-SCR_N_1_Rating__MVA____Option_1)*(INDEX(Option1_Summer_POE10_HS,19,0)-SCR_N_1_Rating__MVA____Option_1)&lt;0,((INDEX(Summer___MD___Hours,19,0)-INDEX(Summer___MD___Hours,18,0))/(INDEX(Option1_Summer_POE10_HS,18,0)-INDEX(Option1_Summer_POE10_HS,19,0)))*((INDEX(Option1_Summer_POE10_HS,18,0)-SCR_N_1_Rating__MVA____Option_1)^2)*0.5,""))</f>
        <v>1192.7476192233005</v>
      </c>
      <c r="AH54" s="23">
        <f ca="1"/>
        <v>1341.5676146230267</v>
      </c>
      <c r="AI54" s="23">
        <f ca="1"/>
        <v>1544.7892531662137</v>
      </c>
      <c r="AJ54" s="23">
        <f ca="1"/>
        <v>1542.0594965719354</v>
      </c>
      <c r="AK54" s="23">
        <f ca="1"/>
        <v>1543.8504563941274</v>
      </c>
      <c r="AL54" s="23">
        <f ca="1"/>
        <v>1549.4061258024519</v>
      </c>
      <c r="AM54" s="23">
        <f ca="1"/>
        <v>1568.2834689288202</v>
      </c>
      <c r="AN54" s="23">
        <f ca="1"/>
        <v>1580.9277503618619</v>
      </c>
      <c r="AO54" s="23">
        <f ca="1"/>
        <v>1591.2985280426824</v>
      </c>
      <c r="AP54" s="23">
        <f ca="1"/>
        <v>1592.8256471898812</v>
      </c>
      <c r="AQ54" s="23">
        <f ca="1"/>
        <v>1602.1788386875858</v>
      </c>
      <c r="AR54" s="23">
        <f ca="1"/>
        <v>1605.4935941718586</v>
      </c>
      <c r="AS54" s="23">
        <f ca="1"/>
        <v>1605.4852097657563</v>
      </c>
      <c r="AT54" s="23">
        <f ca="1"/>
        <v>1603.3438664893711</v>
      </c>
      <c r="AU54" s="23">
        <f ca="1"/>
        <v>1602.8887232310938</v>
      </c>
      <c r="AV54" s="23">
        <f ca="1"/>
        <v>1602.8887232310938</v>
      </c>
      <c r="AW54" s="23">
        <f ca="1"/>
        <v>1602.8887232310938</v>
      </c>
      <c r="AX54" s="23">
        <f ca="1"/>
        <v>1602.8887232310938</v>
      </c>
      <c r="AY54" s="23">
        <f ca="1"/>
        <v>1602.8887232310938</v>
      </c>
      <c r="AZ54" s="23">
        <f ca="1"/>
        <v>1602.8887232310938</v>
      </c>
      <c r="BA54" s="23">
        <f ca="1"/>
        <v>1602.8887232310938</v>
      </c>
      <c r="BB54" s="23">
        <f ca="1"/>
        <v>1602.8887232310938</v>
      </c>
      <c r="BC54" s="23">
        <f ca="1"/>
        <v>1602.8887232310938</v>
      </c>
      <c r="BD54" s="23">
        <f ca="1"/>
        <v>1602.8887232310938</v>
      </c>
      <c r="BE54" s="23">
        <f ca="1"/>
        <v>1602.8887232310938</v>
      </c>
      <c r="BF54" s="23">
        <f ca="1"/>
        <v>1602.8887232310938</v>
      </c>
      <c r="BG54" s="23">
        <f ca="1"/>
        <v>1602.8887232310938</v>
      </c>
      <c r="BH54" s="23">
        <f ca="1"/>
        <v>1602.8887232310938</v>
      </c>
      <c r="BI54" s="23">
        <f ca="1"/>
        <v>1602.8887232310938</v>
      </c>
      <c r="BJ54" s="23">
        <f ca="1"/>
        <v>1602.8887232310938</v>
      </c>
    </row>
    <row r="55" spans="1:62">
      <c r="A55" s="29">
        <v>0.20000000000000101</v>
      </c>
      <c r="B55" s="33" cm="1">
        <f t="array" aca="1" ref="B55:AE55" ca="1">IF((INDEX(Option1_Summer_POE50_HS,20,0)-SCR_N_1_Rating__MVA____Option_1) &gt; 0,(((INDEX(Option1_Summer_POE50_HS,19,0)+INDEX(Option1_Summer_POE50_HS,20,0))/2)-SCR_N_1_Rating__MVA____Option_1)*(INDEX(Summer___AD___Hours,20,0)-INDEX(Summer___AD___Hours,19,0)),IF((INDEX(Option1_Summer_POE50_HS,19,0)-SCR_N_1_Rating__MVA____Option_1)*(INDEX(Option1_Summer_POE50_HS,20,0)-SCR_N_1_Rating__MVA____Option_1)&lt;0,((INDEX(Summer___AD___Hours,20,0)-INDEX(Summer___AD___Hours,19,0))/(INDEX(Option1_Summer_POE50_HS,19,0)-INDEX(Option1_Summer_POE50_HS,20,0)))*((INDEX(Option1_Summer_POE50_HS,19,0)-SCR_N_1_Rating__MVA____Option_1)^2)*0.5,""))</f>
        <v>948.11221135073151</v>
      </c>
      <c r="C55" s="23">
        <f ca="1"/>
        <v>1052.5491286938543</v>
      </c>
      <c r="D55" s="23">
        <f ca="1"/>
        <v>1228.3861797807808</v>
      </c>
      <c r="E55" s="23">
        <f ca="1"/>
        <v>1227.0650763681431</v>
      </c>
      <c r="F55" s="23">
        <f ca="1"/>
        <v>1225.8744112385059</v>
      </c>
      <c r="G55" s="23">
        <f ca="1"/>
        <v>1244.9336285468466</v>
      </c>
      <c r="H55" s="23">
        <f ca="1"/>
        <v>1272.9164609382208</v>
      </c>
      <c r="I55" s="23">
        <f ca="1"/>
        <v>1292.0923232476653</v>
      </c>
      <c r="J55" s="23">
        <f ca="1"/>
        <v>1268.7835810052284</v>
      </c>
      <c r="K55" s="23">
        <f ca="1"/>
        <v>1271.1014387060438</v>
      </c>
      <c r="L55" s="23">
        <f ca="1"/>
        <v>1282.2102922332913</v>
      </c>
      <c r="M55" s="23">
        <f ca="1"/>
        <v>1326.2011375147601</v>
      </c>
      <c r="N55" s="23">
        <f ca="1"/>
        <v>1284.5186972720146</v>
      </c>
      <c r="O55" s="23">
        <f ca="1"/>
        <v>1282.0700739614533</v>
      </c>
      <c r="P55" s="23">
        <f ca="1"/>
        <v>1279.442410461106</v>
      </c>
      <c r="Q55" s="23">
        <f ca="1"/>
        <v>1279.442410461106</v>
      </c>
      <c r="R55" s="23">
        <f ca="1"/>
        <v>1279.442410461106</v>
      </c>
      <c r="S55" s="23">
        <f ca="1"/>
        <v>1279.442410461106</v>
      </c>
      <c r="T55" s="23">
        <f ca="1"/>
        <v>1279.442410461106</v>
      </c>
      <c r="U55" s="23">
        <f ca="1"/>
        <v>1279.442410461106</v>
      </c>
      <c r="V55" s="23">
        <f ca="1"/>
        <v>1279.442410461106</v>
      </c>
      <c r="W55" s="23">
        <f ca="1"/>
        <v>1279.442410461106</v>
      </c>
      <c r="X55" s="23">
        <f ca="1"/>
        <v>1279.442410461106</v>
      </c>
      <c r="Y55" s="23">
        <f ca="1"/>
        <v>1279.442410461106</v>
      </c>
      <c r="Z55" s="23">
        <f ca="1"/>
        <v>1279.442410461106</v>
      </c>
      <c r="AA55" s="23">
        <f ca="1"/>
        <v>1279.442410461106</v>
      </c>
      <c r="AB55" s="23">
        <f ca="1"/>
        <v>1279.442410461106</v>
      </c>
      <c r="AC55" s="23">
        <f ca="1"/>
        <v>1279.442410461106</v>
      </c>
      <c r="AD55" s="23">
        <f ca="1"/>
        <v>1279.442410461106</v>
      </c>
      <c r="AE55" s="23">
        <f ca="1"/>
        <v>1279.442410461106</v>
      </c>
      <c r="AG55" s="33" cm="1">
        <f t="array" aca="1" ref="AG55:BJ55" ca="1">IF((INDEX(Option1_Summer_POE10_HS,20,0)-SCR_N_1_Rating__MVA____Option_1) &gt; 0,(((INDEX(Option1_Summer_POE10_HS,19,0)+INDEX(Option1_Summer_POE10_HS,20,0))/2)-SCR_N_1_Rating__MVA____Option_1)*(INDEX(Summer___MD___Hours,20,0)-INDEX(Summer___MD___Hours,19,0)),IF((INDEX(Option1_Summer_POE10_HS,19,0)-SCR_N_1_Rating__MVA____Option_1)*(INDEX(Option1_Summer_POE10_HS,20,0)-SCR_N_1_Rating__MVA____Option_1)&lt;0,((INDEX(Summer___MD___Hours,20,0)-INDEX(Summer___MD___Hours,19,0))/(INDEX(Option1_Summer_POE10_HS,19,0)-INDEX(Option1_Summer_POE10_HS,20,0)))*((INDEX(Option1_Summer_POE10_HS,19,0)-SCR_N_1_Rating__MVA____Option_1)^2)*0.5,""))</f>
        <v>549.88587345038172</v>
      </c>
      <c r="AH55" s="23">
        <f ca="1"/>
        <v>618.4955372538185</v>
      </c>
      <c r="AI55" s="23">
        <f ca="1"/>
        <v>712.18569132606672</v>
      </c>
      <c r="AJ55" s="23">
        <f ca="1"/>
        <v>710.92720666010757</v>
      </c>
      <c r="AK55" s="23">
        <f ca="1"/>
        <v>711.75288301465923</v>
      </c>
      <c r="AL55" s="23">
        <f ca="1"/>
        <v>714.31418271961059</v>
      </c>
      <c r="AM55" s="23">
        <f ca="1"/>
        <v>723.01710037475152</v>
      </c>
      <c r="AN55" s="23">
        <f ca="1"/>
        <v>728.84642388619818</v>
      </c>
      <c r="AO55" s="23">
        <f ca="1"/>
        <v>733.62760646956076</v>
      </c>
      <c r="AP55" s="23">
        <f ca="1"/>
        <v>734.33164580913808</v>
      </c>
      <c r="AQ55" s="23">
        <f ca="1"/>
        <v>738.64369623235586</v>
      </c>
      <c r="AR55" s="23">
        <f ca="1"/>
        <v>740.17187971842395</v>
      </c>
      <c r="AS55" s="23">
        <f ca="1"/>
        <v>740.16801430180203</v>
      </c>
      <c r="AT55" s="23">
        <f ca="1"/>
        <v>739.18080259086264</v>
      </c>
      <c r="AU55" s="23">
        <f ca="1"/>
        <v>738.97097039829384</v>
      </c>
      <c r="AV55" s="23">
        <f ca="1"/>
        <v>738.97097039829384</v>
      </c>
      <c r="AW55" s="23">
        <f ca="1"/>
        <v>738.97097039829384</v>
      </c>
      <c r="AX55" s="23">
        <f ca="1"/>
        <v>738.97097039829384</v>
      </c>
      <c r="AY55" s="23">
        <f ca="1"/>
        <v>738.97097039829384</v>
      </c>
      <c r="AZ55" s="23">
        <f ca="1"/>
        <v>738.97097039829384</v>
      </c>
      <c r="BA55" s="23">
        <f ca="1"/>
        <v>738.97097039829384</v>
      </c>
      <c r="BB55" s="23">
        <f ca="1"/>
        <v>738.97097039829384</v>
      </c>
      <c r="BC55" s="23">
        <f ca="1"/>
        <v>738.97097039829384</v>
      </c>
      <c r="BD55" s="23">
        <f ca="1"/>
        <v>738.97097039829384</v>
      </c>
      <c r="BE55" s="23">
        <f ca="1"/>
        <v>738.97097039829384</v>
      </c>
      <c r="BF55" s="23">
        <f ca="1"/>
        <v>738.97097039829384</v>
      </c>
      <c r="BG55" s="23">
        <f ca="1"/>
        <v>738.97097039829384</v>
      </c>
      <c r="BH55" s="23">
        <f ca="1"/>
        <v>738.97097039829384</v>
      </c>
      <c r="BI55" s="23">
        <f ca="1"/>
        <v>738.97097039829384</v>
      </c>
      <c r="BJ55" s="23">
        <f ca="1"/>
        <v>738.97097039829384</v>
      </c>
    </row>
    <row r="56" spans="1:62">
      <c r="A56" s="29">
        <v>0.15000000000000099</v>
      </c>
      <c r="B56" s="33" cm="1">
        <f t="array" aca="1" ref="B56:AE56" ca="1">IF((INDEX(Option1_Summer_POE50_HS,21,0)-SCR_N_1_Rating__MVA____Option_1) &gt; 0,(((INDEX(Option1_Summer_POE50_HS,20,0)+INDEX(Option1_Summer_POE50_HS,21,0))/2)-SCR_N_1_Rating__MVA____Option_1)*(INDEX(Summer___AD___Hours,21,0)-INDEX(Summer___AD___Hours,20,0)),IF((INDEX(Option1_Summer_POE50_HS,20,0)-SCR_N_1_Rating__MVA____Option_1)*(INDEX(Option1_Summer_POE50_HS,21,0)-SCR_N_1_Rating__MVA____Option_1)&lt;0,((INDEX(Summer___AD___Hours,21,0)-INDEX(Summer___AD___Hours,20,0))/(INDEX(Option1_Summer_POE50_HS,20,0)-INDEX(Option1_Summer_POE50_HS,21,0)))*((INDEX(Option1_Summer_POE50_HS,20,0)-SCR_N_1_Rating__MVA____Option_1)^2)*0.5,""))</f>
        <v>583.40238040217537</v>
      </c>
      <c r="C56" s="23">
        <f ca="1"/>
        <v>647.66560309924489</v>
      </c>
      <c r="D56" s="23">
        <f ca="1"/>
        <v>755.86350724907697</v>
      </c>
      <c r="E56" s="23">
        <f ca="1"/>
        <v>755.05059199868447</v>
      </c>
      <c r="F56" s="23">
        <f ca="1"/>
        <v>754.31793940485022</v>
      </c>
      <c r="G56" s="23">
        <f ca="1"/>
        <v>766.04565750949041</v>
      </c>
      <c r="H56" s="23">
        <f ca="1"/>
        <v>783.26434832696737</v>
      </c>
      <c r="I56" s="23">
        <f ca="1"/>
        <v>795.06384166083808</v>
      </c>
      <c r="J56" s="23">
        <f ca="1"/>
        <v>780.72126116707409</v>
      </c>
      <c r="K56" s="23">
        <f ca="1"/>
        <v>782.1475097523155</v>
      </c>
      <c r="L56" s="23">
        <f ca="1"/>
        <v>788.98312637421554</v>
      </c>
      <c r="M56" s="23">
        <f ca="1"/>
        <v>816.05203609382556</v>
      </c>
      <c r="N56" s="23">
        <f ca="1"/>
        <v>790.40355844797261</v>
      </c>
      <c r="O56" s="23">
        <f ca="1"/>
        <v>788.89684579203674</v>
      </c>
      <c r="P56" s="23">
        <f ca="1"/>
        <v>787.27996424294804</v>
      </c>
      <c r="Q56" s="23">
        <f ca="1"/>
        <v>787.27996424294804</v>
      </c>
      <c r="R56" s="23">
        <f ca="1"/>
        <v>787.27996424294804</v>
      </c>
      <c r="S56" s="23">
        <f ca="1"/>
        <v>787.27996424294804</v>
      </c>
      <c r="T56" s="23">
        <f ca="1"/>
        <v>787.27996424294804</v>
      </c>
      <c r="U56" s="23">
        <f ca="1"/>
        <v>787.27996424294804</v>
      </c>
      <c r="V56" s="23">
        <f ca="1"/>
        <v>787.27996424294804</v>
      </c>
      <c r="W56" s="23">
        <f ca="1"/>
        <v>787.27996424294804</v>
      </c>
      <c r="X56" s="23">
        <f ca="1"/>
        <v>787.27996424294804</v>
      </c>
      <c r="Y56" s="23">
        <f ca="1"/>
        <v>787.27996424294804</v>
      </c>
      <c r="Z56" s="23">
        <f ca="1"/>
        <v>787.27996424294804</v>
      </c>
      <c r="AA56" s="23">
        <f ca="1"/>
        <v>787.27996424294804</v>
      </c>
      <c r="AB56" s="23">
        <f ca="1"/>
        <v>787.27996424294804</v>
      </c>
      <c r="AC56" s="23">
        <f ca="1"/>
        <v>787.27996424294804</v>
      </c>
      <c r="AD56" s="23">
        <f ca="1"/>
        <v>787.27996424294804</v>
      </c>
      <c r="AE56" s="23">
        <f ca="1"/>
        <v>787.27996424294804</v>
      </c>
      <c r="AG56" s="33" cm="1">
        <f t="array" aca="1" ref="AG56:BJ56" ca="1">IF((INDEX(Option1_Summer_POE10_HS,21,0)-SCR_N_1_Rating__MVA____Option_1) &gt; 0,(((INDEX(Option1_Summer_POE10_HS,20,0)+INDEX(Option1_Summer_POE10_HS,21,0))/2)-SCR_N_1_Rating__MVA____Option_1)*(INDEX(Summer___MD___Hours,21,0)-INDEX(Summer___MD___Hours,20,0)),IF((INDEX(Option1_Summer_POE10_HS,20,0)-SCR_N_1_Rating__MVA____Option_1)*(INDEX(Option1_Summer_POE10_HS,21,0)-SCR_N_1_Rating__MVA____Option_1)&lt;0,((INDEX(Summer___MD___Hours,21,0)-INDEX(Summer___MD___Hours,20,0))/(INDEX(Option1_Summer_POE10_HS,20,0)-INDEX(Option1_Summer_POE10_HS,21,0)))*((INDEX(Option1_Summer_POE10_HS,20,0)-SCR_N_1_Rating__MVA____Option_1)^2)*0.5,""))</f>
        <v>130.16622125154421</v>
      </c>
      <c r="AH56" s="23">
        <f ca="1"/>
        <v>146.40715616153705</v>
      </c>
      <c r="AI56" s="23">
        <f ca="1"/>
        <v>168.58501871970287</v>
      </c>
      <c r="AJ56" s="23">
        <f ca="1"/>
        <v>168.28711655239852</v>
      </c>
      <c r="AK56" s="23">
        <f ca="1"/>
        <v>168.48256651072234</v>
      </c>
      <c r="AL56" s="23">
        <f ca="1"/>
        <v>169.08886450851281</v>
      </c>
      <c r="AM56" s="23">
        <f ca="1"/>
        <v>171.14897545103415</v>
      </c>
      <c r="AN56" s="23">
        <f ca="1"/>
        <v>172.52886362524137</v>
      </c>
      <c r="AO56" s="23">
        <f ca="1"/>
        <v>173.66064114497462</v>
      </c>
      <c r="AP56" s="23">
        <f ca="1"/>
        <v>173.82729780023689</v>
      </c>
      <c r="AQ56" s="23">
        <f ca="1"/>
        <v>174.84802471201309</v>
      </c>
      <c r="AR56" s="23">
        <f ca="1"/>
        <v>175.20976862900505</v>
      </c>
      <c r="AS56" s="23">
        <f ca="1"/>
        <v>175.20885362700281</v>
      </c>
      <c r="AT56" s="23">
        <f ca="1"/>
        <v>174.97516583069344</v>
      </c>
      <c r="AU56" s="23">
        <f ca="1"/>
        <v>174.92549540829796</v>
      </c>
      <c r="AV56" s="23">
        <f ca="1"/>
        <v>174.92549540829796</v>
      </c>
      <c r="AW56" s="23">
        <f ca="1"/>
        <v>174.92549540829796</v>
      </c>
      <c r="AX56" s="23">
        <f ca="1"/>
        <v>174.92549540829796</v>
      </c>
      <c r="AY56" s="23">
        <f ca="1"/>
        <v>174.92549540829796</v>
      </c>
      <c r="AZ56" s="23">
        <f ca="1"/>
        <v>174.92549540829796</v>
      </c>
      <c r="BA56" s="23">
        <f ca="1"/>
        <v>174.92549540829796</v>
      </c>
      <c r="BB56" s="23">
        <f ca="1"/>
        <v>174.92549540829796</v>
      </c>
      <c r="BC56" s="23">
        <f ca="1"/>
        <v>174.92549540829796</v>
      </c>
      <c r="BD56" s="23">
        <f ca="1"/>
        <v>174.92549540829796</v>
      </c>
      <c r="BE56" s="23">
        <f ca="1"/>
        <v>174.92549540829796</v>
      </c>
      <c r="BF56" s="23">
        <f ca="1"/>
        <v>174.92549540829796</v>
      </c>
      <c r="BG56" s="23">
        <f ca="1"/>
        <v>174.92549540829796</v>
      </c>
      <c r="BH56" s="23">
        <f ca="1"/>
        <v>174.92549540829796</v>
      </c>
      <c r="BI56" s="23">
        <f ca="1"/>
        <v>174.92549540829796</v>
      </c>
      <c r="BJ56" s="23">
        <f ca="1"/>
        <v>174.92549540829796</v>
      </c>
    </row>
    <row r="57" spans="1:62">
      <c r="A57" s="29">
        <v>0.100000000000001</v>
      </c>
      <c r="B57" s="33" cm="1">
        <f t="array" aca="1" ref="B57:AE57" ca="1">IF((INDEX(Option1_Summer_POE50_HS,22,0)-SCR_N_1_Rating__MVA____Option_1) &gt; 0,(((INDEX(Option1_Summer_POE50_HS,21,0)+INDEX(Option1_Summer_POE50_HS,22,0))/2)-SCR_N_1_Rating__MVA____Option_1)*(INDEX(Summer___AD___Hours,22,0)-INDEX(Summer___AD___Hours,21,0)),IF((INDEX(Option1_Summer_POE50_HS,21,0)-SCR_N_1_Rating__MVA____Option_1)*(INDEX(Option1_Summer_POE50_HS,22,0)-SCR_N_1_Rating__MVA____Option_1)&lt;0,((INDEX(Summer___AD___Hours,22,0)-INDEX(Summer___AD___Hours,21,0))/(INDEX(Option1_Summer_POE50_HS,21,0)-INDEX(Option1_Summer_POE50_HS,22,0)))*((INDEX(Option1_Summer_POE50_HS,21,0)-SCR_N_1_Rating__MVA____Option_1)^2)*0.5,""))</f>
        <v>315.59290673184404</v>
      </c>
      <c r="C57" s="23">
        <f ca="1"/>
        <v>350.35625005749694</v>
      </c>
      <c r="D57" s="23">
        <f ca="1"/>
        <v>408.88616392140631</v>
      </c>
      <c r="E57" s="23">
        <f ca="1"/>
        <v>408.44641548119392</v>
      </c>
      <c r="F57" s="23">
        <f ca="1"/>
        <v>408.05008531614828</v>
      </c>
      <c r="G57" s="23">
        <f ca="1"/>
        <v>414.39422234799173</v>
      </c>
      <c r="H57" s="23">
        <f ca="1"/>
        <v>423.70871414258892</v>
      </c>
      <c r="I57" s="23">
        <f ca="1"/>
        <v>430.09167815557794</v>
      </c>
      <c r="J57" s="23">
        <f ca="1"/>
        <v>422.33302508847515</v>
      </c>
      <c r="K57" s="23">
        <f ca="1"/>
        <v>423.10455765649147</v>
      </c>
      <c r="L57" s="23">
        <f ca="1"/>
        <v>426.80230074338596</v>
      </c>
      <c r="M57" s="23">
        <f ca="1"/>
        <v>441.44529190599411</v>
      </c>
      <c r="N57" s="23">
        <f ca="1"/>
        <v>427.57068685566611</v>
      </c>
      <c r="O57" s="23">
        <f ca="1"/>
        <v>426.75562705702635</v>
      </c>
      <c r="P57" s="23">
        <f ca="1"/>
        <v>425.88097113332896</v>
      </c>
      <c r="Q57" s="23">
        <f ca="1"/>
        <v>425.88097113332896</v>
      </c>
      <c r="R57" s="23">
        <f ca="1"/>
        <v>425.88097113332896</v>
      </c>
      <c r="S57" s="23">
        <f ca="1"/>
        <v>425.88097113332896</v>
      </c>
      <c r="T57" s="23">
        <f ca="1"/>
        <v>425.88097113332896</v>
      </c>
      <c r="U57" s="23">
        <f ca="1"/>
        <v>425.88097113332896</v>
      </c>
      <c r="V57" s="23">
        <f ca="1"/>
        <v>425.88097113332896</v>
      </c>
      <c r="W57" s="23">
        <f ca="1"/>
        <v>425.88097113332896</v>
      </c>
      <c r="X57" s="23">
        <f ca="1"/>
        <v>425.88097113332896</v>
      </c>
      <c r="Y57" s="23">
        <f ca="1"/>
        <v>425.88097113332896</v>
      </c>
      <c r="Z57" s="23">
        <f ca="1"/>
        <v>425.88097113332896</v>
      </c>
      <c r="AA57" s="23">
        <f ca="1"/>
        <v>425.88097113332896</v>
      </c>
      <c r="AB57" s="23">
        <f ca="1"/>
        <v>425.88097113332896</v>
      </c>
      <c r="AC57" s="23">
        <f ca="1"/>
        <v>425.88097113332896</v>
      </c>
      <c r="AD57" s="23">
        <f ca="1"/>
        <v>425.88097113332896</v>
      </c>
      <c r="AE57" s="23">
        <f ca="1"/>
        <v>425.88097113332896</v>
      </c>
      <c r="AG57" s="33" cm="1">
        <f t="array" aca="1" ref="AG57:BJ57" ca="1">IF((INDEX(Option1_Summer_POE10_HS,22,0)-SCR_N_1_Rating__MVA____Option_1) &gt; 0,(((INDEX(Option1_Summer_POE10_HS,21,0)+INDEX(Option1_Summer_POE10_HS,22,0))/2)-SCR_N_1_Rating__MVA____Option_1)*(INDEX(Summer___MD___Hours,22,0)-INDEX(Summer___MD___Hours,21,0)),IF((INDEX(Option1_Summer_POE10_HS,21,0)-SCR_N_1_Rating__MVA____Option_1)*(INDEX(Option1_Summer_POE10_HS,22,0)-SCR_N_1_Rating__MVA____Option_1)&lt;0,((INDEX(Summer___MD___Hours,22,0)-INDEX(Summer___MD___Hours,21,0))/(INDEX(Option1_Summer_POE10_HS,21,0)-INDEX(Option1_Summer_POE10_HS,22,0)))*((INDEX(Option1_Summer_POE10_HS,21,0)-SCR_N_1_Rating__MVA____Option_1)^2)*0.5,""))</f>
        <v>44.676717869266518</v>
      </c>
      <c r="AH57" s="23">
        <f ca="1"/>
        <v>50.251064730766608</v>
      </c>
      <c r="AI57" s="23">
        <f ca="1"/>
        <v>57.863132584682198</v>
      </c>
      <c r="AJ57" s="23">
        <f ca="1"/>
        <v>57.760884159911697</v>
      </c>
      <c r="AK57" s="23">
        <f ca="1"/>
        <v>57.827968097369777</v>
      </c>
      <c r="AL57" s="23">
        <f ca="1"/>
        <v>58.036066668039958</v>
      </c>
      <c r="AM57" s="23">
        <f ca="1"/>
        <v>58.743154839406259</v>
      </c>
      <c r="AN57" s="23">
        <f ca="1"/>
        <v>59.216771374152685</v>
      </c>
      <c r="AO57" s="23">
        <f ca="1"/>
        <v>59.605229335471122</v>
      </c>
      <c r="AP57" s="23">
        <f ca="1"/>
        <v>59.662430599336652</v>
      </c>
      <c r="AQ57" s="23">
        <f ca="1"/>
        <v>60.0127728603359</v>
      </c>
      <c r="AR57" s="23">
        <f ca="1"/>
        <v>60.136933573960228</v>
      </c>
      <c r="AS57" s="23">
        <f ca="1"/>
        <v>60.136619519469654</v>
      </c>
      <c r="AT57" s="23">
        <f ca="1"/>
        <v>60.056411277693726</v>
      </c>
      <c r="AU57" s="23">
        <f ca="1"/>
        <v>60.039362988003241</v>
      </c>
      <c r="AV57" s="23">
        <f ca="1"/>
        <v>60.039362988003241</v>
      </c>
      <c r="AW57" s="23">
        <f ca="1"/>
        <v>60.039362988003241</v>
      </c>
      <c r="AX57" s="23">
        <f ca="1"/>
        <v>60.039362988003241</v>
      </c>
      <c r="AY57" s="23">
        <f ca="1"/>
        <v>60.039362988003241</v>
      </c>
      <c r="AZ57" s="23">
        <f ca="1"/>
        <v>60.039362988003241</v>
      </c>
      <c r="BA57" s="23">
        <f ca="1"/>
        <v>60.039362988003241</v>
      </c>
      <c r="BB57" s="23">
        <f ca="1"/>
        <v>60.039362988003241</v>
      </c>
      <c r="BC57" s="23">
        <f ca="1"/>
        <v>60.039362988003241</v>
      </c>
      <c r="BD57" s="23">
        <f ca="1"/>
        <v>60.039362988003241</v>
      </c>
      <c r="BE57" s="23">
        <f ca="1"/>
        <v>60.039362988003241</v>
      </c>
      <c r="BF57" s="23">
        <f ca="1"/>
        <v>60.039362988003241</v>
      </c>
      <c r="BG57" s="23">
        <f ca="1"/>
        <v>60.039362988003241</v>
      </c>
      <c r="BH57" s="23">
        <f ca="1"/>
        <v>60.039362988003241</v>
      </c>
      <c r="BI57" s="23">
        <f ca="1"/>
        <v>60.039362988003241</v>
      </c>
      <c r="BJ57" s="23">
        <f ca="1"/>
        <v>60.039362988003241</v>
      </c>
    </row>
    <row r="58" spans="1:62">
      <c r="A58" s="29">
        <v>5.0000000000001002E-2</v>
      </c>
      <c r="B58" s="33" cm="1">
        <f t="array" aca="1" ref="B58:AE58" ca="1">IF((INDEX(Option1_Summer_POE50_HS,23,0)-SCR_N_1_Rating__MVA____Option_1) &gt; 0,(((INDEX(Option1_Summer_POE50_HS,22,0)+INDEX(Option1_Summer_POE50_HS,23,0))/2)-SCR_N_1_Rating__MVA____Option_1)*(INDEX(Summer___AD___Hours,23,0)-INDEX(Summer___AD___Hours,22,0)),IF((INDEX(Option1_Summer_POE50_HS,22,0)-SCR_N_1_Rating__MVA____Option_1)*(INDEX(Option1_Summer_POE50_HS,23,0)-SCR_N_1_Rating__MVA____Option_1)&lt;0,((INDEX(Summer___AD___Hours,23,0)-INDEX(Summer___AD___Hours,22,0))/(INDEX(Option1_Summer_POE50_HS,22,0)-INDEX(Option1_Summer_POE50_HS,23,0)))*((INDEX(Option1_Summer_POE50_HS,22,0)-SCR_N_1_Rating__MVA____Option_1)^2)*0.5,""))</f>
        <v>150.68450053816207</v>
      </c>
      <c r="C58" s="23">
        <f ca="1"/>
        <v>167.28277291477659</v>
      </c>
      <c r="D58" s="23">
        <f ca="1"/>
        <v>195.22874587233329</v>
      </c>
      <c r="E58" s="23">
        <f ca="1"/>
        <v>195.01878147623191</v>
      </c>
      <c r="F58" s="23">
        <f ca="1"/>
        <v>194.82954777771013</v>
      </c>
      <c r="G58" s="23">
        <f ca="1"/>
        <v>197.85864982530862</v>
      </c>
      <c r="H58" s="23">
        <f ca="1"/>
        <v>202.30599168216554</v>
      </c>
      <c r="I58" s="23">
        <f ca="1"/>
        <v>205.35363224611388</v>
      </c>
      <c r="J58" s="23">
        <f ca="1"/>
        <v>201.64914859858169</v>
      </c>
      <c r="K58" s="23">
        <f ca="1"/>
        <v>202.01752823316977</v>
      </c>
      <c r="L58" s="23">
        <f ca="1"/>
        <v>203.78307035494049</v>
      </c>
      <c r="M58" s="23">
        <f ca="1"/>
        <v>210.7745830368055</v>
      </c>
      <c r="N58" s="23">
        <f ca="1"/>
        <v>204.14994766770522</v>
      </c>
      <c r="O58" s="23">
        <f ca="1"/>
        <v>203.76078531314343</v>
      </c>
      <c r="P58" s="23">
        <f ca="1"/>
        <v>203.34316790732174</v>
      </c>
      <c r="Q58" s="23">
        <f ca="1"/>
        <v>203.34316790732174</v>
      </c>
      <c r="R58" s="23">
        <f ca="1"/>
        <v>203.34316790732174</v>
      </c>
      <c r="S58" s="23">
        <f ca="1"/>
        <v>203.34316790732174</v>
      </c>
      <c r="T58" s="23">
        <f ca="1"/>
        <v>203.34316790732174</v>
      </c>
      <c r="U58" s="23">
        <f ca="1"/>
        <v>203.34316790732174</v>
      </c>
      <c r="V58" s="23">
        <f ca="1"/>
        <v>203.34316790732174</v>
      </c>
      <c r="W58" s="23">
        <f ca="1"/>
        <v>203.34316790732174</v>
      </c>
      <c r="X58" s="23">
        <f ca="1"/>
        <v>203.34316790732174</v>
      </c>
      <c r="Y58" s="23">
        <f ca="1"/>
        <v>203.34316790732174</v>
      </c>
      <c r="Z58" s="23">
        <f ca="1"/>
        <v>203.34316790732174</v>
      </c>
      <c r="AA58" s="23">
        <f ca="1"/>
        <v>203.34316790732174</v>
      </c>
      <c r="AB58" s="23">
        <f ca="1"/>
        <v>203.34316790732174</v>
      </c>
      <c r="AC58" s="23">
        <f ca="1"/>
        <v>203.34316790732174</v>
      </c>
      <c r="AD58" s="23">
        <f ca="1"/>
        <v>203.34316790732174</v>
      </c>
      <c r="AE58" s="23">
        <f ca="1"/>
        <v>203.34316790732174</v>
      </c>
      <c r="AG58" s="33" cm="1">
        <f t="array" aca="1" ref="AG58:BJ58" ca="1">IF((INDEX(Option1_Summer_POE10_HS,23,0)-SCR_N_1_Rating__MVA____Option_1) &gt; 0,(((INDEX(Option1_Summer_POE10_HS,22,0)+INDEX(Option1_Summer_POE10_HS,23,0))/2)-SCR_N_1_Rating__MVA____Option_1)*(INDEX(Summer___MD___Hours,23,0)-INDEX(Summer___MD___Hours,22,0)),IF((INDEX(Option1_Summer_POE10_HS,22,0)-SCR_N_1_Rating__MVA____Option_1)*(INDEX(Option1_Summer_POE10_HS,23,0)-SCR_N_1_Rating__MVA____Option_1)&lt;0,((INDEX(Summer___MD___Hours,23,0)-INDEX(Summer___MD___Hours,22,0))/(INDEX(Option1_Summer_POE10_HS,22,0)-INDEX(Option1_Summer_POE10_HS,23,0)))*((INDEX(Option1_Summer_POE10_HS,22,0)-SCR_N_1_Rating__MVA____Option_1)^2)*0.5,""))</f>
        <v>4.3469239007932874</v>
      </c>
      <c r="AH58" s="23">
        <f ca="1"/>
        <v>4.8892927846148915</v>
      </c>
      <c r="AI58" s="23">
        <f ca="1"/>
        <v>5.6299264136444807</v>
      </c>
      <c r="AJ58" s="23">
        <f ca="1"/>
        <v>5.6199779182614051</v>
      </c>
      <c r="AK58" s="23">
        <f ca="1"/>
        <v>5.6265050040681368</v>
      </c>
      <c r="AL58" s="23">
        <f ca="1"/>
        <v>5.6467524325657745</v>
      </c>
      <c r="AM58" s="23">
        <f ca="1"/>
        <v>5.7155502005906005</v>
      </c>
      <c r="AN58" s="23">
        <f ca="1"/>
        <v>5.7616318093767367</v>
      </c>
      <c r="AO58" s="23">
        <f ca="1"/>
        <v>5.7994277191266379</v>
      </c>
      <c r="AP58" s="23">
        <f ca="1"/>
        <v>5.8049932475027424</v>
      </c>
      <c r="AQ58" s="23">
        <f ca="1"/>
        <v>5.8390806026269919</v>
      </c>
      <c r="AR58" s="23">
        <f ca="1"/>
        <v>5.8511611044931415</v>
      </c>
      <c r="AS58" s="23">
        <f ca="1"/>
        <v>5.8511305478400057</v>
      </c>
      <c r="AT58" s="23">
        <f ca="1"/>
        <v>5.8433265026942394</v>
      </c>
      <c r="AU58" s="23">
        <f ca="1"/>
        <v>5.8416677501838148</v>
      </c>
      <c r="AV58" s="23">
        <f ca="1"/>
        <v>5.8416677501838148</v>
      </c>
      <c r="AW58" s="23">
        <f ca="1"/>
        <v>5.8416677501838148</v>
      </c>
      <c r="AX58" s="23">
        <f ca="1"/>
        <v>5.8416677501838148</v>
      </c>
      <c r="AY58" s="23">
        <f ca="1"/>
        <v>5.8416677501838148</v>
      </c>
      <c r="AZ58" s="23">
        <f ca="1"/>
        <v>5.8416677501838148</v>
      </c>
      <c r="BA58" s="23">
        <f ca="1"/>
        <v>5.8416677501838148</v>
      </c>
      <c r="BB58" s="23">
        <f ca="1"/>
        <v>5.8416677501838148</v>
      </c>
      <c r="BC58" s="23">
        <f ca="1"/>
        <v>5.8416677501838148</v>
      </c>
      <c r="BD58" s="23">
        <f ca="1"/>
        <v>5.8416677501838148</v>
      </c>
      <c r="BE58" s="23">
        <f ca="1"/>
        <v>5.8416677501838148</v>
      </c>
      <c r="BF58" s="23">
        <f ca="1"/>
        <v>5.8416677501838148</v>
      </c>
      <c r="BG58" s="23">
        <f ca="1"/>
        <v>5.8416677501838148</v>
      </c>
      <c r="BH58" s="23">
        <f ca="1"/>
        <v>5.8416677501838148</v>
      </c>
      <c r="BI58" s="23">
        <f ca="1"/>
        <v>5.8416677501838148</v>
      </c>
      <c r="BJ58" s="23">
        <f ca="1"/>
        <v>5.8416677501838148</v>
      </c>
    </row>
    <row r="59" spans="1:62">
      <c r="A59" s="29">
        <v>9.9920072216264108E-16</v>
      </c>
      <c r="B59" s="33" cm="1">
        <f t="array" aca="1" ref="B59:AE59" ca="1">IF((INDEX(Option1_Summer_POE50_HS,24,0)-SCR_N_1_Rating__MVA____Option_1) &gt; 0,(((INDEX(Option1_Summer_POE50_HS,23,0)+INDEX(Option1_Summer_POE50_HS,24,0))/2)-SCR_N_1_Rating__MVA____Option_1)*(INDEX(Summer___AD___Hours,24,0)-INDEX(Summer___AD___Hours,23,0)),IF((INDEX(Option1_Summer_POE50_HS,23,0)-SCR_N_1_Rating__MVA____Option_1)*(INDEX(Option1_Summer_POE50_HS,24,0)-SCR_N_1_Rating__MVA____Option_1)&lt;0,((INDEX(Summer___AD___Hours,24,0)-INDEX(Summer___AD___Hours,23,0))/(INDEX(Option1_Summer_POE50_HS,23,0)-INDEX(Option1_Summer_POE50_HS,24,0)))*((INDEX(Option1_Summer_POE50_HS,23,0)-SCR_N_1_Rating__MVA____Option_1)^2)*0.5,""))</f>
        <v>42.449468440692705</v>
      </c>
      <c r="C59" s="23">
        <f ca="1"/>
        <v>47.125382930270064</v>
      </c>
      <c r="D59" s="23">
        <f ca="1"/>
        <v>54.998068527458059</v>
      </c>
      <c r="E59" s="23">
        <f ca="1"/>
        <v>54.938919265429504</v>
      </c>
      <c r="F59" s="23">
        <f ca="1"/>
        <v>54.885610067173367</v>
      </c>
      <c r="G59" s="23">
        <f ca="1"/>
        <v>55.738941174977676</v>
      </c>
      <c r="H59" s="23">
        <f ca="1"/>
        <v>56.991805916363653</v>
      </c>
      <c r="I59" s="23">
        <f ca="1"/>
        <v>57.850359526561505</v>
      </c>
      <c r="J59" s="23">
        <f ca="1"/>
        <v>56.806766050634273</v>
      </c>
      <c r="K59" s="23">
        <f ca="1"/>
        <v>56.910542614360423</v>
      </c>
      <c r="L59" s="23">
        <f ca="1"/>
        <v>57.40791509999201</v>
      </c>
      <c r="M59" s="23">
        <f ca="1"/>
        <v>59.377500531018924</v>
      </c>
      <c r="N59" s="23">
        <f ca="1"/>
        <v>57.511268443263489</v>
      </c>
      <c r="O59" s="23">
        <f ca="1"/>
        <v>57.401637160488704</v>
      </c>
      <c r="P59" s="23">
        <f ca="1"/>
        <v>57.283989779202642</v>
      </c>
      <c r="Q59" s="23">
        <f ca="1"/>
        <v>57.283989779202642</v>
      </c>
      <c r="R59" s="23">
        <f ca="1"/>
        <v>57.283989779202642</v>
      </c>
      <c r="S59" s="23">
        <f ca="1"/>
        <v>57.283989779202642</v>
      </c>
      <c r="T59" s="23">
        <f ca="1"/>
        <v>57.283989779202642</v>
      </c>
      <c r="U59" s="23">
        <f ca="1"/>
        <v>57.283989779202642</v>
      </c>
      <c r="V59" s="23">
        <f ca="1"/>
        <v>57.283989779202642</v>
      </c>
      <c r="W59" s="23">
        <f ca="1"/>
        <v>57.283989779202642</v>
      </c>
      <c r="X59" s="23">
        <f ca="1"/>
        <v>57.283989779202642</v>
      </c>
      <c r="Y59" s="23">
        <f ca="1"/>
        <v>57.283989779202642</v>
      </c>
      <c r="Z59" s="23">
        <f ca="1"/>
        <v>57.283989779202642</v>
      </c>
      <c r="AA59" s="23">
        <f ca="1"/>
        <v>57.283989779202642</v>
      </c>
      <c r="AB59" s="23">
        <f ca="1"/>
        <v>57.283989779202642</v>
      </c>
      <c r="AC59" s="23">
        <f ca="1"/>
        <v>57.283989779202642</v>
      </c>
      <c r="AD59" s="23">
        <f ca="1"/>
        <v>57.283989779202642</v>
      </c>
      <c r="AE59" s="23">
        <f ca="1"/>
        <v>57.283989779202642</v>
      </c>
      <c r="AF59" s="23"/>
      <c r="AG59" s="33" cm="1">
        <f t="array" aca="1" ref="AG59:BJ59" ca="1">IF((INDEX(Option1_Summer_POE10_HS,24,0)-SCR_N_1_Rating__MVA____Option_1) &gt; 0,(((INDEX(Option1_Summer_POE10_HS,23,0)+INDEX(Option1_Summer_POE10_HS,24,0))/2)-SCR_N_1_Rating__MVA____Option_1)*(INDEX(Summer___MD___Hours,24,0)-INDEX(Summer___MD___Hours,23,0)),IF((INDEX(Option1_Summer_POE10_HS,23,0)-SCR_N_1_Rating__MVA____Option_1)*(INDEX(Option1_Summer_POE10_HS,24,0)-SCR_N_1_Rating__MVA____Option_1)&lt;0,((INDEX(Summer___MD___Hours,24,0)-INDEX(Summer___MD___Hours,23,0))/(INDEX(Option1_Summer_POE10_HS,23,0)-INDEX(Option1_Summer_POE10_HS,24,0)))*((INDEX(Option1_Summer_POE10_HS,23,0)-SCR_N_1_Rating__MVA____Option_1)^2)*0.5,""))</f>
        <v>0.72448731679919098</v>
      </c>
      <c r="AH59" s="23">
        <f ca="1"/>
        <v>0.81488213076949689</v>
      </c>
      <c r="AI59" s="23">
        <f ca="1"/>
        <v>0.93832106894114775</v>
      </c>
      <c r="AJ59" s="23">
        <f ca="1"/>
        <v>0.93666298637730117</v>
      </c>
      <c r="AK59" s="23">
        <f ca="1"/>
        <v>0.93775083401175707</v>
      </c>
      <c r="AL59" s="23">
        <f ca="1"/>
        <v>0.94112540542803147</v>
      </c>
      <c r="AM59" s="23">
        <f ca="1"/>
        <v>0.95259170009884053</v>
      </c>
      <c r="AN59" s="23">
        <f ca="1"/>
        <v>0.9602719682298666</v>
      </c>
      <c r="AO59" s="23">
        <f ca="1"/>
        <v>0.96657128652151947</v>
      </c>
      <c r="AP59" s="23">
        <f ca="1"/>
        <v>0.96749887458420414</v>
      </c>
      <c r="AQ59" s="23">
        <f ca="1"/>
        <v>0.97318010043824787</v>
      </c>
      <c r="AR59" s="23">
        <f ca="1"/>
        <v>0.97519351741594051</v>
      </c>
      <c r="AS59" s="23">
        <f ca="1"/>
        <v>0.97518842464041777</v>
      </c>
      <c r="AT59" s="23">
        <f ca="1"/>
        <v>0.97388775044945619</v>
      </c>
      <c r="AU59" s="23">
        <f ca="1"/>
        <v>0.97361129169771854</v>
      </c>
      <c r="AV59" s="23">
        <f ca="1"/>
        <v>0.97361129169771854</v>
      </c>
      <c r="AW59" s="23">
        <f ca="1"/>
        <v>0.97361129169771854</v>
      </c>
      <c r="AX59" s="23">
        <f ca="1"/>
        <v>0.97361129169771854</v>
      </c>
      <c r="AY59" s="23">
        <f ca="1"/>
        <v>0.97361129169771854</v>
      </c>
      <c r="AZ59" s="23">
        <f ca="1"/>
        <v>0.97361129169771854</v>
      </c>
      <c r="BA59" s="23">
        <f ca="1"/>
        <v>0.97361129169771854</v>
      </c>
      <c r="BB59" s="23">
        <f ca="1"/>
        <v>0.97361129169771854</v>
      </c>
      <c r="BC59" s="23">
        <f ca="1"/>
        <v>0.97361129169771854</v>
      </c>
      <c r="BD59" s="23">
        <f ca="1"/>
        <v>0.97361129169771854</v>
      </c>
      <c r="BE59" s="23">
        <f ca="1"/>
        <v>0.97361129169771854</v>
      </c>
      <c r="BF59" s="23">
        <f ca="1"/>
        <v>0.97361129169771854</v>
      </c>
      <c r="BG59" s="23">
        <f ca="1"/>
        <v>0.97361129169771854</v>
      </c>
      <c r="BH59" s="23">
        <f ca="1"/>
        <v>0.97361129169771854</v>
      </c>
      <c r="BI59" s="23">
        <f ca="1"/>
        <v>0.97361129169771854</v>
      </c>
      <c r="BJ59" s="23">
        <f ca="1"/>
        <v>0.97361129169771854</v>
      </c>
    </row>
    <row r="60" spans="1:62">
      <c r="A60" s="4" t="s">
        <v>865</v>
      </c>
      <c r="B60" s="31">
        <f t="shared" ref="B60:AE60" ca="1" si="4">PowerFactor*SUM(B36:B59)</f>
        <v>45597.272546386259</v>
      </c>
      <c r="C60" s="31">
        <f ca="1">PowerFactor*SUM(C36:C59)</f>
        <v>50619.925484496329</v>
      </c>
      <c r="D60" s="31">
        <f t="shared" ca="1" si="4"/>
        <v>59076.403363566162</v>
      </c>
      <c r="E60" s="31">
        <f t="shared" ca="1" si="4"/>
        <v>59012.867938490046</v>
      </c>
      <c r="F60" s="31">
        <f t="shared" ca="1" si="4"/>
        <v>58955.605642131479</v>
      </c>
      <c r="G60" s="31">
        <f t="shared" ca="1" si="4"/>
        <v>59872.214789999234</v>
      </c>
      <c r="H60" s="31">
        <f t="shared" ca="1" si="4"/>
        <v>61217.984647083518</v>
      </c>
      <c r="I60" s="31">
        <f t="shared" ca="1" si="4"/>
        <v>62140.203567552919</v>
      </c>
      <c r="J60" s="31">
        <f t="shared" ca="1" si="4"/>
        <v>61019.223308024644</v>
      </c>
      <c r="K60" s="31">
        <f t="shared" ca="1" si="4"/>
        <v>61130.695334270626</v>
      </c>
      <c r="L60" s="31">
        <f t="shared" ca="1" si="4"/>
        <v>61664.950052114793</v>
      </c>
      <c r="M60" s="31">
        <f t="shared" ca="1" si="4"/>
        <v>63780.588409928358</v>
      </c>
      <c r="N60" s="31">
        <f t="shared" ca="1" si="4"/>
        <v>61775.967474354446</v>
      </c>
      <c r="O60" s="31">
        <f t="shared" ca="1" si="4"/>
        <v>61658.206577365221</v>
      </c>
      <c r="P60" s="31">
        <f t="shared" ca="1" si="4"/>
        <v>61531.835154920584</v>
      </c>
      <c r="Q60" s="31">
        <f t="shared" ca="1" si="4"/>
        <v>61531.835154920584</v>
      </c>
      <c r="R60" s="31">
        <f t="shared" ca="1" si="4"/>
        <v>61531.835154920584</v>
      </c>
      <c r="S60" s="31">
        <f t="shared" ca="1" si="4"/>
        <v>61531.835154920584</v>
      </c>
      <c r="T60" s="31">
        <f t="shared" ca="1" si="4"/>
        <v>61531.835154920584</v>
      </c>
      <c r="U60" s="31">
        <f t="shared" ca="1" si="4"/>
        <v>61531.835154920584</v>
      </c>
      <c r="V60" s="31">
        <f t="shared" ca="1" si="4"/>
        <v>61531.835154920584</v>
      </c>
      <c r="W60" s="31">
        <f t="shared" ca="1" si="4"/>
        <v>61531.835154920584</v>
      </c>
      <c r="X60" s="31">
        <f t="shared" ca="1" si="4"/>
        <v>61531.835154920584</v>
      </c>
      <c r="Y60" s="31">
        <f t="shared" ca="1" si="4"/>
        <v>61531.835154920584</v>
      </c>
      <c r="Z60" s="31">
        <f t="shared" ca="1" si="4"/>
        <v>61531.835154920584</v>
      </c>
      <c r="AA60" s="31">
        <f t="shared" ca="1" si="4"/>
        <v>61531.835154920584</v>
      </c>
      <c r="AB60" s="31">
        <f t="shared" ca="1" si="4"/>
        <v>61531.835154920584</v>
      </c>
      <c r="AC60" s="31">
        <f t="shared" ca="1" si="4"/>
        <v>61531.835154920584</v>
      </c>
      <c r="AD60" s="31">
        <f t="shared" ca="1" si="4"/>
        <v>61531.835154920584</v>
      </c>
      <c r="AE60" s="31">
        <f t="shared" ca="1" si="4"/>
        <v>61531.835154920584</v>
      </c>
      <c r="AF60" s="4" t="s">
        <v>865</v>
      </c>
      <c r="AG60" s="31">
        <f ca="1">SUM(AG36:AG59)</f>
        <v>55400.144440117598</v>
      </c>
      <c r="AH60" s="31">
        <f t="shared" ref="AH60:BJ60" ca="1" si="5">PowerFactor*SUM(AH36:AH59)</f>
        <v>61689.336490104062</v>
      </c>
      <c r="AI60" s="31">
        <f t="shared" ca="1" si="5"/>
        <v>71034.082073936399</v>
      </c>
      <c r="AJ60" s="31">
        <f t="shared" ca="1" si="5"/>
        <v>70908.559609585733</v>
      </c>
      <c r="AK60" s="31">
        <f t="shared" ca="1" si="5"/>
        <v>70990.913358966049</v>
      </c>
      <c r="AL60" s="31">
        <f t="shared" ca="1" si="5"/>
        <v>71246.37984147665</v>
      </c>
      <c r="AM60" s="31">
        <f t="shared" ca="1" si="5"/>
        <v>72114.417172930087</v>
      </c>
      <c r="AN60" s="31">
        <f t="shared" ca="1" si="5"/>
        <v>72695.839475836256</v>
      </c>
      <c r="AO60" s="31">
        <f t="shared" ca="1" si="5"/>
        <v>73172.719200005813</v>
      </c>
      <c r="AP60" s="31">
        <f t="shared" ca="1" si="5"/>
        <v>73242.94075716415</v>
      </c>
      <c r="AQ60" s="31">
        <f t="shared" ca="1" si="5"/>
        <v>73673.028790945726</v>
      </c>
      <c r="AR60" s="31">
        <f t="shared" ca="1" si="5"/>
        <v>73825.451273586834</v>
      </c>
      <c r="AS60" s="31">
        <f t="shared" ca="1" si="5"/>
        <v>73825.06573323562</v>
      </c>
      <c r="AT60" s="31">
        <f t="shared" ca="1" si="5"/>
        <v>73726.600292897099</v>
      </c>
      <c r="AU60" s="31">
        <f t="shared" ca="1" si="5"/>
        <v>73705.671429301234</v>
      </c>
      <c r="AV60" s="31">
        <f t="shared" ca="1" si="5"/>
        <v>73705.671429301234</v>
      </c>
      <c r="AW60" s="31">
        <f t="shared" ca="1" si="5"/>
        <v>73705.671429301234</v>
      </c>
      <c r="AX60" s="31">
        <f t="shared" ca="1" si="5"/>
        <v>73705.671429301234</v>
      </c>
      <c r="AY60" s="31">
        <f t="shared" ca="1" si="5"/>
        <v>73705.671429301234</v>
      </c>
      <c r="AZ60" s="31">
        <f t="shared" ca="1" si="5"/>
        <v>73705.671429301234</v>
      </c>
      <c r="BA60" s="31">
        <f t="shared" ca="1" si="5"/>
        <v>73705.671429301234</v>
      </c>
      <c r="BB60" s="31">
        <f t="shared" ca="1" si="5"/>
        <v>73705.671429301234</v>
      </c>
      <c r="BC60" s="31">
        <f t="shared" ca="1" si="5"/>
        <v>73705.671429301234</v>
      </c>
      <c r="BD60" s="31">
        <f t="shared" ca="1" si="5"/>
        <v>73705.671429301234</v>
      </c>
      <c r="BE60" s="31">
        <f t="shared" ca="1" si="5"/>
        <v>73705.671429301234</v>
      </c>
      <c r="BF60" s="31">
        <f t="shared" ca="1" si="5"/>
        <v>73705.671429301234</v>
      </c>
      <c r="BG60" s="31">
        <f t="shared" ca="1" si="5"/>
        <v>73705.671429301234</v>
      </c>
      <c r="BH60" s="31">
        <f t="shared" ca="1" si="5"/>
        <v>73705.671429301234</v>
      </c>
      <c r="BI60" s="31">
        <f t="shared" ca="1" si="5"/>
        <v>73705.671429301234</v>
      </c>
      <c r="BJ60" s="31">
        <f t="shared" ca="1" si="5"/>
        <v>73705.671429301234</v>
      </c>
    </row>
    <row r="61" spans="1:62">
      <c r="A61" s="4" t="s">
        <v>900</v>
      </c>
      <c r="B61" s="31">
        <f t="shared" ref="B61:AE61" ca="1" si="6">B60*Probability_Weighting_for_50__POE_MDs</f>
        <v>31918.090782470379</v>
      </c>
      <c r="C61" s="31">
        <f t="shared" ca="1" si="6"/>
        <v>35433.947839147426</v>
      </c>
      <c r="D61" s="31">
        <f t="shared" ca="1" si="6"/>
        <v>41353.482354496307</v>
      </c>
      <c r="E61" s="31">
        <f t="shared" ca="1" si="6"/>
        <v>41309.007556943026</v>
      </c>
      <c r="F61" s="31">
        <f t="shared" ca="1" si="6"/>
        <v>41268.923949492033</v>
      </c>
      <c r="G61" s="31">
        <f t="shared" ca="1" si="6"/>
        <v>41910.55035299946</v>
      </c>
      <c r="H61" s="31">
        <f t="shared" ca="1" si="6"/>
        <v>42852.58925295846</v>
      </c>
      <c r="I61" s="31">
        <f t="shared" ca="1" si="6"/>
        <v>43498.142497287037</v>
      </c>
      <c r="J61" s="31">
        <f t="shared" ca="1" si="6"/>
        <v>42713.456315617252</v>
      </c>
      <c r="K61" s="31">
        <f t="shared" ca="1" si="6"/>
        <v>42791.486733989434</v>
      </c>
      <c r="L61" s="31">
        <f t="shared" ca="1" si="6"/>
        <v>43165.465036480353</v>
      </c>
      <c r="M61" s="31">
        <f t="shared" ca="1" si="6"/>
        <v>44646.411886949849</v>
      </c>
      <c r="N61" s="31">
        <f t="shared" ca="1" si="6"/>
        <v>43243.17723204811</v>
      </c>
      <c r="O61" s="31">
        <f t="shared" ca="1" si="6"/>
        <v>43160.744604155654</v>
      </c>
      <c r="P61" s="31">
        <f t="shared" ca="1" si="6"/>
        <v>43072.284608444403</v>
      </c>
      <c r="Q61" s="31">
        <f t="shared" ca="1" si="6"/>
        <v>43072.284608444403</v>
      </c>
      <c r="R61" s="31">
        <f t="shared" ca="1" si="6"/>
        <v>43072.284608444403</v>
      </c>
      <c r="S61" s="31">
        <f t="shared" ca="1" si="6"/>
        <v>43072.284608444403</v>
      </c>
      <c r="T61" s="31">
        <f t="shared" ca="1" si="6"/>
        <v>43072.284608444403</v>
      </c>
      <c r="U61" s="31">
        <f t="shared" ca="1" si="6"/>
        <v>43072.284608444403</v>
      </c>
      <c r="V61" s="31">
        <f t="shared" ca="1" si="6"/>
        <v>43072.284608444403</v>
      </c>
      <c r="W61" s="31">
        <f t="shared" ca="1" si="6"/>
        <v>43072.284608444403</v>
      </c>
      <c r="X61" s="31">
        <f t="shared" ca="1" si="6"/>
        <v>43072.284608444403</v>
      </c>
      <c r="Y61" s="31">
        <f t="shared" ca="1" si="6"/>
        <v>43072.284608444403</v>
      </c>
      <c r="Z61" s="31">
        <f t="shared" ca="1" si="6"/>
        <v>43072.284608444403</v>
      </c>
      <c r="AA61" s="31">
        <f t="shared" ca="1" si="6"/>
        <v>43072.284608444403</v>
      </c>
      <c r="AB61" s="31">
        <f t="shared" ca="1" si="6"/>
        <v>43072.284608444403</v>
      </c>
      <c r="AC61" s="31">
        <f t="shared" ca="1" si="6"/>
        <v>43072.284608444403</v>
      </c>
      <c r="AD61" s="31">
        <f t="shared" ca="1" si="6"/>
        <v>43072.284608444403</v>
      </c>
      <c r="AE61" s="31">
        <f t="shared" ca="1" si="6"/>
        <v>43072.284608444403</v>
      </c>
      <c r="AF61" s="31" t="s">
        <v>901</v>
      </c>
      <c r="AG61" s="31">
        <f t="shared" ref="AG61:BJ61" ca="1" si="7">AG60*Probability_Weighting_for_10__POE_MDs</f>
        <v>16620.043332035279</v>
      </c>
      <c r="AH61" s="31">
        <f t="shared" ca="1" si="7"/>
        <v>18506.800947031217</v>
      </c>
      <c r="AI61" s="31">
        <f t="shared" ca="1" si="7"/>
        <v>21310.224622180918</v>
      </c>
      <c r="AJ61" s="31">
        <f t="shared" ca="1" si="7"/>
        <v>21272.567882875719</v>
      </c>
      <c r="AK61" s="31">
        <f t="shared" ca="1" si="7"/>
        <v>21297.274007689815</v>
      </c>
      <c r="AL61" s="31">
        <f t="shared" ca="1" si="7"/>
        <v>21373.913952442996</v>
      </c>
      <c r="AM61" s="31">
        <f t="shared" ca="1" si="7"/>
        <v>21634.325151879024</v>
      </c>
      <c r="AN61" s="31">
        <f t="shared" ca="1" si="7"/>
        <v>21808.751842750877</v>
      </c>
      <c r="AO61" s="31">
        <f t="shared" ca="1" si="7"/>
        <v>21951.815760001744</v>
      </c>
      <c r="AP61" s="31">
        <f t="shared" ca="1" si="7"/>
        <v>21972.882227149243</v>
      </c>
      <c r="AQ61" s="31">
        <f t="shared" ca="1" si="7"/>
        <v>22101.908637283716</v>
      </c>
      <c r="AR61" s="31">
        <f t="shared" ca="1" si="7"/>
        <v>22147.635382076049</v>
      </c>
      <c r="AS61" s="31">
        <f t="shared" ca="1" si="7"/>
        <v>22147.519719970685</v>
      </c>
      <c r="AT61" s="31">
        <f t="shared" ca="1" si="7"/>
        <v>22117.980087869128</v>
      </c>
      <c r="AU61" s="31">
        <f t="shared" ca="1" si="7"/>
        <v>22111.701428790369</v>
      </c>
      <c r="AV61" s="31">
        <f t="shared" ca="1" si="7"/>
        <v>22111.701428790369</v>
      </c>
      <c r="AW61" s="31">
        <f t="shared" ca="1" si="7"/>
        <v>22111.701428790369</v>
      </c>
      <c r="AX61" s="31">
        <f t="shared" ca="1" si="7"/>
        <v>22111.701428790369</v>
      </c>
      <c r="AY61" s="31">
        <f t="shared" ca="1" si="7"/>
        <v>22111.701428790369</v>
      </c>
      <c r="AZ61" s="31">
        <f t="shared" ca="1" si="7"/>
        <v>22111.701428790369</v>
      </c>
      <c r="BA61" s="31">
        <f t="shared" ca="1" si="7"/>
        <v>22111.701428790369</v>
      </c>
      <c r="BB61" s="31">
        <f t="shared" ca="1" si="7"/>
        <v>22111.701428790369</v>
      </c>
      <c r="BC61" s="31">
        <f t="shared" ca="1" si="7"/>
        <v>22111.701428790369</v>
      </c>
      <c r="BD61" s="31">
        <f t="shared" ca="1" si="7"/>
        <v>22111.701428790369</v>
      </c>
      <c r="BE61" s="31">
        <f t="shared" ca="1" si="7"/>
        <v>22111.701428790369</v>
      </c>
      <c r="BF61" s="31">
        <f t="shared" ca="1" si="7"/>
        <v>22111.701428790369</v>
      </c>
      <c r="BG61" s="31">
        <f t="shared" ca="1" si="7"/>
        <v>22111.701428790369</v>
      </c>
      <c r="BH61" s="31">
        <f t="shared" ca="1" si="7"/>
        <v>22111.701428790369</v>
      </c>
      <c r="BI61" s="31">
        <f t="shared" ca="1" si="7"/>
        <v>22111.701428790369</v>
      </c>
      <c r="BJ61" s="31">
        <f t="shared" ca="1" si="7"/>
        <v>22111.701428790369</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2 - 1A New PHS ZSS + Four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809</v>
      </c>
      <c r="AF64" s="4" t="s">
        <v>809</v>
      </c>
    </row>
    <row r="65" spans="1:62">
      <c r="A65" s="4" t="s">
        <v>852</v>
      </c>
      <c r="AF65" s="4" t="s">
        <v>853</v>
      </c>
    </row>
    <row r="66" spans="1:62">
      <c r="A66" s="4" t="s">
        <v>864</v>
      </c>
      <c r="AF66" s="4" t="s">
        <v>864</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IF((INDEX(Option2_Winter_POE50_HS,2,0)-WCR_N_1_Rating__MVA____Option_2) &gt; 0,(((INDEX(Option2_Winter_POE50_HS,1,0)+INDEX(Option2_Winter_POE50_HS,2,0))/2)-WCR_N_1_Rating__MVA____Option_2)*(INDEX(Winter___AD___Hours,2,0)-INDEX(Winter___AD___Hours,1,0)),IF((INDEX(Option2_Winter_POE50_HS,1,0)-WCR_N_1_Rating__MVA____Option_2)*(INDEX(Option2_Winter_POE50_HS,2,0)-WCR_N_1_Rating__MVA____Option_2)&lt;0,((INDEX(Winter___AD___Hours,2,0)-INDEX(Winter___AD___Hours,1,0))/(INDEX(Option2_Winter_POE50_HS,1,0)-INDEX(Option2_Winter_POE50_HS,2,0)))*((INDEX(Option2_Winter_POE50_HS,1,0)-WCR_N_1_Rating__MVA____Option_2)^2)*0.5,""))</f>
        <v>6.0839362275396507</v>
      </c>
      <c r="C69" s="23">
        <f ca="1"/>
        <v>7.0722381995571677</v>
      </c>
      <c r="D69" s="23">
        <f ca="1"/>
        <v>8.4099984091507629</v>
      </c>
      <c r="E69" s="23">
        <f ca="1"/>
        <v>8.528411519192467</v>
      </c>
      <c r="F69" s="23">
        <f ca="1"/>
        <v>8.6076119190268816</v>
      </c>
      <c r="G69" s="23">
        <f ca="1"/>
        <v>8.7189546138166758</v>
      </c>
      <c r="H69" s="23">
        <f ca="1"/>
        <v>8.9726811853272181</v>
      </c>
      <c r="I69" s="23">
        <f ca="1"/>
        <v>9.1719085036263213</v>
      </c>
      <c r="J69" s="23">
        <f ca="1"/>
        <v>9.3490567269660634</v>
      </c>
      <c r="K69" s="23">
        <f ca="1"/>
        <v>9.4111987442572413</v>
      </c>
      <c r="L69" s="23">
        <f ca="1"/>
        <v>9.4821976292677359</v>
      </c>
      <c r="M69" s="23">
        <f ca="1"/>
        <v>9.3829360814942149</v>
      </c>
      <c r="N69" s="23">
        <f ca="1"/>
        <v>9.4352800352423944</v>
      </c>
      <c r="O69" s="23">
        <f ca="1"/>
        <v>9.6813150885373958</v>
      </c>
      <c r="P69" s="23">
        <f ca="1"/>
        <v>9.5724909617105904</v>
      </c>
      <c r="Q69" s="23">
        <f ca="1"/>
        <v>9.5724909617105904</v>
      </c>
      <c r="R69" s="23">
        <f ca="1"/>
        <v>9.5724909617105904</v>
      </c>
      <c r="S69" s="23">
        <f ca="1"/>
        <v>9.5724909617105904</v>
      </c>
      <c r="T69" s="23">
        <f ca="1"/>
        <v>9.5724909617105904</v>
      </c>
      <c r="U69" s="23">
        <f ca="1"/>
        <v>9.5724909617105904</v>
      </c>
      <c r="V69" s="23">
        <f ca="1"/>
        <v>9.5724909617105904</v>
      </c>
      <c r="W69" s="23">
        <f ca="1"/>
        <v>9.5724909617105904</v>
      </c>
      <c r="X69" s="23">
        <f ca="1"/>
        <v>9.5724909617105904</v>
      </c>
      <c r="Y69" s="23">
        <f ca="1"/>
        <v>9.5724909617105904</v>
      </c>
      <c r="Z69" s="23">
        <f ca="1"/>
        <v>9.5724909617105904</v>
      </c>
      <c r="AA69" s="23">
        <f ca="1"/>
        <v>9.5724909617105904</v>
      </c>
      <c r="AB69" s="23">
        <f ca="1"/>
        <v>9.5724909617105904</v>
      </c>
      <c r="AC69" s="23">
        <f ca="1"/>
        <v>9.5724909617105904</v>
      </c>
      <c r="AD69" s="23">
        <f ca="1"/>
        <v>9.5724909617105904</v>
      </c>
      <c r="AE69" s="23">
        <f ca="1"/>
        <v>9.5724909617105904</v>
      </c>
      <c r="AG69" s="111" cm="1">
        <f t="array" aca="1" ref="AG69:BJ69" ca="1">IF((INDEX(Option2_Winter_POE10_HS,2,0)-WCR_N_1_Rating__MVA____Option_2) &gt; 0,(((INDEX(Option2_Winter_POE10_HS,1,0)+INDEX(Option2_Winter_POE10_HS,2,0))/2)-WCR_N_1_Rating__MVA____Option_2)*(INDEX(Winter___MD___Hours,2,0)-INDEX(Winter___MD___Hours,1,0)),IF((INDEX(Option2_Winter_POE10_HS,1,0)-WCR_N_1_Rating__MVA____Option_2)*(INDEX(Option2_Winter_POE10_HS,2,0)-WCR_N_1_Rating__MVA____Option_2)&lt;0,((INDEX(Winter___MD___Hours,2,0)-INDEX(Winter___MD___Hours,1,0))/(INDEX(Option2_Winter_POE10_HS,1,0)-INDEX(Option2_Winter_POE10_HS,2,0)))*((INDEX(Option2_Winter_POE10_HS,1,0)-WCR_N_1_Rating__MVA____Option_2)^2)*0.5,""))</f>
        <v>6.7335331965738829</v>
      </c>
      <c r="AH69" s="23">
        <f ca="1"/>
        <v>7.7247468317267218</v>
      </c>
      <c r="AI69" s="23">
        <f ca="1"/>
        <v>9.0733109275650214</v>
      </c>
      <c r="AJ69" s="23">
        <f ca="1"/>
        <v>9.181585471670008</v>
      </c>
      <c r="AK69" s="23">
        <f ca="1"/>
        <v>9.2576885423060808</v>
      </c>
      <c r="AL69" s="23">
        <f ca="1"/>
        <v>9.3360485306410972</v>
      </c>
      <c r="AM69" s="23">
        <f ca="1"/>
        <v>9.6382209758860338</v>
      </c>
      <c r="AN69" s="23">
        <f ca="1"/>
        <v>9.8148501078704733</v>
      </c>
      <c r="AO69" s="23">
        <f ca="1"/>
        <v>9.9954987747546813</v>
      </c>
      <c r="AP69" s="23">
        <f ca="1"/>
        <v>10.077672896039362</v>
      </c>
      <c r="AQ69" s="23">
        <f ca="1"/>
        <v>10.120863351635334</v>
      </c>
      <c r="AR69" s="23">
        <f ca="1"/>
        <v>9.9709942693066083</v>
      </c>
      <c r="AS69" s="23">
        <f ca="1"/>
        <v>10.049246195123683</v>
      </c>
      <c r="AT69" s="23">
        <f ca="1"/>
        <v>10.3495483284365</v>
      </c>
      <c r="AU69" s="23">
        <f ca="1"/>
        <v>10.20825699180598</v>
      </c>
      <c r="AV69" s="23">
        <f ca="1"/>
        <v>10.20825699180598</v>
      </c>
      <c r="AW69" s="23">
        <f ca="1"/>
        <v>10.20825699180598</v>
      </c>
      <c r="AX69" s="23">
        <f ca="1"/>
        <v>10.20825699180598</v>
      </c>
      <c r="AY69" s="23">
        <f ca="1"/>
        <v>10.20825699180598</v>
      </c>
      <c r="AZ69" s="23">
        <f ca="1"/>
        <v>10.20825699180598</v>
      </c>
      <c r="BA69" s="23">
        <f ca="1"/>
        <v>10.20825699180598</v>
      </c>
      <c r="BB69" s="23">
        <f ca="1"/>
        <v>10.20825699180598</v>
      </c>
      <c r="BC69" s="23">
        <f ca="1"/>
        <v>10.20825699180598</v>
      </c>
      <c r="BD69" s="23">
        <f ca="1"/>
        <v>10.20825699180598</v>
      </c>
      <c r="BE69" s="23">
        <f ca="1"/>
        <v>10.20825699180598</v>
      </c>
      <c r="BF69" s="23">
        <f ca="1"/>
        <v>10.20825699180598</v>
      </c>
      <c r="BG69" s="23">
        <f ca="1"/>
        <v>10.20825699180598</v>
      </c>
      <c r="BH69" s="23">
        <f ca="1"/>
        <v>10.20825699180598</v>
      </c>
      <c r="BI69" s="23">
        <f ca="1"/>
        <v>10.20825699180598</v>
      </c>
      <c r="BJ69" s="23">
        <f ca="1"/>
        <v>10.20825699180598</v>
      </c>
    </row>
    <row r="70" spans="1:62">
      <c r="A70" s="29">
        <v>0.98</v>
      </c>
      <c r="B70" s="33" cm="1">
        <f t="array" aca="1" ref="B70:AE70" ca="1">IF((INDEX(Option2_Winter_POE50_HS,3,0)-WCR_N_1_Rating__MVA____Option_2) &gt; 0,(((INDEX(Option2_Winter_POE50_HS,2,0)+INDEX(Option2_Winter_POE50_HS,3,0))/2)-WCR_N_1_Rating__MVA____Option_2)*(INDEX(Winter___AD___Hours,3,0)-INDEX(Winter___AD___Hours,2,0)),IF((INDEX(Option2_Winter_POE50_HS,2,0)-WCR_N_1_Rating__MVA____Option_2)*(INDEX(Option2_Winter_POE50_HS,3,0)-WCR_N_1_Rating__MVA____Option_2)&lt;0,((INDEX(Winter___AD___Hours,3,0)-INDEX(Winter___AD___Hours,2,0))/(INDEX(Option2_Winter_POE50_HS,2,0)-INDEX(Option2_Winter_POE50_HS,3,0)))*((INDEX(Option2_Winter_POE50_HS,2,0)-WCR_N_1_Rating__MVA____Option_2)^2)*0.5,""))</f>
        <v>12.045582279651367</v>
      </c>
      <c r="C70" s="23">
        <f ca="1"/>
        <v>14.002320857414691</v>
      </c>
      <c r="D70" s="23">
        <f ca="1"/>
        <v>16.650951624147737</v>
      </c>
      <c r="E70" s="23">
        <f ca="1"/>
        <v>16.885397681215235</v>
      </c>
      <c r="F70" s="23">
        <f ca="1"/>
        <v>17.042206513048196</v>
      </c>
      <c r="G70" s="23">
        <f ca="1"/>
        <v>17.262653858511403</v>
      </c>
      <c r="H70" s="23">
        <f ca="1"/>
        <v>17.765006969944341</v>
      </c>
      <c r="I70" s="23">
        <f ca="1"/>
        <v>18.159457037330501</v>
      </c>
      <c r="J70" s="23">
        <f ca="1"/>
        <v>18.510192715701645</v>
      </c>
      <c r="K70" s="23">
        <f ca="1"/>
        <v>18.63322766450931</v>
      </c>
      <c r="L70" s="23">
        <f ca="1"/>
        <v>18.773798321263751</v>
      </c>
      <c r="M70" s="23">
        <f ca="1"/>
        <v>18.577270432707135</v>
      </c>
      <c r="N70" s="23">
        <f ca="1"/>
        <v>18.680906200429661</v>
      </c>
      <c r="O70" s="23">
        <f ca="1"/>
        <v>19.168030878812729</v>
      </c>
      <c r="P70" s="23">
        <f ca="1"/>
        <v>18.952570044793823</v>
      </c>
      <c r="Q70" s="23">
        <f ca="1"/>
        <v>18.952570044793823</v>
      </c>
      <c r="R70" s="23">
        <f ca="1"/>
        <v>18.952570044793823</v>
      </c>
      <c r="S70" s="23">
        <f ca="1"/>
        <v>18.952570044793823</v>
      </c>
      <c r="T70" s="23">
        <f ca="1"/>
        <v>18.952570044793823</v>
      </c>
      <c r="U70" s="23">
        <f ca="1"/>
        <v>18.952570044793823</v>
      </c>
      <c r="V70" s="23">
        <f ca="1"/>
        <v>18.952570044793823</v>
      </c>
      <c r="W70" s="23">
        <f ca="1"/>
        <v>18.952570044793823</v>
      </c>
      <c r="X70" s="23">
        <f ca="1"/>
        <v>18.952570044793823</v>
      </c>
      <c r="Y70" s="23">
        <f ca="1"/>
        <v>18.952570044793823</v>
      </c>
      <c r="Z70" s="23">
        <f ca="1"/>
        <v>18.952570044793823</v>
      </c>
      <c r="AA70" s="23">
        <f ca="1"/>
        <v>18.952570044793823</v>
      </c>
      <c r="AB70" s="23">
        <f ca="1"/>
        <v>18.952570044793823</v>
      </c>
      <c r="AC70" s="23">
        <f ca="1"/>
        <v>18.952570044793823</v>
      </c>
      <c r="AD70" s="23">
        <f ca="1"/>
        <v>18.952570044793823</v>
      </c>
      <c r="AE70" s="23">
        <f ca="1"/>
        <v>18.952570044793823</v>
      </c>
      <c r="AG70" s="33" cm="1">
        <f t="array" aca="1" ref="AG70:BJ70" ca="1">IF((INDEX(Option2_Winter_POE10_HS,3,0)-WCR_N_1_Rating__MVA____Option_2) &gt; 0,(((INDEX(Option2_Winter_POE10_HS,2,0)+INDEX(Option2_Winter_POE10_HS,3,0))/2)-WCR_N_1_Rating__MVA____Option_2)*(INDEX(Winter___MD___Hours,3,0)-INDEX(Winter___MD___Hours,2,0)),IF((INDEX(Option2_Winter_POE10_HS,2,0)-WCR_N_1_Rating__MVA____Option_2)*(INDEX(Option2_Winter_POE10_HS,3,0)-WCR_N_1_Rating__MVA____Option_2)&lt;0,((INDEX(Winter___MD___Hours,3,0)-INDEX(Winter___MD___Hours,2,0))/(INDEX(Option2_Winter_POE10_HS,2,0)-INDEX(Option2_Winter_POE10_HS,3,0)))*((INDEX(Option2_Winter_POE10_HS,2,0)-WCR_N_1_Rating__MVA____Option_2)^2)*0.5,""))</f>
        <v>13.331718992211606</v>
      </c>
      <c r="AH70" s="23">
        <f ca="1"/>
        <v>15.294222370353403</v>
      </c>
      <c r="AI70" s="23">
        <f ca="1"/>
        <v>17.964243746033258</v>
      </c>
      <c r="AJ70" s="23">
        <f ca="1"/>
        <v>18.178616461497398</v>
      </c>
      <c r="AK70" s="30">
        <f ca="1"/>
        <v>18.329292892807015</v>
      </c>
      <c r="AL70" s="23">
        <f ca="1"/>
        <v>18.484437794334632</v>
      </c>
      <c r="AM70" s="23">
        <f ca="1"/>
        <v>19.082708866829634</v>
      </c>
      <c r="AN70" s="23">
        <f ca="1"/>
        <v>19.432416796487267</v>
      </c>
      <c r="AO70" s="23">
        <f ca="1"/>
        <v>19.790083001273089</v>
      </c>
      <c r="AP70" s="23">
        <f ca="1"/>
        <v>19.952779502711095</v>
      </c>
      <c r="AQ70" s="23">
        <f ca="1"/>
        <v>20.038292264041811</v>
      </c>
      <c r="AR70" s="23">
        <f ca="1"/>
        <v>19.741566543250265</v>
      </c>
      <c r="AS70" s="23">
        <f ca="1"/>
        <v>19.896497491852916</v>
      </c>
      <c r="AT70" s="23">
        <f ca="1"/>
        <v>20.491065534693366</v>
      </c>
      <c r="AU70" s="23">
        <f ca="1"/>
        <v>20.211322888299268</v>
      </c>
      <c r="AV70" s="23">
        <f ca="1"/>
        <v>20.211322888299268</v>
      </c>
      <c r="AW70" s="23">
        <f ca="1"/>
        <v>20.211322888299268</v>
      </c>
      <c r="AX70" s="23">
        <f ca="1"/>
        <v>20.211322888299268</v>
      </c>
      <c r="AY70" s="23">
        <f ca="1"/>
        <v>20.211322888299268</v>
      </c>
      <c r="AZ70" s="23">
        <f ca="1"/>
        <v>20.211322888299268</v>
      </c>
      <c r="BA70" s="23">
        <f ca="1"/>
        <v>20.211322888299268</v>
      </c>
      <c r="BB70" s="23">
        <f ca="1"/>
        <v>20.211322888299268</v>
      </c>
      <c r="BC70" s="23">
        <f ca="1"/>
        <v>20.211322888299268</v>
      </c>
      <c r="BD70" s="23">
        <f ca="1"/>
        <v>20.211322888299268</v>
      </c>
      <c r="BE70" s="23">
        <f ca="1"/>
        <v>20.211322888299268</v>
      </c>
      <c r="BF70" s="23">
        <f ca="1"/>
        <v>20.211322888299268</v>
      </c>
      <c r="BG70" s="23">
        <f ca="1"/>
        <v>20.211322888299268</v>
      </c>
      <c r="BH70" s="23">
        <f ca="1"/>
        <v>20.211322888299268</v>
      </c>
      <c r="BI70" s="23">
        <f ca="1"/>
        <v>20.211322888299268</v>
      </c>
      <c r="BJ70" s="23">
        <f ca="1"/>
        <v>20.211322888299268</v>
      </c>
    </row>
    <row r="71" spans="1:62">
      <c r="A71" s="29">
        <v>0.97</v>
      </c>
      <c r="B71" s="33" cm="1">
        <f t="array" aca="1" ref="B71:AE71" ca="1">IF((INDEX(Option2_Winter_POE50_HS,4,0)-WCR_N_1_Rating__MVA____Option_2) &gt; 0,(((INDEX(Option2_Winter_POE50_HS,3,0)+INDEX(Option2_Winter_POE50_HS,4,0))/2)-WCR_N_1_Rating__MVA____Option_2)*(INDEX(Winter___AD___Hours,4,0)-INDEX(Winter___AD___Hours,3,0)),IF((INDEX(Option2_Winter_POE50_HS,3,0)-WCR_N_1_Rating__MVA____Option_2)*(INDEX(Option2_Winter_POE50_HS,4,0)-WCR_N_1_Rating__MVA____Option_2)&lt;0,((INDEX(Winter___AD___Hours,4,0)-INDEX(Winter___AD___Hours,3,0))/(INDEX(Option2_Winter_POE50_HS,3,0)-INDEX(Option2_Winter_POE50_HS,4,0)))*((INDEX(Option2_Winter_POE50_HS,3,0)-WCR_N_1_Rating__MVA____Option_2)^2)*0.5,""))</f>
        <v>17.884938156335149</v>
      </c>
      <c r="C71" s="23">
        <f ca="1"/>
        <v>20.790247973572573</v>
      </c>
      <c r="D71" s="23">
        <f ca="1"/>
        <v>24.722859644990926</v>
      </c>
      <c r="E71" s="23">
        <f ca="1"/>
        <v>25.070958486068299</v>
      </c>
      <c r="F71" s="23">
        <f ca="1"/>
        <v>25.303783782063942</v>
      </c>
      <c r="G71" s="23">
        <f ca="1"/>
        <v>25.631097734084189</v>
      </c>
      <c r="H71" s="23">
        <f ca="1"/>
        <v>26.376977353851366</v>
      </c>
      <c r="I71" s="23">
        <f ca="1"/>
        <v>26.962645601112545</v>
      </c>
      <c r="J71" s="23">
        <f ca="1"/>
        <v>27.483407966206755</v>
      </c>
      <c r="K71" s="23">
        <f ca="1"/>
        <v>27.666086760756201</v>
      </c>
      <c r="L71" s="23">
        <f ca="1"/>
        <v>27.874802075988057</v>
      </c>
      <c r="M71" s="23">
        <f ca="1"/>
        <v>27.583003053638766</v>
      </c>
      <c r="N71" s="23">
        <f ca="1"/>
        <v>27.7368784955618</v>
      </c>
      <c r="O71" s="23">
        <f ca="1"/>
        <v>28.460147370826004</v>
      </c>
      <c r="P71" s="23">
        <f ca="1"/>
        <v>28.140237249249711</v>
      </c>
      <c r="Q71" s="23">
        <f ca="1"/>
        <v>28.140237249249711</v>
      </c>
      <c r="R71" s="23">
        <f ca="1"/>
        <v>28.140237249249711</v>
      </c>
      <c r="S71" s="23">
        <f ca="1"/>
        <v>28.140237249249711</v>
      </c>
      <c r="T71" s="23">
        <f ca="1"/>
        <v>28.140237249249711</v>
      </c>
      <c r="U71" s="23">
        <f ca="1"/>
        <v>28.140237249249711</v>
      </c>
      <c r="V71" s="23">
        <f ca="1"/>
        <v>28.140237249249711</v>
      </c>
      <c r="W71" s="23">
        <f ca="1"/>
        <v>28.140237249249711</v>
      </c>
      <c r="X71" s="23">
        <f ca="1"/>
        <v>28.140237249249711</v>
      </c>
      <c r="Y71" s="23">
        <f ca="1"/>
        <v>28.140237249249711</v>
      </c>
      <c r="Z71" s="23">
        <f ca="1"/>
        <v>28.140237249249711</v>
      </c>
      <c r="AA71" s="23">
        <f ca="1"/>
        <v>28.140237249249711</v>
      </c>
      <c r="AB71" s="23">
        <f ca="1"/>
        <v>28.140237249249711</v>
      </c>
      <c r="AC71" s="23">
        <f ca="1"/>
        <v>28.140237249249711</v>
      </c>
      <c r="AD71" s="23">
        <f ca="1"/>
        <v>28.140237249249711</v>
      </c>
      <c r="AE71" s="23">
        <f ca="1"/>
        <v>28.140237249249711</v>
      </c>
      <c r="AG71" s="33" cm="1">
        <f t="array" aca="1" ref="AG71:BJ71" ca="1">IF((INDEX(Option2_Winter_POE10_HS,4,0)-WCR_N_1_Rating__MVA____Option_2) &gt; 0,(((INDEX(Option2_Winter_POE10_HS,3,0)+INDEX(Option2_Winter_POE10_HS,4,0))/2)-WCR_N_1_Rating__MVA____Option_2)*(INDEX(Winter___MD___Hours,4,0)-INDEX(Winter___MD___Hours,3,0)),IF((INDEX(Option2_Winter_POE10_HS,3,0)-WCR_N_1_Rating__MVA____Option_2)*(INDEX(Option2_Winter_POE10_HS,4,0)-WCR_N_1_Rating__MVA____Option_2)&lt;0,((INDEX(Winter___MD___Hours,4,0)-INDEX(Winter___MD___Hours,3,0))/(INDEX(Option2_Winter_POE10_HS,3,0)-INDEX(Option2_Winter_POE10_HS,4,0)))*((INDEX(Option2_Winter_POE10_HS,3,0)-WCR_N_1_Rating__MVA____Option_2)^2)*0.5,""))</f>
        <v>26.392743182550895</v>
      </c>
      <c r="AH71" s="23">
        <f ca="1"/>
        <v>30.277902154506741</v>
      </c>
      <c r="AI71" s="23">
        <f ca="1"/>
        <v>35.563731273872946</v>
      </c>
      <c r="AJ71" s="23">
        <f ca="1"/>
        <v>35.988123959309569</v>
      </c>
      <c r="AK71" s="30">
        <f ca="1"/>
        <v>36.286417402003728</v>
      </c>
      <c r="AL71" s="23">
        <f ca="1"/>
        <v>36.593557054774145</v>
      </c>
      <c r="AM71" s="23">
        <f ca="1"/>
        <v>37.777951563774394</v>
      </c>
      <c r="AN71" s="23">
        <f ca="1"/>
        <v>38.470266754467175</v>
      </c>
      <c r="AO71" s="23">
        <f ca="1"/>
        <v>39.178336906073618</v>
      </c>
      <c r="AP71" s="23">
        <f ca="1"/>
        <v>39.500426426686936</v>
      </c>
      <c r="AQ71" s="23">
        <f ca="1"/>
        <v>39.669715649625928</v>
      </c>
      <c r="AR71" s="23">
        <f ca="1"/>
        <v>39.082289095774641</v>
      </c>
      <c r="AS71" s="23">
        <f ca="1"/>
        <v>39.38900518691694</v>
      </c>
      <c r="AT71" s="23">
        <f ca="1"/>
        <v>40.566068825027472</v>
      </c>
      <c r="AU71" s="23">
        <f ca="1"/>
        <v>40.012263585973173</v>
      </c>
      <c r="AV71" s="23">
        <f ca="1"/>
        <v>40.012263585973173</v>
      </c>
      <c r="AW71" s="23">
        <f ca="1"/>
        <v>40.012263585973173</v>
      </c>
      <c r="AX71" s="23">
        <f ca="1"/>
        <v>40.012263585973173</v>
      </c>
      <c r="AY71" s="23">
        <f ca="1"/>
        <v>40.012263585973173</v>
      </c>
      <c r="AZ71" s="23">
        <f ca="1"/>
        <v>40.012263585973173</v>
      </c>
      <c r="BA71" s="23">
        <f ca="1"/>
        <v>40.012263585973173</v>
      </c>
      <c r="BB71" s="23">
        <f ca="1"/>
        <v>40.012263585973173</v>
      </c>
      <c r="BC71" s="23">
        <f ca="1"/>
        <v>40.012263585973173</v>
      </c>
      <c r="BD71" s="23">
        <f ca="1"/>
        <v>40.012263585973173</v>
      </c>
      <c r="BE71" s="23">
        <f ca="1"/>
        <v>40.012263585973173</v>
      </c>
      <c r="BF71" s="23">
        <f ca="1"/>
        <v>40.012263585973173</v>
      </c>
      <c r="BG71" s="23">
        <f ca="1"/>
        <v>40.012263585973173</v>
      </c>
      <c r="BH71" s="23">
        <f ca="1"/>
        <v>40.012263585973173</v>
      </c>
      <c r="BI71" s="23">
        <f ca="1"/>
        <v>40.012263585973173</v>
      </c>
      <c r="BJ71" s="23">
        <f ca="1"/>
        <v>40.012263585973173</v>
      </c>
    </row>
    <row r="72" spans="1:62">
      <c r="A72" s="29">
        <v>0.95</v>
      </c>
      <c r="B72" s="33" cm="1">
        <f t="array" aca="1" ref="B72:AE72" ca="1">IF((INDEX(Option2_Winter_POE50_HS,5,0)-WCR_N_1_Rating__MVA____Option_2) &gt; 0,(((INDEX(Option2_Winter_POE50_HS,4,0)+INDEX(Option2_Winter_POE50_HS,5,0))/2)-WCR_N_1_Rating__MVA____Option_2)*(INDEX(Winter___AD___Hours,5,0)-INDEX(Winter___AD___Hours,4,0)),IF((INDEX(Option2_Winter_POE50_HS,4,0)-WCR_N_1_Rating__MVA____Option_2)*(INDEX(Option2_Winter_POE50_HS,5,0)-WCR_N_1_Rating__MVA____Option_2)&lt;0,((INDEX(Winter___AD___Hours,5,0)-INDEX(Winter___AD___Hours,4,0))/(INDEX(Option2_Winter_POE50_HS,4,0)-INDEX(Option2_Winter_POE50_HS,5,0)))*((INDEX(Option2_Winter_POE50_HS,4,0)-WCR_N_1_Rating__MVA____Option_2)^2)*0.5,""))</f>
        <v>52.829355784866891</v>
      </c>
      <c r="C72" s="23">
        <f ca="1"/>
        <v>61.411194014245133</v>
      </c>
      <c r="D72" s="23">
        <f ca="1"/>
        <v>73.027523874434735</v>
      </c>
      <c r="E72" s="23">
        <f ca="1"/>
        <v>74.055754297309434</v>
      </c>
      <c r="F72" s="23">
        <f ca="1"/>
        <v>74.743484402404249</v>
      </c>
      <c r="G72" s="23">
        <f ca="1"/>
        <v>75.710319460679443</v>
      </c>
      <c r="H72" s="23">
        <f ca="1"/>
        <v>77.913533106760951</v>
      </c>
      <c r="I72" s="23">
        <f ca="1"/>
        <v>79.643507006363194</v>
      </c>
      <c r="J72" s="23">
        <f ca="1"/>
        <v>81.181758915564558</v>
      </c>
      <c r="K72" s="23">
        <f ca="1"/>
        <v>81.721363970233696</v>
      </c>
      <c r="L72" s="23">
        <f ca="1"/>
        <v>82.337876901380099</v>
      </c>
      <c r="M72" s="23">
        <f ca="1"/>
        <v>81.475947481517565</v>
      </c>
      <c r="N72" s="23">
        <f ca="1"/>
        <v>81.93047186381331</v>
      </c>
      <c r="O72" s="23">
        <f ca="1"/>
        <v>84.066896849209115</v>
      </c>
      <c r="P72" s="23">
        <f ca="1"/>
        <v>83.121931567014528</v>
      </c>
      <c r="Q72" s="23">
        <f ca="1"/>
        <v>83.121931567014528</v>
      </c>
      <c r="R72" s="23">
        <f ca="1"/>
        <v>83.121931567014528</v>
      </c>
      <c r="S72" s="23">
        <f ca="1"/>
        <v>83.121931567014528</v>
      </c>
      <c r="T72" s="23">
        <f ca="1"/>
        <v>83.121931567014528</v>
      </c>
      <c r="U72" s="23">
        <f ca="1"/>
        <v>83.121931567014528</v>
      </c>
      <c r="V72" s="23">
        <f ca="1"/>
        <v>83.121931567014528</v>
      </c>
      <c r="W72" s="23">
        <f ca="1"/>
        <v>83.121931567014528</v>
      </c>
      <c r="X72" s="23">
        <f ca="1"/>
        <v>83.121931567014528</v>
      </c>
      <c r="Y72" s="23">
        <f ca="1"/>
        <v>83.121931567014528</v>
      </c>
      <c r="Z72" s="23">
        <f ca="1"/>
        <v>83.121931567014528</v>
      </c>
      <c r="AA72" s="23">
        <f ca="1"/>
        <v>83.121931567014528</v>
      </c>
      <c r="AB72" s="23">
        <f ca="1"/>
        <v>83.121931567014528</v>
      </c>
      <c r="AC72" s="23">
        <f ca="1"/>
        <v>83.121931567014528</v>
      </c>
      <c r="AD72" s="23">
        <f ca="1"/>
        <v>83.121931567014528</v>
      </c>
      <c r="AE72" s="23">
        <f ca="1"/>
        <v>83.121931567014528</v>
      </c>
      <c r="AG72" s="33" cm="1">
        <f t="array" aca="1" ref="AG72:BJ72" ca="1">IF((INDEX(Option2_Winter_POE10_HS,5,0)-WCR_N_1_Rating__MVA____Option_2) &gt; 0,(((INDEX(Option2_Winter_POE10_HS,4,0)+INDEX(Option2_Winter_POE10_HS,5,0))/2)-WCR_N_1_Rating__MVA____Option_2)*(INDEX(Winter___MD___Hours,5,0)-INDEX(Winter___MD___Hours,4,0)),IF((INDEX(Option2_Winter_POE10_HS,4,0)-WCR_N_1_Rating__MVA____Option_2)*(INDEX(Option2_Winter_POE10_HS,5,0)-WCR_N_1_Rating__MVA____Option_2)&lt;0,((INDEX(Winter___MD___Hours,5,0)-INDEX(Winter___MD___Hours,4,0))/(INDEX(Option2_Winter_POE10_HS,4,0)-INDEX(Option2_Winter_POE10_HS,5,0)))*((INDEX(Option2_Winter_POE10_HS,4,0)-WCR_N_1_Rating__MVA____Option_2)^2)*0.5,""))</f>
        <v>45.476726714549208</v>
      </c>
      <c r="AH72" s="23">
        <f ca="1"/>
        <v>52.171154481611595</v>
      </c>
      <c r="AI72" s="23">
        <f ca="1"/>
        <v>61.279044656519517</v>
      </c>
      <c r="AJ72" s="23">
        <f ca="1"/>
        <v>62.010305899118002</v>
      </c>
      <c r="AK72" s="30">
        <f ca="1"/>
        <v>62.524288446529482</v>
      </c>
      <c r="AL72" s="23">
        <f ca="1"/>
        <v>63.053513694380037</v>
      </c>
      <c r="AM72" s="23">
        <f ca="1"/>
        <v>65.094316540657402</v>
      </c>
      <c r="AN72" s="23">
        <f ca="1"/>
        <v>66.287228869235733</v>
      </c>
      <c r="AO72" s="23">
        <f ca="1"/>
        <v>67.50728820738837</v>
      </c>
      <c r="AP72" s="23">
        <f ca="1"/>
        <v>68.062273227522084</v>
      </c>
      <c r="AQ72" s="23">
        <f ca="1"/>
        <v>68.353971580893884</v>
      </c>
      <c r="AR72" s="23">
        <f ca="1"/>
        <v>67.34179044195011</v>
      </c>
      <c r="AS72" s="23">
        <f ca="1"/>
        <v>67.87028586053377</v>
      </c>
      <c r="AT72" s="23">
        <f ca="1"/>
        <v>69.898457052354999</v>
      </c>
      <c r="AU72" s="23">
        <f ca="1"/>
        <v>68.944208025061442</v>
      </c>
      <c r="AV72" s="23">
        <f ca="1"/>
        <v>68.944208025061442</v>
      </c>
      <c r="AW72" s="23">
        <f ca="1"/>
        <v>68.944208025061442</v>
      </c>
      <c r="AX72" s="23">
        <f ca="1"/>
        <v>68.944208025061442</v>
      </c>
      <c r="AY72" s="23">
        <f ca="1"/>
        <v>68.944208025061442</v>
      </c>
      <c r="AZ72" s="23">
        <f ca="1"/>
        <v>68.944208025061442</v>
      </c>
      <c r="BA72" s="23">
        <f ca="1"/>
        <v>68.944208025061442</v>
      </c>
      <c r="BB72" s="23">
        <f ca="1"/>
        <v>68.944208025061442</v>
      </c>
      <c r="BC72" s="23">
        <f ca="1"/>
        <v>68.944208025061442</v>
      </c>
      <c r="BD72" s="23">
        <f ca="1"/>
        <v>68.944208025061442</v>
      </c>
      <c r="BE72" s="23">
        <f ca="1"/>
        <v>68.944208025061442</v>
      </c>
      <c r="BF72" s="23">
        <f ca="1"/>
        <v>68.944208025061442</v>
      </c>
      <c r="BG72" s="23">
        <f ca="1"/>
        <v>68.944208025061442</v>
      </c>
      <c r="BH72" s="23">
        <f ca="1"/>
        <v>68.944208025061442</v>
      </c>
      <c r="BI72" s="23">
        <f ca="1"/>
        <v>68.944208025061442</v>
      </c>
      <c r="BJ72" s="23">
        <f ca="1"/>
        <v>68.944208025061442</v>
      </c>
    </row>
    <row r="73" spans="1:62">
      <c r="A73" s="29">
        <v>0.9</v>
      </c>
      <c r="B73" s="33" cm="1">
        <f t="array" aca="1" ref="B73:AE73" ca="1">IF((INDEX(Option2_Winter_POE50_HS,6,0)-WCR_N_1_Rating__MVA____Option_2) &gt; 0,(((INDEX(Option2_Winter_POE50_HS,5,0)+INDEX(Option2_Winter_POE50_HS,6,0))/2)-WCR_N_1_Rating__MVA____Option_2)*(INDEX(Winter___AD___Hours,6,0)-INDEX(Winter___AD___Hours,5,0)),IF((INDEX(Option2_Winter_POE50_HS,5,0)-WCR_N_1_Rating__MVA____Option_2)*(INDEX(Option2_Winter_POE50_HS,6,0)-WCR_N_1_Rating__MVA____Option_2)&lt;0,((INDEX(Winter___AD___Hours,6,0)-INDEX(Winter___AD___Hours,5,0))/(INDEX(Option2_Winter_POE50_HS,5,0)-INDEX(Option2_Winter_POE50_HS,6,0)))*((INDEX(Option2_Winter_POE50_HS,5,0)-WCR_N_1_Rating__MVA____Option_2)^2)*0.5,""))</f>
        <v>203.61314208750824</v>
      </c>
      <c r="C73" s="23">
        <f ca="1"/>
        <v>236.68897692990359</v>
      </c>
      <c r="D73" s="23">
        <f ca="1"/>
        <v>281.46024826605105</v>
      </c>
      <c r="E73" s="23">
        <f ca="1"/>
        <v>285.42321968754737</v>
      </c>
      <c r="F73" s="23">
        <f ca="1"/>
        <v>288.073846134267</v>
      </c>
      <c r="G73" s="23">
        <f ca="1"/>
        <v>291.80018958803595</v>
      </c>
      <c r="H73" s="23">
        <f ca="1"/>
        <v>300.29174218230838</v>
      </c>
      <c r="I73" s="23">
        <f ca="1"/>
        <v>306.95934992035876</v>
      </c>
      <c r="J73" s="23">
        <f ca="1"/>
        <v>312.88802915373907</v>
      </c>
      <c r="K73" s="23">
        <f ca="1"/>
        <v>314.96775696860965</v>
      </c>
      <c r="L73" s="23">
        <f ca="1"/>
        <v>317.34390055740312</v>
      </c>
      <c r="M73" s="23">
        <f ca="1"/>
        <v>314.02188091834961</v>
      </c>
      <c r="N73" s="23">
        <f ca="1"/>
        <v>315.77369364178111</v>
      </c>
      <c r="O73" s="23">
        <f ca="1"/>
        <v>324.00783160632744</v>
      </c>
      <c r="P73" s="23">
        <f ca="1"/>
        <v>320.36577791453578</v>
      </c>
      <c r="Q73" s="23">
        <f ca="1"/>
        <v>320.36577791453578</v>
      </c>
      <c r="R73" s="23">
        <f ca="1"/>
        <v>320.36577791453578</v>
      </c>
      <c r="S73" s="23">
        <f ca="1"/>
        <v>320.36577791453578</v>
      </c>
      <c r="T73" s="23">
        <f ca="1"/>
        <v>320.36577791453578</v>
      </c>
      <c r="U73" s="23">
        <f ca="1"/>
        <v>320.36577791453578</v>
      </c>
      <c r="V73" s="23">
        <f ca="1"/>
        <v>320.36577791453578</v>
      </c>
      <c r="W73" s="23">
        <f ca="1"/>
        <v>320.36577791453578</v>
      </c>
      <c r="X73" s="23">
        <f ca="1"/>
        <v>320.36577791453578</v>
      </c>
      <c r="Y73" s="23">
        <f ca="1"/>
        <v>320.36577791453578</v>
      </c>
      <c r="Z73" s="23">
        <f ca="1"/>
        <v>320.36577791453578</v>
      </c>
      <c r="AA73" s="23">
        <f ca="1"/>
        <v>320.36577791453578</v>
      </c>
      <c r="AB73" s="23">
        <f ca="1"/>
        <v>320.36577791453578</v>
      </c>
      <c r="AC73" s="23">
        <f ca="1"/>
        <v>320.36577791453578</v>
      </c>
      <c r="AD73" s="23">
        <f ca="1"/>
        <v>320.36577791453578</v>
      </c>
      <c r="AE73" s="23">
        <f ca="1"/>
        <v>320.36577791453578</v>
      </c>
      <c r="AG73" s="33" cm="1">
        <f t="array" aca="1" ref="AG73:BJ73" ca="1">IF((INDEX(Option2_Winter_POE10_HS,6,0)-WCR_N_1_Rating__MVA____Option_2) &gt; 0,(((INDEX(Option2_Winter_POE10_HS,5,0)+INDEX(Option2_Winter_POE10_HS,6,0))/2)-WCR_N_1_Rating__MVA____Option_2)*(INDEX(Winter___MD___Hours,6,0)-INDEX(Winter___MD___Hours,5,0)),IF((INDEX(Option2_Winter_POE10_HS,5,0)-WCR_N_1_Rating__MVA____Option_2)*(INDEX(Option2_Winter_POE10_HS,6,0)-WCR_N_1_Rating__MVA____Option_2)&lt;0,((INDEX(Winter___MD___Hours,6,0)-INDEX(Winter___MD___Hours,5,0))/(INDEX(Option2_Winter_POE10_HS,5,0)-INDEX(Option2_Winter_POE10_HS,6,0)))*((INDEX(Option2_Winter_POE10_HS,5,0)-WCR_N_1_Rating__MVA____Option_2)^2)*0.5,""))</f>
        <v>156.49543233243335</v>
      </c>
      <c r="AH73" s="23">
        <f ca="1"/>
        <v>179.53243264691517</v>
      </c>
      <c r="AI73" s="23">
        <f ca="1"/>
        <v>210.87468864315716</v>
      </c>
      <c r="AJ73" s="23">
        <f ca="1"/>
        <v>213.39111963052173</v>
      </c>
      <c r="AK73" s="30">
        <f ca="1"/>
        <v>215.15984677470186</v>
      </c>
      <c r="AL73" s="23">
        <f ca="1"/>
        <v>216.98102740811618</v>
      </c>
      <c r="AM73" s="23">
        <f ca="1"/>
        <v>224.0038794646882</v>
      </c>
      <c r="AN73" s="23">
        <f ca="1"/>
        <v>228.10895351206523</v>
      </c>
      <c r="AO73" s="23">
        <f ca="1"/>
        <v>232.30744639819321</v>
      </c>
      <c r="AP73" s="23">
        <f ca="1"/>
        <v>234.21727208131705</v>
      </c>
      <c r="AQ73" s="23">
        <f ca="1"/>
        <v>235.22107035835913</v>
      </c>
      <c r="AR73" s="23">
        <f ca="1"/>
        <v>231.73793213840759</v>
      </c>
      <c r="AS73" s="23">
        <f ca="1"/>
        <v>233.55660126857825</v>
      </c>
      <c r="AT73" s="23">
        <f ca="1"/>
        <v>240.53598502019526</v>
      </c>
      <c r="AU73" s="23">
        <f ca="1"/>
        <v>237.2522039552899</v>
      </c>
      <c r="AV73" s="23">
        <f ca="1"/>
        <v>237.2522039552899</v>
      </c>
      <c r="AW73" s="23">
        <f ca="1"/>
        <v>237.2522039552899</v>
      </c>
      <c r="AX73" s="23">
        <f ca="1"/>
        <v>237.2522039552899</v>
      </c>
      <c r="AY73" s="23">
        <f ca="1"/>
        <v>237.2522039552899</v>
      </c>
      <c r="AZ73" s="23">
        <f ca="1"/>
        <v>237.2522039552899</v>
      </c>
      <c r="BA73" s="23">
        <f ca="1"/>
        <v>237.2522039552899</v>
      </c>
      <c r="BB73" s="23">
        <f ca="1"/>
        <v>237.2522039552899</v>
      </c>
      <c r="BC73" s="23">
        <f ca="1"/>
        <v>237.2522039552899</v>
      </c>
      <c r="BD73" s="23">
        <f ca="1"/>
        <v>237.2522039552899</v>
      </c>
      <c r="BE73" s="23">
        <f ca="1"/>
        <v>237.2522039552899</v>
      </c>
      <c r="BF73" s="23">
        <f ca="1"/>
        <v>237.2522039552899</v>
      </c>
      <c r="BG73" s="23">
        <f ca="1"/>
        <v>237.2522039552899</v>
      </c>
      <c r="BH73" s="23">
        <f ca="1"/>
        <v>237.2522039552899</v>
      </c>
      <c r="BI73" s="23">
        <f ca="1"/>
        <v>237.2522039552899</v>
      </c>
      <c r="BJ73" s="23">
        <f ca="1"/>
        <v>237.2522039552899</v>
      </c>
    </row>
    <row r="74" spans="1:62">
      <c r="A74" s="29">
        <v>0.85</v>
      </c>
      <c r="B74" s="112" cm="1">
        <f t="array" aca="1" ref="B74:AE74" ca="1">IF((INDEX(Option2_Winter_POE50_HS,7,0)-WCR_N_1_Rating__MVA____Option_2) &gt; 0,(((INDEX(Option2_Winter_POE50_HS,6,0)+INDEX(Option2_Winter_POE50_HS,7,0))/2)-WCR_N_1_Rating__MVA____Option_2)*(INDEX(Winter___AD___Hours,7,0)-INDEX(Winter___AD___Hours,6,0)),IF((INDEX(Option2_Winter_POE50_HS,6,0)-WCR_N_1_Rating__MVA____Option_2)*(INDEX(Option2_Winter_POE50_HS,7,0)-WCR_N_1_Rating__MVA____Option_2)&lt;0,((INDEX(Winter___AD___Hours,7,0)-INDEX(Winter___AD___Hours,6,0))/(INDEX(Option2_Winter_POE50_HS,6,0)-INDEX(Option2_Winter_POE50_HS,7,0)))*((INDEX(Option2_Winter_POE50_HS,6,0)-WCR_N_1_Rating__MVA____Option_2)^2)*0.5,""))</f>
        <v>438.71600434770704</v>
      </c>
      <c r="C74" s="23">
        <f ca="1"/>
        <v>509.98300584746244</v>
      </c>
      <c r="D74" s="23">
        <f ca="1"/>
        <v>606.44963402669885</v>
      </c>
      <c r="E74" s="23">
        <f ca="1"/>
        <v>614.98846884628904</v>
      </c>
      <c r="F74" s="23">
        <f ca="1"/>
        <v>620.69965345746425</v>
      </c>
      <c r="G74" s="23">
        <f ca="1"/>
        <v>628.72863672496942</v>
      </c>
      <c r="H74" s="23">
        <f ca="1"/>
        <v>647.02500004746332</v>
      </c>
      <c r="I74" s="23">
        <f ca="1"/>
        <v>661.39139209566474</v>
      </c>
      <c r="J74" s="23">
        <f ca="1"/>
        <v>674.16564840182195</v>
      </c>
      <c r="K74" s="23">
        <f ca="1"/>
        <v>678.6467436185477</v>
      </c>
      <c r="L74" s="23">
        <f ca="1"/>
        <v>683.76651246226925</v>
      </c>
      <c r="M74" s="23">
        <f ca="1"/>
        <v>676.60870738412837</v>
      </c>
      <c r="N74" s="23">
        <f ca="1"/>
        <v>680.38325882275342</v>
      </c>
      <c r="O74" s="23">
        <f ca="1"/>
        <v>698.12498251513159</v>
      </c>
      <c r="P74" s="23">
        <f ca="1"/>
        <v>690.27761457561064</v>
      </c>
      <c r="Q74" s="23">
        <f ca="1"/>
        <v>690.27761457561064</v>
      </c>
      <c r="R74" s="23">
        <f ca="1"/>
        <v>690.27761457561064</v>
      </c>
      <c r="S74" s="23">
        <f ca="1"/>
        <v>690.27761457561064</v>
      </c>
      <c r="T74" s="23">
        <f ca="1"/>
        <v>690.27761457561064</v>
      </c>
      <c r="U74" s="23">
        <f ca="1"/>
        <v>690.27761457561064</v>
      </c>
      <c r="V74" s="23">
        <f ca="1"/>
        <v>690.27761457561064</v>
      </c>
      <c r="W74" s="23">
        <f ca="1"/>
        <v>690.27761457561064</v>
      </c>
      <c r="X74" s="23">
        <f ca="1"/>
        <v>690.27761457561064</v>
      </c>
      <c r="Y74" s="23">
        <f ca="1"/>
        <v>690.27761457561064</v>
      </c>
      <c r="Z74" s="23">
        <f ca="1"/>
        <v>690.27761457561064</v>
      </c>
      <c r="AA74" s="23">
        <f ca="1"/>
        <v>690.27761457561064</v>
      </c>
      <c r="AB74" s="23">
        <f ca="1"/>
        <v>690.27761457561064</v>
      </c>
      <c r="AC74" s="23">
        <f ca="1"/>
        <v>690.27761457561064</v>
      </c>
      <c r="AD74" s="23">
        <f ca="1"/>
        <v>690.27761457561064</v>
      </c>
      <c r="AE74" s="23">
        <f ca="1"/>
        <v>690.27761457561064</v>
      </c>
      <c r="AG74" s="112" cm="1">
        <f t="array" aca="1" ref="AG74:BJ74" ca="1">IF((INDEX(Option2_Winter_POE10_HS,7,0)-WCR_N_1_Rating__MVA____Option_2) &gt; 0,(((INDEX(Option2_Winter_POE10_HS,6,0)+INDEX(Option2_Winter_POE10_HS,7,0))/2)-WCR_N_1_Rating__MVA____Option_2)*(INDEX(Winter___MD___Hours,7,0)-INDEX(Winter___MD___Hours,6,0)),IF((INDEX(Option2_Winter_POE10_HS,6,0)-WCR_N_1_Rating__MVA____Option_2)*(INDEX(Option2_Winter_POE10_HS,7,0)-WCR_N_1_Rating__MVA____Option_2)&lt;0,((INDEX(Winter___MD___Hours,7,0)-INDEX(Winter___MD___Hours,6,0))/(INDEX(Option2_Winter_POE10_HS,6,0)-INDEX(Option2_Winter_POE10_HS,7,0)))*((INDEX(Option2_Winter_POE10_HS,6,0)-WCR_N_1_Rating__MVA____Option_2)^2)*0.5,""))</f>
        <v>420.42286415794149</v>
      </c>
      <c r="AH74" s="23">
        <f ca="1"/>
        <v>482.31145419198162</v>
      </c>
      <c r="AI74" s="23">
        <f ca="1"/>
        <v>566.51200138188551</v>
      </c>
      <c r="AJ74" s="23">
        <f ca="1"/>
        <v>573.27235922361626</v>
      </c>
      <c r="AK74" s="30">
        <f ca="1"/>
        <v>578.02402079473802</v>
      </c>
      <c r="AL74" s="23">
        <f ca="1"/>
        <v>582.91659795585645</v>
      </c>
      <c r="AM74" s="23">
        <f ca="1"/>
        <v>601.78339510243086</v>
      </c>
      <c r="AN74" s="23">
        <f ca="1"/>
        <v>612.81162105673582</v>
      </c>
      <c r="AO74" s="23">
        <f ca="1"/>
        <v>624.0908154589282</v>
      </c>
      <c r="AP74" s="23">
        <f ca="1"/>
        <v>629.22153634818528</v>
      </c>
      <c r="AQ74" s="23">
        <f ca="1"/>
        <v>631.91822685461716</v>
      </c>
      <c r="AR74" s="23">
        <f ca="1"/>
        <v>622.56082309615283</v>
      </c>
      <c r="AS74" s="23">
        <f ca="1"/>
        <v>627.44665313774635</v>
      </c>
      <c r="AT74" s="23">
        <f ca="1"/>
        <v>646.19667327046875</v>
      </c>
      <c r="AU74" s="23">
        <f ca="1"/>
        <v>637.37483981502044</v>
      </c>
      <c r="AV74" s="23">
        <f ca="1"/>
        <v>637.37483981502044</v>
      </c>
      <c r="AW74" s="23">
        <f ca="1"/>
        <v>637.37483981502044</v>
      </c>
      <c r="AX74" s="23">
        <f ca="1"/>
        <v>637.37483981502044</v>
      </c>
      <c r="AY74" s="23">
        <f ca="1"/>
        <v>637.37483981502044</v>
      </c>
      <c r="AZ74" s="23">
        <f ca="1"/>
        <v>637.37483981502044</v>
      </c>
      <c r="BA74" s="23">
        <f ca="1"/>
        <v>637.37483981502044</v>
      </c>
      <c r="BB74" s="23">
        <f ca="1"/>
        <v>637.37483981502044</v>
      </c>
      <c r="BC74" s="23">
        <f ca="1"/>
        <v>637.37483981502044</v>
      </c>
      <c r="BD74" s="23">
        <f ca="1"/>
        <v>637.37483981502044</v>
      </c>
      <c r="BE74" s="23">
        <f ca="1"/>
        <v>637.37483981502044</v>
      </c>
      <c r="BF74" s="23">
        <f ca="1"/>
        <v>637.37483981502044</v>
      </c>
      <c r="BG74" s="23">
        <f ca="1"/>
        <v>637.37483981502044</v>
      </c>
      <c r="BH74" s="23">
        <f ca="1"/>
        <v>637.37483981502044</v>
      </c>
      <c r="BI74" s="23">
        <f ca="1"/>
        <v>637.37483981502044</v>
      </c>
      <c r="BJ74" s="23">
        <f ca="1"/>
        <v>637.37483981502044</v>
      </c>
    </row>
    <row r="75" spans="1:62">
      <c r="A75" s="29">
        <v>0.8</v>
      </c>
      <c r="B75" s="112" cm="1">
        <f t="array" aca="1" ref="B75:AE75" ca="1">IF((INDEX(Option2_Winter_POE50_HS,8,0)-WCR_N_1_Rating__MVA____Option_2) &gt; 0,(((INDEX(Option2_Winter_POE50_HS,7,0)+INDEX(Option2_Winter_POE50_HS,8,0))/2)-WCR_N_1_Rating__MVA____Option_2)*(INDEX(Winter___AD___Hours,8,0)-INDEX(Winter___AD___Hours,7,0)),IF((INDEX(Option2_Winter_POE50_HS,7,0)-WCR_N_1_Rating__MVA____Option_2)*(INDEX(Option2_Winter_POE50_HS,8,0)-WCR_N_1_Rating__MVA____Option_2)&lt;0,((INDEX(Winter___AD___Hours,8,0)-INDEX(Winter___AD___Hours,7,0))/(INDEX(Option2_Winter_POE50_HS,7,0)-INDEX(Option2_Winter_POE50_HS,8,0)))*((INDEX(Option2_Winter_POE50_HS,7,0)-WCR_N_1_Rating__MVA____Option_2)^2)*0.5,""))</f>
        <v>1205.6282670001274</v>
      </c>
      <c r="C75" s="23">
        <f ca="1"/>
        <v>1401.4759467313365</v>
      </c>
      <c r="D75" s="23">
        <f ca="1"/>
        <v>1666.574307863614</v>
      </c>
      <c r="E75" s="23">
        <f ca="1"/>
        <v>1690.0397399967528</v>
      </c>
      <c r="F75" s="23">
        <f ca="1"/>
        <v>1705.7345528986129</v>
      </c>
      <c r="G75" s="23">
        <f ca="1"/>
        <v>1727.7988703309522</v>
      </c>
      <c r="H75" s="23">
        <f ca="1"/>
        <v>1778.0788067506419</v>
      </c>
      <c r="I75" s="23">
        <f ca="1"/>
        <v>1817.5588534698634</v>
      </c>
      <c r="J75" s="23">
        <f ca="1"/>
        <v>1852.6635780296754</v>
      </c>
      <c r="K75" s="23">
        <f ca="1"/>
        <v>1864.9780024109702</v>
      </c>
      <c r="L75" s="23">
        <f ca="1"/>
        <v>1879.0475553274969</v>
      </c>
      <c r="M75" s="23">
        <f ca="1"/>
        <v>1859.377308410669</v>
      </c>
      <c r="N75" s="23">
        <f ca="1"/>
        <v>1869.7500914059422</v>
      </c>
      <c r="O75" s="23">
        <f ca="1"/>
        <v>1918.5058317410601</v>
      </c>
      <c r="P75" s="23">
        <f ca="1"/>
        <v>1896.9406084173656</v>
      </c>
      <c r="Q75" s="23">
        <f ca="1"/>
        <v>1896.9406084173656</v>
      </c>
      <c r="R75" s="23">
        <f ca="1"/>
        <v>1896.9406084173656</v>
      </c>
      <c r="S75" s="23">
        <f ca="1"/>
        <v>1896.9406084173656</v>
      </c>
      <c r="T75" s="23">
        <f ca="1"/>
        <v>1896.9406084173656</v>
      </c>
      <c r="U75" s="23">
        <f ca="1"/>
        <v>1896.9406084173656</v>
      </c>
      <c r="V75" s="23">
        <f ca="1"/>
        <v>1896.9406084173656</v>
      </c>
      <c r="W75" s="23">
        <f ca="1"/>
        <v>1896.9406084173656</v>
      </c>
      <c r="X75" s="23">
        <f ca="1"/>
        <v>1896.9406084173656</v>
      </c>
      <c r="Y75" s="23">
        <f ca="1"/>
        <v>1896.9406084173656</v>
      </c>
      <c r="Z75" s="23">
        <f ca="1"/>
        <v>1896.9406084173656</v>
      </c>
      <c r="AA75" s="23">
        <f ca="1"/>
        <v>1896.9406084173656</v>
      </c>
      <c r="AB75" s="23">
        <f ca="1"/>
        <v>1896.9406084173656</v>
      </c>
      <c r="AC75" s="23">
        <f ca="1"/>
        <v>1896.9406084173656</v>
      </c>
      <c r="AD75" s="23">
        <f ca="1"/>
        <v>1896.9406084173656</v>
      </c>
      <c r="AE75" s="23">
        <f ca="1"/>
        <v>1896.9406084173656</v>
      </c>
      <c r="AG75" s="112" cm="1">
        <f t="array" aca="1" ref="AG75:BJ75" ca="1">IF((INDEX(Option2_Winter_POE10_HS,8,0)-WCR_N_1_Rating__MVA____Option_2) &gt; 0,(((INDEX(Option2_Winter_POE10_HS,7,0)+INDEX(Option2_Winter_POE10_HS,8,0))/2)-WCR_N_1_Rating__MVA____Option_2)*(INDEX(Winter___MD___Hours,8,0)-INDEX(Winter___MD___Hours,7,0)),IF((INDEX(Option2_Winter_POE10_HS,7,0)-WCR_N_1_Rating__MVA____Option_2)*(INDEX(Option2_Winter_POE10_HS,8,0)-WCR_N_1_Rating__MVA____Option_2)&lt;0,((INDEX(Winter___MD___Hours,8,0)-INDEX(Winter___MD___Hours,7,0))/(INDEX(Option2_Winter_POE10_HS,7,0)-INDEX(Option2_Winter_POE10_HS,8,0)))*((INDEX(Option2_Winter_POE10_HS,7,0)-WCR_N_1_Rating__MVA____Option_2)^2)*0.5,""))</f>
        <v>965.87288993065738</v>
      </c>
      <c r="AH75" s="23">
        <f ca="1"/>
        <v>1108.0547653851181</v>
      </c>
      <c r="AI75" s="23">
        <f ca="1"/>
        <v>1301.495781041923</v>
      </c>
      <c r="AJ75" s="23">
        <f ca="1"/>
        <v>1317.0269210493441</v>
      </c>
      <c r="AK75" s="30">
        <f ca="1"/>
        <v>1327.9433137694784</v>
      </c>
      <c r="AL75" s="23">
        <f ca="1"/>
        <v>1339.1834437545187</v>
      </c>
      <c r="AM75" s="23">
        <f ca="1"/>
        <v>1382.5277274204316</v>
      </c>
      <c r="AN75" s="23">
        <f ca="1"/>
        <v>1407.8638006490537</v>
      </c>
      <c r="AO75" s="23">
        <f ca="1"/>
        <v>1433.7764448511127</v>
      </c>
      <c r="AP75" s="23">
        <f ca="1"/>
        <v>1445.5636824997116</v>
      </c>
      <c r="AQ75" s="23">
        <f ca="1"/>
        <v>1451.7590169468824</v>
      </c>
      <c r="AR75" s="23">
        <f ca="1"/>
        <v>1430.2614644088248</v>
      </c>
      <c r="AS75" s="23">
        <f ca="1"/>
        <v>1441.4860936673595</v>
      </c>
      <c r="AT75" s="23">
        <f ca="1"/>
        <v>1484.562095654366</v>
      </c>
      <c r="AU75" s="23">
        <f ca="1"/>
        <v>1464.294953925129</v>
      </c>
      <c r="AV75" s="23">
        <f ca="1"/>
        <v>1464.294953925129</v>
      </c>
      <c r="AW75" s="23">
        <f ca="1"/>
        <v>1464.294953925129</v>
      </c>
      <c r="AX75" s="23">
        <f ca="1"/>
        <v>1464.294953925129</v>
      </c>
      <c r="AY75" s="23">
        <f ca="1"/>
        <v>1464.294953925129</v>
      </c>
      <c r="AZ75" s="23">
        <f ca="1"/>
        <v>1464.294953925129</v>
      </c>
      <c r="BA75" s="23">
        <f ca="1"/>
        <v>1464.294953925129</v>
      </c>
      <c r="BB75" s="23">
        <f ca="1"/>
        <v>1464.294953925129</v>
      </c>
      <c r="BC75" s="23">
        <f ca="1"/>
        <v>1464.294953925129</v>
      </c>
      <c r="BD75" s="23">
        <f ca="1"/>
        <v>1464.294953925129</v>
      </c>
      <c r="BE75" s="23">
        <f ca="1"/>
        <v>1464.294953925129</v>
      </c>
      <c r="BF75" s="23">
        <f ca="1"/>
        <v>1464.294953925129</v>
      </c>
      <c r="BG75" s="23">
        <f ca="1"/>
        <v>1464.294953925129</v>
      </c>
      <c r="BH75" s="23">
        <f ca="1"/>
        <v>1464.294953925129</v>
      </c>
      <c r="BI75" s="23">
        <f ca="1"/>
        <v>1464.294953925129</v>
      </c>
      <c r="BJ75" s="23">
        <f ca="1"/>
        <v>1464.294953925129</v>
      </c>
    </row>
    <row r="76" spans="1:62">
      <c r="A76" s="29">
        <v>0.75</v>
      </c>
      <c r="B76" s="112" cm="1">
        <f t="array" aca="1" ref="B76:AE76" ca="1">IF((INDEX(Option2_Winter_POE50_HS,9,0)-WCR_N_1_Rating__MVA____Option_2) &gt; 0,(((INDEX(Option2_Winter_POE50_HS,8,0)+INDEX(Option2_Winter_POE50_HS,9,0))/2)-WCR_N_1_Rating__MVA____Option_2)*(INDEX(Winter___AD___Hours,9,0)-INDEX(Winter___AD___Hours,8,0)),IF((INDEX(Option2_Winter_POE50_HS,8,0)-WCR_N_1_Rating__MVA____Option_2)*(INDEX(Option2_Winter_POE50_HS,9,0)-WCR_N_1_Rating__MVA____Option_2)&lt;0,((INDEX(Winter___AD___Hours,9,0)-INDEX(Winter___AD___Hours,8,0))/(INDEX(Option2_Winter_POE50_HS,8,0)-INDEX(Option2_Winter_POE50_HS,9,0)))*((INDEX(Option2_Winter_POE50_HS,8,0)-WCR_N_1_Rating__MVA____Option_2)^2)*0.5,""))</f>
        <v>2132.4349340246558</v>
      </c>
      <c r="C76" s="23">
        <f ca="1"/>
        <v>2478.8372583875926</v>
      </c>
      <c r="D76" s="23">
        <f ca="1"/>
        <v>2947.7255730567217</v>
      </c>
      <c r="E76" s="23">
        <f ca="1"/>
        <v>2989.2296656467179</v>
      </c>
      <c r="F76" s="23">
        <f ca="1"/>
        <v>3016.989604784661</v>
      </c>
      <c r="G76" s="23">
        <f ca="1"/>
        <v>3056.0154990639994</v>
      </c>
      <c r="H76" s="23">
        <f ca="1"/>
        <v>3144.9472998823967</v>
      </c>
      <c r="I76" s="23">
        <f ca="1"/>
        <v>3214.7769755173863</v>
      </c>
      <c r="J76" s="23">
        <f ca="1"/>
        <v>3276.8678728940058</v>
      </c>
      <c r="K76" s="23">
        <f ca="1"/>
        <v>3298.6488060902871</v>
      </c>
      <c r="L76" s="23">
        <f ca="1"/>
        <v>3323.5340936756247</v>
      </c>
      <c r="M76" s="23">
        <f ca="1"/>
        <v>3288.7426717801304</v>
      </c>
      <c r="N76" s="23">
        <f ca="1"/>
        <v>3307.0893590863398</v>
      </c>
      <c r="O76" s="23">
        <f ca="1"/>
        <v>3393.3252634447676</v>
      </c>
      <c r="P76" s="23">
        <f ca="1"/>
        <v>3355.1821335645154</v>
      </c>
      <c r="Q76" s="23">
        <f ca="1"/>
        <v>3355.1821335645154</v>
      </c>
      <c r="R76" s="23">
        <f ca="1"/>
        <v>3355.1821335645154</v>
      </c>
      <c r="S76" s="23">
        <f ca="1"/>
        <v>3355.1821335645154</v>
      </c>
      <c r="T76" s="23">
        <f ca="1"/>
        <v>3355.1821335645154</v>
      </c>
      <c r="U76" s="23">
        <f ca="1"/>
        <v>3355.1821335645154</v>
      </c>
      <c r="V76" s="23">
        <f ca="1"/>
        <v>3355.1821335645154</v>
      </c>
      <c r="W76" s="23">
        <f ca="1"/>
        <v>3355.1821335645154</v>
      </c>
      <c r="X76" s="23">
        <f ca="1"/>
        <v>3355.1821335645154</v>
      </c>
      <c r="Y76" s="23">
        <f ca="1"/>
        <v>3355.1821335645154</v>
      </c>
      <c r="Z76" s="23">
        <f ca="1"/>
        <v>3355.1821335645154</v>
      </c>
      <c r="AA76" s="23">
        <f ca="1"/>
        <v>3355.1821335645154</v>
      </c>
      <c r="AB76" s="23">
        <f ca="1"/>
        <v>3355.1821335645154</v>
      </c>
      <c r="AC76" s="23">
        <f ca="1"/>
        <v>3355.1821335645154</v>
      </c>
      <c r="AD76" s="23">
        <f ca="1"/>
        <v>3355.1821335645154</v>
      </c>
      <c r="AE76" s="23">
        <f ca="1"/>
        <v>3355.1821335645154</v>
      </c>
      <c r="AG76" s="112" cm="1">
        <f t="array" aca="1" ref="AG76:BJ76" ca="1">IF((INDEX(Option2_Winter_POE10_HS,9,0)-WCR_N_1_Rating__MVA____Option_2) &gt; 0,(((INDEX(Option2_Winter_POE10_HS,8,0)+INDEX(Option2_Winter_POE10_HS,9,0))/2)-WCR_N_1_Rating__MVA____Option_2)*(INDEX(Winter___MD___Hours,9,0)-INDEX(Winter___MD___Hours,8,0)),IF((INDEX(Option2_Winter_POE10_HS,8,0)-WCR_N_1_Rating__MVA____Option_2)*(INDEX(Option2_Winter_POE10_HS,9,0)-WCR_N_1_Rating__MVA____Option_2)&lt;0,((INDEX(Winter___MD___Hours,9,0)-INDEX(Winter___MD___Hours,8,0))/(INDEX(Option2_Winter_POE10_HS,8,0)-INDEX(Option2_Winter_POE10_HS,9,0)))*((INDEX(Option2_Winter_POE10_HS,8,0)-WCR_N_1_Rating__MVA____Option_2)^2)*0.5,""))</f>
        <v>2082.1505791516788</v>
      </c>
      <c r="AH76" s="23">
        <f ca="1"/>
        <v>2388.6547552277161</v>
      </c>
      <c r="AI76" s="23">
        <f ca="1"/>
        <v>2805.6592358177254</v>
      </c>
      <c r="AJ76" s="23">
        <f ca="1"/>
        <v>2839.1400100463711</v>
      </c>
      <c r="AK76" s="30">
        <f ca="1"/>
        <v>2862.6726856825062</v>
      </c>
      <c r="AL76" s="23">
        <f ca="1"/>
        <v>2886.9032479045936</v>
      </c>
      <c r="AM76" s="23">
        <f ca="1"/>
        <v>2980.3413454832253</v>
      </c>
      <c r="AN76" s="23">
        <f ca="1"/>
        <v>3034.9588009438412</v>
      </c>
      <c r="AO76" s="23">
        <f ca="1"/>
        <v>3090.8191814298721</v>
      </c>
      <c r="AP76" s="23">
        <f ca="1"/>
        <v>3116.2291540592832</v>
      </c>
      <c r="AQ76" s="23">
        <f ca="1"/>
        <v>3129.584554486913</v>
      </c>
      <c r="AR76" s="23">
        <f ca="1"/>
        <v>3083.2418711648111</v>
      </c>
      <c r="AS76" s="23">
        <f ca="1"/>
        <v>3107.4390181756339</v>
      </c>
      <c r="AT76" s="23">
        <f ca="1"/>
        <v>3200.2987758309332</v>
      </c>
      <c r="AU76" s="23">
        <f ca="1"/>
        <v>3156.6085125165646</v>
      </c>
      <c r="AV76" s="23">
        <f ca="1"/>
        <v>3156.6085125165646</v>
      </c>
      <c r="AW76" s="23">
        <f ca="1"/>
        <v>3156.6085125165646</v>
      </c>
      <c r="AX76" s="23">
        <f ca="1"/>
        <v>3156.6085125165646</v>
      </c>
      <c r="AY76" s="23">
        <f ca="1"/>
        <v>3156.6085125165646</v>
      </c>
      <c r="AZ76" s="23">
        <f ca="1"/>
        <v>3156.6085125165646</v>
      </c>
      <c r="BA76" s="23">
        <f ca="1"/>
        <v>3156.6085125165646</v>
      </c>
      <c r="BB76" s="23">
        <f ca="1"/>
        <v>3156.6085125165646</v>
      </c>
      <c r="BC76" s="23">
        <f ca="1"/>
        <v>3156.6085125165646</v>
      </c>
      <c r="BD76" s="23">
        <f ca="1"/>
        <v>3156.6085125165646</v>
      </c>
      <c r="BE76" s="23">
        <f ca="1"/>
        <v>3156.6085125165646</v>
      </c>
      <c r="BF76" s="23">
        <f ca="1"/>
        <v>3156.6085125165646</v>
      </c>
      <c r="BG76" s="23">
        <f ca="1"/>
        <v>3156.6085125165646</v>
      </c>
      <c r="BH76" s="23">
        <f ca="1"/>
        <v>3156.6085125165646</v>
      </c>
      <c r="BI76" s="23">
        <f ca="1"/>
        <v>3156.6085125165646</v>
      </c>
      <c r="BJ76" s="23">
        <f ca="1"/>
        <v>3156.6085125165646</v>
      </c>
    </row>
    <row r="77" spans="1:62">
      <c r="A77" s="29">
        <v>0.7</v>
      </c>
      <c r="B77" s="112" cm="1">
        <f t="array" aca="1" ref="B77:AE77" ca="1">IF((INDEX(Option2_Winter_POE50_HS,10,0)-WCR_N_1_Rating__MVA____Option_2) &gt; 0,(((INDEX(Option2_Winter_POE50_HS,9,0)+INDEX(Option2_Winter_POE50_HS,10,0))/2)-WCR_N_1_Rating__MVA____Option_2)*(INDEX(Winter___AD___Hours,10,0)-INDEX(Winter___AD___Hours,9,0)),IF((INDEX(Option2_Winter_POE50_HS,9,0)-WCR_N_1_Rating__MVA____Option_2)*(INDEX(Option2_Winter_POE50_HS,10,0)-WCR_N_1_Rating__MVA____Option_2)&lt;0,((INDEX(Winter___AD___Hours,10,0)-INDEX(Winter___AD___Hours,9,0))/(INDEX(Option2_Winter_POE50_HS,9,0)-INDEX(Option2_Winter_POE50_HS,10,0)))*((INDEX(Option2_Winter_POE50_HS,9,0)-WCR_N_1_Rating__MVA____Option_2)^2)*0.5,""))</f>
        <v>2978.988673424582</v>
      </c>
      <c r="C77" s="23">
        <f ca="1"/>
        <v>3462.9089958034333</v>
      </c>
      <c r="D77" s="23">
        <f ca="1"/>
        <v>4117.9409295863779</v>
      </c>
      <c r="E77" s="23">
        <f ca="1"/>
        <v>4175.9217006540375</v>
      </c>
      <c r="F77" s="23">
        <f ca="1"/>
        <v>4214.7020371357748</v>
      </c>
      <c r="G77" s="23">
        <f ca="1"/>
        <v>4269.2207918107406</v>
      </c>
      <c r="H77" s="23">
        <f ca="1"/>
        <v>4393.4575612981198</v>
      </c>
      <c r="I77" s="23">
        <f ca="1"/>
        <v>4491.0088673034734</v>
      </c>
      <c r="J77" s="23">
        <f ca="1"/>
        <v>4577.7491832945552</v>
      </c>
      <c r="K77" s="23">
        <f ca="1"/>
        <v>4608.1769127661773</v>
      </c>
      <c r="L77" s="23">
        <f ca="1"/>
        <v>4642.9413919391563</v>
      </c>
      <c r="M77" s="23">
        <f ca="1"/>
        <v>4594.3381496524607</v>
      </c>
      <c r="N77" s="23">
        <f ca="1"/>
        <v>4619.9682745430282</v>
      </c>
      <c r="O77" s="23">
        <f ca="1"/>
        <v>4740.4389056639639</v>
      </c>
      <c r="P77" s="23">
        <f ca="1"/>
        <v>4687.1533633624331</v>
      </c>
      <c r="Q77" s="23">
        <f ca="1"/>
        <v>4687.1533633624331</v>
      </c>
      <c r="R77" s="23">
        <f ca="1"/>
        <v>4687.1533633624331</v>
      </c>
      <c r="S77" s="23">
        <f ca="1"/>
        <v>4687.1533633624331</v>
      </c>
      <c r="T77" s="23">
        <f ca="1"/>
        <v>4687.1533633624331</v>
      </c>
      <c r="U77" s="23">
        <f ca="1"/>
        <v>4687.1533633624331</v>
      </c>
      <c r="V77" s="23">
        <f ca="1"/>
        <v>4687.1533633624331</v>
      </c>
      <c r="W77" s="23">
        <f ca="1"/>
        <v>4687.1533633624331</v>
      </c>
      <c r="X77" s="23">
        <f ca="1"/>
        <v>4687.1533633624331</v>
      </c>
      <c r="Y77" s="23">
        <f ca="1"/>
        <v>4687.1533633624331</v>
      </c>
      <c r="Z77" s="23">
        <f ca="1"/>
        <v>4687.1533633624331</v>
      </c>
      <c r="AA77" s="23">
        <f ca="1"/>
        <v>4687.1533633624331</v>
      </c>
      <c r="AB77" s="23">
        <f ca="1"/>
        <v>4687.1533633624331</v>
      </c>
      <c r="AC77" s="23">
        <f ca="1"/>
        <v>4687.1533633624331</v>
      </c>
      <c r="AD77" s="23">
        <f ca="1"/>
        <v>4687.1533633624331</v>
      </c>
      <c r="AE77" s="23">
        <f ca="1"/>
        <v>4687.1533633624331</v>
      </c>
      <c r="AG77" s="112" cm="1">
        <f t="array" aca="1" ref="AG77:BJ77" ca="1">IF((INDEX(Option2_Winter_POE10_HS,10,0)-WCR_N_1_Rating__MVA____Option_2) &gt; 0,(((INDEX(Option2_Winter_POE10_HS,9,0)+INDEX(Option2_Winter_POE10_HS,10,0))/2)-WCR_N_1_Rating__MVA____Option_2)*(INDEX(Winter___MD___Hours,10,0)-INDEX(Winter___MD___Hours,9,0)),IF((INDEX(Option2_Winter_POE10_HS,9,0)-WCR_N_1_Rating__MVA____Option_2)*(INDEX(Option2_Winter_POE10_HS,10,0)-WCR_N_1_Rating__MVA____Option_2)&lt;0,((INDEX(Winter___MD___Hours,10,0)-INDEX(Winter___MD___Hours,9,0))/(INDEX(Option2_Winter_POE10_HS,9,0)-INDEX(Option2_Winter_POE10_HS,10,0)))*((INDEX(Option2_Winter_POE10_HS,9,0)-WCR_N_1_Rating__MVA____Option_2)^2)*0.5,""))</f>
        <v>3071.3708957439217</v>
      </c>
      <c r="AH77" s="23">
        <f ca="1"/>
        <v>3523.4938186727027</v>
      </c>
      <c r="AI77" s="23">
        <f ca="1"/>
        <v>4138.6152406789761</v>
      </c>
      <c r="AJ77" s="23">
        <f ca="1"/>
        <v>4188.0025792136994</v>
      </c>
      <c r="AK77" s="30">
        <f ca="1"/>
        <v>4222.7155225385077</v>
      </c>
      <c r="AL77" s="23">
        <f ca="1"/>
        <v>4258.4579152077022</v>
      </c>
      <c r="AM77" s="23">
        <f ca="1"/>
        <v>4396.2880300563666</v>
      </c>
      <c r="AN77" s="23">
        <f ca="1"/>
        <v>4476.8539914142975</v>
      </c>
      <c r="AO77" s="23">
        <f ca="1"/>
        <v>4559.2533858518882</v>
      </c>
      <c r="AP77" s="23">
        <f ca="1"/>
        <v>4596.7355214750578</v>
      </c>
      <c r="AQ77" s="23">
        <f ca="1"/>
        <v>4616.4360122009193</v>
      </c>
      <c r="AR77" s="23">
        <f ca="1"/>
        <v>4548.07612977389</v>
      </c>
      <c r="AS77" s="23">
        <f ca="1"/>
        <v>4583.7692318161817</v>
      </c>
      <c r="AT77" s="23">
        <f ca="1"/>
        <v>4720.7462400614359</v>
      </c>
      <c r="AU77" s="23">
        <f ca="1"/>
        <v>4656.2989303832801</v>
      </c>
      <c r="AV77" s="23">
        <f ca="1"/>
        <v>4656.2989303832801</v>
      </c>
      <c r="AW77" s="23">
        <f ca="1"/>
        <v>4656.2989303832801</v>
      </c>
      <c r="AX77" s="23">
        <f ca="1"/>
        <v>4656.2989303832801</v>
      </c>
      <c r="AY77" s="23">
        <f ca="1"/>
        <v>4656.2989303832801</v>
      </c>
      <c r="AZ77" s="23">
        <f ca="1"/>
        <v>4656.2989303832801</v>
      </c>
      <c r="BA77" s="23">
        <f ca="1"/>
        <v>4656.2989303832801</v>
      </c>
      <c r="BB77" s="23">
        <f ca="1"/>
        <v>4656.2989303832801</v>
      </c>
      <c r="BC77" s="23">
        <f ca="1"/>
        <v>4656.2989303832801</v>
      </c>
      <c r="BD77" s="23">
        <f ca="1"/>
        <v>4656.2989303832801</v>
      </c>
      <c r="BE77" s="23">
        <f ca="1"/>
        <v>4656.2989303832801</v>
      </c>
      <c r="BF77" s="23">
        <f ca="1"/>
        <v>4656.2989303832801</v>
      </c>
      <c r="BG77" s="23">
        <f ca="1"/>
        <v>4656.2989303832801</v>
      </c>
      <c r="BH77" s="23">
        <f ca="1"/>
        <v>4656.2989303832801</v>
      </c>
      <c r="BI77" s="23">
        <f ca="1"/>
        <v>4656.2989303832801</v>
      </c>
      <c r="BJ77" s="23">
        <f ca="1"/>
        <v>4656.2989303832801</v>
      </c>
    </row>
    <row r="78" spans="1:62">
      <c r="A78" s="29">
        <v>0.65</v>
      </c>
      <c r="B78" s="112" cm="1">
        <f t="array" aca="1" ref="B78:AE78" ca="1">IF((INDEX(Option2_Winter_POE50_HS,11,0)-WCR_N_1_Rating__MVA____Option_2) &gt; 0,(((INDEX(Option2_Winter_POE50_HS,10,0)+INDEX(Option2_Winter_POE50_HS,11,0))/2)-WCR_N_1_Rating__MVA____Option_2)*(INDEX(Winter___AD___Hours,11,0)-INDEX(Winter___AD___Hours,10,0)),IF((INDEX(Option2_Winter_POE50_HS,10,0)-WCR_N_1_Rating__MVA____Option_2)*(INDEX(Option2_Winter_POE50_HS,11,0)-WCR_N_1_Rating__MVA____Option_2)&lt;0,((INDEX(Winter___AD___Hours,11,0)-INDEX(Winter___AD___Hours,10,0))/(INDEX(Option2_Winter_POE50_HS,10,0)-INDEX(Option2_Winter_POE50_HS,11,0)))*((INDEX(Option2_Winter_POE50_HS,10,0)-WCR_N_1_Rating__MVA____Option_2)^2)*0.5,""))</f>
        <v>4531.7681759202014</v>
      </c>
      <c r="C78" s="23">
        <f ca="1"/>
        <v>5267.9289865339861</v>
      </c>
      <c r="D78" s="23">
        <f ca="1"/>
        <v>6264.392282353283</v>
      </c>
      <c r="E78" s="23">
        <f ca="1"/>
        <v>6352.5951733154961</v>
      </c>
      <c r="F78" s="23">
        <f ca="1"/>
        <v>6411.5895213931562</v>
      </c>
      <c r="G78" s="23">
        <f ca="1"/>
        <v>6494.5258412358171</v>
      </c>
      <c r="H78" s="23">
        <f ca="1"/>
        <v>6683.52026181373</v>
      </c>
      <c r="I78" s="23">
        <f ca="1"/>
        <v>6831.9195853889723</v>
      </c>
      <c r="J78" s="23">
        <f ca="1"/>
        <v>6963.8727569751391</v>
      </c>
      <c r="K78" s="23">
        <f ca="1"/>
        <v>7010.1607530709716</v>
      </c>
      <c r="L78" s="23">
        <f ca="1"/>
        <v>7063.0460029458691</v>
      </c>
      <c r="M78" s="23">
        <f ca="1"/>
        <v>6989.1086198982921</v>
      </c>
      <c r="N78" s="23">
        <f ca="1"/>
        <v>7028.098289567095</v>
      </c>
      <c r="O78" s="23">
        <f ca="1"/>
        <v>7211.363495345563</v>
      </c>
      <c r="P78" s="23">
        <f ca="1"/>
        <v>7130.3031922323162</v>
      </c>
      <c r="Q78" s="23">
        <f ca="1"/>
        <v>7130.3031922323162</v>
      </c>
      <c r="R78" s="23">
        <f ca="1"/>
        <v>7130.3031922323162</v>
      </c>
      <c r="S78" s="23">
        <f ca="1"/>
        <v>7130.3031922323162</v>
      </c>
      <c r="T78" s="23">
        <f ca="1"/>
        <v>7130.3031922323162</v>
      </c>
      <c r="U78" s="23">
        <f ca="1"/>
        <v>7130.3031922323162</v>
      </c>
      <c r="V78" s="23">
        <f ca="1"/>
        <v>7130.3031922323162</v>
      </c>
      <c r="W78" s="23">
        <f ca="1"/>
        <v>7130.3031922323162</v>
      </c>
      <c r="X78" s="23">
        <f ca="1"/>
        <v>7130.3031922323162</v>
      </c>
      <c r="Y78" s="23">
        <f ca="1"/>
        <v>7130.3031922323162</v>
      </c>
      <c r="Z78" s="23">
        <f ca="1"/>
        <v>7130.3031922323162</v>
      </c>
      <c r="AA78" s="23">
        <f ca="1"/>
        <v>7130.3031922323162</v>
      </c>
      <c r="AB78" s="23">
        <f ca="1"/>
        <v>7130.3031922323162</v>
      </c>
      <c r="AC78" s="23">
        <f ca="1"/>
        <v>7130.3031922323162</v>
      </c>
      <c r="AD78" s="23">
        <f ca="1"/>
        <v>7130.3031922323162</v>
      </c>
      <c r="AE78" s="23">
        <f ca="1"/>
        <v>7130.3031922323162</v>
      </c>
      <c r="AG78" s="112" cm="1">
        <f t="array" aca="1" ref="AG78:BJ78" ca="1">IF((INDEX(Option2_Winter_POE10_HS,11,0)-WCR_N_1_Rating__MVA____Option_2) &gt; 0,(((INDEX(Option2_Winter_POE10_HS,10,0)+INDEX(Option2_Winter_POE10_HS,11,0))/2)-WCR_N_1_Rating__MVA____Option_2)*(INDEX(Winter___MD___Hours,11,0)-INDEX(Winter___MD___Hours,10,0)),IF((INDEX(Option2_Winter_POE10_HS,10,0)-WCR_N_1_Rating__MVA____Option_2)*(INDEX(Option2_Winter_POE10_HS,11,0)-WCR_N_1_Rating__MVA____Option_2)&lt;0,((INDEX(Winter___MD___Hours,11,0)-INDEX(Winter___MD___Hours,10,0))/(INDEX(Option2_Winter_POE10_HS,10,0)-INDEX(Option2_Winter_POE10_HS,11,0)))*((INDEX(Option2_Winter_POE10_HS,10,0)-WCR_N_1_Rating__MVA____Option_2)^2)*0.5,""))</f>
        <v>4330.4400929522153</v>
      </c>
      <c r="AH78" s="23">
        <f ca="1"/>
        <v>4967.9050227354082</v>
      </c>
      <c r="AI78" s="23">
        <f ca="1"/>
        <v>5835.1876005513823</v>
      </c>
      <c r="AJ78" s="23">
        <f ca="1"/>
        <v>5904.8206465541725</v>
      </c>
      <c r="AK78" s="30">
        <f ca="1"/>
        <v>5953.7637168054507</v>
      </c>
      <c r="AL78" s="23">
        <f ca="1"/>
        <v>6004.1582459869342</v>
      </c>
      <c r="AM78" s="23">
        <f ca="1"/>
        <v>6198.49005273289</v>
      </c>
      <c r="AN78" s="23">
        <f ca="1"/>
        <v>6312.0829990211696</v>
      </c>
      <c r="AO78" s="23">
        <f ca="1"/>
        <v>6428.2609708193604</v>
      </c>
      <c r="AP78" s="23">
        <f ca="1"/>
        <v>6481.1084283169139</v>
      </c>
      <c r="AQ78" s="23">
        <f ca="1"/>
        <v>6508.8848831268251</v>
      </c>
      <c r="AR78" s="23">
        <f ca="1"/>
        <v>6412.5017416372293</v>
      </c>
      <c r="AS78" s="23">
        <f ca="1"/>
        <v>6462.8267741300369</v>
      </c>
      <c r="AT78" s="23">
        <f ca="1"/>
        <v>6655.955754136935</v>
      </c>
      <c r="AU78" s="23">
        <f ca="1"/>
        <v>6565.0890945290284</v>
      </c>
      <c r="AV78" s="23">
        <f ca="1"/>
        <v>6565.0890945290284</v>
      </c>
      <c r="AW78" s="23">
        <f ca="1"/>
        <v>6565.0890945290284</v>
      </c>
      <c r="AX78" s="23">
        <f ca="1"/>
        <v>6565.0890945290284</v>
      </c>
      <c r="AY78" s="23">
        <f ca="1"/>
        <v>6565.0890945290284</v>
      </c>
      <c r="AZ78" s="23">
        <f ca="1"/>
        <v>6565.0890945290284</v>
      </c>
      <c r="BA78" s="23">
        <f ca="1"/>
        <v>6565.0890945290284</v>
      </c>
      <c r="BB78" s="23">
        <f ca="1"/>
        <v>6565.0890945290284</v>
      </c>
      <c r="BC78" s="23">
        <f ca="1"/>
        <v>6565.0890945290284</v>
      </c>
      <c r="BD78" s="23">
        <f ca="1"/>
        <v>6565.0890945290284</v>
      </c>
      <c r="BE78" s="23">
        <f ca="1"/>
        <v>6565.0890945290284</v>
      </c>
      <c r="BF78" s="23">
        <f ca="1"/>
        <v>6565.0890945290284</v>
      </c>
      <c r="BG78" s="23">
        <f ca="1"/>
        <v>6565.0890945290284</v>
      </c>
      <c r="BH78" s="23">
        <f ca="1"/>
        <v>6565.0890945290284</v>
      </c>
      <c r="BI78" s="23">
        <f ca="1"/>
        <v>6565.0890945290284</v>
      </c>
      <c r="BJ78" s="23">
        <f ca="1"/>
        <v>6565.0890945290284</v>
      </c>
    </row>
    <row r="79" spans="1:62">
      <c r="A79" s="29">
        <v>0.6</v>
      </c>
      <c r="B79" s="112" cm="1">
        <f t="array" aca="1" ref="B79:AE79" ca="1">IF((INDEX(Option2_Winter_POE50_HS,12,0)-WCR_N_1_Rating__MVA____Option_2) &gt; 0,(((INDEX(Option2_Winter_POE50_HS,11,0)+INDEX(Option2_Winter_POE50_HS,12,0))/2)-WCR_N_1_Rating__MVA____Option_2)*(INDEX(Winter___AD___Hours,12,0)-INDEX(Winter___AD___Hours,11,0)),IF((INDEX(Option2_Winter_POE50_HS,11,0)-WCR_N_1_Rating__MVA____Option_2)*(INDEX(Option2_Winter_POE50_HS,12,0)-WCR_N_1_Rating__MVA____Option_2)&lt;0,((INDEX(Winter___AD___Hours,12,0)-INDEX(Winter___AD___Hours,11,0))/(INDEX(Option2_Winter_POE50_HS,11,0)-INDEX(Option2_Winter_POE50_HS,12,0)))*((INDEX(Option2_Winter_POE50_HS,11,0)-WCR_N_1_Rating__MVA____Option_2)^2)*0.5,""))</f>
        <v>5644.4559095946297</v>
      </c>
      <c r="C79" s="23">
        <f ca="1"/>
        <v>6561.3667215730484</v>
      </c>
      <c r="D79" s="23">
        <f ca="1"/>
        <v>7802.4922426593739</v>
      </c>
      <c r="E79" s="23">
        <f ca="1"/>
        <v>7912.3516418626195</v>
      </c>
      <c r="F79" s="23">
        <f ca="1"/>
        <v>7985.8309072868751</v>
      </c>
      <c r="G79" s="23">
        <f ca="1"/>
        <v>8089.1306310334203</v>
      </c>
      <c r="H79" s="23">
        <f ca="1"/>
        <v>8324.5289640240062</v>
      </c>
      <c r="I79" s="23">
        <f ca="1"/>
        <v>8509.3648617173021</v>
      </c>
      <c r="J79" s="23">
        <f ca="1"/>
        <v>8673.7165739489319</v>
      </c>
      <c r="K79" s="23">
        <f ca="1"/>
        <v>8731.3696892372845</v>
      </c>
      <c r="L79" s="23">
        <f ca="1"/>
        <v>8797.2398859461318</v>
      </c>
      <c r="M79" s="23">
        <f ca="1"/>
        <v>8705.1486132944574</v>
      </c>
      <c r="N79" s="23">
        <f ca="1"/>
        <v>8753.7114397304158</v>
      </c>
      <c r="O79" s="23">
        <f ca="1"/>
        <v>8981.9738604067115</v>
      </c>
      <c r="P79" s="23">
        <f ca="1"/>
        <v>8881.0107728921575</v>
      </c>
      <c r="Q79" s="23">
        <f ca="1"/>
        <v>8881.0107728921575</v>
      </c>
      <c r="R79" s="23">
        <f ca="1"/>
        <v>8881.0107728921575</v>
      </c>
      <c r="S79" s="23">
        <f ca="1"/>
        <v>8881.0107728921575</v>
      </c>
      <c r="T79" s="23">
        <f ca="1"/>
        <v>8881.0107728921575</v>
      </c>
      <c r="U79" s="23">
        <f ca="1"/>
        <v>8881.0107728921575</v>
      </c>
      <c r="V79" s="23">
        <f ca="1"/>
        <v>8881.0107728921575</v>
      </c>
      <c r="W79" s="23">
        <f ca="1"/>
        <v>8881.0107728921575</v>
      </c>
      <c r="X79" s="23">
        <f ca="1"/>
        <v>8881.0107728921575</v>
      </c>
      <c r="Y79" s="23">
        <f ca="1"/>
        <v>8881.0107728921575</v>
      </c>
      <c r="Z79" s="23">
        <f ca="1"/>
        <v>8881.0107728921575</v>
      </c>
      <c r="AA79" s="23">
        <f ca="1"/>
        <v>8881.0107728921575</v>
      </c>
      <c r="AB79" s="23">
        <f ca="1"/>
        <v>8881.0107728921575</v>
      </c>
      <c r="AC79" s="23">
        <f ca="1"/>
        <v>8881.0107728921575</v>
      </c>
      <c r="AD79" s="23">
        <f ca="1"/>
        <v>8881.0107728921575</v>
      </c>
      <c r="AE79" s="23">
        <f ca="1"/>
        <v>8881.0107728921575</v>
      </c>
      <c r="AG79" s="112" cm="1">
        <f t="array" aca="1" ref="AG79:BJ79" ca="1">IF((INDEX(Option2_Winter_POE10_HS,12,0)-WCR_N_1_Rating__MVA____Option_2) &gt; 0,(((INDEX(Option2_Winter_POE10_HS,11,0)+INDEX(Option2_Winter_POE10_HS,12,0))/2)-WCR_N_1_Rating__MVA____Option_2)*(INDEX(Winter___MD___Hours,12,0)-INDEX(Winter___MD___Hours,11,0)),IF((INDEX(Option2_Winter_POE10_HS,11,0)-WCR_N_1_Rating__MVA____Option_2)*(INDEX(Option2_Winter_POE10_HS,12,0)-WCR_N_1_Rating__MVA____Option_2)&lt;0,((INDEX(Winter___MD___Hours,12,0)-INDEX(Winter___MD___Hours,11,0))/(INDEX(Option2_Winter_POE10_HS,11,0)-INDEX(Option2_Winter_POE10_HS,12,0)))*((INDEX(Option2_Winter_POE10_HS,11,0)-WCR_N_1_Rating__MVA____Option_2)^2)*0.5,""))</f>
        <v>6187.9139865490197</v>
      </c>
      <c r="AH79" s="23">
        <f ca="1"/>
        <v>7098.809431416089</v>
      </c>
      <c r="AI79" s="23">
        <f ca="1"/>
        <v>8338.0991752672981</v>
      </c>
      <c r="AJ79" s="23">
        <f ca="1"/>
        <v>8437.6002167406441</v>
      </c>
      <c r="AK79" s="30">
        <f ca="1"/>
        <v>8507.5366440902417</v>
      </c>
      <c r="AL79" s="23">
        <f ca="1"/>
        <v>8579.5471107573976</v>
      </c>
      <c r="AM79" s="23">
        <f ca="1"/>
        <v>8857.234477210457</v>
      </c>
      <c r="AN79" s="23">
        <f ca="1"/>
        <v>9019.5513240026648</v>
      </c>
      <c r="AO79" s="23">
        <f ca="1"/>
        <v>9185.5620021757532</v>
      </c>
      <c r="AP79" s="23">
        <f ca="1"/>
        <v>9261.0775420246646</v>
      </c>
      <c r="AQ79" s="23">
        <f ca="1"/>
        <v>9300.7682684925658</v>
      </c>
      <c r="AR79" s="23">
        <f ca="1"/>
        <v>9163.0431004982875</v>
      </c>
      <c r="AS79" s="23">
        <f ca="1"/>
        <v>9234.9542609696182</v>
      </c>
      <c r="AT79" s="23">
        <f ca="1"/>
        <v>9510.9228671483761</v>
      </c>
      <c r="AU79" s="23">
        <f ca="1"/>
        <v>9381.0803888252485</v>
      </c>
      <c r="AV79" s="23">
        <f ca="1"/>
        <v>9381.0803888252485</v>
      </c>
      <c r="AW79" s="23">
        <f ca="1"/>
        <v>9381.0803888252485</v>
      </c>
      <c r="AX79" s="23">
        <f ca="1"/>
        <v>9381.0803888252485</v>
      </c>
      <c r="AY79" s="23">
        <f ca="1"/>
        <v>9381.0803888252485</v>
      </c>
      <c r="AZ79" s="23">
        <f ca="1"/>
        <v>9381.0803888252485</v>
      </c>
      <c r="BA79" s="23">
        <f ca="1"/>
        <v>9381.0803888252485</v>
      </c>
      <c r="BB79" s="23">
        <f ca="1"/>
        <v>9381.0803888252485</v>
      </c>
      <c r="BC79" s="23">
        <f ca="1"/>
        <v>9381.0803888252485</v>
      </c>
      <c r="BD79" s="23">
        <f ca="1"/>
        <v>9381.0803888252485</v>
      </c>
      <c r="BE79" s="23">
        <f ca="1"/>
        <v>9381.0803888252485</v>
      </c>
      <c r="BF79" s="23">
        <f ca="1"/>
        <v>9381.0803888252485</v>
      </c>
      <c r="BG79" s="23">
        <f ca="1"/>
        <v>9381.0803888252485</v>
      </c>
      <c r="BH79" s="23">
        <f ca="1"/>
        <v>9381.0803888252485</v>
      </c>
      <c r="BI79" s="23">
        <f ca="1"/>
        <v>9381.0803888252485</v>
      </c>
      <c r="BJ79" s="23">
        <f ca="1"/>
        <v>9381.0803888252485</v>
      </c>
    </row>
    <row r="80" spans="1:62">
      <c r="A80" s="29">
        <v>0.55000000000000104</v>
      </c>
      <c r="B80" s="112" cm="1">
        <f t="array" aca="1" ref="B80:AE80" ca="1">IF((INDEX(Option2_Winter_POE50_HS,13,0)-WCR_N_1_Rating__MVA____Option_2) &gt; 0,(((INDEX(Option2_Winter_POE50_HS,12,0)+INDEX(Option2_Winter_POE50_HS,13,0))/2)-WCR_N_1_Rating__MVA____Option_2)*(INDEX(Winter___AD___Hours,13,0)-INDEX(Winter___AD___Hours,12,0)),IF((INDEX(Option2_Winter_POE50_HS,12,0)-WCR_N_1_Rating__MVA____Option_2)*(INDEX(Option2_Winter_POE50_HS,13,0)-WCR_N_1_Rating__MVA____Option_2)&lt;0,((INDEX(Winter___AD___Hours,13,0)-INDEX(Winter___AD___Hours,12,0))/(INDEX(Option2_Winter_POE50_HS,12,0)-INDEX(Option2_Winter_POE50_HS,13,0)))*((INDEX(Option2_Winter_POE50_HS,12,0)-WCR_N_1_Rating__MVA____Option_2)^2)*0.5,""))</f>
        <v>6486.7294928543897</v>
      </c>
      <c r="C80" s="23">
        <f ca="1"/>
        <v>7540.463015029185</v>
      </c>
      <c r="D80" s="23">
        <f ca="1"/>
        <v>8966.7910173933869</v>
      </c>
      <c r="E80" s="23">
        <f ca="1"/>
        <v>9093.0437893687376</v>
      </c>
      <c r="F80" s="23">
        <f ca="1"/>
        <v>9177.4877332625292</v>
      </c>
      <c r="G80" s="23">
        <f ca="1"/>
        <v>9296.2019858606254</v>
      </c>
      <c r="H80" s="23">
        <f ca="1"/>
        <v>9566.7267864145997</v>
      </c>
      <c r="I80" s="23">
        <f ca="1"/>
        <v>9779.1441545558337</v>
      </c>
      <c r="J80" s="23">
        <f ca="1"/>
        <v>9968.0206585111264</v>
      </c>
      <c r="K80" s="23">
        <f ca="1"/>
        <v>10034.276852072704</v>
      </c>
      <c r="L80" s="23">
        <f ca="1"/>
        <v>10109.976291404862</v>
      </c>
      <c r="M80" s="23">
        <f ca="1"/>
        <v>10004.143030606654</v>
      </c>
      <c r="N80" s="23">
        <f ca="1"/>
        <v>10059.952469734886</v>
      </c>
      <c r="O80" s="23">
        <f ca="1"/>
        <v>10322.276527186439</v>
      </c>
      <c r="P80" s="23">
        <f ca="1"/>
        <v>10206.247586937823</v>
      </c>
      <c r="Q80" s="23">
        <f ca="1"/>
        <v>10206.247586937823</v>
      </c>
      <c r="R80" s="23">
        <f ca="1"/>
        <v>10206.247586937823</v>
      </c>
      <c r="S80" s="23">
        <f ca="1"/>
        <v>10206.247586937823</v>
      </c>
      <c r="T80" s="23">
        <f ca="1"/>
        <v>10206.247586937823</v>
      </c>
      <c r="U80" s="23">
        <f ca="1"/>
        <v>10206.247586937823</v>
      </c>
      <c r="V80" s="23">
        <f ca="1"/>
        <v>10206.247586937823</v>
      </c>
      <c r="W80" s="23">
        <f ca="1"/>
        <v>10206.247586937823</v>
      </c>
      <c r="X80" s="23">
        <f ca="1"/>
        <v>10206.247586937823</v>
      </c>
      <c r="Y80" s="23">
        <f ca="1"/>
        <v>10206.247586937823</v>
      </c>
      <c r="Z80" s="23">
        <f ca="1"/>
        <v>10206.247586937823</v>
      </c>
      <c r="AA80" s="23">
        <f ca="1"/>
        <v>10206.247586937823</v>
      </c>
      <c r="AB80" s="23">
        <f ca="1"/>
        <v>10206.247586937823</v>
      </c>
      <c r="AC80" s="23">
        <f ca="1"/>
        <v>10206.247586937823</v>
      </c>
      <c r="AD80" s="23">
        <f ca="1"/>
        <v>10206.247586937823</v>
      </c>
      <c r="AE80" s="23">
        <f ca="1"/>
        <v>10206.247586937823</v>
      </c>
      <c r="AG80" s="112" cm="1">
        <f t="array" aca="1" ref="AG80:BJ80" ca="1">IF((INDEX(Option2_Winter_POE10_HS,13,0)-WCR_N_1_Rating__MVA____Option_2) &gt; 0,(((INDEX(Option2_Winter_POE10_HS,12,0)+INDEX(Option2_Winter_POE10_HS,13,0))/2)-WCR_N_1_Rating__MVA____Option_2)*(INDEX(Winter___MD___Hours,13,0)-INDEX(Winter___MD___Hours,12,0)),IF((INDEX(Option2_Winter_POE10_HS,12,0)-WCR_N_1_Rating__MVA____Option_2)*(INDEX(Option2_Winter_POE10_HS,13,0)-WCR_N_1_Rating__MVA____Option_2)&lt;0,((INDEX(Winter___MD___Hours,13,0)-INDEX(Winter___MD___Hours,12,0))/(INDEX(Option2_Winter_POE10_HS,12,0)-INDEX(Option2_Winter_POE10_HS,13,0)))*((INDEX(Option2_Winter_POE10_HS,12,0)-WCR_N_1_Rating__MVA____Option_2)^2)*0.5,""))</f>
        <v>6899.1645784684279</v>
      </c>
      <c r="AH80" s="23">
        <f ca="1"/>
        <v>7914.7600766566502</v>
      </c>
      <c r="AI80" s="23">
        <f ca="1"/>
        <v>9296.4961385707593</v>
      </c>
      <c r="AJ80" s="23">
        <f ca="1"/>
        <v>9407.4340188234328</v>
      </c>
      <c r="AK80" s="30">
        <f ca="1"/>
        <v>9485.4090720261484</v>
      </c>
      <c r="AL80" s="23">
        <f ca="1"/>
        <v>9565.6965585666767</v>
      </c>
      <c r="AM80" s="23">
        <f ca="1"/>
        <v>9875.3018385827909</v>
      </c>
      <c r="AN80" s="23">
        <f ca="1"/>
        <v>10056.27569218059</v>
      </c>
      <c r="AO80" s="23">
        <f ca="1"/>
        <v>10241.367953157222</v>
      </c>
      <c r="AP80" s="23">
        <f ca="1"/>
        <v>10325.563392651378</v>
      </c>
      <c r="AQ80" s="23">
        <f ca="1"/>
        <v>10369.816246640019</v>
      </c>
      <c r="AR80" s="23">
        <f ca="1"/>
        <v>10216.260686130416</v>
      </c>
      <c r="AS80" s="23">
        <f ca="1"/>
        <v>10296.437452032274</v>
      </c>
      <c r="AT80" s="23">
        <f ca="1"/>
        <v>10604.126414202159</v>
      </c>
      <c r="AU80" s="23">
        <f ca="1"/>
        <v>10459.359594693236</v>
      </c>
      <c r="AV80" s="23">
        <f ca="1"/>
        <v>10459.359594693236</v>
      </c>
      <c r="AW80" s="23">
        <f ca="1"/>
        <v>10459.359594693236</v>
      </c>
      <c r="AX80" s="23">
        <f ca="1"/>
        <v>10459.359594693236</v>
      </c>
      <c r="AY80" s="23">
        <f ca="1"/>
        <v>10459.359594693236</v>
      </c>
      <c r="AZ80" s="23">
        <f ca="1"/>
        <v>10459.359594693236</v>
      </c>
      <c r="BA80" s="23">
        <f ca="1"/>
        <v>10459.359594693236</v>
      </c>
      <c r="BB80" s="23">
        <f ca="1"/>
        <v>10459.359594693236</v>
      </c>
      <c r="BC80" s="23">
        <f ca="1"/>
        <v>10459.359594693236</v>
      </c>
      <c r="BD80" s="23">
        <f ca="1"/>
        <v>10459.359594693236</v>
      </c>
      <c r="BE80" s="23">
        <f ca="1"/>
        <v>10459.359594693236</v>
      </c>
      <c r="BF80" s="23">
        <f ca="1"/>
        <v>10459.359594693236</v>
      </c>
      <c r="BG80" s="23">
        <f ca="1"/>
        <v>10459.359594693236</v>
      </c>
      <c r="BH80" s="23">
        <f ca="1"/>
        <v>10459.359594693236</v>
      </c>
      <c r="BI80" s="23">
        <f ca="1"/>
        <v>10459.359594693236</v>
      </c>
      <c r="BJ80" s="23">
        <f ca="1"/>
        <v>10459.359594693236</v>
      </c>
    </row>
    <row r="81" spans="1:62">
      <c r="A81" s="29">
        <v>0.500000000000001</v>
      </c>
      <c r="B81" s="112" cm="1">
        <f t="array" aca="1" ref="B81:AE81" ca="1">IF((INDEX(Option2_Winter_POE50_HS,14,0)-WCR_N_1_Rating__MVA____Option_2) &gt; 0,(((INDEX(Option2_Winter_POE50_HS,13,0)+INDEX(Option2_Winter_POE50_HS,14,0))/2)-WCR_N_1_Rating__MVA____Option_2)*(INDEX(Winter___AD___Hours,14,0)-INDEX(Winter___AD___Hours,13,0)),IF((INDEX(Option2_Winter_POE50_HS,13,0)-WCR_N_1_Rating__MVA____Option_2)*(INDEX(Option2_Winter_POE50_HS,14,0)-WCR_N_1_Rating__MVA____Option_2)&lt;0,((INDEX(Winter___AD___Hours,14,0)-INDEX(Winter___AD___Hours,13,0))/(INDEX(Option2_Winter_POE50_HS,13,0)-INDEX(Option2_Winter_POE50_HS,14,0)))*((INDEX(Option2_Winter_POE50_HS,13,0)-WCR_N_1_Rating__MVA____Option_2)^2)*0.5,""))</f>
        <v>6705.9346323089294</v>
      </c>
      <c r="C81" s="23">
        <f ca="1"/>
        <v>7795.2768235257554</v>
      </c>
      <c r="D81" s="23">
        <f ca="1"/>
        <v>9269.8045279140024</v>
      </c>
      <c r="E81" s="23">
        <f ca="1"/>
        <v>9400.3237420953792</v>
      </c>
      <c r="F81" s="23">
        <f ca="1"/>
        <v>9487.6212883349617</v>
      </c>
      <c r="G81" s="23">
        <f ca="1"/>
        <v>9610.3472350116626</v>
      </c>
      <c r="H81" s="23">
        <f ca="1"/>
        <v>9890.013842187398</v>
      </c>
      <c r="I81" s="23">
        <f ca="1"/>
        <v>10109.609400641215</v>
      </c>
      <c r="J81" s="23">
        <f ca="1"/>
        <v>10304.868581789202</v>
      </c>
      <c r="K81" s="23">
        <f ca="1"/>
        <v>10373.363761601926</v>
      </c>
      <c r="L81" s="23">
        <f ca="1"/>
        <v>10451.621301464358</v>
      </c>
      <c r="M81" s="23">
        <f ca="1"/>
        <v>10342.211632135819</v>
      </c>
      <c r="N81" s="23">
        <f ca="1"/>
        <v>10399.907031808645</v>
      </c>
      <c r="O81" s="23">
        <f ca="1"/>
        <v>10671.095769321128</v>
      </c>
      <c r="P81" s="23">
        <f ca="1"/>
        <v>10551.145879377296</v>
      </c>
      <c r="Q81" s="23">
        <f ca="1"/>
        <v>10551.145879377296</v>
      </c>
      <c r="R81" s="23">
        <f ca="1"/>
        <v>10551.145879377296</v>
      </c>
      <c r="S81" s="23">
        <f ca="1"/>
        <v>10551.145879377296</v>
      </c>
      <c r="T81" s="23">
        <f ca="1"/>
        <v>10551.145879377296</v>
      </c>
      <c r="U81" s="23">
        <f ca="1"/>
        <v>10551.145879377296</v>
      </c>
      <c r="V81" s="23">
        <f ca="1"/>
        <v>10551.145879377296</v>
      </c>
      <c r="W81" s="23">
        <f ca="1"/>
        <v>10551.145879377296</v>
      </c>
      <c r="X81" s="23">
        <f ca="1"/>
        <v>10551.145879377296</v>
      </c>
      <c r="Y81" s="23">
        <f ca="1"/>
        <v>10551.145879377296</v>
      </c>
      <c r="Z81" s="23">
        <f ca="1"/>
        <v>10551.145879377296</v>
      </c>
      <c r="AA81" s="23">
        <f ca="1"/>
        <v>10551.145879377296</v>
      </c>
      <c r="AB81" s="23">
        <f ca="1"/>
        <v>10551.145879377296</v>
      </c>
      <c r="AC81" s="23">
        <f ca="1"/>
        <v>10551.145879377296</v>
      </c>
      <c r="AD81" s="23">
        <f ca="1"/>
        <v>10551.145879377296</v>
      </c>
      <c r="AE81" s="23">
        <f ca="1"/>
        <v>10551.145879377296</v>
      </c>
      <c r="AG81" s="112" cm="1">
        <f t="array" aca="1" ref="AG81:BJ81" ca="1">IF((INDEX(Option2_Winter_POE10_HS,14,0)-WCR_N_1_Rating__MVA____Option_2) &gt; 0,(((INDEX(Option2_Winter_POE10_HS,13,0)+INDEX(Option2_Winter_POE10_HS,14,0))/2)-WCR_N_1_Rating__MVA____Option_2)*(INDEX(Winter___MD___Hours,14,0)-INDEX(Winter___MD___Hours,13,0)),IF((INDEX(Option2_Winter_POE10_HS,13,0)-WCR_N_1_Rating__MVA____Option_2)*(INDEX(Option2_Winter_POE10_HS,14,0)-WCR_N_1_Rating__MVA____Option_2)&lt;0,((INDEX(Winter___MD___Hours,14,0)-INDEX(Winter___MD___Hours,13,0))/(INDEX(Option2_Winter_POE10_HS,13,0)-INDEX(Option2_Winter_POE10_HS,14,0)))*((INDEX(Option2_Winter_POE10_HS,13,0)-WCR_N_1_Rating__MVA____Option_2)^2)*0.5,""))</f>
        <v>7439.7082609571326</v>
      </c>
      <c r="AH81" s="23">
        <f ca="1"/>
        <v>8534.8748034748241</v>
      </c>
      <c r="AI81" s="23">
        <f ca="1"/>
        <v>10024.868711775936</v>
      </c>
      <c r="AJ81" s="23">
        <f ca="1"/>
        <v>10144.498480682263</v>
      </c>
      <c r="AK81" s="30">
        <f ca="1"/>
        <v>10228.582813047846</v>
      </c>
      <c r="AL81" s="23">
        <f ca="1"/>
        <v>10315.160755938385</v>
      </c>
      <c r="AM81" s="23">
        <f ca="1"/>
        <v>10649.023346571521</v>
      </c>
      <c r="AN81" s="23">
        <f ca="1"/>
        <v>10844.17634782485</v>
      </c>
      <c r="AO81" s="23">
        <f ca="1"/>
        <v>11043.770430175728</v>
      </c>
      <c r="AP81" s="23">
        <f ca="1"/>
        <v>11134.562510813217</v>
      </c>
      <c r="AQ81" s="23">
        <f ca="1"/>
        <v>11182.282538310126</v>
      </c>
      <c r="AR81" s="23">
        <f ca="1"/>
        <v>11016.69603011107</v>
      </c>
      <c r="AS81" s="23">
        <f ca="1"/>
        <v>11103.154577494975</v>
      </c>
      <c r="AT81" s="23">
        <f ca="1"/>
        <v>11434.950708406932</v>
      </c>
      <c r="AU81" s="23">
        <f ca="1"/>
        <v>11278.841531598147</v>
      </c>
      <c r="AV81" s="23">
        <f ca="1"/>
        <v>11278.841531598147</v>
      </c>
      <c r="AW81" s="23">
        <f ca="1"/>
        <v>11278.841531598147</v>
      </c>
      <c r="AX81" s="23">
        <f ca="1"/>
        <v>11278.841531598147</v>
      </c>
      <c r="AY81" s="23">
        <f ca="1"/>
        <v>11278.841531598147</v>
      </c>
      <c r="AZ81" s="23">
        <f ca="1"/>
        <v>11278.841531598147</v>
      </c>
      <c r="BA81" s="23">
        <f ca="1"/>
        <v>11278.841531598147</v>
      </c>
      <c r="BB81" s="23">
        <f ca="1"/>
        <v>11278.841531598147</v>
      </c>
      <c r="BC81" s="23">
        <f ca="1"/>
        <v>11278.841531598147</v>
      </c>
      <c r="BD81" s="23">
        <f ca="1"/>
        <v>11278.841531598147</v>
      </c>
      <c r="BE81" s="23">
        <f ca="1"/>
        <v>11278.841531598147</v>
      </c>
      <c r="BF81" s="23">
        <f ca="1"/>
        <v>11278.841531598147</v>
      </c>
      <c r="BG81" s="23">
        <f ca="1"/>
        <v>11278.841531598147</v>
      </c>
      <c r="BH81" s="23">
        <f ca="1"/>
        <v>11278.841531598147</v>
      </c>
      <c r="BI81" s="23">
        <f ca="1"/>
        <v>11278.841531598147</v>
      </c>
      <c r="BJ81" s="23">
        <f ca="1"/>
        <v>11278.841531598147</v>
      </c>
    </row>
    <row r="82" spans="1:62">
      <c r="A82" s="29">
        <v>0.45000000000000101</v>
      </c>
      <c r="B82" s="112" cm="1">
        <f t="array" aca="1" ref="B82:AE82" ca="1">IF((INDEX(Option2_Winter_POE50_HS,15,0)-WCR_N_1_Rating__MVA____Option_2) &gt; 0,(((INDEX(Option2_Winter_POE50_HS,14,0)+INDEX(Option2_Winter_POE50_HS,15,0))/2)-WCR_N_1_Rating__MVA____Option_2)*(INDEX(Winter___AD___Hours,15,0)-INDEX(Winter___AD___Hours,14,0)),IF((INDEX(Option2_Winter_POE50_HS,14,0)-WCR_N_1_Rating__MVA____Option_2)*(INDEX(Option2_Winter_POE50_HS,15,0)-WCR_N_1_Rating__MVA____Option_2)&lt;0,((INDEX(Winter___AD___Hours,15,0)-INDEX(Winter___AD___Hours,14,0))/(INDEX(Option2_Winter_POE50_HS,14,0)-INDEX(Option2_Winter_POE50_HS,15,0)))*((INDEX(Option2_Winter_POE50_HS,14,0)-WCR_N_1_Rating__MVA____Option_2)^2)*0.5,""))</f>
        <v>6110.8400661328487</v>
      </c>
      <c r="C82" s="23">
        <f ca="1"/>
        <v>7103.5124187299871</v>
      </c>
      <c r="D82" s="23">
        <f ca="1"/>
        <v>8447.1883518632858</v>
      </c>
      <c r="E82" s="23">
        <f ca="1"/>
        <v>8566.1250977684722</v>
      </c>
      <c r="F82" s="23">
        <f ca="1"/>
        <v>8645.6757305267674</v>
      </c>
      <c r="G82" s="23">
        <f ca="1"/>
        <v>8757.5107950221463</v>
      </c>
      <c r="H82" s="23">
        <f ca="1"/>
        <v>9012.3593734820424</v>
      </c>
      <c r="I82" s="23">
        <f ca="1"/>
        <v>9212.4676970077617</v>
      </c>
      <c r="J82" s="23">
        <f ca="1"/>
        <v>9390.3992893753111</v>
      </c>
      <c r="K82" s="23">
        <f ca="1"/>
        <v>9452.8161055369128</v>
      </c>
      <c r="L82" s="23">
        <f ca="1"/>
        <v>9524.1289554660361</v>
      </c>
      <c r="M82" s="23">
        <f ca="1"/>
        <v>9424.4284621546376</v>
      </c>
      <c r="N82" s="23">
        <f ca="1"/>
        <v>9477.0038866530522</v>
      </c>
      <c r="O82" s="23">
        <f ca="1"/>
        <v>9724.1269341535426</v>
      </c>
      <c r="P82" s="23">
        <f ca="1"/>
        <v>9614.821575007114</v>
      </c>
      <c r="Q82" s="23">
        <f ca="1"/>
        <v>9614.821575007114</v>
      </c>
      <c r="R82" s="23">
        <f ca="1"/>
        <v>9614.821575007114</v>
      </c>
      <c r="S82" s="23">
        <f ca="1"/>
        <v>9614.821575007114</v>
      </c>
      <c r="T82" s="23">
        <f ca="1"/>
        <v>9614.821575007114</v>
      </c>
      <c r="U82" s="23">
        <f ca="1"/>
        <v>9614.821575007114</v>
      </c>
      <c r="V82" s="23">
        <f ca="1"/>
        <v>9614.821575007114</v>
      </c>
      <c r="W82" s="23">
        <f ca="1"/>
        <v>9614.821575007114</v>
      </c>
      <c r="X82" s="23">
        <f ca="1"/>
        <v>9614.821575007114</v>
      </c>
      <c r="Y82" s="23">
        <f ca="1"/>
        <v>9614.821575007114</v>
      </c>
      <c r="Z82" s="23">
        <f ca="1"/>
        <v>9614.821575007114</v>
      </c>
      <c r="AA82" s="23">
        <f ca="1"/>
        <v>9614.821575007114</v>
      </c>
      <c r="AB82" s="23">
        <f ca="1"/>
        <v>9614.821575007114</v>
      </c>
      <c r="AC82" s="23">
        <f ca="1"/>
        <v>9614.821575007114</v>
      </c>
      <c r="AD82" s="23">
        <f ca="1"/>
        <v>9614.821575007114</v>
      </c>
      <c r="AE82" s="23">
        <f ca="1"/>
        <v>9614.821575007114</v>
      </c>
      <c r="AG82" s="112" cm="1">
        <f t="array" aca="1" ref="AG82:BJ82" ca="1">IF((INDEX(Option2_Winter_POE10_HS,15,0)-WCR_N_1_Rating__MVA____Option_2) &gt; 0,(((INDEX(Option2_Winter_POE10_HS,14,0)+INDEX(Option2_Winter_POE10_HS,15,0))/2)-WCR_N_1_Rating__MVA____Option_2)*(INDEX(Winter___MD___Hours,15,0)-INDEX(Winter___MD___Hours,14,0)),IF((INDEX(Option2_Winter_POE10_HS,14,0)-WCR_N_1_Rating__MVA____Option_2)*(INDEX(Option2_Winter_POE10_HS,15,0)-WCR_N_1_Rating__MVA____Option_2)&lt;0,((INDEX(Winter___MD___Hours,15,0)-INDEX(Winter___MD___Hours,14,0))/(INDEX(Option2_Winter_POE10_HS,14,0)-INDEX(Option2_Winter_POE10_HS,15,0)))*((INDEX(Option2_Winter_POE10_HS,14,0)-WCR_N_1_Rating__MVA____Option_2)^2)*0.5,""))</f>
        <v>6904.7476587570509</v>
      </c>
      <c r="AH82" s="23">
        <f ca="1"/>
        <v>7921.1650174970346</v>
      </c>
      <c r="AI82" s="23">
        <f ca="1"/>
        <v>9304.0192355710096</v>
      </c>
      <c r="AJ82" s="23">
        <f ca="1"/>
        <v>9415.0468911994503</v>
      </c>
      <c r="AK82" s="30">
        <f ca="1"/>
        <v>9493.0850449381196</v>
      </c>
      <c r="AL82" s="23">
        <f ca="1"/>
        <v>9573.437503328274</v>
      </c>
      <c r="AM82" s="23">
        <f ca="1"/>
        <v>9883.2933283366765</v>
      </c>
      <c r="AN82" s="23">
        <f ca="1"/>
        <v>10064.413633224813</v>
      </c>
      <c r="AO82" s="23">
        <f ca="1"/>
        <v>10249.655678271978</v>
      </c>
      <c r="AP82" s="23">
        <f ca="1"/>
        <v>10333.919252087802</v>
      </c>
      <c r="AQ82" s="23">
        <f ca="1"/>
        <v>10378.207917258218</v>
      </c>
      <c r="AR82" s="23">
        <f ca="1"/>
        <v>10224.52809343915</v>
      </c>
      <c r="AS82" s="23">
        <f ca="1"/>
        <v>10304.769741591059</v>
      </c>
      <c r="AT82" s="23">
        <f ca="1"/>
        <v>10612.70769799208</v>
      </c>
      <c r="AU82" s="23">
        <f ca="1"/>
        <v>10467.823727374896</v>
      </c>
      <c r="AV82" s="23">
        <f ca="1"/>
        <v>10467.823727374896</v>
      </c>
      <c r="AW82" s="23">
        <f ca="1"/>
        <v>10467.823727374896</v>
      </c>
      <c r="AX82" s="23">
        <f ca="1"/>
        <v>10467.823727374896</v>
      </c>
      <c r="AY82" s="23">
        <f ca="1"/>
        <v>10467.823727374896</v>
      </c>
      <c r="AZ82" s="23">
        <f ca="1"/>
        <v>10467.823727374896</v>
      </c>
      <c r="BA82" s="23">
        <f ca="1"/>
        <v>10467.823727374896</v>
      </c>
      <c r="BB82" s="23">
        <f ca="1"/>
        <v>10467.823727374896</v>
      </c>
      <c r="BC82" s="23">
        <f ca="1"/>
        <v>10467.823727374896</v>
      </c>
      <c r="BD82" s="23">
        <f ca="1"/>
        <v>10467.823727374896</v>
      </c>
      <c r="BE82" s="23">
        <f ca="1"/>
        <v>10467.823727374896</v>
      </c>
      <c r="BF82" s="23">
        <f ca="1"/>
        <v>10467.823727374896</v>
      </c>
      <c r="BG82" s="23">
        <f ca="1"/>
        <v>10467.823727374896</v>
      </c>
      <c r="BH82" s="23">
        <f ca="1"/>
        <v>10467.823727374896</v>
      </c>
      <c r="BI82" s="23">
        <f ca="1"/>
        <v>10467.823727374896</v>
      </c>
      <c r="BJ82" s="23">
        <f ca="1"/>
        <v>10467.823727374896</v>
      </c>
    </row>
    <row r="83" spans="1:62">
      <c r="A83" s="29">
        <v>0.40000000000000102</v>
      </c>
      <c r="B83" s="33" cm="1">
        <f t="array" aca="1" ref="B83:AE83" ca="1">IF((INDEX(Option2_Winter_POE50_HS,16,0)-WCR_N_1_Rating__MVA____Option_2) &gt; 0,(((INDEX(Option2_Winter_POE50_HS,15,0)+INDEX(Option2_Winter_POE50_HS,16,0))/2)-WCR_N_1_Rating__MVA____Option_2)*(INDEX(Winter___AD___Hours,16,0)-INDEX(Winter___AD___Hours,15,0)),IF((INDEX(Option2_Winter_POE50_HS,15,0)-WCR_N_1_Rating__MVA____Option_2)*(INDEX(Option2_Winter_POE50_HS,16,0)-WCR_N_1_Rating__MVA____Option_2)&lt;0,((INDEX(Winter___AD___Hours,16,0)-INDEX(Winter___AD___Hours,15,0))/(INDEX(Option2_Winter_POE50_HS,15,0)-INDEX(Option2_Winter_POE50_HS,16,0)))*((INDEX(Option2_Winter_POE50_HS,15,0)-WCR_N_1_Rating__MVA____Option_2)^2)*0.5,""))</f>
        <v>4760.756529408678</v>
      </c>
      <c r="C83" s="23">
        <f ca="1"/>
        <v>5534.1152383661856</v>
      </c>
      <c r="D83" s="23">
        <f ca="1"/>
        <v>6580.9294084057947</v>
      </c>
      <c r="E83" s="23">
        <f ca="1"/>
        <v>6673.5891546152989</v>
      </c>
      <c r="F83" s="23">
        <f ca="1"/>
        <v>6735.5644624656161</v>
      </c>
      <c r="G83" s="23">
        <f ca="1"/>
        <v>6822.6915199161886</v>
      </c>
      <c r="H83" s="23">
        <f ca="1"/>
        <v>7021.2357496429022</v>
      </c>
      <c r="I83" s="23">
        <f ca="1"/>
        <v>7177.1336290676818</v>
      </c>
      <c r="J83" s="23">
        <f ca="1"/>
        <v>7315.7543393112001</v>
      </c>
      <c r="K83" s="23">
        <f ca="1"/>
        <v>7364.3812485201497</v>
      </c>
      <c r="L83" s="23">
        <f ca="1"/>
        <v>7419.9387679866441</v>
      </c>
      <c r="M83" s="23">
        <f ca="1"/>
        <v>7342.2653598495081</v>
      </c>
      <c r="N83" s="23">
        <f ca="1"/>
        <v>7383.2251612448099</v>
      </c>
      <c r="O83" s="23">
        <f ca="1"/>
        <v>7575.750681340749</v>
      </c>
      <c r="P83" s="23">
        <f ca="1"/>
        <v>7490.5944349615138</v>
      </c>
      <c r="Q83" s="23">
        <f ca="1"/>
        <v>7490.5944349615138</v>
      </c>
      <c r="R83" s="23">
        <f ca="1"/>
        <v>7490.5944349615138</v>
      </c>
      <c r="S83" s="23">
        <f ca="1"/>
        <v>7490.5944349615138</v>
      </c>
      <c r="T83" s="23">
        <f ca="1"/>
        <v>7490.5944349615138</v>
      </c>
      <c r="U83" s="23">
        <f ca="1"/>
        <v>7490.5944349615138</v>
      </c>
      <c r="V83" s="23">
        <f ca="1"/>
        <v>7490.5944349615138</v>
      </c>
      <c r="W83" s="23">
        <f ca="1"/>
        <v>7490.5944349615138</v>
      </c>
      <c r="X83" s="23">
        <f ca="1"/>
        <v>7490.5944349615138</v>
      </c>
      <c r="Y83" s="23">
        <f ca="1"/>
        <v>7490.5944349615138</v>
      </c>
      <c r="Z83" s="23">
        <f ca="1"/>
        <v>7490.5944349615138</v>
      </c>
      <c r="AA83" s="23">
        <f ca="1"/>
        <v>7490.5944349615138</v>
      </c>
      <c r="AB83" s="23">
        <f ca="1"/>
        <v>7490.5944349615138</v>
      </c>
      <c r="AC83" s="23">
        <f ca="1"/>
        <v>7490.5944349615138</v>
      </c>
      <c r="AD83" s="23">
        <f ca="1"/>
        <v>7490.5944349615138</v>
      </c>
      <c r="AE83" s="23">
        <f ca="1"/>
        <v>7490.5944349615138</v>
      </c>
      <c r="AG83" s="33" cm="1">
        <f t="array" aca="1" ref="AG83:BJ83" ca="1">IF((INDEX(Option2_Winter_POE10_HS,16,0)-WCR_N_1_Rating__MVA____Option_2) &gt; 0,(((INDEX(Option2_Winter_POE10_HS,15,0)+INDEX(Option2_Winter_POE10_HS,16,0))/2)-WCR_N_1_Rating__MVA____Option_2)*(INDEX(Winter___MD___Hours,16,0)-INDEX(Winter___MD___Hours,15,0)),IF((INDEX(Option2_Winter_POE10_HS,15,0)-WCR_N_1_Rating__MVA____Option_2)*(INDEX(Option2_Winter_POE10_HS,16,0)-WCR_N_1_Rating__MVA____Option_2)&lt;0,((INDEX(Winter___MD___Hours,16,0)-INDEX(Winter___MD___Hours,15,0))/(INDEX(Option2_Winter_POE10_HS,15,0)-INDEX(Option2_Winter_POE10_HS,16,0)))*((INDEX(Option2_Winter_POE10_HS,15,0)-WCR_N_1_Rating__MVA____Option_2)^2)*0.5,""))</f>
        <v>5622.8385876406619</v>
      </c>
      <c r="AH83" s="23">
        <f ca="1"/>
        <v>6450.5517827235617</v>
      </c>
      <c r="AI83" s="23">
        <f ca="1"/>
        <v>7576.6705697883608</v>
      </c>
      <c r="AJ83" s="23">
        <f ca="1"/>
        <v>7667.0852550478739</v>
      </c>
      <c r="AK83" s="30">
        <f ca="1"/>
        <v>7730.6351433038935</v>
      </c>
      <c r="AL83" s="23">
        <f ca="1"/>
        <v>7796.0696712514764</v>
      </c>
      <c r="AM83" s="23">
        <f ca="1"/>
        <v>8048.398847575947</v>
      </c>
      <c r="AN83" s="23">
        <f ca="1"/>
        <v>8195.8930486187091</v>
      </c>
      <c r="AO83" s="23">
        <f ca="1"/>
        <v>8346.7437632894562</v>
      </c>
      <c r="AP83" s="23">
        <f ca="1"/>
        <v>8415.3632839149814</v>
      </c>
      <c r="AQ83" s="23">
        <f ca="1"/>
        <v>8451.4294847122655</v>
      </c>
      <c r="AR83" s="23">
        <f ca="1"/>
        <v>8326.2812698581365</v>
      </c>
      <c r="AS83" s="23">
        <f ca="1"/>
        <v>8391.6255601729608</v>
      </c>
      <c r="AT83" s="23">
        <f ca="1"/>
        <v>8642.3929320485859</v>
      </c>
      <c r="AU83" s="23">
        <f ca="1"/>
        <v>8524.4075658949514</v>
      </c>
      <c r="AV83" s="23">
        <f ca="1"/>
        <v>8524.4075658949514</v>
      </c>
      <c r="AW83" s="23">
        <f ca="1"/>
        <v>8524.4075658949514</v>
      </c>
      <c r="AX83" s="23">
        <f ca="1"/>
        <v>8524.4075658949514</v>
      </c>
      <c r="AY83" s="23">
        <f ca="1"/>
        <v>8524.4075658949514</v>
      </c>
      <c r="AZ83" s="23">
        <f ca="1"/>
        <v>8524.4075658949514</v>
      </c>
      <c r="BA83" s="23">
        <f ca="1"/>
        <v>8524.4075658949514</v>
      </c>
      <c r="BB83" s="23">
        <f ca="1"/>
        <v>8524.4075658949514</v>
      </c>
      <c r="BC83" s="23">
        <f ca="1"/>
        <v>8524.4075658949514</v>
      </c>
      <c r="BD83" s="23">
        <f ca="1"/>
        <v>8524.4075658949514</v>
      </c>
      <c r="BE83" s="23">
        <f ca="1"/>
        <v>8524.4075658949514</v>
      </c>
      <c r="BF83" s="23">
        <f ca="1"/>
        <v>8524.4075658949514</v>
      </c>
      <c r="BG83" s="23">
        <f ca="1"/>
        <v>8524.4075658949514</v>
      </c>
      <c r="BH83" s="23">
        <f ca="1"/>
        <v>8524.4075658949514</v>
      </c>
      <c r="BI83" s="23">
        <f ca="1"/>
        <v>8524.4075658949514</v>
      </c>
      <c r="BJ83" s="23">
        <f ca="1"/>
        <v>8524.4075658949514</v>
      </c>
    </row>
    <row r="84" spans="1:62">
      <c r="A84" s="29">
        <v>0.35000000000000098</v>
      </c>
      <c r="B84" s="33" cm="1">
        <f t="array" aca="1" ref="B84:AE84" ca="1">IF((INDEX(Option2_Winter_POE50_HS,17,0)-WCR_N_1_Rating__MVA____Option_2) &gt; 0,(((INDEX(Option2_Winter_POE50_HS,16,0)+INDEX(Option2_Winter_POE50_HS,17,0))/2)-WCR_N_1_Rating__MVA____Option_2)*(INDEX(Winter___AD___Hours,17,0)-INDEX(Winter___AD___Hours,16,0)),IF((INDEX(Option2_Winter_POE50_HS,16,0)-WCR_N_1_Rating__MVA____Option_2)*(INDEX(Option2_Winter_POE50_HS,17,0)-WCR_N_1_Rating__MVA____Option_2)&lt;0,((INDEX(Winter___AD___Hours,17,0)-INDEX(Winter___AD___Hours,16,0))/(INDEX(Option2_Winter_POE50_HS,16,0)-INDEX(Option2_Winter_POE50_HS,17,0)))*((INDEX(Option2_Winter_POE50_HS,16,0)-WCR_N_1_Rating__MVA____Option_2)^2)*0.5,""))</f>
        <v>2928.0853879021097</v>
      </c>
      <c r="C84" s="23">
        <f ca="1"/>
        <v>3403.7367515702658</v>
      </c>
      <c r="D84" s="23">
        <f ca="1"/>
        <v>4047.5758675190427</v>
      </c>
      <c r="E84" s="23">
        <f ca="1"/>
        <v>4104.5658957313171</v>
      </c>
      <c r="F84" s="23">
        <f ca="1"/>
        <v>4142.683575601367</v>
      </c>
      <c r="G84" s="23">
        <f ca="1"/>
        <v>4196.2707444128791</v>
      </c>
      <c r="H84" s="23">
        <f ca="1"/>
        <v>4318.3846257516661</v>
      </c>
      <c r="I84" s="23">
        <f ca="1"/>
        <v>4414.269029822487</v>
      </c>
      <c r="J84" s="23">
        <f ca="1"/>
        <v>4499.5271760052065</v>
      </c>
      <c r="K84" s="23">
        <f ca="1"/>
        <v>4529.4349735231044</v>
      </c>
      <c r="L84" s="23">
        <f ca="1"/>
        <v>4563.6054167988787</v>
      </c>
      <c r="M84" s="23">
        <f ca="1"/>
        <v>4515.8326794219565</v>
      </c>
      <c r="N84" s="23">
        <f ca="1"/>
        <v>4541.0248511316595</v>
      </c>
      <c r="O84" s="23">
        <f ca="1"/>
        <v>4659.4369477614355</v>
      </c>
      <c r="P84" s="23">
        <f ca="1"/>
        <v>4607.0619188828632</v>
      </c>
      <c r="Q84" s="23">
        <f ca="1"/>
        <v>4607.0619188828632</v>
      </c>
      <c r="R84" s="23">
        <f ca="1"/>
        <v>4607.0619188828632</v>
      </c>
      <c r="S84" s="23">
        <f ca="1"/>
        <v>4607.0619188828632</v>
      </c>
      <c r="T84" s="23">
        <f ca="1"/>
        <v>4607.0619188828632</v>
      </c>
      <c r="U84" s="23">
        <f ca="1"/>
        <v>4607.0619188828632</v>
      </c>
      <c r="V84" s="23">
        <f ca="1"/>
        <v>4607.0619188828632</v>
      </c>
      <c r="W84" s="23">
        <f ca="1"/>
        <v>4607.0619188828632</v>
      </c>
      <c r="X84" s="23">
        <f ca="1"/>
        <v>4607.0619188828632</v>
      </c>
      <c r="Y84" s="23">
        <f ca="1"/>
        <v>4607.0619188828632</v>
      </c>
      <c r="Z84" s="23">
        <f ca="1"/>
        <v>4607.0619188828632</v>
      </c>
      <c r="AA84" s="23">
        <f ca="1"/>
        <v>4607.0619188828632</v>
      </c>
      <c r="AB84" s="23">
        <f ca="1"/>
        <v>4607.0619188828632</v>
      </c>
      <c r="AC84" s="23">
        <f ca="1"/>
        <v>4607.0619188828632</v>
      </c>
      <c r="AD84" s="23">
        <f ca="1"/>
        <v>4607.0619188828632</v>
      </c>
      <c r="AE84" s="23">
        <f ca="1"/>
        <v>4607.0619188828632</v>
      </c>
      <c r="AG84" s="33" cm="1">
        <f t="array" aca="1" ref="AG84:BJ84" ca="1">IF((INDEX(Option2_Winter_POE10_HS,17,0)-WCR_N_1_Rating__MVA____Option_2) &gt; 0,(((INDEX(Option2_Winter_POE10_HS,16,0)+INDEX(Option2_Winter_POE10_HS,17,0))/2)-WCR_N_1_Rating__MVA____Option_2)*(INDEX(Winter___MD___Hours,17,0)-INDEX(Winter___MD___Hours,16,0)),IF((INDEX(Option2_Winter_POE10_HS,16,0)-WCR_N_1_Rating__MVA____Option_2)*(INDEX(Option2_Winter_POE10_HS,17,0)-WCR_N_1_Rating__MVA____Option_2)&lt;0,((INDEX(Winter___MD___Hours,17,0)-INDEX(Winter___MD___Hours,16,0))/(INDEX(Option2_Winter_POE10_HS,16,0)-INDEX(Option2_Winter_POE10_HS,17,0)))*((INDEX(Option2_Winter_POE10_HS,16,0)-WCR_N_1_Rating__MVA____Option_2)^2)*0.5,""))</f>
        <v>3497.0384716874541</v>
      </c>
      <c r="AH84" s="23">
        <f ca="1"/>
        <v>4011.822035471524</v>
      </c>
      <c r="AI84" s="23">
        <f ca="1"/>
        <v>4712.1943937874385</v>
      </c>
      <c r="AJ84" s="23">
        <f ca="1"/>
        <v>4768.4264246077828</v>
      </c>
      <c r="AK84" s="30">
        <f ca="1"/>
        <v>4807.9503057647526</v>
      </c>
      <c r="AL84" s="23">
        <f ca="1"/>
        <v>4848.6463097568258</v>
      </c>
      <c r="AM84" s="23">
        <f ca="1"/>
        <v>5005.578582199335</v>
      </c>
      <c r="AN84" s="23">
        <f ca="1"/>
        <v>5097.3103449661139</v>
      </c>
      <c r="AO84" s="23">
        <f ca="1"/>
        <v>5191.1296400539541</v>
      </c>
      <c r="AP84" s="23">
        <f ca="1"/>
        <v>5233.8065015352113</v>
      </c>
      <c r="AQ84" s="23">
        <f ca="1"/>
        <v>5256.2373235746236</v>
      </c>
      <c r="AR84" s="23">
        <f ca="1"/>
        <v>5178.4033051893402</v>
      </c>
      <c r="AS84" s="23">
        <f ca="1"/>
        <v>5219.0431872656882</v>
      </c>
      <c r="AT84" s="23">
        <f ca="1"/>
        <v>5375.0041193153111</v>
      </c>
      <c r="AU84" s="23">
        <f ca="1"/>
        <v>5301.6249251406271</v>
      </c>
      <c r="AV84" s="23">
        <f ca="1"/>
        <v>5301.6249251406271</v>
      </c>
      <c r="AW84" s="23">
        <f ca="1"/>
        <v>5301.6249251406271</v>
      </c>
      <c r="AX84" s="23">
        <f ca="1"/>
        <v>5301.6249251406271</v>
      </c>
      <c r="AY84" s="23">
        <f ca="1"/>
        <v>5301.6249251406271</v>
      </c>
      <c r="AZ84" s="23">
        <f ca="1"/>
        <v>5301.6249251406271</v>
      </c>
      <c r="BA84" s="23">
        <f ca="1"/>
        <v>5301.6249251406271</v>
      </c>
      <c r="BB84" s="23">
        <f ca="1"/>
        <v>5301.6249251406271</v>
      </c>
      <c r="BC84" s="23">
        <f ca="1"/>
        <v>5301.6249251406271</v>
      </c>
      <c r="BD84" s="23">
        <f ca="1"/>
        <v>5301.6249251406271</v>
      </c>
      <c r="BE84" s="23">
        <f ca="1"/>
        <v>5301.6249251406271</v>
      </c>
      <c r="BF84" s="23">
        <f ca="1"/>
        <v>5301.6249251406271</v>
      </c>
      <c r="BG84" s="23">
        <f ca="1"/>
        <v>5301.6249251406271</v>
      </c>
      <c r="BH84" s="23">
        <f ca="1"/>
        <v>5301.6249251406271</v>
      </c>
      <c r="BI84" s="23">
        <f ca="1"/>
        <v>5301.6249251406271</v>
      </c>
      <c r="BJ84" s="23">
        <f ca="1"/>
        <v>5301.6249251406271</v>
      </c>
    </row>
    <row r="85" spans="1:62">
      <c r="A85" s="29">
        <v>0.30000000000000099</v>
      </c>
      <c r="B85" s="33" cm="1">
        <f t="array" aca="1" ref="B85:AE85" ca="1">IF((INDEX(Option2_Winter_POE50_HS,18,0)-WCR_N_1_Rating__MVA____Option_2) &gt; 0,(((INDEX(Option2_Winter_POE50_HS,17,0)+INDEX(Option2_Winter_POE50_HS,18,0))/2)-WCR_N_1_Rating__MVA____Option_2)*(INDEX(Winter___AD___Hours,18,0)-INDEX(Winter___AD___Hours,17,0)),IF((INDEX(Option2_Winter_POE50_HS,17,0)-WCR_N_1_Rating__MVA____Option_2)*(INDEX(Option2_Winter_POE50_HS,18,0)-WCR_N_1_Rating__MVA____Option_2)&lt;0,((INDEX(Winter___AD___Hours,18,0)-INDEX(Winter___AD___Hours,17,0))/(INDEX(Option2_Winter_POE50_HS,17,0)-INDEX(Option2_Winter_POE50_HS,18,0)))*((INDEX(Option2_Winter_POE50_HS,17,0)-WCR_N_1_Rating__MVA____Option_2)^2)*0.5,""))</f>
        <v>1391.0507454925203</v>
      </c>
      <c r="C85" s="23">
        <f ca="1"/>
        <v>1617.019286833174</v>
      </c>
      <c r="D85" s="23">
        <f ca="1"/>
        <v>1922.8890834989991</v>
      </c>
      <c r="E85" s="23">
        <f ca="1"/>
        <v>1949.963437805013</v>
      </c>
      <c r="F85" s="23">
        <f ca="1"/>
        <v>1968.0720719380049</v>
      </c>
      <c r="G85" s="23">
        <f ca="1"/>
        <v>1993.5298237617976</v>
      </c>
      <c r="H85" s="23">
        <f ca="1"/>
        <v>2051.5426830770134</v>
      </c>
      <c r="I85" s="23">
        <f ca="1"/>
        <v>2097.0946578639869</v>
      </c>
      <c r="J85" s="23">
        <f ca="1"/>
        <v>2137.5983973713087</v>
      </c>
      <c r="K85" s="23">
        <f ca="1"/>
        <v>2151.8067480584855</v>
      </c>
      <c r="L85" s="23">
        <f ca="1"/>
        <v>2168.0401614654047</v>
      </c>
      <c r="M85" s="23">
        <f ca="1"/>
        <v>2145.344681949352</v>
      </c>
      <c r="N85" s="23">
        <f ca="1"/>
        <v>2157.3127718766978</v>
      </c>
      <c r="O85" s="23">
        <f ca="1"/>
        <v>2213.5670177305719</v>
      </c>
      <c r="P85" s="23">
        <f ca="1"/>
        <v>2188.6851193857524</v>
      </c>
      <c r="Q85" s="23">
        <f ca="1"/>
        <v>2188.6851193857524</v>
      </c>
      <c r="R85" s="23">
        <f ca="1"/>
        <v>2188.6851193857524</v>
      </c>
      <c r="S85" s="23">
        <f ca="1"/>
        <v>2188.6851193857524</v>
      </c>
      <c r="T85" s="23">
        <f ca="1"/>
        <v>2188.6851193857524</v>
      </c>
      <c r="U85" s="23">
        <f ca="1"/>
        <v>2188.6851193857524</v>
      </c>
      <c r="V85" s="23">
        <f ca="1"/>
        <v>2188.6851193857524</v>
      </c>
      <c r="W85" s="23">
        <f ca="1"/>
        <v>2188.6851193857524</v>
      </c>
      <c r="X85" s="23">
        <f ca="1"/>
        <v>2188.6851193857524</v>
      </c>
      <c r="Y85" s="23">
        <f ca="1"/>
        <v>2188.6851193857524</v>
      </c>
      <c r="Z85" s="23">
        <f ca="1"/>
        <v>2188.6851193857524</v>
      </c>
      <c r="AA85" s="23">
        <f ca="1"/>
        <v>2188.6851193857524</v>
      </c>
      <c r="AB85" s="23">
        <f ca="1"/>
        <v>2188.6851193857524</v>
      </c>
      <c r="AC85" s="23">
        <f ca="1"/>
        <v>2188.6851193857524</v>
      </c>
      <c r="AD85" s="23">
        <f ca="1"/>
        <v>2188.6851193857524</v>
      </c>
      <c r="AE85" s="23">
        <f ca="1"/>
        <v>2188.6851193857524</v>
      </c>
      <c r="AG85" s="33" cm="1">
        <f t="array" aca="1" ref="AG85:BJ85" ca="1">IF((INDEX(Option2_Winter_POE10_HS,18,0)-WCR_N_1_Rating__MVA____Option_2) &gt; 0,(((INDEX(Option2_Winter_POE10_HS,17,0)+INDEX(Option2_Winter_POE10_HS,18,0))/2)-WCR_N_1_Rating__MVA____Option_2)*(INDEX(Winter___MD___Hours,18,0)-INDEX(Winter___MD___Hours,17,0)),IF((INDEX(Option2_Winter_POE10_HS,17,0)-WCR_N_1_Rating__MVA____Option_2)*(INDEX(Option2_Winter_POE10_HS,18,0)-WCR_N_1_Rating__MVA____Option_2)&lt;0,((INDEX(Winter___MD___Hours,18,0)-INDEX(Winter___MD___Hours,17,0))/(INDEX(Option2_Winter_POE10_HS,17,0)-INDEX(Option2_Winter_POE10_HS,18,0)))*((INDEX(Option2_Winter_POE10_HS,17,0)-WCR_N_1_Rating__MVA____Option_2)^2)*0.5,""))</f>
        <v>1807.9029080044597</v>
      </c>
      <c r="AH85" s="23">
        <f ca="1"/>
        <v>2074.0362975833941</v>
      </c>
      <c r="AI85" s="23">
        <f ca="1"/>
        <v>2436.1155922599241</v>
      </c>
      <c r="AJ85" s="23">
        <f ca="1"/>
        <v>2465.1864912123283</v>
      </c>
      <c r="AK85" s="30">
        <f ca="1"/>
        <v>2485.619592036875</v>
      </c>
      <c r="AL85" s="23">
        <f ca="1"/>
        <v>2506.6586582516452</v>
      </c>
      <c r="AM85" s="23">
        <f ca="1"/>
        <v>2587.7896821181503</v>
      </c>
      <c r="AN85" s="23">
        <f ca="1"/>
        <v>2635.213272680598</v>
      </c>
      <c r="AO85" s="23">
        <f ca="1"/>
        <v>2683.7160780656322</v>
      </c>
      <c r="AP85" s="23">
        <f ca="1"/>
        <v>2705.7792102276408</v>
      </c>
      <c r="AQ85" s="23">
        <f ca="1"/>
        <v>2717.3755219989603</v>
      </c>
      <c r="AR85" s="23">
        <f ca="1"/>
        <v>2677.1368030601534</v>
      </c>
      <c r="AS85" s="23">
        <f ca="1"/>
        <v>2698.1468553033969</v>
      </c>
      <c r="AT85" s="23">
        <f ca="1"/>
        <v>2778.7757145139567</v>
      </c>
      <c r="AU85" s="23">
        <f ca="1"/>
        <v>2740.8400556387428</v>
      </c>
      <c r="AV85" s="23">
        <f ca="1"/>
        <v>2740.8400556387428</v>
      </c>
      <c r="AW85" s="23">
        <f ca="1"/>
        <v>2740.8400556387428</v>
      </c>
      <c r="AX85" s="23">
        <f ca="1"/>
        <v>2740.8400556387428</v>
      </c>
      <c r="AY85" s="23">
        <f ca="1"/>
        <v>2740.8400556387428</v>
      </c>
      <c r="AZ85" s="23">
        <f ca="1"/>
        <v>2740.8400556387428</v>
      </c>
      <c r="BA85" s="23">
        <f ca="1"/>
        <v>2740.8400556387428</v>
      </c>
      <c r="BB85" s="23">
        <f ca="1"/>
        <v>2740.8400556387428</v>
      </c>
      <c r="BC85" s="23">
        <f ca="1"/>
        <v>2740.8400556387428</v>
      </c>
      <c r="BD85" s="23">
        <f ca="1"/>
        <v>2740.8400556387428</v>
      </c>
      <c r="BE85" s="23">
        <f ca="1"/>
        <v>2740.8400556387428</v>
      </c>
      <c r="BF85" s="23">
        <f ca="1"/>
        <v>2740.8400556387428</v>
      </c>
      <c r="BG85" s="23">
        <f ca="1"/>
        <v>2740.8400556387428</v>
      </c>
      <c r="BH85" s="23">
        <f ca="1"/>
        <v>2740.8400556387428</v>
      </c>
      <c r="BI85" s="23">
        <f ca="1"/>
        <v>2740.8400556387428</v>
      </c>
      <c r="BJ85" s="23">
        <f ca="1"/>
        <v>2740.8400556387428</v>
      </c>
    </row>
    <row r="86" spans="1:62">
      <c r="A86" s="29">
        <v>0.250000000000001</v>
      </c>
      <c r="B86" s="33" cm="1">
        <f t="array" aca="1" ref="B86:AE86" ca="1">IF((INDEX(Option2_Winter_POE50_HS,19,0)-WCR_N_1_Rating__MVA____Option_2) &gt; 0,(((INDEX(Option2_Winter_POE50_HS,18,0)+INDEX(Option2_Winter_POE50_HS,19,0))/2)-WCR_N_1_Rating__MVA____Option_2)*(INDEX(Winter___AD___Hours,19,0)-INDEX(Winter___AD___Hours,18,0)),IF((INDEX(Option2_Winter_POE50_HS,18,0)-WCR_N_1_Rating__MVA____Option_2)*(INDEX(Option2_Winter_POE50_HS,19,0)-WCR_N_1_Rating__MVA____Option_2)&lt;0,((INDEX(Winter___AD___Hours,19,0)-INDEX(Winter___AD___Hours,18,0))/(INDEX(Option2_Winter_POE50_HS,18,0)-INDEX(Option2_Winter_POE50_HS,19,0)))*((INDEX(Option2_Winter_POE50_HS,18,0)-WCR_N_1_Rating__MVA____Option_2)^2)*0.5,""))</f>
        <v>657.46255564432136</v>
      </c>
      <c r="C86" s="23">
        <f ca="1"/>
        <v>764.26373106257972</v>
      </c>
      <c r="D86" s="23">
        <f ca="1"/>
        <v>908.82922506914167</v>
      </c>
      <c r="E86" s="23">
        <f ca="1"/>
        <v>921.62557648344557</v>
      </c>
      <c r="F86" s="23">
        <f ca="1"/>
        <v>930.1843935610276</v>
      </c>
      <c r="G86" s="23">
        <f ca="1"/>
        <v>942.21667824170152</v>
      </c>
      <c r="H86" s="23">
        <f ca="1"/>
        <v>969.63572306749757</v>
      </c>
      <c r="I86" s="23">
        <f ca="1"/>
        <v>991.16528829373635</v>
      </c>
      <c r="J86" s="23">
        <f ca="1"/>
        <v>1010.3088689114275</v>
      </c>
      <c r="K86" s="23">
        <f ca="1"/>
        <v>1017.0242663076417</v>
      </c>
      <c r="L86" s="23">
        <f ca="1"/>
        <v>1024.6967840068901</v>
      </c>
      <c r="M86" s="23">
        <f ca="1"/>
        <v>1013.9700524246326</v>
      </c>
      <c r="N86" s="23">
        <f ca="1"/>
        <v>1019.6266188837001</v>
      </c>
      <c r="O86" s="23">
        <f ca="1"/>
        <v>1046.2144772812287</v>
      </c>
      <c r="P86" s="23">
        <f ca="1"/>
        <v>1034.4543624701225</v>
      </c>
      <c r="Q86" s="23">
        <f ca="1"/>
        <v>1034.4543624701225</v>
      </c>
      <c r="R86" s="23">
        <f ca="1"/>
        <v>1034.4543624701225</v>
      </c>
      <c r="S86" s="23">
        <f ca="1"/>
        <v>1034.4543624701225</v>
      </c>
      <c r="T86" s="23">
        <f ca="1"/>
        <v>1034.4543624701225</v>
      </c>
      <c r="U86" s="23">
        <f ca="1"/>
        <v>1034.4543624701225</v>
      </c>
      <c r="V86" s="23">
        <f ca="1"/>
        <v>1034.4543624701225</v>
      </c>
      <c r="W86" s="23">
        <f ca="1"/>
        <v>1034.4543624701225</v>
      </c>
      <c r="X86" s="23">
        <f ca="1"/>
        <v>1034.4543624701225</v>
      </c>
      <c r="Y86" s="23">
        <f ca="1"/>
        <v>1034.4543624701225</v>
      </c>
      <c r="Z86" s="23">
        <f ca="1"/>
        <v>1034.4543624701225</v>
      </c>
      <c r="AA86" s="23">
        <f ca="1"/>
        <v>1034.4543624701225</v>
      </c>
      <c r="AB86" s="23">
        <f ca="1"/>
        <v>1034.4543624701225</v>
      </c>
      <c r="AC86" s="23">
        <f ca="1"/>
        <v>1034.4543624701225</v>
      </c>
      <c r="AD86" s="23">
        <f ca="1"/>
        <v>1034.4543624701225</v>
      </c>
      <c r="AE86" s="23">
        <f ca="1"/>
        <v>1034.4543624701225</v>
      </c>
      <c r="AG86" s="33" cm="1">
        <f t="array" aca="1" ref="AG86:BJ86" ca="1">IF((INDEX(Option2_Winter_POE10_HS,19,0)-WCR_N_1_Rating__MVA____Option_2) &gt; 0,(((INDEX(Option2_Winter_POE10_HS,18,0)+INDEX(Option2_Winter_POE10_HS,19,0))/2)-WCR_N_1_Rating__MVA____Option_2)*(INDEX(Winter___MD___Hours,19,0)-INDEX(Winter___MD___Hours,18,0)),IF((INDEX(Option2_Winter_POE10_HS,18,0)-WCR_N_1_Rating__MVA____Option_2)*(INDEX(Option2_Winter_POE10_HS,19,0)-WCR_N_1_Rating__MVA____Option_2)&lt;0,((INDEX(Winter___MD___Hours,19,0)-INDEX(Winter___MD___Hours,18,0))/(INDEX(Option2_Winter_POE10_HS,18,0)-INDEX(Option2_Winter_POE10_HS,19,0)))*((INDEX(Option2_Winter_POE10_HS,18,0)-WCR_N_1_Rating__MVA____Option_2)^2)*0.5,""))</f>
        <v>738.82762486013758</v>
      </c>
      <c r="AH86" s="23">
        <f ca="1"/>
        <v>847.58717120967924</v>
      </c>
      <c r="AI86" s="23">
        <f ca="1"/>
        <v>995.55650303191373</v>
      </c>
      <c r="AJ86" s="23">
        <f ca="1"/>
        <v>1007.4367777582049</v>
      </c>
      <c r="AK86" s="30">
        <f ca="1"/>
        <v>1015.7870820161868</v>
      </c>
      <c r="AL86" s="23">
        <f ca="1"/>
        <v>1024.3850234498293</v>
      </c>
      <c r="AM86" s="23">
        <f ca="1"/>
        <v>1057.5404774293372</v>
      </c>
      <c r="AN86" s="23">
        <f ca="1"/>
        <v>1076.9208648508429</v>
      </c>
      <c r="AO86" s="23">
        <f ca="1"/>
        <v>1096.7422901845921</v>
      </c>
      <c r="AP86" s="23">
        <f ca="1"/>
        <v>1105.7587320853495</v>
      </c>
      <c r="AQ86" s="23">
        <f ca="1"/>
        <v>1110.4977451403138</v>
      </c>
      <c r="AR86" s="23">
        <f ca="1"/>
        <v>1094.0535671873126</v>
      </c>
      <c r="AS86" s="23">
        <f ca="1"/>
        <v>1102.6396516105062</v>
      </c>
      <c r="AT86" s="23">
        <f ca="1"/>
        <v>1135.5898881978646</v>
      </c>
      <c r="AU86" s="23">
        <f ca="1"/>
        <v>1120.0868915379301</v>
      </c>
      <c r="AV86" s="23">
        <f ca="1"/>
        <v>1120.0868915379301</v>
      </c>
      <c r="AW86" s="23">
        <f ca="1"/>
        <v>1120.0868915379301</v>
      </c>
      <c r="AX86" s="23">
        <f ca="1"/>
        <v>1120.0868915379301</v>
      </c>
      <c r="AY86" s="23">
        <f ca="1"/>
        <v>1120.0868915379301</v>
      </c>
      <c r="AZ86" s="23">
        <f ca="1"/>
        <v>1120.0868915379301</v>
      </c>
      <c r="BA86" s="23">
        <f ca="1"/>
        <v>1120.0868915379301</v>
      </c>
      <c r="BB86" s="23">
        <f ca="1"/>
        <v>1120.0868915379301</v>
      </c>
      <c r="BC86" s="23">
        <f ca="1"/>
        <v>1120.0868915379301</v>
      </c>
      <c r="BD86" s="23">
        <f ca="1"/>
        <v>1120.0868915379301</v>
      </c>
      <c r="BE86" s="23">
        <f ca="1"/>
        <v>1120.0868915379301</v>
      </c>
      <c r="BF86" s="23">
        <f ca="1"/>
        <v>1120.0868915379301</v>
      </c>
      <c r="BG86" s="23">
        <f ca="1"/>
        <v>1120.0868915379301</v>
      </c>
      <c r="BH86" s="23">
        <f ca="1"/>
        <v>1120.0868915379301</v>
      </c>
      <c r="BI86" s="23">
        <f ca="1"/>
        <v>1120.0868915379301</v>
      </c>
      <c r="BJ86" s="23">
        <f ca="1"/>
        <v>1120.0868915379301</v>
      </c>
    </row>
    <row r="87" spans="1:62">
      <c r="A87" s="29">
        <v>0.20000000000000101</v>
      </c>
      <c r="B87" s="33" cm="1">
        <f t="array" aca="1" ref="B87:AE87" ca="1">IF((INDEX(Option2_Winter_POE50_HS,20,0)-WCR_N_1_Rating__MVA____Option_2) &gt; 0,(((INDEX(Option2_Winter_POE50_HS,19,0)+INDEX(Option2_Winter_POE50_HS,20,0))/2)-WCR_N_1_Rating__MVA____Option_2)*(INDEX(Winter___AD___Hours,20,0)-INDEX(Winter___AD___Hours,19,0)),IF((INDEX(Option2_Winter_POE50_HS,19,0)-WCR_N_1_Rating__MVA____Option_2)*(INDEX(Option2_Winter_POE50_HS,20,0)-WCR_N_1_Rating__MVA____Option_2)&lt;0,((INDEX(Winter___AD___Hours,20,0)-INDEX(Winter___AD___Hours,19,0))/(INDEX(Option2_Winter_POE50_HS,19,0)-INDEX(Option2_Winter_POE50_HS,20,0)))*((INDEX(Option2_Winter_POE50_HS,19,0)-WCR_N_1_Rating__MVA____Option_2)^2)*0.5,""))</f>
        <v>339.81382497031626</v>
      </c>
      <c r="C87" s="23">
        <f ca="1"/>
        <v>395.01471149781889</v>
      </c>
      <c r="D87" s="23">
        <f ca="1"/>
        <v>469.73433325475628</v>
      </c>
      <c r="E87" s="23">
        <f ca="1"/>
        <v>476.34821123522545</v>
      </c>
      <c r="F87" s="23">
        <f ca="1"/>
        <v>480.77189185914199</v>
      </c>
      <c r="G87" s="23">
        <f ca="1"/>
        <v>486.99085694752569</v>
      </c>
      <c r="H87" s="23">
        <f ca="1"/>
        <v>501.16256972309992</v>
      </c>
      <c r="I87" s="23">
        <f ca="1"/>
        <v>512.29026642106055</v>
      </c>
      <c r="J87" s="23">
        <f ca="1"/>
        <v>522.18475135784911</v>
      </c>
      <c r="K87" s="23">
        <f ca="1"/>
        <v>525.6556484542881</v>
      </c>
      <c r="L87" s="23">
        <f ca="1"/>
        <v>529.62123944369273</v>
      </c>
      <c r="M87" s="23">
        <f ca="1"/>
        <v>524.07705801905695</v>
      </c>
      <c r="N87" s="23">
        <f ca="1"/>
        <v>527.00069141559425</v>
      </c>
      <c r="O87" s="23">
        <f ca="1"/>
        <v>540.74280004561206</v>
      </c>
      <c r="P87" s="23">
        <f ca="1"/>
        <v>534.66450773566339</v>
      </c>
      <c r="Q87" s="23">
        <f ca="1"/>
        <v>534.66450773566339</v>
      </c>
      <c r="R87" s="23">
        <f ca="1"/>
        <v>534.66450773566339</v>
      </c>
      <c r="S87" s="23">
        <f ca="1"/>
        <v>534.66450773566339</v>
      </c>
      <c r="T87" s="23">
        <f ca="1"/>
        <v>534.66450773566339</v>
      </c>
      <c r="U87" s="23">
        <f ca="1"/>
        <v>534.66450773566339</v>
      </c>
      <c r="V87" s="23">
        <f ca="1"/>
        <v>534.66450773566339</v>
      </c>
      <c r="W87" s="23">
        <f ca="1"/>
        <v>534.66450773566339</v>
      </c>
      <c r="X87" s="23">
        <f ca="1"/>
        <v>534.66450773566339</v>
      </c>
      <c r="Y87" s="23">
        <f ca="1"/>
        <v>534.66450773566339</v>
      </c>
      <c r="Z87" s="23">
        <f ca="1"/>
        <v>534.66450773566339</v>
      </c>
      <c r="AA87" s="23">
        <f ca="1"/>
        <v>534.66450773566339</v>
      </c>
      <c r="AB87" s="23">
        <f ca="1"/>
        <v>534.66450773566339</v>
      </c>
      <c r="AC87" s="23">
        <f ca="1"/>
        <v>534.66450773566339</v>
      </c>
      <c r="AD87" s="23">
        <f ca="1"/>
        <v>534.66450773566339</v>
      </c>
      <c r="AE87" s="23">
        <f ca="1"/>
        <v>534.66450773566339</v>
      </c>
      <c r="AG87" s="33" cm="1">
        <f t="array" aca="1" ref="AG87:BJ87" ca="1">IF((INDEX(Option2_Winter_POE10_HS,20,0)-WCR_N_1_Rating__MVA____Option_2) &gt; 0,(((INDEX(Option2_Winter_POE10_HS,19,0)+INDEX(Option2_Winter_POE10_HS,20,0))/2)-WCR_N_1_Rating__MVA____Option_2)*(INDEX(Winter___MD___Hours,20,0)-INDEX(Winter___MD___Hours,19,0)),IF((INDEX(Option2_Winter_POE10_HS,19,0)-WCR_N_1_Rating__MVA____Option_2)*(INDEX(Option2_Winter_POE10_HS,20,0)-WCR_N_1_Rating__MVA____Option_2)&lt;0,((INDEX(Winter___MD___Hours,20,0)-INDEX(Winter___MD___Hours,19,0))/(INDEX(Option2_Winter_POE10_HS,19,0)-INDEX(Option2_Winter_POE10_HS,20,0)))*((INDEX(Option2_Winter_POE10_HS,19,0)-WCR_N_1_Rating__MVA____Option_2)^2)*0.5,""))</f>
        <v>394.36848947767135</v>
      </c>
      <c r="AH87" s="23">
        <f ca="1"/>
        <v>452.42173027015644</v>
      </c>
      <c r="AI87" s="23">
        <f ca="1"/>
        <v>531.40421538067403</v>
      </c>
      <c r="AJ87" s="23">
        <f ca="1"/>
        <v>537.74562146883181</v>
      </c>
      <c r="AK87" s="30">
        <f ca="1"/>
        <v>542.20281387216505</v>
      </c>
      <c r="AL87" s="23">
        <f ca="1"/>
        <v>546.79218906836843</v>
      </c>
      <c r="AM87" s="23">
        <f ca="1"/>
        <v>564.48977625092709</v>
      </c>
      <c r="AN87" s="23">
        <f ca="1"/>
        <v>574.83456285031571</v>
      </c>
      <c r="AO87" s="23">
        <f ca="1"/>
        <v>585.41476492335664</v>
      </c>
      <c r="AP87" s="23">
        <f ca="1"/>
        <v>590.22752564482789</v>
      </c>
      <c r="AQ87" s="23">
        <f ca="1"/>
        <v>592.75709730297365</v>
      </c>
      <c r="AR87" s="23">
        <f ca="1"/>
        <v>583.97958898869706</v>
      </c>
      <c r="AS87" s="23">
        <f ca="1"/>
        <v>588.56263519672643</v>
      </c>
      <c r="AT87" s="23">
        <f ca="1"/>
        <v>606.15068225079858</v>
      </c>
      <c r="AU87" s="23">
        <f ca="1"/>
        <v>597.87555396723837</v>
      </c>
      <c r="AV87" s="23">
        <f ca="1"/>
        <v>597.87555396723837</v>
      </c>
      <c r="AW87" s="23">
        <f ca="1"/>
        <v>597.87555396723837</v>
      </c>
      <c r="AX87" s="23">
        <f ca="1"/>
        <v>597.87555396723837</v>
      </c>
      <c r="AY87" s="23">
        <f ca="1"/>
        <v>597.87555396723837</v>
      </c>
      <c r="AZ87" s="23">
        <f ca="1"/>
        <v>597.87555396723837</v>
      </c>
      <c r="BA87" s="23">
        <f ca="1"/>
        <v>597.87555396723837</v>
      </c>
      <c r="BB87" s="23">
        <f ca="1"/>
        <v>597.87555396723837</v>
      </c>
      <c r="BC87" s="23">
        <f ca="1"/>
        <v>597.87555396723837</v>
      </c>
      <c r="BD87" s="23">
        <f ca="1"/>
        <v>597.87555396723837</v>
      </c>
      <c r="BE87" s="23">
        <f ca="1"/>
        <v>597.87555396723837</v>
      </c>
      <c r="BF87" s="23">
        <f ca="1"/>
        <v>597.87555396723837</v>
      </c>
      <c r="BG87" s="23">
        <f ca="1"/>
        <v>597.87555396723837</v>
      </c>
      <c r="BH87" s="23">
        <f ca="1"/>
        <v>597.87555396723837</v>
      </c>
      <c r="BI87" s="23">
        <f ca="1"/>
        <v>597.87555396723837</v>
      </c>
      <c r="BJ87" s="23">
        <f ca="1"/>
        <v>597.87555396723837</v>
      </c>
    </row>
    <row r="88" spans="1:62">
      <c r="A88" s="29">
        <v>0.15000000000000099</v>
      </c>
      <c r="B88" s="33" cm="1">
        <f t="array" aca="1" ref="B88:AE88" ca="1">IF((INDEX(Option2_Winter_POE50_HS,21,0)-WCR_N_1_Rating__MVA____Option_2) &gt; 0,(((INDEX(Option2_Winter_POE50_HS,20,0)+INDEX(Option2_Winter_POE50_HS,21,0))/2)-WCR_N_1_Rating__MVA____Option_2)*(INDEX(Winter___AD___Hours,21,0)-INDEX(Winter___AD___Hours,20,0)),IF((INDEX(Option2_Winter_POE50_HS,20,0)-WCR_N_1_Rating__MVA____Option_2)*(INDEX(Option2_Winter_POE50_HS,21,0)-WCR_N_1_Rating__MVA____Option_2)&lt;0,((INDEX(Winter___AD___Hours,21,0)-INDEX(Winter___AD___Hours,20,0))/(INDEX(Option2_Winter_POE50_HS,20,0)-INDEX(Option2_Winter_POE50_HS,21,0)))*((INDEX(Option2_Winter_POE50_HS,20,0)-WCR_N_1_Rating__MVA____Option_2)^2)*0.5,""))</f>
        <v>126.26460612932092</v>
      </c>
      <c r="C88" s="23">
        <f ca="1"/>
        <v>146.77559680485717</v>
      </c>
      <c r="D88" s="23">
        <f ca="1"/>
        <v>174.5391629637551</v>
      </c>
      <c r="E88" s="23">
        <f ca="1"/>
        <v>176.99668127768561</v>
      </c>
      <c r="F88" s="23">
        <f ca="1"/>
        <v>178.64038806821864</v>
      </c>
      <c r="G88" s="23">
        <f ca="1"/>
        <v>180.95116861837832</v>
      </c>
      <c r="H88" s="23">
        <f ca="1"/>
        <v>186.2169512331441</v>
      </c>
      <c r="I88" s="23">
        <f ca="1"/>
        <v>190.35166894457706</v>
      </c>
      <c r="J88" s="23">
        <f ca="1"/>
        <v>194.02816222293393</v>
      </c>
      <c r="K88" s="23">
        <f ca="1"/>
        <v>195.31784328530844</v>
      </c>
      <c r="L88" s="23">
        <f ca="1"/>
        <v>196.79133773301345</v>
      </c>
      <c r="M88" s="23">
        <f ca="1"/>
        <v>194.73128651540253</v>
      </c>
      <c r="N88" s="23">
        <f ca="1"/>
        <v>195.81762083188465</v>
      </c>
      <c r="O88" s="23">
        <f ca="1"/>
        <v>200.92377545554399</v>
      </c>
      <c r="P88" s="23">
        <f ca="1"/>
        <v>198.66526468270652</v>
      </c>
      <c r="Q88" s="23">
        <f ca="1"/>
        <v>198.66526468270652</v>
      </c>
      <c r="R88" s="23">
        <f ca="1"/>
        <v>198.66526468270652</v>
      </c>
      <c r="S88" s="23">
        <f ca="1"/>
        <v>198.66526468270652</v>
      </c>
      <c r="T88" s="23">
        <f ca="1"/>
        <v>198.66526468270652</v>
      </c>
      <c r="U88" s="23">
        <f ca="1"/>
        <v>198.66526468270652</v>
      </c>
      <c r="V88" s="23">
        <f ca="1"/>
        <v>198.66526468270652</v>
      </c>
      <c r="W88" s="23">
        <f ca="1"/>
        <v>198.66526468270652</v>
      </c>
      <c r="X88" s="23">
        <f ca="1"/>
        <v>198.66526468270652</v>
      </c>
      <c r="Y88" s="23">
        <f ca="1"/>
        <v>198.66526468270652</v>
      </c>
      <c r="Z88" s="23">
        <f ca="1"/>
        <v>198.66526468270652</v>
      </c>
      <c r="AA88" s="23">
        <f ca="1"/>
        <v>198.66526468270652</v>
      </c>
      <c r="AB88" s="23">
        <f ca="1"/>
        <v>198.66526468270652</v>
      </c>
      <c r="AC88" s="23">
        <f ca="1"/>
        <v>198.66526468270652</v>
      </c>
      <c r="AD88" s="23">
        <f ca="1"/>
        <v>198.66526468270652</v>
      </c>
      <c r="AE88" s="23">
        <f ca="1"/>
        <v>198.66526468270652</v>
      </c>
      <c r="AG88" s="33" cm="1">
        <f t="array" aca="1" ref="AG88:BJ88" ca="1">IF((INDEX(Option2_Winter_POE10_HS,21,0)-WCR_N_1_Rating__MVA____Option_2) &gt; 0,(((INDEX(Option2_Winter_POE10_HS,20,0)+INDEX(Option2_Winter_POE10_HS,21,0))/2)-WCR_N_1_Rating__MVA____Option_2)*(INDEX(Winter___MD___Hours,21,0)-INDEX(Winter___MD___Hours,20,0)),IF((INDEX(Option2_Winter_POE10_HS,20,0)-WCR_N_1_Rating__MVA____Option_2)*(INDEX(Option2_Winter_POE10_HS,21,0)-WCR_N_1_Rating__MVA____Option_2)&lt;0,((INDEX(Winter___MD___Hours,21,0)-INDEX(Winter___MD___Hours,20,0))/(INDEX(Option2_Winter_POE10_HS,20,0)-INDEX(Option2_Winter_POE10_HS,21,0)))*((INDEX(Option2_Winter_POE10_HS,20,0)-WCR_N_1_Rating__MVA____Option_2)^2)*0.5,""))</f>
        <v>127.90329388465079</v>
      </c>
      <c r="AH88" s="23">
        <f ca="1"/>
        <v>146.73137197951093</v>
      </c>
      <c r="AI88" s="23">
        <f ca="1"/>
        <v>172.34731309643567</v>
      </c>
      <c r="AJ88" s="23">
        <f ca="1"/>
        <v>174.40398534124364</v>
      </c>
      <c r="AK88" s="30">
        <f ca="1"/>
        <v>175.84956125583821</v>
      </c>
      <c r="AL88" s="23">
        <f ca="1"/>
        <v>177.33800726541767</v>
      </c>
      <c r="AM88" s="23">
        <f ca="1"/>
        <v>183.07776527057189</v>
      </c>
      <c r="AN88" s="23">
        <f ca="1"/>
        <v>186.43283119469791</v>
      </c>
      <c r="AO88" s="23">
        <f ca="1"/>
        <v>189.86424808325174</v>
      </c>
      <c r="AP88" s="23">
        <f ca="1"/>
        <v>191.42514345237757</v>
      </c>
      <c r="AQ88" s="23">
        <f ca="1"/>
        <v>192.24554507123565</v>
      </c>
      <c r="AR88" s="23">
        <f ca="1"/>
        <v>189.39878561795675</v>
      </c>
      <c r="AS88" s="23">
        <f ca="1"/>
        <v>190.88517898272306</v>
      </c>
      <c r="AT88" s="23">
        <f ca="1"/>
        <v>196.58941045971943</v>
      </c>
      <c r="AU88" s="23">
        <f ca="1"/>
        <v>193.90558507045668</v>
      </c>
      <c r="AV88" s="23">
        <f ca="1"/>
        <v>193.90558507045668</v>
      </c>
      <c r="AW88" s="23">
        <f ca="1"/>
        <v>193.90558507045668</v>
      </c>
      <c r="AX88" s="23">
        <f ca="1"/>
        <v>193.90558507045668</v>
      </c>
      <c r="AY88" s="23">
        <f ca="1"/>
        <v>193.90558507045668</v>
      </c>
      <c r="AZ88" s="23">
        <f ca="1"/>
        <v>193.90558507045668</v>
      </c>
      <c r="BA88" s="23">
        <f ca="1"/>
        <v>193.90558507045668</v>
      </c>
      <c r="BB88" s="23">
        <f ca="1"/>
        <v>193.90558507045668</v>
      </c>
      <c r="BC88" s="23">
        <f ca="1"/>
        <v>193.90558507045668</v>
      </c>
      <c r="BD88" s="23">
        <f ca="1"/>
        <v>193.90558507045668</v>
      </c>
      <c r="BE88" s="23">
        <f ca="1"/>
        <v>193.90558507045668</v>
      </c>
      <c r="BF88" s="23">
        <f ca="1"/>
        <v>193.90558507045668</v>
      </c>
      <c r="BG88" s="23">
        <f ca="1"/>
        <v>193.90558507045668</v>
      </c>
      <c r="BH88" s="23">
        <f ca="1"/>
        <v>193.90558507045668</v>
      </c>
      <c r="BI88" s="23">
        <f ca="1"/>
        <v>193.90558507045668</v>
      </c>
      <c r="BJ88" s="23">
        <f ca="1"/>
        <v>193.90558507045668</v>
      </c>
    </row>
    <row r="89" spans="1:62">
      <c r="A89" s="29">
        <v>0.100000000000001</v>
      </c>
      <c r="B89" s="33" cm="1">
        <f t="array" aca="1" ref="B89:AE89" ca="1">IF((INDEX(Option2_Winter_POE50_HS,22,0)-WCR_N_1_Rating__MVA____Option_2) &gt; 0,(((INDEX(Option2_Winter_POE50_HS,21,0)+INDEX(Option2_Winter_POE50_HS,22,0))/2)-WCR_N_1_Rating__MVA____Option_2)*(INDEX(Winter___AD___Hours,22,0)-INDEX(Winter___AD___Hours,21,0)),IF((INDEX(Option2_Winter_POE50_HS,21,0)-WCR_N_1_Rating__MVA____Option_2)*(INDEX(Option2_Winter_POE50_HS,22,0)-WCR_N_1_Rating__MVA____Option_2)&lt;0,((INDEX(Winter___AD___Hours,22,0)-INDEX(Winter___AD___Hours,21,0))/(INDEX(Option2_Winter_POE50_HS,21,0)-INDEX(Option2_Winter_POE50_HS,22,0)))*((INDEX(Option2_Winter_POE50_HS,21,0)-WCR_N_1_Rating__MVA____Option_2)^2)*0.5,""))</f>
        <v>34.39411183910066</v>
      </c>
      <c r="C89" s="23">
        <f ca="1"/>
        <v>39.981246103017895</v>
      </c>
      <c r="D89" s="23">
        <f ca="1"/>
        <v>47.543960855744317</v>
      </c>
      <c r="E89" s="23">
        <f ca="1"/>
        <v>48.21338170396993</v>
      </c>
      <c r="F89" s="23">
        <f ca="1"/>
        <v>48.661122657807638</v>
      </c>
      <c r="G89" s="23">
        <f ca="1"/>
        <v>49.290572565538781</v>
      </c>
      <c r="H89" s="23">
        <f ca="1"/>
        <v>50.724956449706198</v>
      </c>
      <c r="I89" s="23">
        <f ca="1"/>
        <v>51.851241540592895</v>
      </c>
      <c r="J89" s="23">
        <f ca="1"/>
        <v>52.852707627312391</v>
      </c>
      <c r="K89" s="23">
        <f ca="1"/>
        <v>53.20401300144588</v>
      </c>
      <c r="L89" s="23">
        <f ca="1"/>
        <v>53.60538860766092</v>
      </c>
      <c r="M89" s="23">
        <f ca="1"/>
        <v>53.044236641604677</v>
      </c>
      <c r="N89" s="23">
        <f ca="1"/>
        <v>53.340150952995089</v>
      </c>
      <c r="O89" s="23">
        <f ca="1"/>
        <v>54.731052636195265</v>
      </c>
      <c r="P89" s="23">
        <f ca="1"/>
        <v>54.115840863933251</v>
      </c>
      <c r="Q89" s="23">
        <f ca="1"/>
        <v>54.115840863933251</v>
      </c>
      <c r="R89" s="23">
        <f ca="1"/>
        <v>54.115840863933251</v>
      </c>
      <c r="S89" s="23">
        <f ca="1"/>
        <v>54.115840863933251</v>
      </c>
      <c r="T89" s="23">
        <f ca="1"/>
        <v>54.115840863933251</v>
      </c>
      <c r="U89" s="23">
        <f ca="1"/>
        <v>54.115840863933251</v>
      </c>
      <c r="V89" s="23">
        <f ca="1"/>
        <v>54.115840863933251</v>
      </c>
      <c r="W89" s="23">
        <f ca="1"/>
        <v>54.115840863933251</v>
      </c>
      <c r="X89" s="23">
        <f ca="1"/>
        <v>54.115840863933251</v>
      </c>
      <c r="Y89" s="23">
        <f ca="1"/>
        <v>54.115840863933251</v>
      </c>
      <c r="Z89" s="23">
        <f ca="1"/>
        <v>54.115840863933251</v>
      </c>
      <c r="AA89" s="23">
        <f ca="1"/>
        <v>54.115840863933251</v>
      </c>
      <c r="AB89" s="23">
        <f ca="1"/>
        <v>54.115840863933251</v>
      </c>
      <c r="AC89" s="23">
        <f ca="1"/>
        <v>54.115840863933251</v>
      </c>
      <c r="AD89" s="23">
        <f ca="1"/>
        <v>54.115840863933251</v>
      </c>
      <c r="AE89" s="23">
        <f ca="1"/>
        <v>54.115840863933251</v>
      </c>
      <c r="AG89" s="33" cm="1">
        <f t="array" aca="1" ref="AG89:BJ89" ca="1">IF((INDEX(Option2_Winter_POE10_HS,22,0)-WCR_N_1_Rating__MVA____Option_2) &gt; 0,(((INDEX(Option2_Winter_POE10_HS,21,0)+INDEX(Option2_Winter_POE10_HS,22,0))/2)-WCR_N_1_Rating__MVA____Option_2)*(INDEX(Winter___MD___Hours,22,0)-INDEX(Winter___MD___Hours,21,0)),IF((INDEX(Option2_Winter_POE10_HS,21,0)-WCR_N_1_Rating__MVA____Option_2)*(INDEX(Option2_Winter_POE10_HS,22,0)-WCR_N_1_Rating__MVA____Option_2)&lt;0,((INDEX(Winter___MD___Hours,22,0)-INDEX(Winter___MD___Hours,21,0))/(INDEX(Option2_Winter_POE10_HS,21,0)-INDEX(Option2_Winter_POE10_HS,22,0)))*((INDEX(Option2_Winter_POE10_HS,21,0)-WCR_N_1_Rating__MVA____Option_2)^2)*0.5,""))</f>
        <v>33.836850234034578</v>
      </c>
      <c r="AH89" s="23">
        <f ca="1"/>
        <v>38.817823275002873</v>
      </c>
      <c r="AI89" s="23">
        <f ca="1"/>
        <v>45.594527274189304</v>
      </c>
      <c r="AJ89" s="23">
        <f ca="1"/>
        <v>46.138620460646436</v>
      </c>
      <c r="AK89" s="30">
        <f ca="1"/>
        <v>46.521047951279925</v>
      </c>
      <c r="AL89" s="23">
        <f ca="1"/>
        <v>46.914816736882955</v>
      </c>
      <c r="AM89" s="23">
        <f ca="1"/>
        <v>48.433271235601005</v>
      </c>
      <c r="AN89" s="23">
        <f ca="1"/>
        <v>49.320854813412119</v>
      </c>
      <c r="AO89" s="23">
        <f ca="1"/>
        <v>50.228637059061278</v>
      </c>
      <c r="AP89" s="23">
        <f ca="1"/>
        <v>50.641572341898801</v>
      </c>
      <c r="AQ89" s="23">
        <f ca="1"/>
        <v>50.858609807205163</v>
      </c>
      <c r="AR89" s="23">
        <f ca="1"/>
        <v>50.105498840729275</v>
      </c>
      <c r="AS89" s="23">
        <f ca="1"/>
        <v>50.49872459860395</v>
      </c>
      <c r="AT89" s="23">
        <f ca="1"/>
        <v>52.007780544899298</v>
      </c>
      <c r="AU89" s="23">
        <f ca="1"/>
        <v>51.297773828163109</v>
      </c>
      <c r="AV89" s="23">
        <f ca="1"/>
        <v>51.297773828163109</v>
      </c>
      <c r="AW89" s="23">
        <f ca="1"/>
        <v>51.297773828163109</v>
      </c>
      <c r="AX89" s="23">
        <f ca="1"/>
        <v>51.297773828163109</v>
      </c>
      <c r="AY89" s="23">
        <f ca="1"/>
        <v>51.297773828163109</v>
      </c>
      <c r="AZ89" s="23">
        <f ca="1"/>
        <v>51.297773828163109</v>
      </c>
      <c r="BA89" s="23">
        <f ca="1"/>
        <v>51.297773828163109</v>
      </c>
      <c r="BB89" s="23">
        <f ca="1"/>
        <v>51.297773828163109</v>
      </c>
      <c r="BC89" s="23">
        <f ca="1"/>
        <v>51.297773828163109</v>
      </c>
      <c r="BD89" s="23">
        <f ca="1"/>
        <v>51.297773828163109</v>
      </c>
      <c r="BE89" s="23">
        <f ca="1"/>
        <v>51.297773828163109</v>
      </c>
      <c r="BF89" s="23">
        <f ca="1"/>
        <v>51.297773828163109</v>
      </c>
      <c r="BG89" s="23">
        <f ca="1"/>
        <v>51.297773828163109</v>
      </c>
      <c r="BH89" s="23">
        <f ca="1"/>
        <v>51.297773828163109</v>
      </c>
      <c r="BI89" s="23">
        <f ca="1"/>
        <v>51.297773828163109</v>
      </c>
      <c r="BJ89" s="23">
        <f ca="1"/>
        <v>51.297773828163109</v>
      </c>
    </row>
    <row r="90" spans="1:62">
      <c r="A90" s="29">
        <v>5.0000000000001002E-2</v>
      </c>
      <c r="B90" s="33" cm="1">
        <f t="array" aca="1" ref="B90:AE90" ca="1">IF((INDEX(Option2_Winter_POE50_HS,23,0)-WCR_N_1_Rating__MVA____Option_2) &gt; 0,(((INDEX(Option2_Winter_POE50_HS,22,0)+INDEX(Option2_Winter_POE50_HS,23,0))/2)-WCR_N_1_Rating__MVA____Option_2)*(INDEX(Winter___AD___Hours,23,0)-INDEX(Winter___AD___Hours,22,0)),IF((INDEX(Option2_Winter_POE50_HS,22,0)-WCR_N_1_Rating__MVA____Option_2)*(INDEX(Option2_Winter_POE50_HS,23,0)-WCR_N_1_Rating__MVA____Option_2)&lt;0,((INDEX(Winter___AD___Hours,23,0)-INDEX(Winter___AD___Hours,22,0))/(INDEX(Option2_Winter_POE50_HS,22,0)-INDEX(Option2_Winter_POE50_HS,23,0)))*((INDEX(Option2_Winter_POE50_HS,22,0)-WCR_N_1_Rating__MVA____Option_2)^2)*0.5,""))</f>
        <v>12.381880262077143</v>
      </c>
      <c r="C90" s="23">
        <f ca="1"/>
        <v>14.393248597087497</v>
      </c>
      <c r="D90" s="23">
        <f ca="1"/>
        <v>17.115825908069208</v>
      </c>
      <c r="E90" s="23">
        <f ca="1"/>
        <v>17.356817413430448</v>
      </c>
      <c r="F90" s="23">
        <f ca="1"/>
        <v>17.518004156812033</v>
      </c>
      <c r="G90" s="23">
        <f ca="1"/>
        <v>17.744606123595261</v>
      </c>
      <c r="H90" s="23">
        <f ca="1"/>
        <v>18.26098432189557</v>
      </c>
      <c r="I90" s="23">
        <f ca="1"/>
        <v>18.666446954614813</v>
      </c>
      <c r="J90" s="23">
        <f ca="1"/>
        <v>19.026974745833854</v>
      </c>
      <c r="K90" s="23">
        <f ca="1"/>
        <v>19.153444680521922</v>
      </c>
      <c r="L90" s="23">
        <f ca="1"/>
        <v>19.297939898759349</v>
      </c>
      <c r="M90" s="23">
        <f ca="1"/>
        <v>19.095925190979084</v>
      </c>
      <c r="N90" s="23">
        <f ca="1"/>
        <v>19.202454343079641</v>
      </c>
      <c r="O90" s="23">
        <f ca="1"/>
        <v>19.703178949031738</v>
      </c>
      <c r="P90" s="23">
        <f ca="1"/>
        <v>19.481702711017402</v>
      </c>
      <c r="Q90" s="23">
        <f ca="1"/>
        <v>19.481702711017402</v>
      </c>
      <c r="R90" s="23">
        <f ca="1"/>
        <v>19.481702711017402</v>
      </c>
      <c r="S90" s="23">
        <f ca="1"/>
        <v>19.481702711017402</v>
      </c>
      <c r="T90" s="23">
        <f ca="1"/>
        <v>19.481702711017402</v>
      </c>
      <c r="U90" s="23">
        <f ca="1"/>
        <v>19.481702711017402</v>
      </c>
      <c r="V90" s="23">
        <f ca="1"/>
        <v>19.481702711017402</v>
      </c>
      <c r="W90" s="23">
        <f ca="1"/>
        <v>19.481702711017402</v>
      </c>
      <c r="X90" s="23">
        <f ca="1"/>
        <v>19.481702711017402</v>
      </c>
      <c r="Y90" s="23">
        <f ca="1"/>
        <v>19.481702711017402</v>
      </c>
      <c r="Z90" s="23">
        <f ca="1"/>
        <v>19.481702711017402</v>
      </c>
      <c r="AA90" s="23">
        <f ca="1"/>
        <v>19.481702711017402</v>
      </c>
      <c r="AB90" s="23">
        <f ca="1"/>
        <v>19.481702711017402</v>
      </c>
      <c r="AC90" s="23">
        <f ca="1"/>
        <v>19.481702711017402</v>
      </c>
      <c r="AD90" s="23">
        <f ca="1"/>
        <v>19.481702711017402</v>
      </c>
      <c r="AE90" s="23">
        <f ca="1"/>
        <v>19.481702711017402</v>
      </c>
      <c r="AG90" s="33" cm="1">
        <f t="array" aca="1" ref="AG90:BJ90" ca="1">IF((INDEX(Option2_Winter_POE10_HS,23,0)-WCR_N_1_Rating__MVA____Option_2) &gt; 0,(((INDEX(Option2_Winter_POE10_HS,22,0)+INDEX(Option2_Winter_POE10_HS,23,0))/2)-WCR_N_1_Rating__MVA____Option_2)*(INDEX(Winter___MD___Hours,23,0)-INDEX(Winter___MD___Hours,22,0)),IF((INDEX(Option2_Winter_POE10_HS,22,0)-WCR_N_1_Rating__MVA____Option_2)*(INDEX(Option2_Winter_POE10_HS,23,0)-WCR_N_1_Rating__MVA____Option_2)&lt;0,((INDEX(Winter___MD___Hours,23,0)-INDEX(Winter___MD___Hours,22,0))/(INDEX(Option2_Winter_POE10_HS,22,0)-INDEX(Option2_Winter_POE10_HS,23,0)))*((INDEX(Option2_Winter_POE10_HS,22,0)-WCR_N_1_Rating__MVA____Option_2)^2)*0.5,""))</f>
        <v>14.211477098294754</v>
      </c>
      <c r="AH90" s="23">
        <f ca="1"/>
        <v>16.303485775501471</v>
      </c>
      <c r="AI90" s="23">
        <f ca="1"/>
        <v>19.149701455159821</v>
      </c>
      <c r="AJ90" s="23">
        <f ca="1"/>
        <v>19.378220593471816</v>
      </c>
      <c r="AK90" s="30">
        <f ca="1"/>
        <v>19.538840139537886</v>
      </c>
      <c r="AL90" s="23">
        <f ca="1"/>
        <v>19.704223029491164</v>
      </c>
      <c r="AM90" s="23">
        <f ca="1"/>
        <v>20.34197391895275</v>
      </c>
      <c r="AN90" s="23">
        <f ca="1"/>
        <v>20.71475902163343</v>
      </c>
      <c r="AO90" s="23">
        <f ca="1"/>
        <v>21.096027564806082</v>
      </c>
      <c r="AP90" s="23">
        <f ca="1"/>
        <v>21.269460383597846</v>
      </c>
      <c r="AQ90" s="23">
        <f ca="1"/>
        <v>21.36061611902652</v>
      </c>
      <c r="AR90" s="23">
        <f ca="1"/>
        <v>21.04430951310664</v>
      </c>
      <c r="AS90" s="23">
        <f ca="1"/>
        <v>21.209464331414008</v>
      </c>
      <c r="AT90" s="23">
        <f ca="1"/>
        <v>21.84326782885806</v>
      </c>
      <c r="AU90" s="23">
        <f ca="1"/>
        <v>21.545065007828857</v>
      </c>
      <c r="AV90" s="23">
        <f ca="1"/>
        <v>21.545065007828857</v>
      </c>
      <c r="AW90" s="23">
        <f ca="1"/>
        <v>21.545065007828857</v>
      </c>
      <c r="AX90" s="23">
        <f ca="1"/>
        <v>21.545065007828857</v>
      </c>
      <c r="AY90" s="23">
        <f ca="1"/>
        <v>21.545065007828857</v>
      </c>
      <c r="AZ90" s="23">
        <f ca="1"/>
        <v>21.545065007828857</v>
      </c>
      <c r="BA90" s="23">
        <f ca="1"/>
        <v>21.545065007828857</v>
      </c>
      <c r="BB90" s="23">
        <f ca="1"/>
        <v>21.545065007828857</v>
      </c>
      <c r="BC90" s="23">
        <f ca="1"/>
        <v>21.545065007828857</v>
      </c>
      <c r="BD90" s="23">
        <f ca="1"/>
        <v>21.545065007828857</v>
      </c>
      <c r="BE90" s="23">
        <f ca="1"/>
        <v>21.545065007828857</v>
      </c>
      <c r="BF90" s="23">
        <f ca="1"/>
        <v>21.545065007828857</v>
      </c>
      <c r="BG90" s="23">
        <f ca="1"/>
        <v>21.545065007828857</v>
      </c>
      <c r="BH90" s="23">
        <f ca="1"/>
        <v>21.545065007828857</v>
      </c>
      <c r="BI90" s="23">
        <f ca="1"/>
        <v>21.545065007828857</v>
      </c>
      <c r="BJ90" s="23">
        <f ca="1"/>
        <v>21.545065007828857</v>
      </c>
    </row>
    <row r="91" spans="1:62">
      <c r="A91" s="29">
        <v>9.9920072216264108E-16</v>
      </c>
      <c r="B91" s="33" cm="1">
        <f t="array" aca="1" ref="B91:AE91" ca="1">IF((INDEX(Option2_Winter_POE50_HS,24,0)-WCR_N_1_Rating__MVA____Option_2) &gt; 0,(((INDEX(Option2_Winter_POE50_HS,23,0)+INDEX(Option2_Winter_POE50_HS,24,0))/2)-WCR_N_1_Rating__MVA____Option_2)*(INDEX(Winter___AD___Hours,24,0)-INDEX(Winter___AD___Hours,23,0)),IF((INDEX(Option2_Winter_POE50_HS,23,0)-WCR_N_1_Rating__MVA____Option_2)*(INDEX(Option2_Winter_POE50_HS,24,0)-WCR_N_1_Rating__MVA____Option_2)&lt;0,((INDEX(Winter___AD___Hours,24,0)-INDEX(Winter___AD___Hours,23,0))/(INDEX(Option2_Winter_POE50_HS,23,0)-INDEX(Option2_Winter_POE50_HS,24,0)))*((INDEX(Option2_Winter_POE50_HS,23,0)-WCR_N_1_Rating__MVA____Option_2)^2)*0.5,""))</f>
        <v>5.0444697364016218</v>
      </c>
      <c r="C91" s="23">
        <f ca="1"/>
        <v>5.8639160951095164</v>
      </c>
      <c r="D91" s="23">
        <f ca="1"/>
        <v>6.9731142588427657</v>
      </c>
      <c r="E91" s="23">
        <f ca="1"/>
        <v>7.0712959832491933</v>
      </c>
      <c r="F91" s="23">
        <f ca="1"/>
        <v>7.1369646564787264</v>
      </c>
      <c r="G91" s="23">
        <f ca="1"/>
        <v>7.2292839762792971</v>
      </c>
      <c r="H91" s="23">
        <f ca="1"/>
        <v>7.4396602792905275</v>
      </c>
      <c r="I91" s="23">
        <f ca="1"/>
        <v>7.6048487592872496</v>
      </c>
      <c r="J91" s="23">
        <f ca="1"/>
        <v>7.7517304520061119</v>
      </c>
      <c r="K91" s="23">
        <f ca="1"/>
        <v>7.8032552402123603</v>
      </c>
      <c r="L91" s="23">
        <f ca="1"/>
        <v>7.8621236624572344</v>
      </c>
      <c r="M91" s="23">
        <f ca="1"/>
        <v>7.7798213741023163</v>
      </c>
      <c r="N91" s="23">
        <f ca="1"/>
        <v>7.8232221397729118</v>
      </c>
      <c r="O91" s="23">
        <f ca="1"/>
        <v>8.0272210533089439</v>
      </c>
      <c r="P91" s="23">
        <f ca="1"/>
        <v>7.936989993377181</v>
      </c>
      <c r="Q91" s="23">
        <f ca="1"/>
        <v>7.936989993377181</v>
      </c>
      <c r="R91" s="23">
        <f ca="1"/>
        <v>7.936989993377181</v>
      </c>
      <c r="S91" s="23">
        <f ca="1"/>
        <v>7.936989993377181</v>
      </c>
      <c r="T91" s="23">
        <f ca="1"/>
        <v>7.936989993377181</v>
      </c>
      <c r="U91" s="23">
        <f ca="1"/>
        <v>7.936989993377181</v>
      </c>
      <c r="V91" s="23">
        <f ca="1"/>
        <v>7.936989993377181</v>
      </c>
      <c r="W91" s="23">
        <f ca="1"/>
        <v>7.936989993377181</v>
      </c>
      <c r="X91" s="23">
        <f ca="1"/>
        <v>7.936989993377181</v>
      </c>
      <c r="Y91" s="23">
        <f ca="1"/>
        <v>7.936989993377181</v>
      </c>
      <c r="Z91" s="23">
        <f ca="1"/>
        <v>7.936989993377181</v>
      </c>
      <c r="AA91" s="23">
        <f ca="1"/>
        <v>7.936989993377181</v>
      </c>
      <c r="AB91" s="23">
        <f ca="1"/>
        <v>7.936989993377181</v>
      </c>
      <c r="AC91" s="23">
        <f ca="1"/>
        <v>7.936989993377181</v>
      </c>
      <c r="AD91" s="23">
        <f ca="1"/>
        <v>7.936989993377181</v>
      </c>
      <c r="AE91" s="23">
        <f ca="1"/>
        <v>7.936989993377181</v>
      </c>
      <c r="AG91" s="33" cm="1">
        <f t="array" aca="1" ref="AG91:BJ91" ca="1">IF((INDEX(Option2_Winter_POE10_HS,24,0)-WCR_N_1_Rating__MVA____Option_2) &gt; 0,(((INDEX(Option2_Winter_POE10_HS,23,0)+INDEX(Option2_Winter_POE10_HS,24,0))/2)-WCR_N_1_Rating__MVA____Option_2)*(INDEX(Winter___MD___Hours,24,0)-INDEX(Winter___MD___Hours,23,0)),IF((INDEX(Option2_Winter_POE10_HS,23,0)-WCR_N_1_Rating__MVA____Option_2)*(INDEX(Option2_Winter_POE10_HS,24,0)-WCR_N_1_Rating__MVA____Option_2)&lt;0,((INDEX(Winter___MD___Hours,24,0)-INDEX(Winter___MD___Hours,23,0))/(INDEX(Option2_Winter_POE10_HS,23,0)-INDEX(Option2_Winter_POE10_HS,24,0)))*((INDEX(Option2_Winter_POE10_HS,23,0)-WCR_N_1_Rating__MVA____Option_2)^2)*0.5,""))</f>
        <v>0.84592125585082667</v>
      </c>
      <c r="AH91" s="23">
        <f ca="1"/>
        <v>0.97044558187502872</v>
      </c>
      <c r="AI91" s="23">
        <f ca="1"/>
        <v>1.1398631818546818</v>
      </c>
      <c r="AJ91" s="23">
        <f ca="1"/>
        <v>1.1534655115161097</v>
      </c>
      <c r="AK91" s="30">
        <f ca="1"/>
        <v>1.1630261987819461</v>
      </c>
      <c r="AL91" s="23">
        <f ca="1"/>
        <v>1.1728704184220218</v>
      </c>
      <c r="AM91" s="23">
        <f ca="1"/>
        <v>1.2108317808899711</v>
      </c>
      <c r="AN91" s="23">
        <f ca="1"/>
        <v>1.2330213703352482</v>
      </c>
      <c r="AO91" s="23">
        <f ca="1"/>
        <v>1.2557159264764761</v>
      </c>
      <c r="AP91" s="23">
        <f ca="1"/>
        <v>1.2660393085474138</v>
      </c>
      <c r="AQ91" s="23">
        <f ca="1"/>
        <v>1.2714652451800725</v>
      </c>
      <c r="AR91" s="23">
        <f ca="1"/>
        <v>1.2526374710181762</v>
      </c>
      <c r="AS91" s="23">
        <f ca="1"/>
        <v>1.2624681149650427</v>
      </c>
      <c r="AT91" s="23">
        <f ca="1"/>
        <v>1.3001945136224244</v>
      </c>
      <c r="AU91" s="23">
        <f ca="1"/>
        <v>1.2824443457040207</v>
      </c>
      <c r="AV91" s="23">
        <f ca="1"/>
        <v>1.2824443457040207</v>
      </c>
      <c r="AW91" s="23">
        <f ca="1"/>
        <v>1.2824443457040207</v>
      </c>
      <c r="AX91" s="23">
        <f ca="1"/>
        <v>1.2824443457040207</v>
      </c>
      <c r="AY91" s="23">
        <f ca="1"/>
        <v>1.2824443457040207</v>
      </c>
      <c r="AZ91" s="23">
        <f ca="1"/>
        <v>1.2824443457040207</v>
      </c>
      <c r="BA91" s="23">
        <f ca="1"/>
        <v>1.2824443457040207</v>
      </c>
      <c r="BB91" s="23">
        <f ca="1"/>
        <v>1.2824443457040207</v>
      </c>
      <c r="BC91" s="23">
        <f ca="1"/>
        <v>1.2824443457040207</v>
      </c>
      <c r="BD91" s="23">
        <f ca="1"/>
        <v>1.2824443457040207</v>
      </c>
      <c r="BE91" s="23">
        <f ca="1"/>
        <v>1.2824443457040207</v>
      </c>
      <c r="BF91" s="23">
        <f ca="1"/>
        <v>1.2824443457040207</v>
      </c>
      <c r="BG91" s="23">
        <f ca="1"/>
        <v>1.2824443457040207</v>
      </c>
      <c r="BH91" s="23">
        <f ca="1"/>
        <v>1.2824443457040207</v>
      </c>
      <c r="BI91" s="23">
        <f ca="1"/>
        <v>1.2824443457040207</v>
      </c>
      <c r="BJ91" s="23">
        <f ca="1"/>
        <v>1.2824443457040207</v>
      </c>
    </row>
    <row r="92" spans="1:62">
      <c r="A92" s="4" t="s">
        <v>865</v>
      </c>
      <c r="B92" s="31">
        <f t="shared" ref="B92:AE92" ca="1" si="8">PowerFactor*SUM(B68:B91)</f>
        <v>46315.375149313521</v>
      </c>
      <c r="C92" s="31">
        <f t="shared" ca="1" si="8"/>
        <v>53839.053058295904</v>
      </c>
      <c r="D92" s="31">
        <f t="shared" ca="1" si="8"/>
        <v>64023.062825966968</v>
      </c>
      <c r="E92" s="31">
        <f t="shared" ca="1" si="8"/>
        <v>64924.510081339708</v>
      </c>
      <c r="F92" s="31">
        <f t="shared" ca="1" si="8"/>
        <v>65527.441488428136</v>
      </c>
      <c r="G92" s="31">
        <f t="shared" ca="1" si="8"/>
        <v>66375.06356835422</v>
      </c>
      <c r="H92" s="31">
        <f t="shared" ca="1" si="8"/>
        <v>68306.615922842335</v>
      </c>
      <c r="I92" s="31">
        <f t="shared" ca="1" si="8"/>
        <v>69823.280076099938</v>
      </c>
      <c r="J92" s="31">
        <f t="shared" ca="1" si="8"/>
        <v>71171.861999736007</v>
      </c>
      <c r="K92" s="31">
        <f t="shared" ca="1" si="8"/>
        <v>71644.932514569446</v>
      </c>
      <c r="L92" s="31">
        <f t="shared" ca="1" si="8"/>
        <v>72185.427988463314</v>
      </c>
      <c r="M92" s="31">
        <f t="shared" ca="1" si="8"/>
        <v>71429.776441324851</v>
      </c>
      <c r="N92" s="31">
        <f t="shared" ca="1" si="8"/>
        <v>71828.25692566509</v>
      </c>
      <c r="O92" s="31">
        <f t="shared" ca="1" si="8"/>
        <v>73701.255814387448</v>
      </c>
      <c r="P92" s="31">
        <f t="shared" ca="1" si="8"/>
        <v>72872.806917032969</v>
      </c>
      <c r="Q92" s="31">
        <f t="shared" ca="1" si="8"/>
        <v>72872.806917032969</v>
      </c>
      <c r="R92" s="31">
        <f t="shared" ca="1" si="8"/>
        <v>72872.806917032969</v>
      </c>
      <c r="S92" s="31">
        <f t="shared" ca="1" si="8"/>
        <v>72872.806917032969</v>
      </c>
      <c r="T92" s="31">
        <f t="shared" ca="1" si="8"/>
        <v>72872.806917032969</v>
      </c>
      <c r="U92" s="31">
        <f t="shared" ca="1" si="8"/>
        <v>72872.806917032969</v>
      </c>
      <c r="V92" s="31">
        <f t="shared" ca="1" si="8"/>
        <v>72872.806917032969</v>
      </c>
      <c r="W92" s="31">
        <f t="shared" ca="1" si="8"/>
        <v>72872.806917032969</v>
      </c>
      <c r="X92" s="31">
        <f t="shared" ca="1" si="8"/>
        <v>72872.806917032969</v>
      </c>
      <c r="Y92" s="31">
        <f t="shared" ca="1" si="8"/>
        <v>72872.806917032969</v>
      </c>
      <c r="Z92" s="31">
        <f t="shared" ca="1" si="8"/>
        <v>72872.806917032969</v>
      </c>
      <c r="AA92" s="31">
        <f t="shared" ca="1" si="8"/>
        <v>72872.806917032969</v>
      </c>
      <c r="AB92" s="31">
        <f t="shared" ca="1" si="8"/>
        <v>72872.806917032969</v>
      </c>
      <c r="AC92" s="31">
        <f t="shared" ca="1" si="8"/>
        <v>72872.806917032969</v>
      </c>
      <c r="AD92" s="31">
        <f t="shared" ca="1" si="8"/>
        <v>72872.806917032969</v>
      </c>
      <c r="AE92" s="31">
        <f t="shared" ca="1" si="8"/>
        <v>72872.806917032969</v>
      </c>
      <c r="AF92" s="4" t="s">
        <v>865</v>
      </c>
      <c r="AG92" s="31">
        <f t="shared" ref="AG92:BJ92" ca="1" si="9">PowerFactor*SUM(AG68:AG91)</f>
        <v>50280.115629377295</v>
      </c>
      <c r="AH92" s="31">
        <f t="shared" ca="1" si="9"/>
        <v>57681.629030136712</v>
      </c>
      <c r="AI92" s="31">
        <f t="shared" ca="1" si="9"/>
        <v>67751.522010968416</v>
      </c>
      <c r="AJ92" s="31">
        <f t="shared" ca="1" si="9"/>
        <v>68560.021269587422</v>
      </c>
      <c r="AK92" s="31">
        <f t="shared" ca="1" si="9"/>
        <v>69128.292202487792</v>
      </c>
      <c r="AL92" s="31">
        <f t="shared" ca="1" si="9"/>
        <v>69713.415815779808</v>
      </c>
      <c r="AM92" s="31">
        <f t="shared" ca="1" si="9"/>
        <v>71969.77440842145</v>
      </c>
      <c r="AN92" s="31">
        <f t="shared" ca="1" si="9"/>
        <v>73288.685731857579</v>
      </c>
      <c r="AO92" s="31">
        <f t="shared" ca="1" si="9"/>
        <v>74637.611413823804</v>
      </c>
      <c r="AP92" s="31">
        <f t="shared" ca="1" si="9"/>
        <v>75251.215624171877</v>
      </c>
      <c r="AQ92" s="31">
        <f t="shared" ca="1" si="9"/>
        <v>75573.724036628482</v>
      </c>
      <c r="AR92" s="31">
        <f t="shared" ca="1" si="9"/>
        <v>74454.633275690212</v>
      </c>
      <c r="AS92" s="31">
        <f t="shared" ca="1" si="9"/>
        <v>75038.949972948903</v>
      </c>
      <c r="AT92" s="31">
        <f t="shared" ca="1" si="9"/>
        <v>77281.342717726642</v>
      </c>
      <c r="AU92" s="31">
        <f t="shared" ca="1" si="9"/>
        <v>76226.303032643249</v>
      </c>
      <c r="AV92" s="31">
        <f t="shared" ca="1" si="9"/>
        <v>76226.303032643249</v>
      </c>
      <c r="AW92" s="31">
        <f t="shared" ca="1" si="9"/>
        <v>76226.303032643249</v>
      </c>
      <c r="AX92" s="31">
        <f t="shared" ca="1" si="9"/>
        <v>76226.303032643249</v>
      </c>
      <c r="AY92" s="31">
        <f t="shared" ca="1" si="9"/>
        <v>76226.303032643249</v>
      </c>
      <c r="AZ92" s="31">
        <f t="shared" ca="1" si="9"/>
        <v>76226.303032643249</v>
      </c>
      <c r="BA92" s="31">
        <f t="shared" ca="1" si="9"/>
        <v>76226.303032643249</v>
      </c>
      <c r="BB92" s="31">
        <f t="shared" ca="1" si="9"/>
        <v>76226.303032643249</v>
      </c>
      <c r="BC92" s="31">
        <f t="shared" ca="1" si="9"/>
        <v>76226.303032643249</v>
      </c>
      <c r="BD92" s="31">
        <f t="shared" ca="1" si="9"/>
        <v>76226.303032643249</v>
      </c>
      <c r="BE92" s="31">
        <f t="shared" ca="1" si="9"/>
        <v>76226.303032643249</v>
      </c>
      <c r="BF92" s="31">
        <f t="shared" ca="1" si="9"/>
        <v>76226.303032643249</v>
      </c>
      <c r="BG92" s="31">
        <f t="shared" ca="1" si="9"/>
        <v>76226.303032643249</v>
      </c>
      <c r="BH92" s="31">
        <f t="shared" ca="1" si="9"/>
        <v>76226.303032643249</v>
      </c>
      <c r="BI92" s="31">
        <f t="shared" ca="1" si="9"/>
        <v>76226.303032643249</v>
      </c>
      <c r="BJ92" s="31">
        <f t="shared" ca="1" si="9"/>
        <v>76226.303032643249</v>
      </c>
    </row>
    <row r="93" spans="1:62">
      <c r="A93" s="4" t="s">
        <v>902</v>
      </c>
      <c r="B93" s="31">
        <f t="shared" ref="B93:AD93" ca="1" si="10">B92*Probability_Weighting_for_50__POE_MDs</f>
        <v>32420.762604519463</v>
      </c>
      <c r="C93" s="31">
        <f t="shared" ca="1" si="10"/>
        <v>37687.337140807133</v>
      </c>
      <c r="D93" s="31">
        <f t="shared" ca="1" si="10"/>
        <v>44816.143978176879</v>
      </c>
      <c r="E93" s="31">
        <f t="shared" ca="1" si="10"/>
        <v>45447.157056937795</v>
      </c>
      <c r="F93" s="31">
        <f t="shared" ca="1" si="10"/>
        <v>45869.209041899696</v>
      </c>
      <c r="G93" s="31">
        <f t="shared" ca="1" si="10"/>
        <v>46462.54449784795</v>
      </c>
      <c r="H93" s="31">
        <f t="shared" ca="1" si="10"/>
        <v>47814.631145989631</v>
      </c>
      <c r="I93" s="31">
        <f t="shared" ca="1" si="10"/>
        <v>48876.296053269951</v>
      </c>
      <c r="J93" s="31">
        <f t="shared" ca="1" si="10"/>
        <v>49820.303399815202</v>
      </c>
      <c r="K93" s="31">
        <f t="shared" ca="1" si="10"/>
        <v>50151.452760198612</v>
      </c>
      <c r="L93" s="31">
        <f t="shared" ca="1" si="10"/>
        <v>50529.799591924319</v>
      </c>
      <c r="M93" s="31">
        <f t="shared" ca="1" si="10"/>
        <v>50000.843508927392</v>
      </c>
      <c r="N93" s="31">
        <f t="shared" ca="1" si="10"/>
        <v>50279.779847965561</v>
      </c>
      <c r="O93" s="31">
        <f t="shared" ca="1" si="10"/>
        <v>51590.879070071212</v>
      </c>
      <c r="P93" s="31">
        <f t="shared" ca="1" si="10"/>
        <v>51010.964841923073</v>
      </c>
      <c r="Q93" s="31">
        <f t="shared" ca="1" si="10"/>
        <v>51010.964841923073</v>
      </c>
      <c r="R93" s="31">
        <f t="shared" ca="1" si="10"/>
        <v>51010.964841923073</v>
      </c>
      <c r="S93" s="31">
        <f t="shared" ca="1" si="10"/>
        <v>51010.964841923073</v>
      </c>
      <c r="T93" s="31">
        <f t="shared" ca="1" si="10"/>
        <v>51010.964841923073</v>
      </c>
      <c r="U93" s="31">
        <f t="shared" ca="1" si="10"/>
        <v>51010.964841923073</v>
      </c>
      <c r="V93" s="31">
        <f t="shared" ca="1" si="10"/>
        <v>51010.964841923073</v>
      </c>
      <c r="W93" s="31">
        <f t="shared" ca="1" si="10"/>
        <v>51010.964841923073</v>
      </c>
      <c r="X93" s="31">
        <f t="shared" ca="1" si="10"/>
        <v>51010.964841923073</v>
      </c>
      <c r="Y93" s="31">
        <f t="shared" ca="1" si="10"/>
        <v>51010.964841923073</v>
      </c>
      <c r="Z93" s="31">
        <f t="shared" ca="1" si="10"/>
        <v>51010.964841923073</v>
      </c>
      <c r="AA93" s="31">
        <f t="shared" ca="1" si="10"/>
        <v>51010.964841923073</v>
      </c>
      <c r="AB93" s="31">
        <f t="shared" ca="1" si="10"/>
        <v>51010.964841923073</v>
      </c>
      <c r="AC93" s="31">
        <f t="shared" ca="1" si="10"/>
        <v>51010.964841923073</v>
      </c>
      <c r="AD93" s="31">
        <f t="shared" ca="1" si="10"/>
        <v>51010.964841923073</v>
      </c>
      <c r="AE93" s="31">
        <f ca="1">AE92*Probability_Weighting_for_50__POE_MDs</f>
        <v>51010.964841923073</v>
      </c>
      <c r="AF93" s="4" t="s">
        <v>903</v>
      </c>
      <c r="AG93" s="31">
        <f t="shared" ref="AG93:BJ93" ca="1" si="11">AG92*Probability_Weighting_for_10__POE_MDs</f>
        <v>15084.034688813188</v>
      </c>
      <c r="AH93" s="31">
        <f t="shared" ca="1" si="11"/>
        <v>17304.488709041012</v>
      </c>
      <c r="AI93" s="31">
        <f t="shared" ca="1" si="11"/>
        <v>20325.456603290524</v>
      </c>
      <c r="AJ93" s="31">
        <f t="shared" ca="1" si="11"/>
        <v>20568.006380876224</v>
      </c>
      <c r="AK93" s="31">
        <f t="shared" ca="1" si="11"/>
        <v>20738.487660746337</v>
      </c>
      <c r="AL93" s="31">
        <f t="shared" ca="1" si="11"/>
        <v>20914.024744733942</v>
      </c>
      <c r="AM93" s="31">
        <f t="shared" ca="1" si="11"/>
        <v>21590.932322526434</v>
      </c>
      <c r="AN93" s="31">
        <f t="shared" ca="1" si="11"/>
        <v>21986.605719557272</v>
      </c>
      <c r="AO93" s="31">
        <f t="shared" ca="1" si="11"/>
        <v>22391.283424147139</v>
      </c>
      <c r="AP93" s="31">
        <f t="shared" ca="1" si="11"/>
        <v>22575.364687251564</v>
      </c>
      <c r="AQ93" s="31">
        <f t="shared" ca="1" si="11"/>
        <v>22672.117210988545</v>
      </c>
      <c r="AR93" s="31">
        <f t="shared" ca="1" si="11"/>
        <v>22336.389982707064</v>
      </c>
      <c r="AS93" s="31">
        <f t="shared" ca="1" si="11"/>
        <v>22511.684991884671</v>
      </c>
      <c r="AT93" s="31">
        <f t="shared" ca="1" si="11"/>
        <v>23184.402815317993</v>
      </c>
      <c r="AU93" s="31">
        <f t="shared" ca="1" si="11"/>
        <v>22867.890909792975</v>
      </c>
      <c r="AV93" s="31">
        <f t="shared" ca="1" si="11"/>
        <v>22867.890909792975</v>
      </c>
      <c r="AW93" s="31">
        <f t="shared" ca="1" si="11"/>
        <v>22867.890909792975</v>
      </c>
      <c r="AX93" s="31">
        <f t="shared" ca="1" si="11"/>
        <v>22867.890909792975</v>
      </c>
      <c r="AY93" s="31">
        <f t="shared" ca="1" si="11"/>
        <v>22867.890909792975</v>
      </c>
      <c r="AZ93" s="31">
        <f t="shared" ca="1" si="11"/>
        <v>22867.890909792975</v>
      </c>
      <c r="BA93" s="31">
        <f t="shared" ca="1" si="11"/>
        <v>22867.890909792975</v>
      </c>
      <c r="BB93" s="31">
        <f t="shared" ca="1" si="11"/>
        <v>22867.890909792975</v>
      </c>
      <c r="BC93" s="31">
        <f t="shared" ca="1" si="11"/>
        <v>22867.890909792975</v>
      </c>
      <c r="BD93" s="31">
        <f t="shared" ca="1" si="11"/>
        <v>22867.890909792975</v>
      </c>
      <c r="BE93" s="31">
        <f t="shared" ca="1" si="11"/>
        <v>22867.890909792975</v>
      </c>
      <c r="BF93" s="31">
        <f t="shared" ca="1" si="11"/>
        <v>22867.890909792975</v>
      </c>
      <c r="BG93" s="31">
        <f t="shared" ca="1" si="11"/>
        <v>22867.890909792975</v>
      </c>
      <c r="BH93" s="31">
        <f t="shared" ca="1" si="11"/>
        <v>22867.890909792975</v>
      </c>
      <c r="BI93" s="31">
        <f t="shared" ca="1" si="11"/>
        <v>22867.890909792975</v>
      </c>
      <c r="BJ93" s="31">
        <f t="shared" ca="1" si="11"/>
        <v>22867.890909792975</v>
      </c>
    </row>
    <row r="94" spans="1:62">
      <c r="A94" s="19" t="s">
        <v>818</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818</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852</v>
      </c>
      <c r="AF95" s="4" t="s">
        <v>853</v>
      </c>
    </row>
    <row r="96" spans="1:62">
      <c r="A96" s="4" t="s">
        <v>864</v>
      </c>
      <c r="AF96" s="4" t="s">
        <v>864</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IF((INDEX(Option2_Summer_POE50_HS,2,0)-SCR_N_1_Rating__MVA____Option_2) &gt; 0,(((INDEX(Option2_Summer_POE50_HS,1,0)+INDEX(Option2_Summer_POE50_HS,2,0))/2)-SCR_N_1_Rating__MVA____Option_2)*(INDEX(Summer___AD___Hours,2,0)-INDEX(Summer___AD___Hours,1,0)),IF((INDEX(Option2_Summer_POE50_HS,1,0)-SCR_N_1_Rating__MVA____Option_2)*(INDEX(Option2_Summer_POE50_HS,2,0)-SCR_N_1_Rating__MVA____Option_2)&lt;0,((INDEX(Summer___AD___Hours,2,0)-INDEX(Summer___AD___Hours,1,0))/(INDEX(Option2_Summer_POE50_HS,1,0)-INDEX(Option2_Summer_POE50_HS,2,0)))*((INDEX(Option2_Summer_POE50_HS,1,0)-SCR_N_1_Rating__MVA____Option_2)^2)*0.5,""))</f>
        <v>8.8454913295224173</v>
      </c>
      <c r="C99" s="9">
        <f ca="1"/>
        <v>9.8198441917480324</v>
      </c>
      <c r="D99" s="9">
        <f ca="1"/>
        <v>11.460330509904765</v>
      </c>
      <c r="E99" s="9">
        <f ca="1"/>
        <v>11.44800516629882</v>
      </c>
      <c r="F99" s="9">
        <f ca="1"/>
        <v>11.436896757447546</v>
      </c>
      <c r="G99" s="9">
        <f ca="1"/>
        <v>11.614711302424489</v>
      </c>
      <c r="H99" s="9">
        <f ca="1"/>
        <v>11.875779452723643</v>
      </c>
      <c r="I99" s="9">
        <f ca="1"/>
        <v>12.054682246890442</v>
      </c>
      <c r="J99" s="9">
        <f ca="1"/>
        <v>11.837221407404133</v>
      </c>
      <c r="K99" s="9">
        <f ca="1"/>
        <v>11.858846052620359</v>
      </c>
      <c r="L99" s="9">
        <f ca="1"/>
        <v>11.962487020830453</v>
      </c>
      <c r="M99" s="9">
        <f ca="1"/>
        <v>12.372903252007596</v>
      </c>
      <c r="N99" s="9">
        <f ca="1"/>
        <v>11.984023476653505</v>
      </c>
      <c r="O99" s="9">
        <f ca="1"/>
        <v>11.961178842860656</v>
      </c>
      <c r="P99" s="9">
        <f ca="1"/>
        <v>11.936663838802104</v>
      </c>
      <c r="Q99" s="9">
        <f ca="1"/>
        <v>11.936663838802104</v>
      </c>
      <c r="R99" s="9">
        <f ca="1"/>
        <v>11.936663838802104</v>
      </c>
      <c r="S99" s="9">
        <f ca="1"/>
        <v>11.936663838802104</v>
      </c>
      <c r="T99" s="9">
        <f ca="1"/>
        <v>11.936663838802104</v>
      </c>
      <c r="U99" s="9">
        <f ca="1"/>
        <v>11.936663838802104</v>
      </c>
      <c r="V99" s="9">
        <f ca="1"/>
        <v>11.936663838802104</v>
      </c>
      <c r="W99" s="9">
        <f ca="1"/>
        <v>11.936663838802104</v>
      </c>
      <c r="X99" s="9">
        <f ca="1"/>
        <v>11.936663838802104</v>
      </c>
      <c r="Y99" s="9">
        <f ca="1"/>
        <v>11.936663838802104</v>
      </c>
      <c r="Z99" s="9">
        <f ca="1"/>
        <v>11.936663838802104</v>
      </c>
      <c r="AA99" s="9">
        <f ca="1"/>
        <v>11.936663838802104</v>
      </c>
      <c r="AB99" s="9">
        <f ca="1"/>
        <v>11.936663838802104</v>
      </c>
      <c r="AC99" s="9">
        <f ca="1"/>
        <v>11.936663838802104</v>
      </c>
      <c r="AD99" s="9">
        <f ca="1"/>
        <v>11.936663838802104</v>
      </c>
      <c r="AE99" s="9">
        <f ca="1"/>
        <v>11.936663838802104</v>
      </c>
      <c r="AF99" s="4"/>
      <c r="AG99" s="113" cm="1">
        <f t="array" aca="1" ref="AG99:BJ99" ca="1">IF((INDEX(Option2_Summer_POE10_HS,2,0)-SCR_N_1_Rating__MVA____Option_2) &gt; 0,(((INDEX(Option2_Summer_POE10_HS,1,0)+INDEX(Option2_Summer_POE10_HS,2,0))/2)-SCR_N_1_Rating__MVA____Option_2)*(INDEX(Summer___MD___Hours,2,0)-INDEX(Summer___MD___Hours,1,0)),IF((INDEX(Option2_Summer_POE10_HS,1,0)-SCR_N_1_Rating__MVA____Option_2)*(INDEX(Option2_Summer_POE10_HS,2,0)-SCR_N_1_Rating__MVA____Option_2)&lt;0,((INDEX(Summer___MD___Hours,2,0)-INDEX(Summer___MD___Hours,1,0))/(INDEX(Option2_Summer_POE10_HS,1,0)-INDEX(Option2_Summer_POE10_HS,2,0)))*((INDEX(Option2_Summer_POE10_HS,1,0)-SCR_N_1_Rating__MVA____Option_2)^2)*0.5,""))</f>
        <v>28.834595208584673</v>
      </c>
      <c r="AH99" s="4">
        <f ca="1"/>
        <v>32.43230880459997</v>
      </c>
      <c r="AI99" s="4">
        <f ca="1"/>
        <v>37.345178543827728</v>
      </c>
      <c r="AJ99" s="4">
        <f ca="1"/>
        <v>37.279186857786691</v>
      </c>
      <c r="AK99" s="4">
        <f ca="1"/>
        <v>37.322483193637993</v>
      </c>
      <c r="AL99" s="4">
        <f ca="1"/>
        <v>37.456791136005613</v>
      </c>
      <c r="AM99" s="4">
        <f ca="1"/>
        <v>37.913149663903454</v>
      </c>
      <c r="AN99" s="4">
        <f ca="1"/>
        <v>38.218824335518043</v>
      </c>
      <c r="AO99" s="4">
        <f ca="1"/>
        <v>38.469537203525626</v>
      </c>
      <c r="AP99" s="4">
        <f ca="1"/>
        <v>38.506455208420441</v>
      </c>
      <c r="AQ99" s="4">
        <f ca="1"/>
        <v>38.732567997411202</v>
      </c>
      <c r="AR99" s="4">
        <f ca="1"/>
        <v>38.812701993123305</v>
      </c>
      <c r="AS99" s="4">
        <f ca="1"/>
        <v>38.812499300657493</v>
      </c>
      <c r="AT99" s="4">
        <f ca="1"/>
        <v>38.760732467857267</v>
      </c>
      <c r="AU99" s="4">
        <f ca="1"/>
        <v>38.749729409538119</v>
      </c>
      <c r="AV99" s="4">
        <f ca="1"/>
        <v>38.749729409538119</v>
      </c>
      <c r="AW99" s="4">
        <f ca="1"/>
        <v>38.749729409538119</v>
      </c>
      <c r="AX99" s="4">
        <f ca="1"/>
        <v>38.749729409538119</v>
      </c>
      <c r="AY99" s="4">
        <f ca="1"/>
        <v>38.749729409538119</v>
      </c>
      <c r="AZ99" s="4">
        <f ca="1"/>
        <v>38.749729409538119</v>
      </c>
      <c r="BA99" s="4">
        <f ca="1"/>
        <v>38.749729409538119</v>
      </c>
      <c r="BB99" s="4">
        <f ca="1"/>
        <v>38.749729409538119</v>
      </c>
      <c r="BC99" s="4">
        <f ca="1"/>
        <v>38.749729409538119</v>
      </c>
      <c r="BD99" s="4">
        <f ca="1"/>
        <v>38.749729409538119</v>
      </c>
      <c r="BE99" s="4">
        <f ca="1"/>
        <v>38.749729409538119</v>
      </c>
      <c r="BF99" s="4">
        <f ca="1"/>
        <v>38.749729409538119</v>
      </c>
      <c r="BG99" s="4">
        <f ca="1"/>
        <v>38.749729409538119</v>
      </c>
      <c r="BH99" s="4">
        <f ca="1"/>
        <v>38.749729409538119</v>
      </c>
      <c r="BI99" s="4">
        <f ca="1"/>
        <v>38.749729409538119</v>
      </c>
      <c r="BJ99" s="4">
        <f ca="1"/>
        <v>38.749729409538119</v>
      </c>
    </row>
    <row r="100" spans="1:62">
      <c r="A100" s="29">
        <v>0.98</v>
      </c>
      <c r="B100" s="33" cm="1">
        <f t="array" aca="1" ref="B100:AE100" ca="1">IF((INDEX(Option2_Summer_POE50_HS,3,0)-SCR_N_1_Rating__MVA____Option_2) &gt; 0,(((INDEX(Option2_Summer_POE50_HS,2,0)+INDEX(Option2_Summer_POE50_HS,3,0))/2)-SCR_N_1_Rating__MVA____Option_2)*(INDEX(Summer___AD___Hours,3,0)-INDEX(Summer___AD___Hours,2,0)),IF((INDEX(Option2_Summer_POE50_HS,2,0)-SCR_N_1_Rating__MVA____Option_2)*(INDEX(Option2_Summer_POE50_HS,3,0)-SCR_N_1_Rating__MVA____Option_2)&lt;0,((INDEX(Summer___AD___Hours,3,0)-INDEX(Summer___AD___Hours,2,0))/(INDEX(Option2_Summer_POE50_HS,2,0)-INDEX(Option2_Summer_POE50_HS,3,0)))*((INDEX(Option2_Summer_POE50_HS,2,0)-SCR_N_1_Rating__MVA____Option_2)^2)*0.5,""))</f>
        <v>0</v>
      </c>
      <c r="C100" s="23">
        <f ca="1"/>
        <v>0</v>
      </c>
      <c r="D100" s="23">
        <f ca="1"/>
        <v>0</v>
      </c>
      <c r="E100" s="23">
        <f ca="1"/>
        <v>0</v>
      </c>
      <c r="F100" s="23">
        <f ca="1"/>
        <v>0</v>
      </c>
      <c r="G100" s="23">
        <f ca="1"/>
        <v>0</v>
      </c>
      <c r="H100" s="23">
        <f ca="1"/>
        <v>0</v>
      </c>
      <c r="I100" s="23">
        <f ca="1"/>
        <v>0</v>
      </c>
      <c r="J100" s="23">
        <f ca="1"/>
        <v>0</v>
      </c>
      <c r="K100" s="23">
        <f ca="1"/>
        <v>0</v>
      </c>
      <c r="L100" s="23">
        <f ca="1"/>
        <v>0</v>
      </c>
      <c r="M100" s="23">
        <f ca="1"/>
        <v>0</v>
      </c>
      <c r="N100" s="23">
        <f ca="1"/>
        <v>0</v>
      </c>
      <c r="O100" s="23">
        <f ca="1"/>
        <v>0</v>
      </c>
      <c r="P100" s="23">
        <f ca="1"/>
        <v>0</v>
      </c>
      <c r="Q100" s="23">
        <f ca="1"/>
        <v>0</v>
      </c>
      <c r="R100" s="23">
        <f ca="1"/>
        <v>0</v>
      </c>
      <c r="S100" s="23">
        <f ca="1"/>
        <v>0</v>
      </c>
      <c r="T100" s="23">
        <f ca="1"/>
        <v>0</v>
      </c>
      <c r="U100" s="23">
        <f ca="1"/>
        <v>0</v>
      </c>
      <c r="V100" s="23">
        <f ca="1"/>
        <v>0</v>
      </c>
      <c r="W100" s="23">
        <f ca="1"/>
        <v>0</v>
      </c>
      <c r="X100" s="23">
        <f ca="1"/>
        <v>0</v>
      </c>
      <c r="Y100" s="23">
        <f ca="1"/>
        <v>0</v>
      </c>
      <c r="Z100" s="23">
        <f ca="1"/>
        <v>0</v>
      </c>
      <c r="AA100" s="23">
        <f ca="1"/>
        <v>0</v>
      </c>
      <c r="AB100" s="23">
        <f ca="1"/>
        <v>0</v>
      </c>
      <c r="AC100" s="23">
        <f ca="1"/>
        <v>0</v>
      </c>
      <c r="AD100" s="23">
        <f ca="1"/>
        <v>0</v>
      </c>
      <c r="AE100" s="23">
        <f ca="1"/>
        <v>0</v>
      </c>
      <c r="AG100" s="33" cm="1">
        <f t="array" aca="1" ref="AG100:BJ100" ca="1">IF((INDEX(Option2_Summer_POE10_HS,3,0)-SCR_N_1_Rating__MVA____Option_2) &gt; 0,(((INDEX(Option2_Summer_POE10_HS,2,0)+INDEX(Option2_Summer_POE10_HS,3,0))/2)-SCR_N_1_Rating__MVA____Option_2)*(INDEX(Summer___MD___Hours,3,0)-INDEX(Summer___MD___Hours,2,0)),IF((INDEX(Option2_Summer_POE10_HS,2,0)-SCR_N_1_Rating__MVA____Option_2)*(INDEX(Option2_Summer_POE10_HS,3,0)-SCR_N_1_Rating__MVA____Option_2)&lt;0,((INDEX(Summer___MD___Hours,3,0)-INDEX(Summer___MD___Hours,2,0))/(INDEX(Option2_Summer_POE10_HS,2,0)-INDEX(Option2_Summer_POE10_HS,3,0)))*((INDEX(Option2_Summer_POE10_HS,2,0)-SCR_N_1_Rating__MVA____Option_2)^2)*0.5,""))</f>
        <v>19.02986685457682</v>
      </c>
      <c r="AH100" s="23">
        <f ca="1"/>
        <v>21.404237301528283</v>
      </c>
      <c r="AI100" s="23">
        <f ca="1"/>
        <v>24.646566744167714</v>
      </c>
      <c r="AJ100" s="23">
        <f ca="1"/>
        <v>24.603014442157374</v>
      </c>
      <c r="AK100" s="23">
        <f ca="1"/>
        <v>24.631588573355728</v>
      </c>
      <c r="AL100" s="23">
        <f ca="1"/>
        <v>24.720227315889797</v>
      </c>
      <c r="AM100" s="23">
        <f ca="1"/>
        <v>25.021408655909472</v>
      </c>
      <c r="AN100" s="23">
        <f ca="1"/>
        <v>25.223143698817598</v>
      </c>
      <c r="AO100" s="23">
        <f ca="1"/>
        <v>25.388605792611546</v>
      </c>
      <c r="AP100" s="23">
        <f ca="1"/>
        <v>25.412970439058043</v>
      </c>
      <c r="AQ100" s="23">
        <f ca="1"/>
        <v>25.562197304824146</v>
      </c>
      <c r="AR100" s="23">
        <f ca="1"/>
        <v>25.615083057438156</v>
      </c>
      <c r="AS100" s="23">
        <f ca="1"/>
        <v>25.614949287201096</v>
      </c>
      <c r="AT100" s="23">
        <f ca="1"/>
        <v>25.580784911785198</v>
      </c>
      <c r="AU100" s="23">
        <f ca="1"/>
        <v>25.573523261906232</v>
      </c>
      <c r="AV100" s="23">
        <f ca="1"/>
        <v>25.573523261906232</v>
      </c>
      <c r="AW100" s="23">
        <f ca="1"/>
        <v>25.573523261906232</v>
      </c>
      <c r="AX100" s="23">
        <f ca="1"/>
        <v>25.573523261906232</v>
      </c>
      <c r="AY100" s="23">
        <f ca="1"/>
        <v>25.573523261906232</v>
      </c>
      <c r="AZ100" s="23">
        <f ca="1"/>
        <v>25.573523261906232</v>
      </c>
      <c r="BA100" s="23">
        <f ca="1"/>
        <v>25.573523261906232</v>
      </c>
      <c r="BB100" s="23">
        <f ca="1"/>
        <v>25.573523261906232</v>
      </c>
      <c r="BC100" s="23">
        <f ca="1"/>
        <v>25.573523261906232</v>
      </c>
      <c r="BD100" s="23">
        <f ca="1"/>
        <v>25.573523261906232</v>
      </c>
      <c r="BE100" s="23">
        <f ca="1"/>
        <v>25.573523261906232</v>
      </c>
      <c r="BF100" s="23">
        <f ca="1"/>
        <v>25.573523261906232</v>
      </c>
      <c r="BG100" s="23">
        <f ca="1"/>
        <v>25.573523261906232</v>
      </c>
      <c r="BH100" s="23">
        <f ca="1"/>
        <v>25.573523261906232</v>
      </c>
      <c r="BI100" s="23">
        <f ca="1"/>
        <v>25.573523261906232</v>
      </c>
      <c r="BJ100" s="23">
        <f ca="1"/>
        <v>25.573523261906232</v>
      </c>
    </row>
    <row r="101" spans="1:62">
      <c r="A101" s="29">
        <v>0.97</v>
      </c>
      <c r="B101" s="33" cm="1">
        <f t="array" aca="1" ref="B101:AE101" ca="1">IF((INDEX(Option2_Summer_POE50_HS,4,0)-SCR_N_1_Rating__MVA____Option_2) &gt; 0,(((INDEX(Option2_Summer_POE50_HS,3,0)+INDEX(Option2_Summer_POE50_HS,4,0))/2)-SCR_N_1_Rating__MVA____Option_2)*(INDEX(Summer___AD___Hours,4,0)-INDEX(Summer___AD___Hours,3,0)),IF((INDEX(Option2_Summer_POE50_HS,3,0)-SCR_N_1_Rating__MVA____Option_2)*(INDEX(Option2_Summer_POE50_HS,4,0)-SCR_N_1_Rating__MVA____Option_2)&lt;0,((INDEX(Summer___AD___Hours,4,0)-INDEX(Summer___AD___Hours,3,0))/(INDEX(Option2_Summer_POE50_HS,3,0)-INDEX(Option2_Summer_POE50_HS,4,0)))*((INDEX(Option2_Summer_POE50_HS,3,0)-SCR_N_1_Rating__MVA____Option_2)^2)*0.5,""))</f>
        <v>8.6676925088285</v>
      </c>
      <c r="C101" s="23">
        <f ca="1"/>
        <v>9.6224603888988263</v>
      </c>
      <c r="D101" s="23">
        <f ca="1"/>
        <v>11.229972107695625</v>
      </c>
      <c r="E101" s="23">
        <f ca="1"/>
        <v>11.217894509689797</v>
      </c>
      <c r="F101" s="23">
        <f ca="1"/>
        <v>11.207009385438548</v>
      </c>
      <c r="G101" s="23">
        <f ca="1"/>
        <v>11.381249768707411</v>
      </c>
      <c r="H101" s="23">
        <f ca="1"/>
        <v>11.63707031799553</v>
      </c>
      <c r="I101" s="23">
        <f ca="1"/>
        <v>11.812377076098674</v>
      </c>
      <c r="J101" s="23">
        <f ca="1"/>
        <v>11.599287308762845</v>
      </c>
      <c r="K101" s="23">
        <f ca="1"/>
        <v>11.620477287743567</v>
      </c>
      <c r="L101" s="23">
        <f ca="1"/>
        <v>11.72203502041175</v>
      </c>
      <c r="M101" s="23">
        <f ca="1"/>
        <v>12.124201679102923</v>
      </c>
      <c r="N101" s="23">
        <f ca="1"/>
        <v>11.74313858265042</v>
      </c>
      <c r="O101" s="23">
        <f ca="1"/>
        <v>11.720753137476521</v>
      </c>
      <c r="P101" s="23">
        <f ca="1"/>
        <v>11.696730897318645</v>
      </c>
      <c r="Q101" s="23">
        <f ca="1"/>
        <v>11.696730897318645</v>
      </c>
      <c r="R101" s="23">
        <f ca="1"/>
        <v>11.696730897318645</v>
      </c>
      <c r="S101" s="23">
        <f ca="1"/>
        <v>11.696730897318645</v>
      </c>
      <c r="T101" s="23">
        <f ca="1"/>
        <v>11.696730897318645</v>
      </c>
      <c r="U101" s="23">
        <f ca="1"/>
        <v>11.696730897318645</v>
      </c>
      <c r="V101" s="23">
        <f ca="1"/>
        <v>11.696730897318645</v>
      </c>
      <c r="W101" s="23">
        <f ca="1"/>
        <v>11.696730897318645</v>
      </c>
      <c r="X101" s="23">
        <f ca="1"/>
        <v>11.696730897318645</v>
      </c>
      <c r="Y101" s="23">
        <f ca="1"/>
        <v>11.696730897318645</v>
      </c>
      <c r="Z101" s="23">
        <f ca="1"/>
        <v>11.696730897318645</v>
      </c>
      <c r="AA101" s="23">
        <f ca="1"/>
        <v>11.696730897318645</v>
      </c>
      <c r="AB101" s="23">
        <f ca="1"/>
        <v>11.696730897318645</v>
      </c>
      <c r="AC101" s="23">
        <f ca="1"/>
        <v>11.696730897318645</v>
      </c>
      <c r="AD101" s="23">
        <f ca="1"/>
        <v>11.696730897318645</v>
      </c>
      <c r="AE101" s="23">
        <f ca="1"/>
        <v>11.696730897318645</v>
      </c>
      <c r="AG101" s="33" cm="1">
        <f t="array" aca="1" ref="AG101:BJ101" ca="1">IF((INDEX(Option2_Summer_POE10_HS,4,0)-SCR_N_1_Rating__MVA____Option_2) &gt; 0,(((INDEX(Option2_Summer_POE10_HS,3,0)+INDEX(Option2_Summer_POE10_HS,4,0))/2)-SCR_N_1_Rating__MVA____Option_2)*(INDEX(Summer___MD___Hours,4,0)-INDEX(Summer___MD___Hours,3,0)),IF((INDEX(Option2_Summer_POE10_HS,3,0)-SCR_N_1_Rating__MVA____Option_2)*(INDEX(Option2_Summer_POE10_HS,4,0)-SCR_N_1_Rating__MVA____Option_2)&lt;0,((INDEX(Summer___MD___Hours,4,0)-INDEX(Summer___MD___Hours,3,0))/(INDEX(Option2_Summer_POE10_HS,3,0)-INDEX(Option2_Summer_POE10_HS,4,0)))*((INDEX(Option2_Summer_POE10_HS,3,0)-SCR_N_1_Rating__MVA____Option_2)^2)*0.5,""))</f>
        <v>9.418335118381929</v>
      </c>
      <c r="AH101" s="23">
        <f ca="1"/>
        <v>10.593467699994966</v>
      </c>
      <c r="AI101" s="23">
        <f ca="1"/>
        <v>12.198173896225143</v>
      </c>
      <c r="AJ101" s="23">
        <f ca="1"/>
        <v>12.176618822895152</v>
      </c>
      <c r="AK101" s="23">
        <f ca="1"/>
        <v>12.190760842143066</v>
      </c>
      <c r="AL101" s="23">
        <f ca="1"/>
        <v>12.2346302705546</v>
      </c>
      <c r="AM101" s="23">
        <f ca="1"/>
        <v>12.383692101274999</v>
      </c>
      <c r="AN101" s="23">
        <f ca="1"/>
        <v>12.483535586978258</v>
      </c>
      <c r="AO101" s="23">
        <f ca="1"/>
        <v>12.565426724769679</v>
      </c>
      <c r="AP101" s="23">
        <f ca="1"/>
        <v>12.577485369584567</v>
      </c>
      <c r="AQ101" s="23">
        <f ca="1"/>
        <v>12.651341305687081</v>
      </c>
      <c r="AR101" s="23">
        <f ca="1"/>
        <v>12.677515726397061</v>
      </c>
      <c r="AS101" s="23">
        <f ca="1"/>
        <v>12.677449520315264</v>
      </c>
      <c r="AT101" s="23">
        <f ca="1"/>
        <v>12.66054075583278</v>
      </c>
      <c r="AU101" s="23">
        <f ca="1"/>
        <v>12.656946792060191</v>
      </c>
      <c r="AV101" s="23">
        <f ca="1"/>
        <v>12.656946792060191</v>
      </c>
      <c r="AW101" s="23">
        <f ca="1"/>
        <v>12.656946792060191</v>
      </c>
      <c r="AX101" s="23">
        <f ca="1"/>
        <v>12.656946792060191</v>
      </c>
      <c r="AY101" s="23">
        <f ca="1"/>
        <v>12.656946792060191</v>
      </c>
      <c r="AZ101" s="23">
        <f ca="1"/>
        <v>12.656946792060191</v>
      </c>
      <c r="BA101" s="23">
        <f ca="1"/>
        <v>12.656946792060191</v>
      </c>
      <c r="BB101" s="23">
        <f ca="1"/>
        <v>12.656946792060191</v>
      </c>
      <c r="BC101" s="23">
        <f ca="1"/>
        <v>12.656946792060191</v>
      </c>
      <c r="BD101" s="23">
        <f ca="1"/>
        <v>12.656946792060191</v>
      </c>
      <c r="BE101" s="23">
        <f ca="1"/>
        <v>12.656946792060191</v>
      </c>
      <c r="BF101" s="23">
        <f ca="1"/>
        <v>12.656946792060191</v>
      </c>
      <c r="BG101" s="23">
        <f ca="1"/>
        <v>12.656946792060191</v>
      </c>
      <c r="BH101" s="23">
        <f ca="1"/>
        <v>12.656946792060191</v>
      </c>
      <c r="BI101" s="23">
        <f ca="1"/>
        <v>12.656946792060191</v>
      </c>
      <c r="BJ101" s="23">
        <f ca="1"/>
        <v>12.656946792060191</v>
      </c>
    </row>
    <row r="102" spans="1:62">
      <c r="A102" s="29">
        <v>0.95</v>
      </c>
      <c r="B102" s="33" cm="1">
        <f t="array" aca="1" ref="B102:AE102" ca="1">IF((INDEX(Option2_Summer_POE50_HS,5,0)-SCR_N_1_Rating__MVA____Option_2) &gt; 0,(((INDEX(Option2_Summer_POE50_HS,4,0)+INDEX(Option2_Summer_POE50_HS,5,0))/2)-SCR_N_1_Rating__MVA____Option_2)*(INDEX(Summer___AD___Hours,5,0)-INDEX(Summer___AD___Hours,4,0)),IF((INDEX(Option2_Summer_POE50_HS,4,0)-SCR_N_1_Rating__MVA____Option_2)*(INDEX(Option2_Summer_POE50_HS,5,0)-SCR_N_1_Rating__MVA____Option_2)&lt;0,((INDEX(Summer___AD___Hours,5,0)-INDEX(Summer___AD___Hours,4,0))/(INDEX(Option2_Summer_POE50_HS,4,0)-INDEX(Option2_Summer_POE50_HS,5,0)))*((INDEX(Option2_Summer_POE50_HS,4,0)-SCR_N_1_Rating__MVA____Option_2)^2)*0.5,""))</f>
        <v>0</v>
      </c>
      <c r="C102" s="23">
        <f ca="1"/>
        <v>0</v>
      </c>
      <c r="D102" s="23">
        <f ca="1"/>
        <v>0</v>
      </c>
      <c r="E102" s="23">
        <f ca="1"/>
        <v>0</v>
      </c>
      <c r="F102" s="23">
        <f ca="1"/>
        <v>0</v>
      </c>
      <c r="G102" s="23">
        <f ca="1"/>
        <v>0</v>
      </c>
      <c r="H102" s="23">
        <f ca="1"/>
        <v>0</v>
      </c>
      <c r="I102" s="23">
        <f ca="1"/>
        <v>0</v>
      </c>
      <c r="J102" s="23">
        <f ca="1"/>
        <v>0</v>
      </c>
      <c r="K102" s="23">
        <f ca="1"/>
        <v>0</v>
      </c>
      <c r="L102" s="23">
        <f ca="1"/>
        <v>0</v>
      </c>
      <c r="M102" s="23">
        <f ca="1"/>
        <v>0</v>
      </c>
      <c r="N102" s="23">
        <f ca="1"/>
        <v>0</v>
      </c>
      <c r="O102" s="23">
        <f ca="1"/>
        <v>0</v>
      </c>
      <c r="P102" s="23">
        <f ca="1"/>
        <v>0</v>
      </c>
      <c r="Q102" s="23">
        <f ca="1"/>
        <v>0</v>
      </c>
      <c r="R102" s="23">
        <f ca="1"/>
        <v>0</v>
      </c>
      <c r="S102" s="23">
        <f ca="1"/>
        <v>0</v>
      </c>
      <c r="T102" s="23">
        <f ca="1"/>
        <v>0</v>
      </c>
      <c r="U102" s="23">
        <f ca="1"/>
        <v>0</v>
      </c>
      <c r="V102" s="23">
        <f ca="1"/>
        <v>0</v>
      </c>
      <c r="W102" s="23">
        <f ca="1"/>
        <v>0</v>
      </c>
      <c r="X102" s="23">
        <f ca="1"/>
        <v>0</v>
      </c>
      <c r="Y102" s="23">
        <f ca="1"/>
        <v>0</v>
      </c>
      <c r="Z102" s="23">
        <f ca="1"/>
        <v>0</v>
      </c>
      <c r="AA102" s="23">
        <f ca="1"/>
        <v>0</v>
      </c>
      <c r="AB102" s="23">
        <f ca="1"/>
        <v>0</v>
      </c>
      <c r="AC102" s="23">
        <f ca="1"/>
        <v>0</v>
      </c>
      <c r="AD102" s="23">
        <f ca="1"/>
        <v>0</v>
      </c>
      <c r="AE102" s="23">
        <f ca="1"/>
        <v>0</v>
      </c>
      <c r="AG102" s="33" cm="1">
        <f t="array" aca="1" ref="AG102:BJ102" ca="1">IF((INDEX(Option2_Summer_POE10_HS,5,0)-SCR_N_1_Rating__MVA____Option_2) &gt; 0,(((INDEX(Option2_Summer_POE10_HS,4,0)+INDEX(Option2_Summer_POE10_HS,5,0))/2)-SCR_N_1_Rating__MVA____Option_2)*(INDEX(Summer___MD___Hours,5,0)-INDEX(Summer___MD___Hours,4,0)),IF((INDEX(Option2_Summer_POE10_HS,4,0)-SCR_N_1_Rating__MVA____Option_2)*(INDEX(Option2_Summer_POE10_HS,5,0)-SCR_N_1_Rating__MVA____Option_2)&lt;0,((INDEX(Summer___MD___Hours,5,0)-INDEX(Summer___MD___Hours,4,0))/(INDEX(Option2_Summer_POE10_HS,4,0)-INDEX(Option2_Summer_POE10_HS,5,0)))*((INDEX(Option2_Summer_POE10_HS,4,0)-SCR_N_1_Rating__MVA____Option_2)^2)*0.5,""))</f>
        <v>46.367188275111062</v>
      </c>
      <c r="AH102" s="23">
        <f ca="1"/>
        <v>52.152456369206</v>
      </c>
      <c r="AI102" s="23">
        <f ca="1"/>
        <v>60.052548412185324</v>
      </c>
      <c r="AJ102" s="23">
        <f ca="1"/>
        <v>59.946431128099221</v>
      </c>
      <c r="AK102" s="23">
        <f ca="1"/>
        <v>60.016053376704335</v>
      </c>
      <c r="AL102" s="23">
        <f ca="1"/>
        <v>60.232025947345733</v>
      </c>
      <c r="AM102" s="23">
        <f ca="1"/>
        <v>60.965868806276923</v>
      </c>
      <c r="AN102" s="23">
        <f ca="1"/>
        <v>61.457405966662215</v>
      </c>
      <c r="AO102" s="23">
        <f ca="1"/>
        <v>61.860562337327657</v>
      </c>
      <c r="AP102" s="23">
        <f ca="1"/>
        <v>61.919927973339433</v>
      </c>
      <c r="AQ102" s="23">
        <f ca="1"/>
        <v>62.283526427997955</v>
      </c>
      <c r="AR102" s="23">
        <f ca="1"/>
        <v>62.412385114570164</v>
      </c>
      <c r="AS102" s="23">
        <f ca="1"/>
        <v>62.412059176936708</v>
      </c>
      <c r="AT102" s="23">
        <f ca="1"/>
        <v>62.328816028715231</v>
      </c>
      <c r="AU102" s="23">
        <f ca="1"/>
        <v>62.311122668604035</v>
      </c>
      <c r="AV102" s="23">
        <f ca="1"/>
        <v>62.311122668604035</v>
      </c>
      <c r="AW102" s="23">
        <f ca="1"/>
        <v>62.311122668604035</v>
      </c>
      <c r="AX102" s="23">
        <f ca="1"/>
        <v>62.311122668604035</v>
      </c>
      <c r="AY102" s="23">
        <f ca="1"/>
        <v>62.311122668604035</v>
      </c>
      <c r="AZ102" s="23">
        <f ca="1"/>
        <v>62.311122668604035</v>
      </c>
      <c r="BA102" s="23">
        <f ca="1"/>
        <v>62.311122668604035</v>
      </c>
      <c r="BB102" s="23">
        <f ca="1"/>
        <v>62.311122668604035</v>
      </c>
      <c r="BC102" s="23">
        <f ca="1"/>
        <v>62.311122668604035</v>
      </c>
      <c r="BD102" s="23">
        <f ca="1"/>
        <v>62.311122668604035</v>
      </c>
      <c r="BE102" s="23">
        <f ca="1"/>
        <v>62.311122668604035</v>
      </c>
      <c r="BF102" s="23">
        <f ca="1"/>
        <v>62.311122668604035</v>
      </c>
      <c r="BG102" s="23">
        <f ca="1"/>
        <v>62.311122668604035</v>
      </c>
      <c r="BH102" s="23">
        <f ca="1"/>
        <v>62.311122668604035</v>
      </c>
      <c r="BI102" s="23">
        <f ca="1"/>
        <v>62.311122668604035</v>
      </c>
      <c r="BJ102" s="23">
        <f ca="1"/>
        <v>62.311122668604035</v>
      </c>
    </row>
    <row r="103" spans="1:62">
      <c r="A103" s="29">
        <v>0.9</v>
      </c>
      <c r="B103" s="33" cm="1">
        <f t="array" aca="1" ref="B103:AE103" ca="1">IF((INDEX(Option2_Summer_POE50_HS,6,0)-SCR_N_1_Rating__MVA____Option_2) &gt; 0,(((INDEX(Option2_Summer_POE50_HS,5,0)+INDEX(Option2_Summer_POE50_HS,6,0))/2)-SCR_N_1_Rating__MVA____Option_2)*(INDEX(Summer___AD___Hours,6,0)-INDEX(Summer___AD___Hours,5,0)),IF((INDEX(Option2_Summer_POE50_HS,5,0)-SCR_N_1_Rating__MVA____Option_2)*(INDEX(Option2_Summer_POE50_HS,6,0)-SCR_N_1_Rating__MVA____Option_2)&lt;0,((INDEX(Summer___AD___Hours,6,0)-INDEX(Summer___AD___Hours,5,0))/(INDEX(Option2_Summer_POE50_HS,5,0)-INDEX(Option2_Summer_POE50_HS,6,0)))*((INDEX(Option2_Summer_POE50_HS,5,0)-SCR_N_1_Rating__MVA____Option_2)^2)*0.5,""))</f>
        <v>65.785563656749673</v>
      </c>
      <c r="C103" s="23">
        <f ca="1"/>
        <v>73.032007054206488</v>
      </c>
      <c r="D103" s="23">
        <f ca="1"/>
        <v>85.2326088173822</v>
      </c>
      <c r="E103" s="23">
        <f ca="1"/>
        <v>85.140942945337969</v>
      </c>
      <c r="F103" s="23">
        <f ca="1"/>
        <v>85.058327643328511</v>
      </c>
      <c r="G103" s="23">
        <f ca="1"/>
        <v>86.380767475317825</v>
      </c>
      <c r="H103" s="23">
        <f ca="1"/>
        <v>88.322379849401997</v>
      </c>
      <c r="I103" s="23">
        <f ca="1"/>
        <v>89.65291319295406</v>
      </c>
      <c r="J103" s="23">
        <f ca="1"/>
        <v>88.035616497277019</v>
      </c>
      <c r="K103" s="23">
        <f ca="1"/>
        <v>88.196443004412757</v>
      </c>
      <c r="L103" s="23">
        <f ca="1"/>
        <v>88.967240154919978</v>
      </c>
      <c r="M103" s="23">
        <f ca="1"/>
        <v>92.019581974729903</v>
      </c>
      <c r="N103" s="23">
        <f ca="1"/>
        <v>89.127410781141677</v>
      </c>
      <c r="O103" s="23">
        <f ca="1"/>
        <v>88.957510992129528</v>
      </c>
      <c r="P103" s="23">
        <f ca="1"/>
        <v>88.775188348880008</v>
      </c>
      <c r="Q103" s="23">
        <f ca="1"/>
        <v>88.775188348880008</v>
      </c>
      <c r="R103" s="23">
        <f ca="1"/>
        <v>88.775188348880008</v>
      </c>
      <c r="S103" s="23">
        <f ca="1"/>
        <v>88.775188348880008</v>
      </c>
      <c r="T103" s="23">
        <f ca="1"/>
        <v>88.775188348880008</v>
      </c>
      <c r="U103" s="23">
        <f ca="1"/>
        <v>88.775188348880008</v>
      </c>
      <c r="V103" s="23">
        <f ca="1"/>
        <v>88.775188348880008</v>
      </c>
      <c r="W103" s="23">
        <f ca="1"/>
        <v>88.775188348880008</v>
      </c>
      <c r="X103" s="23">
        <f ca="1"/>
        <v>88.775188348880008</v>
      </c>
      <c r="Y103" s="23">
        <f ca="1"/>
        <v>88.775188348880008</v>
      </c>
      <c r="Z103" s="23">
        <f ca="1"/>
        <v>88.775188348880008</v>
      </c>
      <c r="AA103" s="23">
        <f ca="1"/>
        <v>88.775188348880008</v>
      </c>
      <c r="AB103" s="23">
        <f ca="1"/>
        <v>88.775188348880008</v>
      </c>
      <c r="AC103" s="23">
        <f ca="1"/>
        <v>88.775188348880008</v>
      </c>
      <c r="AD103" s="23">
        <f ca="1"/>
        <v>88.775188348880008</v>
      </c>
      <c r="AE103" s="23">
        <f ca="1"/>
        <v>88.775188348880008</v>
      </c>
      <c r="AG103" s="33" cm="1">
        <f t="array" aca="1" ref="AG103:BJ103" ca="1">IF((INDEX(Option2_Summer_POE10_HS,6,0)-SCR_N_1_Rating__MVA____Option_2) &gt; 0,(((INDEX(Option2_Summer_POE10_HS,5,0)+INDEX(Option2_Summer_POE10_HS,6,0))/2)-SCR_N_1_Rating__MVA____Option_2)*(INDEX(Summer___MD___Hours,6,0)-INDEX(Summer___MD___Hours,5,0)),IF((INDEX(Option2_Summer_POE10_HS,5,0)-SCR_N_1_Rating__MVA____Option_2)*(INDEX(Option2_Summer_POE10_HS,6,0)-SCR_N_1_Rating__MVA____Option_2)&lt;0,((INDEX(Summer___MD___Hours,6,0)-INDEX(Summer___MD___Hours,5,0))/(INDEX(Option2_Summer_POE10_HS,5,0)-INDEX(Option2_Summer_POE10_HS,6,0)))*((INDEX(Option2_Summer_POE10_HS,5,0)-SCR_N_1_Rating__MVA____Option_2)^2)*0.5,""))</f>
        <v>268.06030721548552</v>
      </c>
      <c r="AH103" s="23">
        <f ca="1"/>
        <v>301.50638838447185</v>
      </c>
      <c r="AI103" s="23">
        <f ca="1"/>
        <v>347.17879550794606</v>
      </c>
      <c r="AJ103" s="23">
        <f ca="1"/>
        <v>346.56530495932327</v>
      </c>
      <c r="AK103" s="23">
        <f ca="1"/>
        <v>346.96780858407163</v>
      </c>
      <c r="AL103" s="23">
        <f ca="1"/>
        <v>348.21640000809214</v>
      </c>
      <c r="AM103" s="23">
        <f ca="1"/>
        <v>352.45892903628811</v>
      </c>
      <c r="AN103" s="23">
        <f ca="1"/>
        <v>355.30062824476556</v>
      </c>
      <c r="AO103" s="23">
        <f ca="1"/>
        <v>357.63137601267522</v>
      </c>
      <c r="AP103" s="23">
        <f ca="1"/>
        <v>357.97458359586818</v>
      </c>
      <c r="AQ103" s="23">
        <f ca="1"/>
        <v>360.07663716186278</v>
      </c>
      <c r="AR103" s="23">
        <f ca="1"/>
        <v>360.82160144360836</v>
      </c>
      <c r="AS103" s="23">
        <f ca="1"/>
        <v>360.819717116665</v>
      </c>
      <c r="AT103" s="23">
        <f ca="1"/>
        <v>360.33846766600959</v>
      </c>
      <c r="AU103" s="23">
        <f ca="1"/>
        <v>360.23617792786678</v>
      </c>
      <c r="AV103" s="23">
        <f ca="1"/>
        <v>360.23617792786678</v>
      </c>
      <c r="AW103" s="23">
        <f ca="1"/>
        <v>360.23617792786678</v>
      </c>
      <c r="AX103" s="23">
        <f ca="1"/>
        <v>360.23617792786678</v>
      </c>
      <c r="AY103" s="23">
        <f ca="1"/>
        <v>360.23617792786678</v>
      </c>
      <c r="AZ103" s="23">
        <f ca="1"/>
        <v>360.23617792786678</v>
      </c>
      <c r="BA103" s="23">
        <f ca="1"/>
        <v>360.23617792786678</v>
      </c>
      <c r="BB103" s="23">
        <f ca="1"/>
        <v>360.23617792786678</v>
      </c>
      <c r="BC103" s="23">
        <f ca="1"/>
        <v>360.23617792786678</v>
      </c>
      <c r="BD103" s="23">
        <f ca="1"/>
        <v>360.23617792786678</v>
      </c>
      <c r="BE103" s="23">
        <f ca="1"/>
        <v>360.23617792786678</v>
      </c>
      <c r="BF103" s="23">
        <f ca="1"/>
        <v>360.23617792786678</v>
      </c>
      <c r="BG103" s="23">
        <f ca="1"/>
        <v>360.23617792786678</v>
      </c>
      <c r="BH103" s="23">
        <f ca="1"/>
        <v>360.23617792786678</v>
      </c>
      <c r="BI103" s="23">
        <f ca="1"/>
        <v>360.23617792786678</v>
      </c>
      <c r="BJ103" s="23">
        <f ca="1"/>
        <v>360.23617792786678</v>
      </c>
    </row>
    <row r="104" spans="1:62">
      <c r="A104" s="29">
        <v>0.85</v>
      </c>
      <c r="B104" s="112" cm="1">
        <f t="array" aca="1" ref="B104:AE104" ca="1">IF((INDEX(Option2_Summer_POE50_HS,7,0)-SCR_N_1_Rating__MVA____Option_2) &gt; 0,(((INDEX(Option2_Summer_POE50_HS,6,0)+INDEX(Option2_Summer_POE50_HS,7,0))/2)-SCR_N_1_Rating__MVA____Option_2)*(INDEX(Summer___AD___Hours,7,0)-INDEX(Summer___AD___Hours,6,0)),IF((INDEX(Option2_Summer_POE50_HS,6,0)-SCR_N_1_Rating__MVA____Option_2)*(INDEX(Option2_Summer_POE50_HS,7,0)-SCR_N_1_Rating__MVA____Option_2)&lt;0,((INDEX(Summer___AD___Hours,7,0)-INDEX(Summer___AD___Hours,6,0))/(INDEX(Option2_Summer_POE50_HS,6,0)-INDEX(Option2_Summer_POE50_HS,7,0)))*((INDEX(Option2_Summer_POE50_HS,6,0)-SCR_N_1_Rating__MVA____Option_2)^2)*0.5,""))</f>
        <v>202.24615853933156</v>
      </c>
      <c r="C104" s="23">
        <f ca="1"/>
        <v>224.52407574097245</v>
      </c>
      <c r="D104" s="23">
        <f ca="1"/>
        <v>262.03268251289774</v>
      </c>
      <c r="E104" s="23">
        <f ca="1"/>
        <v>261.75087189276178</v>
      </c>
      <c r="F104" s="23">
        <f ca="1"/>
        <v>261.49688566023264</v>
      </c>
      <c r="G104" s="23">
        <f ca="1"/>
        <v>265.56249460317275</v>
      </c>
      <c r="H104" s="23">
        <f ca="1"/>
        <v>271.53164075322888</v>
      </c>
      <c r="I104" s="23">
        <f ca="1"/>
        <v>275.62213177563558</v>
      </c>
      <c r="J104" s="23">
        <f ca="1"/>
        <v>270.65003720446623</v>
      </c>
      <c r="K104" s="23">
        <f ca="1"/>
        <v>271.14447004734973</v>
      </c>
      <c r="L104" s="23">
        <f ca="1"/>
        <v>273.51415047627404</v>
      </c>
      <c r="M104" s="23">
        <f ca="1"/>
        <v>282.89803917906801</v>
      </c>
      <c r="N104" s="23">
        <f ca="1"/>
        <v>274.00656692850964</v>
      </c>
      <c r="O104" s="23">
        <f ca="1"/>
        <v>273.48423987445204</v>
      </c>
      <c r="P104" s="23">
        <f ca="1"/>
        <v>272.92372093743489</v>
      </c>
      <c r="Q104" s="23">
        <f ca="1"/>
        <v>272.92372093743489</v>
      </c>
      <c r="R104" s="23">
        <f ca="1"/>
        <v>272.92372093743489</v>
      </c>
      <c r="S104" s="23">
        <f ca="1"/>
        <v>272.92372093743489</v>
      </c>
      <c r="T104" s="23">
        <f ca="1"/>
        <v>272.92372093743489</v>
      </c>
      <c r="U104" s="23">
        <f ca="1"/>
        <v>272.92372093743489</v>
      </c>
      <c r="V104" s="23">
        <f ca="1"/>
        <v>272.92372093743489</v>
      </c>
      <c r="W104" s="23">
        <f ca="1"/>
        <v>272.92372093743489</v>
      </c>
      <c r="X104" s="23">
        <f ca="1"/>
        <v>272.92372093743489</v>
      </c>
      <c r="Y104" s="23">
        <f ca="1"/>
        <v>272.92372093743489</v>
      </c>
      <c r="Z104" s="23">
        <f ca="1"/>
        <v>272.92372093743489</v>
      </c>
      <c r="AA104" s="23">
        <f ca="1"/>
        <v>272.92372093743489</v>
      </c>
      <c r="AB104" s="23">
        <f ca="1"/>
        <v>272.92372093743489</v>
      </c>
      <c r="AC104" s="23">
        <f ca="1"/>
        <v>272.92372093743489</v>
      </c>
      <c r="AD104" s="23">
        <f ca="1"/>
        <v>272.92372093743489</v>
      </c>
      <c r="AE104" s="23">
        <f ca="1"/>
        <v>272.92372093743489</v>
      </c>
      <c r="AG104" s="112" cm="1">
        <f t="array" aca="1" ref="AG104:BJ104" ca="1">IF((INDEX(Option2_Summer_POE10_HS,7,0)-SCR_N_1_Rating__MVA____Option_2) &gt; 0,(((INDEX(Option2_Summer_POE10_HS,6,0)+INDEX(Option2_Summer_POE10_HS,7,0))/2)-SCR_N_1_Rating__MVA____Option_2)*(INDEX(Summer___MD___Hours,7,0)-INDEX(Summer___MD___Hours,6,0)),IF((INDEX(Option2_Summer_POE10_HS,6,0)-SCR_N_1_Rating__MVA____Option_2)*(INDEX(Option2_Summer_POE10_HS,7,0)-SCR_N_1_Rating__MVA____Option_2)&lt;0,((INDEX(Summer___MD___Hours,7,0)-INDEX(Summer___MD___Hours,6,0))/(INDEX(Option2_Summer_POE10_HS,6,0)-INDEX(Option2_Summer_POE10_HS,7,0)))*((INDEX(Option2_Summer_POE10_HS,6,0)-SCR_N_1_Rating__MVA____Option_2)^2)*0.5,""))</f>
        <v>354.99878523131861</v>
      </c>
      <c r="AH104" s="23">
        <f ca="1"/>
        <v>399.29224407673297</v>
      </c>
      <c r="AI104" s="23">
        <f ca="1"/>
        <v>459.77732378079338</v>
      </c>
      <c r="AJ104" s="23">
        <f ca="1"/>
        <v>458.96486332450917</v>
      </c>
      <c r="AK104" s="23">
        <f ca="1"/>
        <v>459.49790866539206</v>
      </c>
      <c r="AL104" s="23">
        <f ca="1"/>
        <v>461.15144865936526</v>
      </c>
      <c r="AM104" s="23">
        <f ca="1"/>
        <v>466.76993304805723</v>
      </c>
      <c r="AN104" s="23">
        <f ca="1"/>
        <v>470.533264432257</v>
      </c>
      <c r="AO104" s="23">
        <f ca="1"/>
        <v>473.61993039516437</v>
      </c>
      <c r="AP104" s="23">
        <f ca="1"/>
        <v>474.07444854587942</v>
      </c>
      <c r="AQ104" s="23">
        <f ca="1"/>
        <v>476.85824921435875</v>
      </c>
      <c r="AR104" s="23">
        <f ca="1"/>
        <v>477.8448235334273</v>
      </c>
      <c r="AS104" s="23">
        <f ca="1"/>
        <v>477.84232807342113</v>
      </c>
      <c r="AT104" s="23">
        <f ca="1"/>
        <v>477.20499771985055</v>
      </c>
      <c r="AU104" s="23">
        <f ca="1"/>
        <v>477.06953293149923</v>
      </c>
      <c r="AV104" s="23">
        <f ca="1"/>
        <v>477.06953293149923</v>
      </c>
      <c r="AW104" s="23">
        <f ca="1"/>
        <v>477.06953293149923</v>
      </c>
      <c r="AX104" s="23">
        <f ca="1"/>
        <v>477.06953293149923</v>
      </c>
      <c r="AY104" s="23">
        <f ca="1"/>
        <v>477.06953293149923</v>
      </c>
      <c r="AZ104" s="23">
        <f ca="1"/>
        <v>477.06953293149923</v>
      </c>
      <c r="BA104" s="23">
        <f ca="1"/>
        <v>477.06953293149923</v>
      </c>
      <c r="BB104" s="23">
        <f ca="1"/>
        <v>477.06953293149923</v>
      </c>
      <c r="BC104" s="23">
        <f ca="1"/>
        <v>477.06953293149923</v>
      </c>
      <c r="BD104" s="23">
        <f ca="1"/>
        <v>477.06953293149923</v>
      </c>
      <c r="BE104" s="23">
        <f ca="1"/>
        <v>477.06953293149923</v>
      </c>
      <c r="BF104" s="23">
        <f ca="1"/>
        <v>477.06953293149923</v>
      </c>
      <c r="BG104" s="23">
        <f ca="1"/>
        <v>477.06953293149923</v>
      </c>
      <c r="BH104" s="23">
        <f ca="1"/>
        <v>477.06953293149923</v>
      </c>
      <c r="BI104" s="23">
        <f ca="1"/>
        <v>477.06953293149923</v>
      </c>
      <c r="BJ104" s="23">
        <f ca="1"/>
        <v>477.06953293149923</v>
      </c>
    </row>
    <row r="105" spans="1:62">
      <c r="A105" s="29">
        <v>0.8</v>
      </c>
      <c r="B105" s="112" cm="1">
        <f t="array" aca="1" ref="B105:AE105" ca="1">IF((INDEX(Option2_Summer_POE50_HS,8,0)-SCR_N_1_Rating__MVA____Option_2) &gt; 0,(((INDEX(Option2_Summer_POE50_HS,7,0)+INDEX(Option2_Summer_POE50_HS,8,0))/2)-SCR_N_1_Rating__MVA____Option_2)*(INDEX(Summer___AD___Hours,8,0)-INDEX(Summer___AD___Hours,7,0)),IF((INDEX(Option2_Summer_POE50_HS,7,0)-SCR_N_1_Rating__MVA____Option_2)*(INDEX(Option2_Summer_POE50_HS,8,0)-SCR_N_1_Rating__MVA____Option_2)&lt;0,((INDEX(Summer___AD___Hours,8,0)-INDEX(Summer___AD___Hours,7,0))/(INDEX(Option2_Summer_POE50_HS,7,0)-INDEX(Option2_Summer_POE50_HS,8,0)))*((INDEX(Option2_Summer_POE50_HS,7,0)-SCR_N_1_Rating__MVA____Option_2)^2)*0.5,""))</f>
        <v>418.04947715657454</v>
      </c>
      <c r="C105" s="23">
        <f ca="1"/>
        <v>464.0986664491972</v>
      </c>
      <c r="D105" s="23">
        <f ca="1"/>
        <v>541.63019319424268</v>
      </c>
      <c r="E105" s="23">
        <f ca="1"/>
        <v>541.04768135196184</v>
      </c>
      <c r="F105" s="23">
        <f ca="1"/>
        <v>540.52268343615162</v>
      </c>
      <c r="G105" s="23">
        <f ca="1"/>
        <v>548.92643115227281</v>
      </c>
      <c r="H105" s="23">
        <f ca="1"/>
        <v>561.26485302947674</v>
      </c>
      <c r="I105" s="23">
        <f ca="1"/>
        <v>569.72003282414369</v>
      </c>
      <c r="J105" s="23">
        <f ca="1"/>
        <v>559.44254943033104</v>
      </c>
      <c r="K105" s="23">
        <f ca="1"/>
        <v>560.46455841655506</v>
      </c>
      <c r="L105" s="23">
        <f ca="1"/>
        <v>565.36276598447444</v>
      </c>
      <c r="M105" s="23">
        <f ca="1"/>
        <v>584.75957329211781</v>
      </c>
      <c r="N105" s="23">
        <f ca="1"/>
        <v>566.38060702475491</v>
      </c>
      <c r="O105" s="23">
        <f ca="1"/>
        <v>565.30093978444449</v>
      </c>
      <c r="P105" s="23">
        <f ca="1"/>
        <v>564.14232866298391</v>
      </c>
      <c r="Q105" s="23">
        <f ca="1"/>
        <v>564.14232866298391</v>
      </c>
      <c r="R105" s="23">
        <f ca="1"/>
        <v>564.14232866298391</v>
      </c>
      <c r="S105" s="23">
        <f ca="1"/>
        <v>564.14232866298391</v>
      </c>
      <c r="T105" s="23">
        <f ca="1"/>
        <v>564.14232866298391</v>
      </c>
      <c r="U105" s="23">
        <f ca="1"/>
        <v>564.14232866298391</v>
      </c>
      <c r="V105" s="23">
        <f ca="1"/>
        <v>564.14232866298391</v>
      </c>
      <c r="W105" s="23">
        <f ca="1"/>
        <v>564.14232866298391</v>
      </c>
      <c r="X105" s="23">
        <f ca="1"/>
        <v>564.14232866298391</v>
      </c>
      <c r="Y105" s="23">
        <f ca="1"/>
        <v>564.14232866298391</v>
      </c>
      <c r="Z105" s="23">
        <f ca="1"/>
        <v>564.14232866298391</v>
      </c>
      <c r="AA105" s="23">
        <f ca="1"/>
        <v>564.14232866298391</v>
      </c>
      <c r="AB105" s="23">
        <f ca="1"/>
        <v>564.14232866298391</v>
      </c>
      <c r="AC105" s="23">
        <f ca="1"/>
        <v>564.14232866298391</v>
      </c>
      <c r="AD105" s="23">
        <f ca="1"/>
        <v>564.14232866298391</v>
      </c>
      <c r="AE105" s="23">
        <f ca="1"/>
        <v>564.14232866298391</v>
      </c>
      <c r="AG105" s="112" cm="1">
        <f t="array" aca="1" ref="AG105:BJ105" ca="1">IF((INDEX(Option2_Summer_POE10_HS,8,0)-SCR_N_1_Rating__MVA____Option_2) &gt; 0,(((INDEX(Option2_Summer_POE10_HS,7,0)+INDEX(Option2_Summer_POE10_HS,8,0))/2)-SCR_N_1_Rating__MVA____Option_2)*(INDEX(Summer___MD___Hours,8,0)-INDEX(Summer___MD___Hours,7,0)),IF((INDEX(Option2_Summer_POE10_HS,7,0)-SCR_N_1_Rating__MVA____Option_2)*(INDEX(Option2_Summer_POE10_HS,8,0)-SCR_N_1_Rating__MVA____Option_2)&lt;0,((INDEX(Summer___MD___Hours,8,0)-INDEX(Summer___MD___Hours,7,0))/(INDEX(Option2_Summer_POE10_HS,7,0)-INDEX(Option2_Summer_POE10_HS,8,0)))*((INDEX(Option2_Summer_POE10_HS,7,0)-SCR_N_1_Rating__MVA____Option_2)^2)*0.5,""))</f>
        <v>557.85523393493429</v>
      </c>
      <c r="AH105" s="23">
        <f ca="1"/>
        <v>627.45924069201465</v>
      </c>
      <c r="AI105" s="23">
        <f ca="1"/>
        <v>722.50722308411036</v>
      </c>
      <c r="AJ105" s="23">
        <f ca="1"/>
        <v>721.23049950994948</v>
      </c>
      <c r="AK105" s="23">
        <f ca="1"/>
        <v>722.06814218847978</v>
      </c>
      <c r="AL105" s="23">
        <f ca="1"/>
        <v>724.66656217900913</v>
      </c>
      <c r="AM105" s="23">
        <f ca="1"/>
        <v>733.49560907552518</v>
      </c>
      <c r="AN105" s="23">
        <f ca="1"/>
        <v>739.40941553641051</v>
      </c>
      <c r="AO105" s="23">
        <f ca="1"/>
        <v>744.25989062097938</v>
      </c>
      <c r="AP105" s="23">
        <f ca="1"/>
        <v>744.97413342924585</v>
      </c>
      <c r="AQ105" s="23">
        <f ca="1"/>
        <v>749.34867733685621</v>
      </c>
      <c r="AR105" s="23">
        <f ca="1"/>
        <v>750.89900840967823</v>
      </c>
      <c r="AS105" s="23">
        <f ca="1"/>
        <v>750.89508697252563</v>
      </c>
      <c r="AT105" s="23">
        <f ca="1"/>
        <v>749.89356784548613</v>
      </c>
      <c r="AU105" s="23">
        <f ca="1"/>
        <v>749.68069460664833</v>
      </c>
      <c r="AV105" s="23">
        <f ca="1"/>
        <v>749.68069460664833</v>
      </c>
      <c r="AW105" s="23">
        <f ca="1"/>
        <v>749.68069460664833</v>
      </c>
      <c r="AX105" s="23">
        <f ca="1"/>
        <v>749.68069460664833</v>
      </c>
      <c r="AY105" s="23">
        <f ca="1"/>
        <v>749.68069460664833</v>
      </c>
      <c r="AZ105" s="23">
        <f ca="1"/>
        <v>749.68069460664833</v>
      </c>
      <c r="BA105" s="23">
        <f ca="1"/>
        <v>749.68069460664833</v>
      </c>
      <c r="BB105" s="23">
        <f ca="1"/>
        <v>749.68069460664833</v>
      </c>
      <c r="BC105" s="23">
        <f ca="1"/>
        <v>749.68069460664833</v>
      </c>
      <c r="BD105" s="23">
        <f ca="1"/>
        <v>749.68069460664833</v>
      </c>
      <c r="BE105" s="23">
        <f ca="1"/>
        <v>749.68069460664833</v>
      </c>
      <c r="BF105" s="23">
        <f ca="1"/>
        <v>749.68069460664833</v>
      </c>
      <c r="BG105" s="23">
        <f ca="1"/>
        <v>749.68069460664833</v>
      </c>
      <c r="BH105" s="23">
        <f ca="1"/>
        <v>749.68069460664833</v>
      </c>
      <c r="BI105" s="23">
        <f ca="1"/>
        <v>749.68069460664833</v>
      </c>
      <c r="BJ105" s="23">
        <f ca="1"/>
        <v>749.68069460664833</v>
      </c>
    </row>
    <row r="106" spans="1:62">
      <c r="A106" s="29">
        <v>0.75</v>
      </c>
      <c r="B106" s="112" cm="1">
        <f t="array" aca="1" ref="B106:AE106" ca="1">IF((INDEX(Option2_Summer_POE50_HS,9,0)-SCR_N_1_Rating__MVA____Option_2) &gt; 0,(((INDEX(Option2_Summer_POE50_HS,8,0)+INDEX(Option2_Summer_POE50_HS,9,0))/2)-SCR_N_1_Rating__MVA____Option_2)*(INDEX(Summer___AD___Hours,9,0)-INDEX(Summer___AD___Hours,8,0)),IF((INDEX(Option2_Summer_POE50_HS,8,0)-SCR_N_1_Rating__MVA____Option_2)*(INDEX(Option2_Summer_POE50_HS,9,0)-SCR_N_1_Rating__MVA____Option_2)&lt;0,((INDEX(Summer___AD___Hours,9,0)-INDEX(Summer___AD___Hours,8,0))/(INDEX(Option2_Summer_POE50_HS,8,0)-INDEX(Option2_Summer_POE50_HS,9,0)))*((INDEX(Option2_Summer_POE50_HS,8,0)-SCR_N_1_Rating__MVA____Option_2)^2)*0.5,""))</f>
        <v>826.76451622672175</v>
      </c>
      <c r="C106" s="23">
        <f ca="1"/>
        <v>917.83468324881494</v>
      </c>
      <c r="D106" s="23">
        <f ca="1"/>
        <v>1071.1665702725102</v>
      </c>
      <c r="E106" s="23">
        <f ca="1"/>
        <v>1070.0145532319543</v>
      </c>
      <c r="F106" s="23">
        <f ca="1"/>
        <v>1068.9762798418351</v>
      </c>
      <c r="G106" s="23">
        <f ca="1"/>
        <v>1085.596131784404</v>
      </c>
      <c r="H106" s="23">
        <f ca="1"/>
        <v>1109.997476485732</v>
      </c>
      <c r="I106" s="23">
        <f ca="1"/>
        <v>1126.7190441817243</v>
      </c>
      <c r="J106" s="23">
        <f ca="1"/>
        <v>1106.3935586819989</v>
      </c>
      <c r="K106" s="23">
        <f ca="1"/>
        <v>1108.4147566770832</v>
      </c>
      <c r="L106" s="23">
        <f ca="1"/>
        <v>1118.1018019469716</v>
      </c>
      <c r="M106" s="23">
        <f ca="1"/>
        <v>1156.4623140067451</v>
      </c>
      <c r="N106" s="23">
        <f ca="1"/>
        <v>1120.1147571143524</v>
      </c>
      <c r="O106" s="23">
        <f ca="1"/>
        <v>1117.9795300362266</v>
      </c>
      <c r="P106" s="23">
        <f ca="1"/>
        <v>1115.6881778980905</v>
      </c>
      <c r="Q106" s="23">
        <f ca="1"/>
        <v>1115.6881778980905</v>
      </c>
      <c r="R106" s="23">
        <f ca="1"/>
        <v>1115.6881778980905</v>
      </c>
      <c r="S106" s="23">
        <f ca="1"/>
        <v>1115.6881778980905</v>
      </c>
      <c r="T106" s="23">
        <f ca="1"/>
        <v>1115.6881778980905</v>
      </c>
      <c r="U106" s="23">
        <f ca="1"/>
        <v>1115.6881778980905</v>
      </c>
      <c r="V106" s="23">
        <f ca="1"/>
        <v>1115.6881778980905</v>
      </c>
      <c r="W106" s="23">
        <f ca="1"/>
        <v>1115.6881778980905</v>
      </c>
      <c r="X106" s="23">
        <f ca="1"/>
        <v>1115.6881778980905</v>
      </c>
      <c r="Y106" s="23">
        <f ca="1"/>
        <v>1115.6881778980905</v>
      </c>
      <c r="Z106" s="23">
        <f ca="1"/>
        <v>1115.6881778980905</v>
      </c>
      <c r="AA106" s="23">
        <f ca="1"/>
        <v>1115.6881778980905</v>
      </c>
      <c r="AB106" s="23">
        <f ca="1"/>
        <v>1115.6881778980905</v>
      </c>
      <c r="AC106" s="23">
        <f ca="1"/>
        <v>1115.6881778980905</v>
      </c>
      <c r="AD106" s="23">
        <f ca="1"/>
        <v>1115.6881778980905</v>
      </c>
      <c r="AE106" s="23">
        <f ca="1"/>
        <v>1115.6881778980905</v>
      </c>
      <c r="AG106" s="112" cm="1">
        <f t="array" aca="1" ref="AG106:BJ106" ca="1">IF((INDEX(Option2_Summer_POE10_HS,9,0)-SCR_N_1_Rating__MVA____Option_2) &gt; 0,(((INDEX(Option2_Summer_POE10_HS,8,0)+INDEX(Option2_Summer_POE10_HS,9,0))/2)-SCR_N_1_Rating__MVA____Option_2)*(INDEX(Summer___MD___Hours,9,0)-INDEX(Summer___MD___Hours,8,0)),IF((INDEX(Option2_Summer_POE10_HS,8,0)-SCR_N_1_Rating__MVA____Option_2)*(INDEX(Option2_Summer_POE10_HS,9,0)-SCR_N_1_Rating__MVA____Option_2)&lt;0,((INDEX(Summer___MD___Hours,9,0)-INDEX(Summer___MD___Hours,8,0))/(INDEX(Option2_Summer_POE10_HS,8,0)-INDEX(Option2_Summer_POE10_HS,9,0)))*((INDEX(Option2_Summer_POE10_HS,8,0)-SCR_N_1_Rating__MVA____Option_2)^2)*0.5,""))</f>
        <v>1257.7099819623772</v>
      </c>
      <c r="AH106" s="23">
        <f ca="1"/>
        <v>1414.6353790147016</v>
      </c>
      <c r="AI106" s="23">
        <f ca="1"/>
        <v>1628.925375680514</v>
      </c>
      <c r="AJ106" s="23">
        <f ca="1"/>
        <v>1626.0469443496784</v>
      </c>
      <c r="AK106" s="23">
        <f ca="1"/>
        <v>1627.9354478430923</v>
      </c>
      <c r="AL106" s="23">
        <f ca="1"/>
        <v>1633.7937038217403</v>
      </c>
      <c r="AM106" s="23">
        <f ca="1"/>
        <v>1653.6991913702486</v>
      </c>
      <c r="AN106" s="23">
        <f ca="1"/>
        <v>1667.0321368456991</v>
      </c>
      <c r="AO106" s="23">
        <f ca="1"/>
        <v>1677.9677533999995</v>
      </c>
      <c r="AP106" s="23">
        <f ca="1"/>
        <v>1679.5780462768187</v>
      </c>
      <c r="AQ106" s="23">
        <f ca="1"/>
        <v>1689.4406543594309</v>
      </c>
      <c r="AR106" s="23">
        <f ca="1"/>
        <v>1692.9359462327022</v>
      </c>
      <c r="AS106" s="23">
        <f ca="1"/>
        <v>1692.9271051743949</v>
      </c>
      <c r="AT106" s="23">
        <f ca="1"/>
        <v>1690.6691347788874</v>
      </c>
      <c r="AU106" s="23">
        <f ca="1"/>
        <v>1690.1892023858713</v>
      </c>
      <c r="AV106" s="23">
        <f ca="1"/>
        <v>1690.1892023858713</v>
      </c>
      <c r="AW106" s="23">
        <f ca="1"/>
        <v>1690.1892023858713</v>
      </c>
      <c r="AX106" s="23">
        <f ca="1"/>
        <v>1690.1892023858713</v>
      </c>
      <c r="AY106" s="23">
        <f ca="1"/>
        <v>1690.1892023858713</v>
      </c>
      <c r="AZ106" s="23">
        <f ca="1"/>
        <v>1690.1892023858713</v>
      </c>
      <c r="BA106" s="23">
        <f ca="1"/>
        <v>1690.1892023858713</v>
      </c>
      <c r="BB106" s="23">
        <f ca="1"/>
        <v>1690.1892023858713</v>
      </c>
      <c r="BC106" s="23">
        <f ca="1"/>
        <v>1690.1892023858713</v>
      </c>
      <c r="BD106" s="23">
        <f ca="1"/>
        <v>1690.1892023858713</v>
      </c>
      <c r="BE106" s="23">
        <f ca="1"/>
        <v>1690.1892023858713</v>
      </c>
      <c r="BF106" s="23">
        <f ca="1"/>
        <v>1690.1892023858713</v>
      </c>
      <c r="BG106" s="23">
        <f ca="1"/>
        <v>1690.1892023858713</v>
      </c>
      <c r="BH106" s="23">
        <f ca="1"/>
        <v>1690.1892023858713</v>
      </c>
      <c r="BI106" s="23">
        <f ca="1"/>
        <v>1690.1892023858713</v>
      </c>
      <c r="BJ106" s="23">
        <f ca="1"/>
        <v>1690.1892023858713</v>
      </c>
    </row>
    <row r="107" spans="1:62">
      <c r="A107" s="29">
        <v>0.7</v>
      </c>
      <c r="B107" s="112" cm="1">
        <f t="array" aca="1" ref="B107:AE107" ca="1">IF((INDEX(Option2_Summer_POE50_HS,10,0)-SCR_N_1_Rating__MVA____Option_2) &gt; 0,(((INDEX(Option2_Summer_POE50_HS,9,0)+INDEX(Option2_Summer_POE50_HS,10,0))/2)-SCR_N_1_Rating__MVA____Option_2)*(INDEX(Summer___AD___Hours,10,0)-INDEX(Summer___AD___Hours,9,0)),IF((INDEX(Option2_Summer_POE50_HS,9,0)-SCR_N_1_Rating__MVA____Option_2)*(INDEX(Option2_Summer_POE50_HS,10,0)-SCR_N_1_Rating__MVA____Option_2)&lt;0,((INDEX(Summer___AD___Hours,10,0)-INDEX(Summer___AD___Hours,9,0))/(INDEX(Option2_Summer_POE50_HS,9,0)-INDEX(Option2_Summer_POE50_HS,10,0)))*((INDEX(Option2_Summer_POE50_HS,9,0)-SCR_N_1_Rating__MVA____Option_2)^2)*0.5,""))</f>
        <v>1901.3361387956022</v>
      </c>
      <c r="C107" s="23">
        <f ca="1"/>
        <v>2110.7730417187231</v>
      </c>
      <c r="D107" s="23">
        <f ca="1"/>
        <v>2463.3951636240245</v>
      </c>
      <c r="E107" s="23">
        <f ca="1"/>
        <v>2460.7458341127463</v>
      </c>
      <c r="F107" s="23">
        <f ca="1"/>
        <v>2458.358084421222</v>
      </c>
      <c r="G107" s="23">
        <f ca="1"/>
        <v>2496.5792761869948</v>
      </c>
      <c r="H107" s="23">
        <f ca="1"/>
        <v>2552.6958094987863</v>
      </c>
      <c r="I107" s="23">
        <f ca="1"/>
        <v>2591.1509201544895</v>
      </c>
      <c r="J107" s="23">
        <f ca="1"/>
        <v>2544.4077673453089</v>
      </c>
      <c r="K107" s="23">
        <f ca="1"/>
        <v>2549.0559794012088</v>
      </c>
      <c r="L107" s="23">
        <f ca="1"/>
        <v>2571.3335794775244</v>
      </c>
      <c r="M107" s="23">
        <f ca="1"/>
        <v>2659.5524452493964</v>
      </c>
      <c r="N107" s="23">
        <f ca="1"/>
        <v>2575.9628352455193</v>
      </c>
      <c r="O107" s="23">
        <f ca="1"/>
        <v>2571.0523869516041</v>
      </c>
      <c r="P107" s="23">
        <f ca="1"/>
        <v>2565.7828929887673</v>
      </c>
      <c r="Q107" s="23">
        <f ca="1"/>
        <v>2565.7828929887673</v>
      </c>
      <c r="R107" s="23">
        <f ca="1"/>
        <v>2565.7828929887673</v>
      </c>
      <c r="S107" s="23">
        <f ca="1"/>
        <v>2565.7828929887673</v>
      </c>
      <c r="T107" s="23">
        <f ca="1"/>
        <v>2565.7828929887673</v>
      </c>
      <c r="U107" s="23">
        <f ca="1"/>
        <v>2565.7828929887673</v>
      </c>
      <c r="V107" s="23">
        <f ca="1"/>
        <v>2565.7828929887673</v>
      </c>
      <c r="W107" s="23">
        <f ca="1"/>
        <v>2565.7828929887673</v>
      </c>
      <c r="X107" s="23">
        <f ca="1"/>
        <v>2565.7828929887673</v>
      </c>
      <c r="Y107" s="23">
        <f ca="1"/>
        <v>2565.7828929887673</v>
      </c>
      <c r="Z107" s="23">
        <f ca="1"/>
        <v>2565.7828929887673</v>
      </c>
      <c r="AA107" s="23">
        <f ca="1"/>
        <v>2565.7828929887673</v>
      </c>
      <c r="AB107" s="23">
        <f ca="1"/>
        <v>2565.7828929887673</v>
      </c>
      <c r="AC107" s="23">
        <f ca="1"/>
        <v>2565.7828929887673</v>
      </c>
      <c r="AD107" s="23">
        <f ca="1"/>
        <v>2565.7828929887673</v>
      </c>
      <c r="AE107" s="23">
        <f ca="1"/>
        <v>2565.7828929887673</v>
      </c>
      <c r="AG107" s="112" cm="1">
        <f t="array" aca="1" ref="AG107:BJ107" ca="1">IF((INDEX(Option2_Summer_POE10_HS,10,0)-SCR_N_1_Rating__MVA____Option_2) &gt; 0,(((INDEX(Option2_Summer_POE10_HS,9,0)+INDEX(Option2_Summer_POE10_HS,10,0))/2)-SCR_N_1_Rating__MVA____Option_2)*(INDEX(Summer___MD___Hours,10,0)-INDEX(Summer___MD___Hours,9,0)),IF((INDEX(Option2_Summer_POE10_HS,9,0)-SCR_N_1_Rating__MVA____Option_2)*(INDEX(Option2_Summer_POE10_HS,10,0)-SCR_N_1_Rating__MVA____Option_2)&lt;0,((INDEX(Summer___MD___Hours,10,0)-INDEX(Summer___MD___Hours,9,0))/(INDEX(Option2_Summer_POE10_HS,9,0)-INDEX(Option2_Summer_POE10_HS,10,0)))*((INDEX(Option2_Summer_POE10_HS,9,0)-SCR_N_1_Rating__MVA____Option_2)^2)*0.5,""))</f>
        <v>2815.3577130794692</v>
      </c>
      <c r="AH107" s="23">
        <f ca="1"/>
        <v>3166.6319601678051</v>
      </c>
      <c r="AI107" s="23">
        <f ca="1"/>
        <v>3646.3156739024685</v>
      </c>
      <c r="AJ107" s="23">
        <f ca="1"/>
        <v>3639.8723650593652</v>
      </c>
      <c r="AK107" s="23">
        <f ca="1"/>
        <v>3644.0997409668571</v>
      </c>
      <c r="AL107" s="23">
        <f ca="1"/>
        <v>3657.2133254904902</v>
      </c>
      <c r="AM107" s="23">
        <f ca="1"/>
        <v>3701.7713465812194</v>
      </c>
      <c r="AN107" s="23">
        <f ca="1"/>
        <v>3731.6168685383641</v>
      </c>
      <c r="AO107" s="23">
        <f ca="1"/>
        <v>3756.0960194197078</v>
      </c>
      <c r="AP107" s="23">
        <f ca="1"/>
        <v>3759.7006266312969</v>
      </c>
      <c r="AQ107" s="23">
        <f ca="1"/>
        <v>3781.777870300094</v>
      </c>
      <c r="AR107" s="23">
        <f ca="1"/>
        <v>3789.6020086754015</v>
      </c>
      <c r="AS107" s="23">
        <f ca="1"/>
        <v>3789.5822181497197</v>
      </c>
      <c r="AT107" s="23">
        <f ca="1"/>
        <v>3784.5277982436469</v>
      </c>
      <c r="AU107" s="23">
        <f ca="1"/>
        <v>3783.4534795343961</v>
      </c>
      <c r="AV107" s="23">
        <f ca="1"/>
        <v>3783.4534795343961</v>
      </c>
      <c r="AW107" s="23">
        <f ca="1"/>
        <v>3783.4534795343961</v>
      </c>
      <c r="AX107" s="23">
        <f ca="1"/>
        <v>3783.4534795343961</v>
      </c>
      <c r="AY107" s="23">
        <f ca="1"/>
        <v>3783.4534795343961</v>
      </c>
      <c r="AZ107" s="23">
        <f ca="1"/>
        <v>3783.4534795343961</v>
      </c>
      <c r="BA107" s="23">
        <f ca="1"/>
        <v>3783.4534795343961</v>
      </c>
      <c r="BB107" s="23">
        <f ca="1"/>
        <v>3783.4534795343961</v>
      </c>
      <c r="BC107" s="23">
        <f ca="1"/>
        <v>3783.4534795343961</v>
      </c>
      <c r="BD107" s="23">
        <f ca="1"/>
        <v>3783.4534795343961</v>
      </c>
      <c r="BE107" s="23">
        <f ca="1"/>
        <v>3783.4534795343961</v>
      </c>
      <c r="BF107" s="23">
        <f ca="1"/>
        <v>3783.4534795343961</v>
      </c>
      <c r="BG107" s="23">
        <f ca="1"/>
        <v>3783.4534795343961</v>
      </c>
      <c r="BH107" s="23">
        <f ca="1"/>
        <v>3783.4534795343961</v>
      </c>
      <c r="BI107" s="23">
        <f ca="1"/>
        <v>3783.4534795343961</v>
      </c>
      <c r="BJ107" s="23">
        <f ca="1"/>
        <v>3783.4534795343961</v>
      </c>
    </row>
    <row r="108" spans="1:62">
      <c r="A108" s="29">
        <v>0.65</v>
      </c>
      <c r="B108" s="112" cm="1">
        <f t="array" aca="1" ref="B108:AE108" ca="1">IF((INDEX(Option2_Summer_POE50_HS,11,0)-SCR_N_1_Rating__MVA____Option_2) &gt; 0,(((INDEX(Option2_Summer_POE50_HS,10,0)+INDEX(Option2_Summer_POE50_HS,11,0))/2)-SCR_N_1_Rating__MVA____Option_2)*(INDEX(Summer___AD___Hours,11,0)-INDEX(Summer___AD___Hours,10,0)),IF((INDEX(Option2_Summer_POE50_HS,10,0)-SCR_N_1_Rating__MVA____Option_2)*(INDEX(Option2_Summer_POE50_HS,11,0)-SCR_N_1_Rating__MVA____Option_2)&lt;0,((INDEX(Summer___AD___Hours,11,0)-INDEX(Summer___AD___Hours,10,0))/(INDEX(Option2_Summer_POE50_HS,10,0)-INDEX(Option2_Summer_POE50_HS,11,0)))*((INDEX(Option2_Summer_POE50_HS,10,0)-SCR_N_1_Rating__MVA____Option_2)^2)*0.5,""))</f>
        <v>3348.3962907181435</v>
      </c>
      <c r="C108" s="23">
        <f ca="1"/>
        <v>3717.2304671576117</v>
      </c>
      <c r="D108" s="23">
        <f ca="1"/>
        <v>4338.2246096035624</v>
      </c>
      <c r="E108" s="23">
        <f ca="1"/>
        <v>4333.5589405893115</v>
      </c>
      <c r="F108" s="23">
        <f ca="1"/>
        <v>4329.3539333593299</v>
      </c>
      <c r="G108" s="23">
        <f ca="1"/>
        <v>4396.6643337267315</v>
      </c>
      <c r="H108" s="23">
        <f ca="1"/>
        <v>4495.4897797671083</v>
      </c>
      <c r="I108" s="23">
        <f ca="1"/>
        <v>4563.2121289358747</v>
      </c>
      <c r="J108" s="23">
        <f ca="1"/>
        <v>4480.8939126619889</v>
      </c>
      <c r="K108" s="23">
        <f ca="1"/>
        <v>4489.0797645420807</v>
      </c>
      <c r="L108" s="23">
        <f ca="1"/>
        <v>4528.312297885127</v>
      </c>
      <c r="M108" s="23">
        <f ca="1"/>
        <v>4683.6723717272062</v>
      </c>
      <c r="N108" s="23">
        <f ca="1"/>
        <v>4536.464766313019</v>
      </c>
      <c r="O108" s="23">
        <f ca="1"/>
        <v>4527.8170966466096</v>
      </c>
      <c r="P108" s="23">
        <f ca="1"/>
        <v>4518.5371204871599</v>
      </c>
      <c r="Q108" s="23">
        <f ca="1"/>
        <v>4518.5371204871599</v>
      </c>
      <c r="R108" s="23">
        <f ca="1"/>
        <v>4518.5371204871599</v>
      </c>
      <c r="S108" s="23">
        <f ca="1"/>
        <v>4518.5371204871599</v>
      </c>
      <c r="T108" s="23">
        <f ca="1"/>
        <v>4518.5371204871599</v>
      </c>
      <c r="U108" s="23">
        <f ca="1"/>
        <v>4518.5371204871599</v>
      </c>
      <c r="V108" s="23">
        <f ca="1"/>
        <v>4518.5371204871599</v>
      </c>
      <c r="W108" s="23">
        <f ca="1"/>
        <v>4518.5371204871599</v>
      </c>
      <c r="X108" s="23">
        <f ca="1"/>
        <v>4518.5371204871599</v>
      </c>
      <c r="Y108" s="23">
        <f ca="1"/>
        <v>4518.5371204871599</v>
      </c>
      <c r="Z108" s="23">
        <f ca="1"/>
        <v>4518.5371204871599</v>
      </c>
      <c r="AA108" s="23">
        <f ca="1"/>
        <v>4518.5371204871599</v>
      </c>
      <c r="AB108" s="23">
        <f ca="1"/>
        <v>4518.5371204871599</v>
      </c>
      <c r="AC108" s="23">
        <f ca="1"/>
        <v>4518.5371204871599</v>
      </c>
      <c r="AD108" s="23">
        <f ca="1"/>
        <v>4518.5371204871599</v>
      </c>
      <c r="AE108" s="23">
        <f ca="1"/>
        <v>4518.5371204871599</v>
      </c>
      <c r="AG108" s="112" cm="1">
        <f t="array" aca="1" ref="AG108:BJ108" ca="1">IF((INDEX(Option2_Summer_POE10_HS,11,0)-SCR_N_1_Rating__MVA____Option_2) &gt; 0,(((INDEX(Option2_Summer_POE10_HS,10,0)+INDEX(Option2_Summer_POE10_HS,11,0))/2)-SCR_N_1_Rating__MVA____Option_2)*(INDEX(Summer___MD___Hours,11,0)-INDEX(Summer___MD___Hours,10,0)),IF((INDEX(Option2_Summer_POE10_HS,10,0)-SCR_N_1_Rating__MVA____Option_2)*(INDEX(Option2_Summer_POE10_HS,11,0)-SCR_N_1_Rating__MVA____Option_2)&lt;0,((INDEX(Summer___MD___Hours,11,0)-INDEX(Summer___MD___Hours,10,0))/(INDEX(Option2_Summer_POE10_HS,10,0)-INDEX(Option2_Summer_POE10_HS,11,0)))*((INDEX(Option2_Summer_POE10_HS,10,0)-SCR_N_1_Rating__MVA____Option_2)^2)*0.5,""))</f>
        <v>4414.301221253706</v>
      </c>
      <c r="AH108" s="23">
        <f ca="1"/>
        <v>4965.0768227743101</v>
      </c>
      <c r="AI108" s="23">
        <f ca="1"/>
        <v>5717.1902730535376</v>
      </c>
      <c r="AJ108" s="23">
        <f ca="1"/>
        <v>5707.08757599203</v>
      </c>
      <c r="AK108" s="23">
        <f ca="1"/>
        <v>5713.7158316287632</v>
      </c>
      <c r="AL108" s="23">
        <f ca="1"/>
        <v>5734.2770952681058</v>
      </c>
      <c r="AM108" s="23">
        <f ca="1"/>
        <v>5804.1412286972864</v>
      </c>
      <c r="AN108" s="23">
        <f ca="1"/>
        <v>5850.937102419588</v>
      </c>
      <c r="AO108" s="23">
        <f ca="1"/>
        <v>5889.3188487705957</v>
      </c>
      <c r="AP108" s="23">
        <f ca="1"/>
        <v>5894.970642836528</v>
      </c>
      <c r="AQ108" s="23">
        <f ca="1"/>
        <v>5929.5863519651875</v>
      </c>
      <c r="AR108" s="23">
        <f ca="1"/>
        <v>5941.8541016102581</v>
      </c>
      <c r="AS108" s="23">
        <f ca="1"/>
        <v>5941.8230713289977</v>
      </c>
      <c r="AT108" s="23">
        <f ca="1"/>
        <v>5933.8980634834761</v>
      </c>
      <c r="AU108" s="23">
        <f ca="1"/>
        <v>5932.2136003091409</v>
      </c>
      <c r="AV108" s="23">
        <f ca="1"/>
        <v>5932.2136003091409</v>
      </c>
      <c r="AW108" s="23">
        <f ca="1"/>
        <v>5932.2136003091409</v>
      </c>
      <c r="AX108" s="23">
        <f ca="1"/>
        <v>5932.2136003091409</v>
      </c>
      <c r="AY108" s="23">
        <f ca="1"/>
        <v>5932.2136003091409</v>
      </c>
      <c r="AZ108" s="23">
        <f ca="1"/>
        <v>5932.2136003091409</v>
      </c>
      <c r="BA108" s="23">
        <f ca="1"/>
        <v>5932.2136003091409</v>
      </c>
      <c r="BB108" s="23">
        <f ca="1"/>
        <v>5932.2136003091409</v>
      </c>
      <c r="BC108" s="23">
        <f ca="1"/>
        <v>5932.2136003091409</v>
      </c>
      <c r="BD108" s="23">
        <f ca="1"/>
        <v>5932.2136003091409</v>
      </c>
      <c r="BE108" s="23">
        <f ca="1"/>
        <v>5932.2136003091409</v>
      </c>
      <c r="BF108" s="23">
        <f ca="1"/>
        <v>5932.2136003091409</v>
      </c>
      <c r="BG108" s="23">
        <f ca="1"/>
        <v>5932.2136003091409</v>
      </c>
      <c r="BH108" s="23">
        <f ca="1"/>
        <v>5932.2136003091409</v>
      </c>
      <c r="BI108" s="23">
        <f ca="1"/>
        <v>5932.2136003091409</v>
      </c>
      <c r="BJ108" s="23">
        <f ca="1"/>
        <v>5932.2136003091409</v>
      </c>
    </row>
    <row r="109" spans="1:62">
      <c r="A109" s="29">
        <v>0.6</v>
      </c>
      <c r="B109" s="112" cm="1">
        <f t="array" aca="1" ref="B109:AE109" ca="1">IF((INDEX(Option2_Summer_POE50_HS,12,0)-SCR_N_1_Rating__MVA____Option_2) &gt; 0,(((INDEX(Option2_Summer_POE50_HS,11,0)+INDEX(Option2_Summer_POE50_HS,12,0))/2)-SCR_N_1_Rating__MVA____Option_2)*(INDEX(Summer___AD___Hours,12,0)-INDEX(Summer___AD___Hours,11,0)),IF((INDEX(Option2_Summer_POE50_HS,11,0)-SCR_N_1_Rating__MVA____Option_2)*(INDEX(Option2_Summer_POE50_HS,12,0)-SCR_N_1_Rating__MVA____Option_2)&lt;0,((INDEX(Summer___AD___Hours,12,0)-INDEX(Summer___AD___Hours,11,0))/(INDEX(Option2_Summer_POE50_HS,11,0)-INDEX(Option2_Summer_POE50_HS,12,0)))*((INDEX(Option2_Summer_POE50_HS,11,0)-SCR_N_1_Rating__MVA____Option_2)^2)*0.5,""))</f>
        <v>4939.4734874031074</v>
      </c>
      <c r="C109" s="23">
        <f ca="1"/>
        <v>5483.5687729047449</v>
      </c>
      <c r="D109" s="23">
        <f ca="1"/>
        <v>6399.6443613729571</v>
      </c>
      <c r="E109" s="23">
        <f ca="1"/>
        <v>6392.7616789196363</v>
      </c>
      <c r="F109" s="23">
        <f ca="1"/>
        <v>6386.5585536251738</v>
      </c>
      <c r="G109" s="23">
        <f ca="1"/>
        <v>6485.8532335777545</v>
      </c>
      <c r="H109" s="23">
        <f ca="1"/>
        <v>6631.6381491656684</v>
      </c>
      <c r="I109" s="23">
        <f ca="1"/>
        <v>6731.5405260590678</v>
      </c>
      <c r="J109" s="23">
        <f ca="1"/>
        <v>6610.1066778785798</v>
      </c>
      <c r="K109" s="23">
        <f ca="1"/>
        <v>6622.1822492336214</v>
      </c>
      <c r="L109" s="23">
        <f ca="1"/>
        <v>6680.0571366323502</v>
      </c>
      <c r="M109" s="23">
        <f ca="1"/>
        <v>6909.2405722582907</v>
      </c>
      <c r="N109" s="23">
        <f ca="1"/>
        <v>6692.0834615234899</v>
      </c>
      <c r="O109" s="23">
        <f ca="1"/>
        <v>6679.3266277032353</v>
      </c>
      <c r="P109" s="23">
        <f ca="1"/>
        <v>6665.6370305876253</v>
      </c>
      <c r="Q109" s="23">
        <f ca="1"/>
        <v>6665.6370305876253</v>
      </c>
      <c r="R109" s="23">
        <f ca="1"/>
        <v>6665.6370305876253</v>
      </c>
      <c r="S109" s="23">
        <f ca="1"/>
        <v>6665.6370305876253</v>
      </c>
      <c r="T109" s="23">
        <f ca="1"/>
        <v>6665.6370305876253</v>
      </c>
      <c r="U109" s="23">
        <f ca="1"/>
        <v>6665.6370305876253</v>
      </c>
      <c r="V109" s="23">
        <f ca="1"/>
        <v>6665.6370305876253</v>
      </c>
      <c r="W109" s="23">
        <f ca="1"/>
        <v>6665.6370305876253</v>
      </c>
      <c r="X109" s="23">
        <f ca="1"/>
        <v>6665.6370305876253</v>
      </c>
      <c r="Y109" s="23">
        <f ca="1"/>
        <v>6665.6370305876253</v>
      </c>
      <c r="Z109" s="23">
        <f ca="1"/>
        <v>6665.6370305876253</v>
      </c>
      <c r="AA109" s="23">
        <f ca="1"/>
        <v>6665.6370305876253</v>
      </c>
      <c r="AB109" s="23">
        <f ca="1"/>
        <v>6665.6370305876253</v>
      </c>
      <c r="AC109" s="23">
        <f ca="1"/>
        <v>6665.6370305876253</v>
      </c>
      <c r="AD109" s="23">
        <f ca="1"/>
        <v>6665.6370305876253</v>
      </c>
      <c r="AE109" s="23">
        <f ca="1"/>
        <v>6665.6370305876253</v>
      </c>
      <c r="AG109" s="112" cm="1">
        <f t="array" aca="1" ref="AG109:BJ109" ca="1">IF((INDEX(Option2_Summer_POE10_HS,12,0)-SCR_N_1_Rating__MVA____Option_2) &gt; 0,(((INDEX(Option2_Summer_POE10_HS,11,0)+INDEX(Option2_Summer_POE10_HS,12,0))/2)-SCR_N_1_Rating__MVA____Option_2)*(INDEX(Summer___MD___Hours,12,0)-INDEX(Summer___MD___Hours,11,0)),IF((INDEX(Option2_Summer_POE10_HS,11,0)-SCR_N_1_Rating__MVA____Option_2)*(INDEX(Option2_Summer_POE10_HS,12,0)-SCR_N_1_Rating__MVA____Option_2)&lt;0,((INDEX(Summer___MD___Hours,12,0)-INDEX(Summer___MD___Hours,11,0))/(INDEX(Option2_Summer_POE10_HS,11,0)-INDEX(Option2_Summer_POE10_HS,12,0)))*((INDEX(Option2_Summer_POE10_HS,11,0)-SCR_N_1_Rating__MVA____Option_2)^2)*0.5,""))</f>
        <v>6218.5161358553687</v>
      </c>
      <c r="AH109" s="23">
        <f ca="1"/>
        <v>6994.4049557666185</v>
      </c>
      <c r="AI109" s="23">
        <f ca="1"/>
        <v>8053.9225084058799</v>
      </c>
      <c r="AJ109" s="23">
        <f ca="1"/>
        <v>8039.6906330662059</v>
      </c>
      <c r="AK109" s="23">
        <f ca="1"/>
        <v>8049.0279919286122</v>
      </c>
      <c r="AL109" s="23">
        <f ca="1"/>
        <v>8077.9930632516143</v>
      </c>
      <c r="AM109" s="23">
        <f ca="1"/>
        <v>8176.412092509323</v>
      </c>
      <c r="AN109" s="23">
        <f ca="1"/>
        <v>8242.3343939672523</v>
      </c>
      <c r="AO109" s="23">
        <f ca="1"/>
        <v>8296.4035426372338</v>
      </c>
      <c r="AP109" s="23">
        <f ca="1"/>
        <v>8304.3653401752708</v>
      </c>
      <c r="AQ109" s="23">
        <f ca="1"/>
        <v>8353.1291954224471</v>
      </c>
      <c r="AR109" s="23">
        <f ca="1"/>
        <v>8370.4110244809635</v>
      </c>
      <c r="AS109" s="23">
        <f ca="1"/>
        <v>8370.367311491058</v>
      </c>
      <c r="AT109" s="23">
        <f ca="1"/>
        <v>8359.2031913519804</v>
      </c>
      <c r="AU109" s="23">
        <f ca="1"/>
        <v>8356.8302537329</v>
      </c>
      <c r="AV109" s="23">
        <f ca="1"/>
        <v>8356.8302537329</v>
      </c>
      <c r="AW109" s="23">
        <f ca="1"/>
        <v>8356.8302537329</v>
      </c>
      <c r="AX109" s="23">
        <f ca="1"/>
        <v>8356.8302537329</v>
      </c>
      <c r="AY109" s="23">
        <f ca="1"/>
        <v>8356.8302537329</v>
      </c>
      <c r="AZ109" s="23">
        <f ca="1"/>
        <v>8356.8302537329</v>
      </c>
      <c r="BA109" s="23">
        <f ca="1"/>
        <v>8356.8302537329</v>
      </c>
      <c r="BB109" s="23">
        <f ca="1"/>
        <v>8356.8302537329</v>
      </c>
      <c r="BC109" s="23">
        <f ca="1"/>
        <v>8356.8302537329</v>
      </c>
      <c r="BD109" s="23">
        <f ca="1"/>
        <v>8356.8302537329</v>
      </c>
      <c r="BE109" s="23">
        <f ca="1"/>
        <v>8356.8302537329</v>
      </c>
      <c r="BF109" s="23">
        <f ca="1"/>
        <v>8356.8302537329</v>
      </c>
      <c r="BG109" s="23">
        <f ca="1"/>
        <v>8356.8302537329</v>
      </c>
      <c r="BH109" s="23">
        <f ca="1"/>
        <v>8356.8302537329</v>
      </c>
      <c r="BI109" s="23">
        <f ca="1"/>
        <v>8356.8302537329</v>
      </c>
      <c r="BJ109" s="23">
        <f ca="1"/>
        <v>8356.8302537329</v>
      </c>
    </row>
    <row r="110" spans="1:62">
      <c r="A110" s="29">
        <v>0.55000000000000104</v>
      </c>
      <c r="B110" s="112" cm="1">
        <f t="array" aca="1" ref="B110:AE110" ca="1">IF((INDEX(Option2_Summer_POE50_HS,13,0)-SCR_N_1_Rating__MVA____Option_2) &gt; 0,(((INDEX(Option2_Summer_POE50_HS,12,0)+INDEX(Option2_Summer_POE50_HS,13,0))/2)-SCR_N_1_Rating__MVA____Option_2)*(INDEX(Summer___AD___Hours,13,0)-INDEX(Summer___AD___Hours,12,0)),IF((INDEX(Option2_Summer_POE50_HS,12,0)-SCR_N_1_Rating__MVA____Option_2)*(INDEX(Option2_Summer_POE50_HS,13,0)-SCR_N_1_Rating__MVA____Option_2)&lt;0,((INDEX(Summer___AD___Hours,13,0)-INDEX(Summer___AD___Hours,12,0))/(INDEX(Option2_Summer_POE50_HS,12,0)-INDEX(Option2_Summer_POE50_HS,13,0)))*((INDEX(Option2_Summer_POE50_HS,12,0)-SCR_N_1_Rating__MVA____Option_2)^2)*0.5,""))</f>
        <v>6292.5225128838547</v>
      </c>
      <c r="C110" s="23">
        <f ca="1"/>
        <v>6985.6595125872427</v>
      </c>
      <c r="D110" s="23">
        <f ca="1"/>
        <v>8152.6718021845618</v>
      </c>
      <c r="E110" s="23">
        <f ca="1"/>
        <v>8143.9037757143315</v>
      </c>
      <c r="F110" s="23">
        <f ca="1"/>
        <v>8136.0014546136745</v>
      </c>
      <c r="G110" s="23">
        <f ca="1"/>
        <v>8262.4955051647376</v>
      </c>
      <c r="H110" s="23">
        <f ca="1"/>
        <v>8448.2146644466557</v>
      </c>
      <c r="I110" s="23">
        <f ca="1"/>
        <v>8575.4828757844625</v>
      </c>
      <c r="J110" s="23">
        <f ca="1"/>
        <v>8420.7851685388323</v>
      </c>
      <c r="K110" s="23">
        <f ca="1"/>
        <v>8436.1685499460455</v>
      </c>
      <c r="L110" s="23">
        <f ca="1"/>
        <v>8509.8968598187203</v>
      </c>
      <c r="M110" s="23">
        <f ca="1"/>
        <v>8801.8595420629154</v>
      </c>
      <c r="N110" s="23">
        <f ca="1"/>
        <v>8525.217504887014</v>
      </c>
      <c r="O110" s="23">
        <f ca="1"/>
        <v>8508.9662456765363</v>
      </c>
      <c r="P110" s="23">
        <f ca="1"/>
        <v>8491.5267152767938</v>
      </c>
      <c r="Q110" s="23">
        <f ca="1"/>
        <v>8491.5267152767938</v>
      </c>
      <c r="R110" s="23">
        <f ca="1"/>
        <v>8491.5267152767938</v>
      </c>
      <c r="S110" s="23">
        <f ca="1"/>
        <v>8491.5267152767938</v>
      </c>
      <c r="T110" s="23">
        <f ca="1"/>
        <v>8491.5267152767938</v>
      </c>
      <c r="U110" s="23">
        <f ca="1"/>
        <v>8491.5267152767938</v>
      </c>
      <c r="V110" s="23">
        <f ca="1"/>
        <v>8491.5267152767938</v>
      </c>
      <c r="W110" s="23">
        <f ca="1"/>
        <v>8491.5267152767938</v>
      </c>
      <c r="X110" s="23">
        <f ca="1"/>
        <v>8491.5267152767938</v>
      </c>
      <c r="Y110" s="23">
        <f ca="1"/>
        <v>8491.5267152767938</v>
      </c>
      <c r="Z110" s="23">
        <f ca="1"/>
        <v>8491.5267152767938</v>
      </c>
      <c r="AA110" s="23">
        <f ca="1"/>
        <v>8491.5267152767938</v>
      </c>
      <c r="AB110" s="23">
        <f ca="1"/>
        <v>8491.5267152767938</v>
      </c>
      <c r="AC110" s="23">
        <f ca="1"/>
        <v>8491.5267152767938</v>
      </c>
      <c r="AD110" s="23">
        <f ca="1"/>
        <v>8491.5267152767938</v>
      </c>
      <c r="AE110" s="23">
        <f ca="1"/>
        <v>8491.5267152767938</v>
      </c>
      <c r="AG110" s="112" cm="1">
        <f t="array" aca="1" ref="AG110:BJ110" ca="1">IF((INDEX(Option2_Summer_POE10_HS,13,0)-SCR_N_1_Rating__MVA____Option_2) &gt; 0,(((INDEX(Option2_Summer_POE10_HS,12,0)+INDEX(Option2_Summer_POE10_HS,13,0))/2)-SCR_N_1_Rating__MVA____Option_2)*(INDEX(Summer___MD___Hours,13,0)-INDEX(Summer___MD___Hours,12,0)),IF((INDEX(Option2_Summer_POE10_HS,12,0)-SCR_N_1_Rating__MVA____Option_2)*(INDEX(Option2_Summer_POE10_HS,13,0)-SCR_N_1_Rating__MVA____Option_2)&lt;0,((INDEX(Summer___MD___Hours,13,0)-INDEX(Summer___MD___Hours,12,0))/(INDEX(Option2_Summer_POE10_HS,12,0)-INDEX(Option2_Summer_POE10_HS,13,0)))*((INDEX(Option2_Summer_POE10_HS,12,0)-SCR_N_1_Rating__MVA____Option_2)^2)*0.5,""))</f>
        <v>7859.4799084027718</v>
      </c>
      <c r="AH110" s="23">
        <f ca="1"/>
        <v>8840.1129819564212</v>
      </c>
      <c r="AI110" s="23">
        <f ca="1"/>
        <v>10179.219729554001</v>
      </c>
      <c r="AJ110" s="23">
        <f ca="1"/>
        <v>10161.23229720722</v>
      </c>
      <c r="AK110" s="23">
        <f ca="1"/>
        <v>10173.033630961663</v>
      </c>
      <c r="AL110" s="23">
        <f ca="1"/>
        <v>10209.642106542515</v>
      </c>
      <c r="AM110" s="23">
        <f ca="1"/>
        <v>10334.032293229564</v>
      </c>
      <c r="AN110" s="23">
        <f ca="1"/>
        <v>10417.350402004236</v>
      </c>
      <c r="AO110" s="23">
        <f ca="1"/>
        <v>10485.687506604789</v>
      </c>
      <c r="AP110" s="23">
        <f ca="1"/>
        <v>10495.750291104801</v>
      </c>
      <c r="AQ110" s="23">
        <f ca="1"/>
        <v>10557.382122911366</v>
      </c>
      <c r="AR110" s="23">
        <f ca="1"/>
        <v>10579.224341424348</v>
      </c>
      <c r="AS110" s="23">
        <f ca="1"/>
        <v>10579.169093297884</v>
      </c>
      <c r="AT110" s="23">
        <f ca="1"/>
        <v>10565.058946116284</v>
      </c>
      <c r="AU110" s="23">
        <f ca="1"/>
        <v>10562.059829424519</v>
      </c>
      <c r="AV110" s="23">
        <f ca="1"/>
        <v>10562.059829424519</v>
      </c>
      <c r="AW110" s="23">
        <f ca="1"/>
        <v>10562.059829424519</v>
      </c>
      <c r="AX110" s="23">
        <f ca="1"/>
        <v>10562.059829424519</v>
      </c>
      <c r="AY110" s="23">
        <f ca="1"/>
        <v>10562.059829424519</v>
      </c>
      <c r="AZ110" s="23">
        <f ca="1"/>
        <v>10562.059829424519</v>
      </c>
      <c r="BA110" s="23">
        <f ca="1"/>
        <v>10562.059829424519</v>
      </c>
      <c r="BB110" s="23">
        <f ca="1"/>
        <v>10562.059829424519</v>
      </c>
      <c r="BC110" s="23">
        <f ca="1"/>
        <v>10562.059829424519</v>
      </c>
      <c r="BD110" s="23">
        <f ca="1"/>
        <v>10562.059829424519</v>
      </c>
      <c r="BE110" s="23">
        <f ca="1"/>
        <v>10562.059829424519</v>
      </c>
      <c r="BF110" s="23">
        <f ca="1"/>
        <v>10562.059829424519</v>
      </c>
      <c r="BG110" s="23">
        <f ca="1"/>
        <v>10562.059829424519</v>
      </c>
      <c r="BH110" s="23">
        <f ca="1"/>
        <v>10562.059829424519</v>
      </c>
      <c r="BI110" s="23">
        <f ca="1"/>
        <v>10562.059829424519</v>
      </c>
      <c r="BJ110" s="23">
        <f ca="1"/>
        <v>10562.059829424519</v>
      </c>
    </row>
    <row r="111" spans="1:62">
      <c r="A111" s="29">
        <v>0.500000000000001</v>
      </c>
      <c r="B111" s="112" cm="1">
        <f t="array" aca="1" ref="B111:AE111" ca="1">IF((INDEX(Option2_Summer_POE50_HS,14,0)-SCR_N_1_Rating__MVA____Option_2) &gt; 0,(((INDEX(Option2_Summer_POE50_HS,13,0)+INDEX(Option2_Summer_POE50_HS,14,0))/2)-SCR_N_1_Rating__MVA____Option_2)*(INDEX(Summer___AD___Hours,14,0)-INDEX(Summer___AD___Hours,13,0)),IF((INDEX(Option2_Summer_POE50_HS,13,0)-SCR_N_1_Rating__MVA____Option_2)*(INDEX(Option2_Summer_POE50_HS,14,0)-SCR_N_1_Rating__MVA____Option_2)&lt;0,((INDEX(Summer___AD___Hours,14,0)-INDEX(Summer___AD___Hours,13,0))/(INDEX(Option2_Summer_POE50_HS,13,0)-INDEX(Option2_Summer_POE50_HS,14,0)))*((INDEX(Option2_Summer_POE50_HS,13,0)-SCR_N_1_Rating__MVA____Option_2)^2)*0.5,""))</f>
        <v>7136.1779170747632</v>
      </c>
      <c r="C111" s="23">
        <f ca="1"/>
        <v>7922.245657104806</v>
      </c>
      <c r="D111" s="23">
        <f ca="1"/>
        <v>9245.7224206646915</v>
      </c>
      <c r="E111" s="23">
        <f ca="1"/>
        <v>9235.7788413218968</v>
      </c>
      <c r="F111" s="23">
        <f ca="1"/>
        <v>9226.8170347941195</v>
      </c>
      <c r="G111" s="23">
        <f ca="1"/>
        <v>9370.2704826499867</v>
      </c>
      <c r="H111" s="23">
        <f ca="1"/>
        <v>9580.8895087292276</v>
      </c>
      <c r="I111" s="23">
        <f ca="1"/>
        <v>9725.2209111890388</v>
      </c>
      <c r="J111" s="23">
        <f ca="1"/>
        <v>9549.7824665894332</v>
      </c>
      <c r="K111" s="23">
        <f ca="1"/>
        <v>9567.2283392840964</v>
      </c>
      <c r="L111" s="23">
        <f ca="1"/>
        <v>9650.8416018031203</v>
      </c>
      <c r="M111" s="23">
        <f ca="1"/>
        <v>9981.9485054931774</v>
      </c>
      <c r="N111" s="23">
        <f ca="1"/>
        <v>9668.2163269293087</v>
      </c>
      <c r="O111" s="23">
        <f ca="1"/>
        <v>9649.7862177219104</v>
      </c>
      <c r="P111" s="23">
        <f ca="1"/>
        <v>9630.0085226134706</v>
      </c>
      <c r="Q111" s="23">
        <f ca="1"/>
        <v>9630.0085226134706</v>
      </c>
      <c r="R111" s="23">
        <f ca="1"/>
        <v>9630.0085226134706</v>
      </c>
      <c r="S111" s="23">
        <f ca="1"/>
        <v>9630.0085226134706</v>
      </c>
      <c r="T111" s="23">
        <f ca="1"/>
        <v>9630.0085226134706</v>
      </c>
      <c r="U111" s="23">
        <f ca="1"/>
        <v>9630.0085226134706</v>
      </c>
      <c r="V111" s="23">
        <f ca="1"/>
        <v>9630.0085226134706</v>
      </c>
      <c r="W111" s="23">
        <f ca="1"/>
        <v>9630.0085226134706</v>
      </c>
      <c r="X111" s="23">
        <f ca="1"/>
        <v>9630.0085226134706</v>
      </c>
      <c r="Y111" s="23">
        <f ca="1"/>
        <v>9630.0085226134706</v>
      </c>
      <c r="Z111" s="23">
        <f ca="1"/>
        <v>9630.0085226134706</v>
      </c>
      <c r="AA111" s="23">
        <f ca="1"/>
        <v>9630.0085226134706</v>
      </c>
      <c r="AB111" s="23">
        <f ca="1"/>
        <v>9630.0085226134706</v>
      </c>
      <c r="AC111" s="23">
        <f ca="1"/>
        <v>9630.0085226134706</v>
      </c>
      <c r="AD111" s="23">
        <f ca="1"/>
        <v>9630.0085226134706</v>
      </c>
      <c r="AE111" s="23">
        <f ca="1"/>
        <v>9630.0085226134706</v>
      </c>
      <c r="AG111" s="112" cm="1">
        <f t="array" aca="1" ref="AG111:BJ111" ca="1">IF((INDEX(Option2_Summer_POE10_HS,14,0)-SCR_N_1_Rating__MVA____Option_2) &gt; 0,(((INDEX(Option2_Summer_POE10_HS,13,0)+INDEX(Option2_Summer_POE10_HS,14,0))/2)-SCR_N_1_Rating__MVA____Option_2)*(INDEX(Summer___MD___Hours,14,0)-INDEX(Summer___MD___Hours,13,0)),IF((INDEX(Option2_Summer_POE10_HS,13,0)-SCR_N_1_Rating__MVA____Option_2)*(INDEX(Option2_Summer_POE10_HS,14,0)-SCR_N_1_Rating__MVA____Option_2)&lt;0,((INDEX(Summer___MD___Hours,14,0)-INDEX(Summer___MD___Hours,13,0))/(INDEX(Option2_Summer_POE10_HS,13,0)-INDEX(Option2_Summer_POE10_HS,14,0)))*((INDEX(Option2_Summer_POE10_HS,13,0)-SCR_N_1_Rating__MVA____Option_2)^2)*0.5,""))</f>
        <v>8732.9701166886043</v>
      </c>
      <c r="AH111" s="23">
        <f ca="1"/>
        <v>9822.5892042855703</v>
      </c>
      <c r="AI111" s="23">
        <f ca="1"/>
        <v>11310.522165005141</v>
      </c>
      <c r="AJ111" s="23">
        <f ca="1"/>
        <v>11290.535637780555</v>
      </c>
      <c r="AK111" s="23">
        <f ca="1"/>
        <v>11303.648553166273</v>
      </c>
      <c r="AL111" s="23">
        <f ca="1"/>
        <v>11344.325637018002</v>
      </c>
      <c r="AM111" s="23">
        <f ca="1"/>
        <v>11482.540352979797</v>
      </c>
      <c r="AN111" s="23">
        <f ca="1"/>
        <v>11575.118305031092</v>
      </c>
      <c r="AO111" s="23">
        <f ca="1"/>
        <v>11651.050287718599</v>
      </c>
      <c r="AP111" s="23">
        <f ca="1"/>
        <v>11662.231434226187</v>
      </c>
      <c r="AQ111" s="23">
        <f ca="1"/>
        <v>11730.712930670763</v>
      </c>
      <c r="AR111" s="23">
        <f ca="1"/>
        <v>11754.982658919844</v>
      </c>
      <c r="AS111" s="23">
        <f ca="1"/>
        <v>11754.921270603692</v>
      </c>
      <c r="AT111" s="23">
        <f ca="1"/>
        <v>11739.242943905858</v>
      </c>
      <c r="AU111" s="23">
        <f ca="1"/>
        <v>11735.910510112417</v>
      </c>
      <c r="AV111" s="23">
        <f ca="1"/>
        <v>11735.910510112417</v>
      </c>
      <c r="AW111" s="23">
        <f ca="1"/>
        <v>11735.910510112417</v>
      </c>
      <c r="AX111" s="23">
        <f ca="1"/>
        <v>11735.910510112417</v>
      </c>
      <c r="AY111" s="23">
        <f ca="1"/>
        <v>11735.910510112417</v>
      </c>
      <c r="AZ111" s="23">
        <f ca="1"/>
        <v>11735.910510112417</v>
      </c>
      <c r="BA111" s="23">
        <f ca="1"/>
        <v>11735.910510112417</v>
      </c>
      <c r="BB111" s="23">
        <f ca="1"/>
        <v>11735.910510112417</v>
      </c>
      <c r="BC111" s="23">
        <f ca="1"/>
        <v>11735.910510112417</v>
      </c>
      <c r="BD111" s="23">
        <f ca="1"/>
        <v>11735.910510112417</v>
      </c>
      <c r="BE111" s="23">
        <f ca="1"/>
        <v>11735.910510112417</v>
      </c>
      <c r="BF111" s="23">
        <f ca="1"/>
        <v>11735.910510112417</v>
      </c>
      <c r="BG111" s="23">
        <f ca="1"/>
        <v>11735.910510112417</v>
      </c>
      <c r="BH111" s="23">
        <f ca="1"/>
        <v>11735.910510112417</v>
      </c>
      <c r="BI111" s="23">
        <f ca="1"/>
        <v>11735.910510112417</v>
      </c>
      <c r="BJ111" s="23">
        <f ca="1"/>
        <v>11735.910510112417</v>
      </c>
    </row>
    <row r="112" spans="1:62">
      <c r="A112" s="29">
        <v>0.45000000000000101</v>
      </c>
      <c r="B112" s="112" cm="1">
        <f t="array" aca="1" ref="B112:AE112" ca="1">IF((INDEX(Option2_Summer_POE50_HS,15,0)-SCR_N_1_Rating__MVA____Option_2) &gt; 0,(((INDEX(Option2_Summer_POE50_HS,14,0)+INDEX(Option2_Summer_POE50_HS,15,0))/2)-SCR_N_1_Rating__MVA____Option_2)*(INDEX(Summer___AD___Hours,15,0)-INDEX(Summer___AD___Hours,14,0)),IF((INDEX(Option2_Summer_POE50_HS,14,0)-SCR_N_1_Rating__MVA____Option_2)*(INDEX(Option2_Summer_POE50_HS,15,0)-SCR_N_1_Rating__MVA____Option_2)&lt;0,((INDEX(Summer___AD___Hours,15,0)-INDEX(Summer___AD___Hours,14,0))/(INDEX(Option2_Summer_POE50_HS,14,0)-INDEX(Option2_Summer_POE50_HS,15,0)))*((INDEX(Option2_Summer_POE50_HS,14,0)-SCR_N_1_Rating__MVA____Option_2)^2)*0.5,""))</f>
        <v>6557.8872527691738</v>
      </c>
      <c r="C112" s="23">
        <f ca="1"/>
        <v>7280.2548383392923</v>
      </c>
      <c r="D112" s="23">
        <f ca="1"/>
        <v>8496.481717481247</v>
      </c>
      <c r="E112" s="23">
        <f ca="1"/>
        <v>8487.3439307028402</v>
      </c>
      <c r="F112" s="23">
        <f ca="1"/>
        <v>8479.108357336645</v>
      </c>
      <c r="G112" s="23">
        <f ca="1"/>
        <v>8610.9368442370105</v>
      </c>
      <c r="H112" s="23">
        <f ca="1"/>
        <v>8804.4880480278916</v>
      </c>
      <c r="I112" s="23">
        <f ca="1"/>
        <v>8937.1233431906949</v>
      </c>
      <c r="J112" s="23">
        <f ca="1"/>
        <v>8775.9018107604861</v>
      </c>
      <c r="K112" s="23">
        <f ca="1"/>
        <v>8791.9339315241814</v>
      </c>
      <c r="L112" s="23">
        <f ca="1"/>
        <v>8868.7714704431564</v>
      </c>
      <c r="M112" s="23">
        <f ca="1"/>
        <v>9173.0466396226493</v>
      </c>
      <c r="N112" s="23">
        <f ca="1"/>
        <v>8884.7382091861418</v>
      </c>
      <c r="O112" s="23">
        <f ca="1"/>
        <v>8867.8016109618802</v>
      </c>
      <c r="P112" s="23">
        <f ca="1"/>
        <v>8849.6266304403816</v>
      </c>
      <c r="Q112" s="23">
        <f ca="1"/>
        <v>8849.6266304403816</v>
      </c>
      <c r="R112" s="23">
        <f ca="1"/>
        <v>8849.6266304403816</v>
      </c>
      <c r="S112" s="23">
        <f ca="1"/>
        <v>8849.6266304403816</v>
      </c>
      <c r="T112" s="23">
        <f ca="1"/>
        <v>8849.6266304403816</v>
      </c>
      <c r="U112" s="23">
        <f ca="1"/>
        <v>8849.6266304403816</v>
      </c>
      <c r="V112" s="23">
        <f ca="1"/>
        <v>8849.6266304403816</v>
      </c>
      <c r="W112" s="23">
        <f ca="1"/>
        <v>8849.6266304403816</v>
      </c>
      <c r="X112" s="23">
        <f ca="1"/>
        <v>8849.6266304403816</v>
      </c>
      <c r="Y112" s="23">
        <f ca="1"/>
        <v>8849.6266304403816</v>
      </c>
      <c r="Z112" s="23">
        <f ca="1"/>
        <v>8849.6266304403816</v>
      </c>
      <c r="AA112" s="23">
        <f ca="1"/>
        <v>8849.6266304403816</v>
      </c>
      <c r="AB112" s="23">
        <f ca="1"/>
        <v>8849.6266304403816</v>
      </c>
      <c r="AC112" s="23">
        <f ca="1"/>
        <v>8849.6266304403816</v>
      </c>
      <c r="AD112" s="23">
        <f ca="1"/>
        <v>8849.6266304403816</v>
      </c>
      <c r="AE112" s="23">
        <f ca="1"/>
        <v>8849.6266304403816</v>
      </c>
      <c r="AG112" s="112" cm="1">
        <f t="array" aca="1" ref="AG112:BJ112" ca="1">IF((INDEX(Option2_Summer_POE10_HS,15,0)-SCR_N_1_Rating__MVA____Option_2) &gt; 0,(((INDEX(Option2_Summer_POE10_HS,14,0)+INDEX(Option2_Summer_POE10_HS,15,0))/2)-SCR_N_1_Rating__MVA____Option_2)*(INDEX(Summer___MD___Hours,15,0)-INDEX(Summer___MD___Hours,14,0)),IF((INDEX(Option2_Summer_POE10_HS,14,0)-SCR_N_1_Rating__MVA____Option_2)*(INDEX(Option2_Summer_POE10_HS,15,0)-SCR_N_1_Rating__MVA____Option_2)&lt;0,((INDEX(Summer___MD___Hours,15,0)-INDEX(Summer___MD___Hours,14,0))/(INDEX(Option2_Summer_POE10_HS,14,0)-INDEX(Option2_Summer_POE10_HS,15,0)))*((INDEX(Option2_Summer_POE10_HS,14,0)-SCR_N_1_Rating__MVA____Option_2)^2)*0.5,""))</f>
        <v>7924.2007753736652</v>
      </c>
      <c r="AH112" s="23">
        <f ca="1"/>
        <v>8912.9091189757637</v>
      </c>
      <c r="AI112" s="23">
        <f ca="1"/>
        <v>10263.04307838394</v>
      </c>
      <c r="AJ112" s="23">
        <f ca="1"/>
        <v>10244.907523994783</v>
      </c>
      <c r="AK112" s="23">
        <f ca="1"/>
        <v>10256.806038804578</v>
      </c>
      <c r="AL112" s="23">
        <f ca="1"/>
        <v>10293.715976098631</v>
      </c>
      <c r="AM112" s="23">
        <f ca="1"/>
        <v>10419.130485109661</v>
      </c>
      <c r="AN112" s="23">
        <f ca="1"/>
        <v>10503.134697837411</v>
      </c>
      <c r="AO112" s="23">
        <f ca="1"/>
        <v>10572.034541538713</v>
      </c>
      <c r="AP112" s="23">
        <f ca="1"/>
        <v>10582.180190572331</v>
      </c>
      <c r="AQ112" s="23">
        <f ca="1"/>
        <v>10644.319545221884</v>
      </c>
      <c r="AR112" s="23">
        <f ca="1"/>
        <v>10666.341628984883</v>
      </c>
      <c r="AS112" s="23">
        <f ca="1"/>
        <v>10666.285925903805</v>
      </c>
      <c r="AT112" s="23">
        <f ca="1"/>
        <v>10652.05958516114</v>
      </c>
      <c r="AU112" s="23">
        <f ca="1"/>
        <v>10649.035771487552</v>
      </c>
      <c r="AV112" s="23">
        <f ca="1"/>
        <v>10649.035771487552</v>
      </c>
      <c r="AW112" s="23">
        <f ca="1"/>
        <v>10649.035771487552</v>
      </c>
      <c r="AX112" s="23">
        <f ca="1"/>
        <v>10649.035771487552</v>
      </c>
      <c r="AY112" s="23">
        <f ca="1"/>
        <v>10649.035771487552</v>
      </c>
      <c r="AZ112" s="23">
        <f ca="1"/>
        <v>10649.035771487552</v>
      </c>
      <c r="BA112" s="23">
        <f ca="1"/>
        <v>10649.035771487552</v>
      </c>
      <c r="BB112" s="23">
        <f ca="1"/>
        <v>10649.035771487552</v>
      </c>
      <c r="BC112" s="23">
        <f ca="1"/>
        <v>10649.035771487552</v>
      </c>
      <c r="BD112" s="23">
        <f ca="1"/>
        <v>10649.035771487552</v>
      </c>
      <c r="BE112" s="23">
        <f ca="1"/>
        <v>10649.035771487552</v>
      </c>
      <c r="BF112" s="23">
        <f ca="1"/>
        <v>10649.035771487552</v>
      </c>
      <c r="BG112" s="23">
        <f ca="1"/>
        <v>10649.035771487552</v>
      </c>
      <c r="BH112" s="23">
        <f ca="1"/>
        <v>10649.035771487552</v>
      </c>
      <c r="BI112" s="23">
        <f ca="1"/>
        <v>10649.035771487552</v>
      </c>
      <c r="BJ112" s="23">
        <f ca="1"/>
        <v>10649.035771487552</v>
      </c>
    </row>
    <row r="113" spans="1:62">
      <c r="A113" s="29">
        <v>0.40000000000000102</v>
      </c>
      <c r="B113" s="33" cm="1">
        <f t="array" aca="1" ref="B113:AE113" ca="1">IF((INDEX(Option2_Summer_POE50_HS,16,0)-SCR_N_1_Rating__MVA____Option_2) &gt; 0,(((INDEX(Option2_Summer_POE50_HS,15,0)+INDEX(Option2_Summer_POE50_HS,16,0))/2)-SCR_N_1_Rating__MVA____Option_2)*(INDEX(Summer___AD___Hours,16,0)-INDEX(Summer___AD___Hours,15,0)),IF((INDEX(Option2_Summer_POE50_HS,15,0)-SCR_N_1_Rating__MVA____Option_2)*(INDEX(Option2_Summer_POE50_HS,16,0)-SCR_N_1_Rating__MVA____Option_2)&lt;0,((INDEX(Summer___AD___Hours,16,0)-INDEX(Summer___AD___Hours,15,0))/(INDEX(Option2_Summer_POE50_HS,15,0)-INDEX(Option2_Summer_POE50_HS,16,0)))*((INDEX(Option2_Summer_POE50_HS,15,0)-SCR_N_1_Rating__MVA____Option_2)^2)*0.5,""))</f>
        <v>4934.3617713101057</v>
      </c>
      <c r="C113" s="23">
        <f ca="1"/>
        <v>5477.8939885749924</v>
      </c>
      <c r="D113" s="23">
        <f ca="1"/>
        <v>6393.0215573119676</v>
      </c>
      <c r="E113" s="23">
        <f ca="1"/>
        <v>6386.1459975446478</v>
      </c>
      <c r="F113" s="23">
        <f ca="1"/>
        <v>6379.9492916824338</v>
      </c>
      <c r="G113" s="23">
        <f ca="1"/>
        <v>6479.141214485946</v>
      </c>
      <c r="H113" s="23">
        <f ca="1"/>
        <v>6624.7752615448508</v>
      </c>
      <c r="I113" s="23">
        <f ca="1"/>
        <v>6724.5742524014577</v>
      </c>
      <c r="J113" s="23">
        <f ca="1"/>
        <v>6603.2660725452488</v>
      </c>
      <c r="K113" s="23">
        <f ca="1"/>
        <v>6615.3291472460251</v>
      </c>
      <c r="L113" s="23">
        <f ca="1"/>
        <v>6673.1441416229463</v>
      </c>
      <c r="M113" s="23">
        <f ca="1"/>
        <v>6902.0904020400058</v>
      </c>
      <c r="N113" s="23">
        <f ca="1"/>
        <v>6685.1580208235409</v>
      </c>
      <c r="O113" s="23">
        <f ca="1"/>
        <v>6672.4143886760758</v>
      </c>
      <c r="P113" s="23">
        <f ca="1"/>
        <v>6658.7389585226038</v>
      </c>
      <c r="Q113" s="23">
        <f ca="1"/>
        <v>6658.7389585226038</v>
      </c>
      <c r="R113" s="23">
        <f ca="1"/>
        <v>6658.7389585226038</v>
      </c>
      <c r="S113" s="23">
        <f ca="1"/>
        <v>6658.7389585226038</v>
      </c>
      <c r="T113" s="23">
        <f ca="1"/>
        <v>6658.7389585226038</v>
      </c>
      <c r="U113" s="23">
        <f ca="1"/>
        <v>6658.7389585226038</v>
      </c>
      <c r="V113" s="23">
        <f ca="1"/>
        <v>6658.7389585226038</v>
      </c>
      <c r="W113" s="23">
        <f ca="1"/>
        <v>6658.7389585226038</v>
      </c>
      <c r="X113" s="23">
        <f ca="1"/>
        <v>6658.7389585226038</v>
      </c>
      <c r="Y113" s="23">
        <f ca="1"/>
        <v>6658.7389585226038</v>
      </c>
      <c r="Z113" s="23">
        <f ca="1"/>
        <v>6658.7389585226038</v>
      </c>
      <c r="AA113" s="23">
        <f ca="1"/>
        <v>6658.7389585226038</v>
      </c>
      <c r="AB113" s="23">
        <f ca="1"/>
        <v>6658.7389585226038</v>
      </c>
      <c r="AC113" s="23">
        <f ca="1"/>
        <v>6658.7389585226038</v>
      </c>
      <c r="AD113" s="23">
        <f ca="1"/>
        <v>6658.7389585226038</v>
      </c>
      <c r="AE113" s="23">
        <f ca="1"/>
        <v>6658.7389585226038</v>
      </c>
      <c r="AG113" s="33" cm="1">
        <f t="array" aca="1" ref="AG113:BJ113" ca="1">IF((INDEX(Option2_Summer_POE10_HS,16,0)-SCR_N_1_Rating__MVA____Option_2) &gt; 0,(((INDEX(Option2_Summer_POE10_HS,15,0)+INDEX(Option2_Summer_POE10_HS,16,0))/2)-SCR_N_1_Rating__MVA____Option_2)*(INDEX(Summer___MD___Hours,16,0)-INDEX(Summer___MD___Hours,15,0)),IF((INDEX(Option2_Summer_POE10_HS,15,0)-SCR_N_1_Rating__MVA____Option_2)*(INDEX(Option2_Summer_POE10_HS,16,0)-SCR_N_1_Rating__MVA____Option_2)&lt;0,((INDEX(Summer___MD___Hours,16,0)-INDEX(Summer___MD___Hours,15,0))/(INDEX(Option2_Summer_POE10_HS,15,0)-INDEX(Option2_Summer_POE10_HS,16,0)))*((INDEX(Option2_Summer_POE10_HS,15,0)-SCR_N_1_Rating__MVA____Option_2)^2)*0.5,""))</f>
        <v>6404.4678805024942</v>
      </c>
      <c r="AH113" s="23">
        <f ca="1"/>
        <v>7203.5580359997057</v>
      </c>
      <c r="AI113" s="23">
        <f ca="1"/>
        <v>8294.758249436698</v>
      </c>
      <c r="AJ113" s="23">
        <f ca="1"/>
        <v>8280.1007995722975</v>
      </c>
      <c r="AK113" s="23">
        <f ca="1"/>
        <v>8289.7173726608853</v>
      </c>
      <c r="AL113" s="23">
        <f ca="1"/>
        <v>8319.5485839807407</v>
      </c>
      <c r="AM113" s="23">
        <f ca="1"/>
        <v>8420.9106288706553</v>
      </c>
      <c r="AN113" s="23">
        <f ca="1"/>
        <v>8488.8041991489008</v>
      </c>
      <c r="AO113" s="23">
        <f ca="1"/>
        <v>8544.4901728470923</v>
      </c>
      <c r="AP113" s="23">
        <f ca="1"/>
        <v>8552.6900513212204</v>
      </c>
      <c r="AQ113" s="23">
        <f ca="1"/>
        <v>8602.9120878709491</v>
      </c>
      <c r="AR113" s="23">
        <f ca="1"/>
        <v>8620.7106939537443</v>
      </c>
      <c r="AS113" s="23">
        <f ca="1"/>
        <v>8620.6656738181246</v>
      </c>
      <c r="AT113" s="23">
        <f ca="1"/>
        <v>8609.1677139700296</v>
      </c>
      <c r="AU113" s="23">
        <f ca="1"/>
        <v>8606.7238186046688</v>
      </c>
      <c r="AV113" s="23">
        <f ca="1"/>
        <v>8606.7238186046688</v>
      </c>
      <c r="AW113" s="23">
        <f ca="1"/>
        <v>8606.7238186046688</v>
      </c>
      <c r="AX113" s="23">
        <f ca="1"/>
        <v>8606.7238186046688</v>
      </c>
      <c r="AY113" s="23">
        <f ca="1"/>
        <v>8606.7238186046688</v>
      </c>
      <c r="AZ113" s="23">
        <f ca="1"/>
        <v>8606.7238186046688</v>
      </c>
      <c r="BA113" s="23">
        <f ca="1"/>
        <v>8606.7238186046688</v>
      </c>
      <c r="BB113" s="23">
        <f ca="1"/>
        <v>8606.7238186046688</v>
      </c>
      <c r="BC113" s="23">
        <f ca="1"/>
        <v>8606.7238186046688</v>
      </c>
      <c r="BD113" s="23">
        <f ca="1"/>
        <v>8606.7238186046688</v>
      </c>
      <c r="BE113" s="23">
        <f ca="1"/>
        <v>8606.7238186046688</v>
      </c>
      <c r="BF113" s="23">
        <f ca="1"/>
        <v>8606.7238186046688</v>
      </c>
      <c r="BG113" s="23">
        <f ca="1"/>
        <v>8606.7238186046688</v>
      </c>
      <c r="BH113" s="23">
        <f ca="1"/>
        <v>8606.7238186046688</v>
      </c>
      <c r="BI113" s="23">
        <f ca="1"/>
        <v>8606.7238186046688</v>
      </c>
      <c r="BJ113" s="23">
        <f ca="1"/>
        <v>8606.7238186046688</v>
      </c>
    </row>
    <row r="114" spans="1:62">
      <c r="A114" s="29">
        <v>0.35000000000000098</v>
      </c>
      <c r="B114" s="33" cm="1">
        <f t="array" aca="1" ref="B114:AE114" ca="1">IF((INDEX(Option2_Summer_POE50_HS,17,0)-SCR_N_1_Rating__MVA____Option_2) &gt; 0,(((INDEX(Option2_Summer_POE50_HS,16,0)+INDEX(Option2_Summer_POE50_HS,17,0))/2)-SCR_N_1_Rating__MVA____Option_2)*(INDEX(Summer___AD___Hours,17,0)-INDEX(Summer___AD___Hours,16,0)),IF((INDEX(Option2_Summer_POE50_HS,16,0)-SCR_N_1_Rating__MVA____Option_2)*(INDEX(Option2_Summer_POE50_HS,17,0)-SCR_N_1_Rating__MVA____Option_2)&lt;0,((INDEX(Summer___AD___Hours,17,0)-INDEX(Summer___AD___Hours,16,0))/(INDEX(Option2_Summer_POE50_HS,16,0)-INDEX(Option2_Summer_POE50_HS,17,0)))*((INDEX(Option2_Summer_POE50_HS,16,0)-SCR_N_1_Rating__MVA____Option_2)^2)*0.5,""))</f>
        <v>3823.7858875502361</v>
      </c>
      <c r="C114" s="23">
        <f ca="1"/>
        <v>4244.985410027597</v>
      </c>
      <c r="D114" s="23">
        <f ca="1"/>
        <v>4954.1453875124935</v>
      </c>
      <c r="E114" s="23">
        <f ca="1"/>
        <v>4948.8173086999204</v>
      </c>
      <c r="F114" s="23">
        <f ca="1"/>
        <v>4944.0152942706181</v>
      </c>
      <c r="G114" s="23">
        <f ca="1"/>
        <v>5020.8821095050298</v>
      </c>
      <c r="H114" s="23">
        <f ca="1"/>
        <v>5133.7383287487219</v>
      </c>
      <c r="I114" s="23">
        <f ca="1"/>
        <v>5211.0755793427197</v>
      </c>
      <c r="J114" s="23">
        <f ca="1"/>
        <v>5117.0702089064498</v>
      </c>
      <c r="K114" s="23">
        <f ca="1"/>
        <v>5126.418249633718</v>
      </c>
      <c r="L114" s="23">
        <f ca="1"/>
        <v>5171.2208340069701</v>
      </c>
      <c r="M114" s="23">
        <f ca="1"/>
        <v>5348.6382022834996</v>
      </c>
      <c r="N114" s="23">
        <f ca="1"/>
        <v>5180.5307516561106</v>
      </c>
      <c r="O114" s="23">
        <f ca="1"/>
        <v>5170.6553264197755</v>
      </c>
      <c r="P114" s="23">
        <f ca="1"/>
        <v>5160.0578227808919</v>
      </c>
      <c r="Q114" s="23">
        <f ca="1"/>
        <v>5160.0578227808919</v>
      </c>
      <c r="R114" s="23">
        <f ca="1"/>
        <v>5160.0578227808919</v>
      </c>
      <c r="S114" s="23">
        <f ca="1"/>
        <v>5160.0578227808919</v>
      </c>
      <c r="T114" s="23">
        <f ca="1"/>
        <v>5160.0578227808919</v>
      </c>
      <c r="U114" s="23">
        <f ca="1"/>
        <v>5160.0578227808919</v>
      </c>
      <c r="V114" s="23">
        <f ca="1"/>
        <v>5160.0578227808919</v>
      </c>
      <c r="W114" s="23">
        <f ca="1"/>
        <v>5160.0578227808919</v>
      </c>
      <c r="X114" s="23">
        <f ca="1"/>
        <v>5160.0578227808919</v>
      </c>
      <c r="Y114" s="23">
        <f ca="1"/>
        <v>5160.0578227808919</v>
      </c>
      <c r="Z114" s="23">
        <f ca="1"/>
        <v>5160.0578227808919</v>
      </c>
      <c r="AA114" s="23">
        <f ca="1"/>
        <v>5160.0578227808919</v>
      </c>
      <c r="AB114" s="23">
        <f ca="1"/>
        <v>5160.0578227808919</v>
      </c>
      <c r="AC114" s="23">
        <f ca="1"/>
        <v>5160.0578227808919</v>
      </c>
      <c r="AD114" s="23">
        <f ca="1"/>
        <v>5160.0578227808919</v>
      </c>
      <c r="AE114" s="23">
        <f ca="1"/>
        <v>5160.0578227808919</v>
      </c>
      <c r="AG114" s="33" cm="1">
        <f t="array" aca="1" ref="AG114:BJ114" ca="1">IF((INDEX(Option2_Summer_POE10_HS,17,0)-SCR_N_1_Rating__MVA____Option_2) &gt; 0,(((INDEX(Option2_Summer_POE10_HS,16,0)+INDEX(Option2_Summer_POE10_HS,17,0))/2)-SCR_N_1_Rating__MVA____Option_2)*(INDEX(Summer___MD___Hours,17,0)-INDEX(Summer___MD___Hours,16,0)),IF((INDEX(Option2_Summer_POE10_HS,16,0)-SCR_N_1_Rating__MVA____Option_2)*(INDEX(Option2_Summer_POE10_HS,17,0)-SCR_N_1_Rating__MVA____Option_2)&lt;0,((INDEX(Summer___MD___Hours,17,0)-INDEX(Summer___MD___Hours,16,0))/(INDEX(Option2_Summer_POE10_HS,16,0)-INDEX(Option2_Summer_POE10_HS,17,0)))*((INDEX(Option2_Summer_POE10_HS,16,0)-SCR_N_1_Rating__MVA____Option_2)^2)*0.5,""))</f>
        <v>4484.576490985346</v>
      </c>
      <c r="AH114" s="23">
        <f ca="1"/>
        <v>5044.1203894613345</v>
      </c>
      <c r="AI114" s="23">
        <f ca="1"/>
        <v>5808.207416743573</v>
      </c>
      <c r="AJ114" s="23">
        <f ca="1"/>
        <v>5797.9438856733668</v>
      </c>
      <c r="AK114" s="23">
        <f ca="1"/>
        <v>5804.6776625306466</v>
      </c>
      <c r="AL114" s="23">
        <f ca="1"/>
        <v>5825.5662595973772</v>
      </c>
      <c r="AM114" s="23">
        <f ca="1"/>
        <v>5896.5426236096591</v>
      </c>
      <c r="AN114" s="23">
        <f ca="1"/>
        <v>5944.0834833406934</v>
      </c>
      <c r="AO114" s="23">
        <f ca="1"/>
        <v>5983.0762635660103</v>
      </c>
      <c r="AP114" s="23">
        <f ca="1"/>
        <v>5988.8180336740252</v>
      </c>
      <c r="AQ114" s="23">
        <f ca="1"/>
        <v>6023.9848217105446</v>
      </c>
      <c r="AR114" s="23">
        <f ca="1"/>
        <v>6036.4478728024569</v>
      </c>
      <c r="AS114" s="23">
        <f ca="1"/>
        <v>6036.4163485219706</v>
      </c>
      <c r="AT114" s="23">
        <f ca="1"/>
        <v>6028.3651752799215</v>
      </c>
      <c r="AU114" s="23">
        <f ca="1"/>
        <v>6026.653895606667</v>
      </c>
      <c r="AV114" s="23">
        <f ca="1"/>
        <v>6026.653895606667</v>
      </c>
      <c r="AW114" s="23">
        <f ca="1"/>
        <v>6026.653895606667</v>
      </c>
      <c r="AX114" s="23">
        <f ca="1"/>
        <v>6026.653895606667</v>
      </c>
      <c r="AY114" s="23">
        <f ca="1"/>
        <v>6026.653895606667</v>
      </c>
      <c r="AZ114" s="23">
        <f ca="1"/>
        <v>6026.653895606667</v>
      </c>
      <c r="BA114" s="23">
        <f ca="1"/>
        <v>6026.653895606667</v>
      </c>
      <c r="BB114" s="23">
        <f ca="1"/>
        <v>6026.653895606667</v>
      </c>
      <c r="BC114" s="23">
        <f ca="1"/>
        <v>6026.653895606667</v>
      </c>
      <c r="BD114" s="23">
        <f ca="1"/>
        <v>6026.653895606667</v>
      </c>
      <c r="BE114" s="23">
        <f ca="1"/>
        <v>6026.653895606667</v>
      </c>
      <c r="BF114" s="23">
        <f ca="1"/>
        <v>6026.653895606667</v>
      </c>
      <c r="BG114" s="23">
        <f ca="1"/>
        <v>6026.653895606667</v>
      </c>
      <c r="BH114" s="23">
        <f ca="1"/>
        <v>6026.653895606667</v>
      </c>
      <c r="BI114" s="23">
        <f ca="1"/>
        <v>6026.653895606667</v>
      </c>
      <c r="BJ114" s="23">
        <f ca="1"/>
        <v>6026.653895606667</v>
      </c>
    </row>
    <row r="115" spans="1:62">
      <c r="A115" s="29">
        <v>0.30000000000000099</v>
      </c>
      <c r="B115" s="33" cm="1">
        <f t="array" aca="1" ref="B115:AE115" ca="1">IF((INDEX(Option2_Summer_POE50_HS,18,0)-SCR_N_1_Rating__MVA____Option_2) &gt; 0,(((INDEX(Option2_Summer_POE50_HS,17,0)+INDEX(Option2_Summer_POE50_HS,18,0))/2)-SCR_N_1_Rating__MVA____Option_2)*(INDEX(Summer___AD___Hours,18,0)-INDEX(Summer___AD___Hours,17,0)),IF((INDEX(Option2_Summer_POE50_HS,17,0)-SCR_N_1_Rating__MVA____Option_2)*(INDEX(Option2_Summer_POE50_HS,18,0)-SCR_N_1_Rating__MVA____Option_2)&lt;0,((INDEX(Summer___AD___Hours,18,0)-INDEX(Summer___AD___Hours,17,0))/(INDEX(Option2_Summer_POE50_HS,17,0)-INDEX(Option2_Summer_POE50_HS,18,0)))*((INDEX(Option2_Summer_POE50_HS,17,0)-SCR_N_1_Rating__MVA____Option_2)^2)*0.5,""))</f>
        <v>2152.4769730266798</v>
      </c>
      <c r="C115" s="23">
        <f ca="1"/>
        <v>2389.5776632442471</v>
      </c>
      <c r="D115" s="23">
        <f ca="1"/>
        <v>2788.7764067456255</v>
      </c>
      <c r="E115" s="23">
        <f ca="1"/>
        <v>2785.7771365741778</v>
      </c>
      <c r="F115" s="23">
        <f ca="1"/>
        <v>2783.0739973851164</v>
      </c>
      <c r="G115" s="23">
        <f ca="1"/>
        <v>2826.3436925635692</v>
      </c>
      <c r="H115" s="23">
        <f ca="1"/>
        <v>2889.87246230348</v>
      </c>
      <c r="I115" s="23">
        <f ca="1"/>
        <v>2933.4069738991125</v>
      </c>
      <c r="J115" s="23">
        <f ca="1"/>
        <v>2880.4896816773589</v>
      </c>
      <c r="K115" s="23">
        <f ca="1"/>
        <v>2885.751859790907</v>
      </c>
      <c r="L115" s="23">
        <f ca="1"/>
        <v>2910.9720300701833</v>
      </c>
      <c r="M115" s="23">
        <f ca="1"/>
        <v>3010.8434169785346</v>
      </c>
      <c r="N115" s="23">
        <f ca="1"/>
        <v>2916.212748026122</v>
      </c>
      <c r="O115" s="23">
        <f ca="1"/>
        <v>2910.653695807935</v>
      </c>
      <c r="P115" s="23">
        <f ca="1"/>
        <v>2904.6881728353933</v>
      </c>
      <c r="Q115" s="23">
        <f ca="1"/>
        <v>2904.6881728353933</v>
      </c>
      <c r="R115" s="23">
        <f ca="1"/>
        <v>2904.6881728353933</v>
      </c>
      <c r="S115" s="23">
        <f ca="1"/>
        <v>2904.6881728353933</v>
      </c>
      <c r="T115" s="23">
        <f ca="1"/>
        <v>2904.6881728353933</v>
      </c>
      <c r="U115" s="23">
        <f ca="1"/>
        <v>2904.6881728353933</v>
      </c>
      <c r="V115" s="23">
        <f ca="1"/>
        <v>2904.6881728353933</v>
      </c>
      <c r="W115" s="23">
        <f ca="1"/>
        <v>2904.6881728353933</v>
      </c>
      <c r="X115" s="23">
        <f ca="1"/>
        <v>2904.6881728353933</v>
      </c>
      <c r="Y115" s="23">
        <f ca="1"/>
        <v>2904.6881728353933</v>
      </c>
      <c r="Z115" s="23">
        <f ca="1"/>
        <v>2904.6881728353933</v>
      </c>
      <c r="AA115" s="23">
        <f ca="1"/>
        <v>2904.6881728353933</v>
      </c>
      <c r="AB115" s="23">
        <f ca="1"/>
        <v>2904.6881728353933</v>
      </c>
      <c r="AC115" s="23">
        <f ca="1"/>
        <v>2904.6881728353933</v>
      </c>
      <c r="AD115" s="23">
        <f ca="1"/>
        <v>2904.6881728353933</v>
      </c>
      <c r="AE115" s="23">
        <f ca="1"/>
        <v>2904.6881728353933</v>
      </c>
      <c r="AG115" s="33" cm="1">
        <f t="array" aca="1" ref="AG115:BJ115" ca="1">IF((INDEX(Option2_Summer_POE10_HS,18,0)-SCR_N_1_Rating__MVA____Option_2) &gt; 0,(((INDEX(Option2_Summer_POE10_HS,17,0)+INDEX(Option2_Summer_POE10_HS,18,0))/2)-SCR_N_1_Rating__MVA____Option_2)*(INDEX(Summer___MD___Hours,18,0)-INDEX(Summer___MD___Hours,17,0)),IF((INDEX(Option2_Summer_POE10_HS,17,0)-SCR_N_1_Rating__MVA____Option_2)*(INDEX(Option2_Summer_POE10_HS,18,0)-SCR_N_1_Rating__MVA____Option_2)&lt;0,((INDEX(Summer___MD___Hours,18,0)-INDEX(Summer___MD___Hours,17,0))/(INDEX(Option2_Summer_POE10_HS,17,0)-INDEX(Option2_Summer_POE10_HS,18,0)))*((INDEX(Option2_Summer_POE10_HS,17,0)-SCR_N_1_Rating__MVA____Option_2)^2)*0.5,""))</f>
        <v>2081.4520611633116</v>
      </c>
      <c r="AH115" s="23">
        <f ca="1"/>
        <v>2341.1563616999051</v>
      </c>
      <c r="AI115" s="23">
        <f ca="1"/>
        <v>2695.7964310669277</v>
      </c>
      <c r="AJ115" s="23">
        <f ca="1"/>
        <v>2691.0327598609983</v>
      </c>
      <c r="AK115" s="23">
        <f ca="1"/>
        <v>2694.1581461147889</v>
      </c>
      <c r="AL115" s="23">
        <f ca="1"/>
        <v>2703.8532897937416</v>
      </c>
      <c r="AM115" s="23">
        <f ca="1"/>
        <v>2736.7959543829643</v>
      </c>
      <c r="AN115" s="23">
        <f ca="1"/>
        <v>2758.8613647233942</v>
      </c>
      <c r="AO115" s="23">
        <f ca="1"/>
        <v>2776.9593061753062</v>
      </c>
      <c r="AP115" s="23">
        <f ca="1"/>
        <v>2779.6242666793978</v>
      </c>
      <c r="AQ115" s="23">
        <f ca="1"/>
        <v>2795.9464285580598</v>
      </c>
      <c r="AR115" s="23">
        <f ca="1"/>
        <v>2801.7309755349688</v>
      </c>
      <c r="AS115" s="23">
        <f ca="1"/>
        <v>2801.7163439908913</v>
      </c>
      <c r="AT115" s="23">
        <f ca="1"/>
        <v>2797.9795070402606</v>
      </c>
      <c r="AU115" s="23">
        <f ca="1"/>
        <v>2797.185241046519</v>
      </c>
      <c r="AV115" s="23">
        <f ca="1"/>
        <v>2797.185241046519</v>
      </c>
      <c r="AW115" s="23">
        <f ca="1"/>
        <v>2797.185241046519</v>
      </c>
      <c r="AX115" s="23">
        <f ca="1"/>
        <v>2797.185241046519</v>
      </c>
      <c r="AY115" s="23">
        <f ca="1"/>
        <v>2797.185241046519</v>
      </c>
      <c r="AZ115" s="23">
        <f ca="1"/>
        <v>2797.185241046519</v>
      </c>
      <c r="BA115" s="23">
        <f ca="1"/>
        <v>2797.185241046519</v>
      </c>
      <c r="BB115" s="23">
        <f ca="1"/>
        <v>2797.185241046519</v>
      </c>
      <c r="BC115" s="23">
        <f ca="1"/>
        <v>2797.185241046519</v>
      </c>
      <c r="BD115" s="23">
        <f ca="1"/>
        <v>2797.185241046519</v>
      </c>
      <c r="BE115" s="23">
        <f ca="1"/>
        <v>2797.185241046519</v>
      </c>
      <c r="BF115" s="23">
        <f ca="1"/>
        <v>2797.185241046519</v>
      </c>
      <c r="BG115" s="23">
        <f ca="1"/>
        <v>2797.185241046519</v>
      </c>
      <c r="BH115" s="23">
        <f ca="1"/>
        <v>2797.185241046519</v>
      </c>
      <c r="BI115" s="23">
        <f ca="1"/>
        <v>2797.185241046519</v>
      </c>
      <c r="BJ115" s="23">
        <f ca="1"/>
        <v>2797.185241046519</v>
      </c>
    </row>
    <row r="116" spans="1:62">
      <c r="A116" s="29">
        <v>0.250000000000001</v>
      </c>
      <c r="B116" s="33" cm="1">
        <f t="array" aca="1" ref="B116:AE116" ca="1">IF((INDEX(Option2_Summer_POE50_HS,19,0)-SCR_N_1_Rating__MVA____Option_2) &gt; 0,(((INDEX(Option2_Summer_POE50_HS,18,0)+INDEX(Option2_Summer_POE50_HS,19,0))/2)-SCR_N_1_Rating__MVA____Option_2)*(INDEX(Summer___AD___Hours,19,0)-INDEX(Summer___AD___Hours,18,0)),IF((INDEX(Option2_Summer_POE50_HS,18,0)-SCR_N_1_Rating__MVA____Option_2)*(INDEX(Option2_Summer_POE50_HS,19,0)-SCR_N_1_Rating__MVA____Option_2)&lt;0,((INDEX(Summer___AD___Hours,19,0)-INDEX(Summer___AD___Hours,18,0))/(INDEX(Option2_Summer_POE50_HS,18,0)-INDEX(Option2_Summer_POE50_HS,19,0)))*((INDEX(Option2_Summer_POE50_HS,18,0)-SCR_N_1_Rating__MVA____Option_2)^2)*0.5,""))</f>
        <v>1400.832458542817</v>
      </c>
      <c r="C116" s="23">
        <f ca="1"/>
        <v>1555.1376366988654</v>
      </c>
      <c r="D116" s="23">
        <f ca="1"/>
        <v>1814.9362614060612</v>
      </c>
      <c r="E116" s="23">
        <f ca="1"/>
        <v>1812.9843357591187</v>
      </c>
      <c r="F116" s="23">
        <f ca="1"/>
        <v>1811.2251322166662</v>
      </c>
      <c r="G116" s="23">
        <f ca="1"/>
        <v>1839.3850587742077</v>
      </c>
      <c r="H116" s="23">
        <f ca="1"/>
        <v>1880.7295952399443</v>
      </c>
      <c r="I116" s="23">
        <f ca="1"/>
        <v>1909.0618643764722</v>
      </c>
      <c r="J116" s="23">
        <f ca="1"/>
        <v>1874.6232796708744</v>
      </c>
      <c r="K116" s="23">
        <f ca="1"/>
        <v>1878.0479062738373</v>
      </c>
      <c r="L116" s="23">
        <f ca="1"/>
        <v>1894.4611982996789</v>
      </c>
      <c r="M116" s="23">
        <f ca="1"/>
        <v>1959.4575175235655</v>
      </c>
      <c r="N116" s="23">
        <f ca="1"/>
        <v>1897.8718586276379</v>
      </c>
      <c r="O116" s="23">
        <f ca="1"/>
        <v>1894.2540262960704</v>
      </c>
      <c r="P116" s="23">
        <f ca="1"/>
        <v>1890.3716627136303</v>
      </c>
      <c r="Q116" s="23">
        <f ca="1"/>
        <v>1890.3716627136303</v>
      </c>
      <c r="R116" s="23">
        <f ca="1"/>
        <v>1890.3716627136303</v>
      </c>
      <c r="S116" s="23">
        <f ca="1"/>
        <v>1890.3716627136303</v>
      </c>
      <c r="T116" s="23">
        <f ca="1"/>
        <v>1890.3716627136303</v>
      </c>
      <c r="U116" s="23">
        <f ca="1"/>
        <v>1890.3716627136303</v>
      </c>
      <c r="V116" s="23">
        <f ca="1"/>
        <v>1890.3716627136303</v>
      </c>
      <c r="W116" s="23">
        <f ca="1"/>
        <v>1890.3716627136303</v>
      </c>
      <c r="X116" s="23">
        <f ca="1"/>
        <v>1890.3716627136303</v>
      </c>
      <c r="Y116" s="23">
        <f ca="1"/>
        <v>1890.3716627136303</v>
      </c>
      <c r="Z116" s="23">
        <f ca="1"/>
        <v>1890.3716627136303</v>
      </c>
      <c r="AA116" s="23">
        <f ca="1"/>
        <v>1890.3716627136303</v>
      </c>
      <c r="AB116" s="23">
        <f ca="1"/>
        <v>1890.3716627136303</v>
      </c>
      <c r="AC116" s="23">
        <f ca="1"/>
        <v>1890.3716627136303</v>
      </c>
      <c r="AD116" s="23">
        <f ca="1"/>
        <v>1890.3716627136303</v>
      </c>
      <c r="AE116" s="23">
        <f ca="1"/>
        <v>1890.3716627136303</v>
      </c>
      <c r="AG116" s="33" cm="1">
        <f t="array" aca="1" ref="AG116:BJ116" ca="1">IF((INDEX(Option2_Summer_POE10_HS,19,0)-SCR_N_1_Rating__MVA____Option_2) &gt; 0,(((INDEX(Option2_Summer_POE10_HS,18,0)+INDEX(Option2_Summer_POE10_HS,19,0))/2)-SCR_N_1_Rating__MVA____Option_2)*(INDEX(Summer___MD___Hours,19,0)-INDEX(Summer___MD___Hours,18,0)),IF((INDEX(Option2_Summer_POE10_HS,18,0)-SCR_N_1_Rating__MVA____Option_2)*(INDEX(Option2_Summer_POE10_HS,19,0)-SCR_N_1_Rating__MVA____Option_2)&lt;0,((INDEX(Summer___MD___Hours,19,0)-INDEX(Summer___MD___Hours,18,0))/(INDEX(Option2_Summer_POE10_HS,18,0)-INDEX(Option2_Summer_POE10_HS,19,0)))*((INDEX(Option2_Summer_POE10_HS,18,0)-SCR_N_1_Rating__MVA____Option_2)^2)*0.5,""))</f>
        <v>1192.7476192233005</v>
      </c>
      <c r="AH116" s="23">
        <f ca="1"/>
        <v>1341.5676146230267</v>
      </c>
      <c r="AI116" s="23">
        <f ca="1"/>
        <v>1544.7892531662137</v>
      </c>
      <c r="AJ116" s="23">
        <f ca="1"/>
        <v>1542.0594965719354</v>
      </c>
      <c r="AK116" s="23">
        <f ca="1"/>
        <v>1543.8504563941274</v>
      </c>
      <c r="AL116" s="23">
        <f ca="1"/>
        <v>1549.4061258024519</v>
      </c>
      <c r="AM116" s="23">
        <f ca="1"/>
        <v>1568.2834689288202</v>
      </c>
      <c r="AN116" s="23">
        <f ca="1"/>
        <v>1580.9277503618619</v>
      </c>
      <c r="AO116" s="23">
        <f ca="1"/>
        <v>1591.2985280426824</v>
      </c>
      <c r="AP116" s="23">
        <f ca="1"/>
        <v>1592.8256471898812</v>
      </c>
      <c r="AQ116" s="23">
        <f ca="1"/>
        <v>1602.1788386875858</v>
      </c>
      <c r="AR116" s="23">
        <f ca="1"/>
        <v>1605.4935941718586</v>
      </c>
      <c r="AS116" s="23">
        <f ca="1"/>
        <v>1605.4852097657563</v>
      </c>
      <c r="AT116" s="23">
        <f ca="1"/>
        <v>1603.3438664893711</v>
      </c>
      <c r="AU116" s="23">
        <f ca="1"/>
        <v>1602.8887232310938</v>
      </c>
      <c r="AV116" s="23">
        <f ca="1"/>
        <v>1602.8887232310938</v>
      </c>
      <c r="AW116" s="23">
        <f ca="1"/>
        <v>1602.8887232310938</v>
      </c>
      <c r="AX116" s="23">
        <f ca="1"/>
        <v>1602.8887232310938</v>
      </c>
      <c r="AY116" s="23">
        <f ca="1"/>
        <v>1602.8887232310938</v>
      </c>
      <c r="AZ116" s="23">
        <f ca="1"/>
        <v>1602.8887232310938</v>
      </c>
      <c r="BA116" s="23">
        <f ca="1"/>
        <v>1602.8887232310938</v>
      </c>
      <c r="BB116" s="23">
        <f ca="1"/>
        <v>1602.8887232310938</v>
      </c>
      <c r="BC116" s="23">
        <f ca="1"/>
        <v>1602.8887232310938</v>
      </c>
      <c r="BD116" s="23">
        <f ca="1"/>
        <v>1602.8887232310938</v>
      </c>
      <c r="BE116" s="23">
        <f ca="1"/>
        <v>1602.8887232310938</v>
      </c>
      <c r="BF116" s="23">
        <f ca="1"/>
        <v>1602.8887232310938</v>
      </c>
      <c r="BG116" s="23">
        <f ca="1"/>
        <v>1602.8887232310938</v>
      </c>
      <c r="BH116" s="23">
        <f ca="1"/>
        <v>1602.8887232310938</v>
      </c>
      <c r="BI116" s="23">
        <f ca="1"/>
        <v>1602.8887232310938</v>
      </c>
      <c r="BJ116" s="23">
        <f ca="1"/>
        <v>1602.8887232310938</v>
      </c>
    </row>
    <row r="117" spans="1:62">
      <c r="A117" s="29">
        <v>0.20000000000000101</v>
      </c>
      <c r="B117" s="33" cm="1">
        <f t="array" aca="1" ref="B117:AE117" ca="1">IF((INDEX(Option2_Summer_POE50_HS,20,0)-SCR_N_1_Rating__MVA____Option_2) &gt; 0,(((INDEX(Option2_Summer_POE50_HS,19,0)+INDEX(Option2_Summer_POE50_HS,20,0))/2)-SCR_N_1_Rating__MVA____Option_2)*(INDEX(Summer___AD___Hours,20,0)-INDEX(Summer___AD___Hours,19,0)),IF((INDEX(Option2_Summer_POE50_HS,19,0)-SCR_N_1_Rating__MVA____Option_2)*(INDEX(Option2_Summer_POE50_HS,20,0)-SCR_N_1_Rating__MVA____Option_2)&lt;0,((INDEX(Summer___AD___Hours,20,0)-INDEX(Summer___AD___Hours,19,0))/(INDEX(Option2_Summer_POE50_HS,19,0)-INDEX(Option2_Summer_POE50_HS,20,0)))*((INDEX(Option2_Summer_POE50_HS,19,0)-SCR_N_1_Rating__MVA____Option_2)^2)*0.5,""))</f>
        <v>948.11221135073151</v>
      </c>
      <c r="C117" s="23">
        <f ca="1"/>
        <v>1052.5491286938543</v>
      </c>
      <c r="D117" s="23">
        <f ca="1"/>
        <v>1228.3861797807808</v>
      </c>
      <c r="E117" s="23">
        <f ca="1"/>
        <v>1227.0650763681431</v>
      </c>
      <c r="F117" s="23">
        <f ca="1"/>
        <v>1225.8744112385059</v>
      </c>
      <c r="G117" s="23">
        <f ca="1"/>
        <v>1244.9336285468466</v>
      </c>
      <c r="H117" s="23">
        <f ca="1"/>
        <v>1272.9164609382208</v>
      </c>
      <c r="I117" s="23">
        <f ca="1"/>
        <v>1292.0923232476653</v>
      </c>
      <c r="J117" s="23">
        <f ca="1"/>
        <v>1268.7835810052284</v>
      </c>
      <c r="K117" s="23">
        <f ca="1"/>
        <v>1271.1014387060438</v>
      </c>
      <c r="L117" s="23">
        <f ca="1"/>
        <v>1282.2102922332913</v>
      </c>
      <c r="M117" s="23">
        <f ca="1"/>
        <v>1326.2011375147601</v>
      </c>
      <c r="N117" s="23">
        <f ca="1"/>
        <v>1284.5186972720146</v>
      </c>
      <c r="O117" s="23">
        <f ca="1"/>
        <v>1282.0700739614533</v>
      </c>
      <c r="P117" s="23">
        <f ca="1"/>
        <v>1279.442410461106</v>
      </c>
      <c r="Q117" s="23">
        <f ca="1"/>
        <v>1279.442410461106</v>
      </c>
      <c r="R117" s="23">
        <f ca="1"/>
        <v>1279.442410461106</v>
      </c>
      <c r="S117" s="23">
        <f ca="1"/>
        <v>1279.442410461106</v>
      </c>
      <c r="T117" s="23">
        <f ca="1"/>
        <v>1279.442410461106</v>
      </c>
      <c r="U117" s="23">
        <f ca="1"/>
        <v>1279.442410461106</v>
      </c>
      <c r="V117" s="23">
        <f ca="1"/>
        <v>1279.442410461106</v>
      </c>
      <c r="W117" s="23">
        <f ca="1"/>
        <v>1279.442410461106</v>
      </c>
      <c r="X117" s="23">
        <f ca="1"/>
        <v>1279.442410461106</v>
      </c>
      <c r="Y117" s="23">
        <f ca="1"/>
        <v>1279.442410461106</v>
      </c>
      <c r="Z117" s="23">
        <f ca="1"/>
        <v>1279.442410461106</v>
      </c>
      <c r="AA117" s="23">
        <f ca="1"/>
        <v>1279.442410461106</v>
      </c>
      <c r="AB117" s="23">
        <f ca="1"/>
        <v>1279.442410461106</v>
      </c>
      <c r="AC117" s="23">
        <f ca="1"/>
        <v>1279.442410461106</v>
      </c>
      <c r="AD117" s="23">
        <f ca="1"/>
        <v>1279.442410461106</v>
      </c>
      <c r="AE117" s="23">
        <f ca="1"/>
        <v>1279.442410461106</v>
      </c>
      <c r="AG117" s="33" cm="1">
        <f t="array" aca="1" ref="AG117:BJ117" ca="1">IF((INDEX(Option2_Summer_POE10_HS,20,0)-SCR_N_1_Rating__MVA____Option_2) &gt; 0,(((INDEX(Option2_Summer_POE10_HS,19,0)+INDEX(Option2_Summer_POE10_HS,20,0))/2)-SCR_N_1_Rating__MVA____Option_2)*(INDEX(Summer___MD___Hours,20,0)-INDEX(Summer___MD___Hours,19,0)),IF((INDEX(Option2_Summer_POE10_HS,19,0)-SCR_N_1_Rating__MVA____Option_2)*(INDEX(Option2_Summer_POE10_HS,20,0)-SCR_N_1_Rating__MVA____Option_2)&lt;0,((INDEX(Summer___MD___Hours,20,0)-INDEX(Summer___MD___Hours,19,0))/(INDEX(Option2_Summer_POE10_HS,19,0)-INDEX(Option2_Summer_POE10_HS,20,0)))*((INDEX(Option2_Summer_POE10_HS,19,0)-SCR_N_1_Rating__MVA____Option_2)^2)*0.5,""))</f>
        <v>549.88587345038172</v>
      </c>
      <c r="AH117" s="23">
        <f ca="1"/>
        <v>618.4955372538185</v>
      </c>
      <c r="AI117" s="23">
        <f ca="1"/>
        <v>712.18569132606672</v>
      </c>
      <c r="AJ117" s="23">
        <f ca="1"/>
        <v>710.92720666010757</v>
      </c>
      <c r="AK117" s="23">
        <f ca="1"/>
        <v>711.75288301465923</v>
      </c>
      <c r="AL117" s="23">
        <f ca="1"/>
        <v>714.31418271961059</v>
      </c>
      <c r="AM117" s="23">
        <f ca="1"/>
        <v>723.01710037475152</v>
      </c>
      <c r="AN117" s="23">
        <f ca="1"/>
        <v>728.84642388619818</v>
      </c>
      <c r="AO117" s="23">
        <f ca="1"/>
        <v>733.62760646956076</v>
      </c>
      <c r="AP117" s="23">
        <f ca="1"/>
        <v>734.33164580913808</v>
      </c>
      <c r="AQ117" s="23">
        <f ca="1"/>
        <v>738.64369623235586</v>
      </c>
      <c r="AR117" s="23">
        <f ca="1"/>
        <v>740.17187971842395</v>
      </c>
      <c r="AS117" s="23">
        <f ca="1"/>
        <v>740.16801430180203</v>
      </c>
      <c r="AT117" s="23">
        <f ca="1"/>
        <v>739.18080259086264</v>
      </c>
      <c r="AU117" s="23">
        <f ca="1"/>
        <v>738.97097039829384</v>
      </c>
      <c r="AV117" s="23">
        <f ca="1"/>
        <v>738.97097039829384</v>
      </c>
      <c r="AW117" s="23">
        <f ca="1"/>
        <v>738.97097039829384</v>
      </c>
      <c r="AX117" s="23">
        <f ca="1"/>
        <v>738.97097039829384</v>
      </c>
      <c r="AY117" s="23">
        <f ca="1"/>
        <v>738.97097039829384</v>
      </c>
      <c r="AZ117" s="23">
        <f ca="1"/>
        <v>738.97097039829384</v>
      </c>
      <c r="BA117" s="23">
        <f ca="1"/>
        <v>738.97097039829384</v>
      </c>
      <c r="BB117" s="23">
        <f ca="1"/>
        <v>738.97097039829384</v>
      </c>
      <c r="BC117" s="23">
        <f ca="1"/>
        <v>738.97097039829384</v>
      </c>
      <c r="BD117" s="23">
        <f ca="1"/>
        <v>738.97097039829384</v>
      </c>
      <c r="BE117" s="23">
        <f ca="1"/>
        <v>738.97097039829384</v>
      </c>
      <c r="BF117" s="23">
        <f ca="1"/>
        <v>738.97097039829384</v>
      </c>
      <c r="BG117" s="23">
        <f ca="1"/>
        <v>738.97097039829384</v>
      </c>
      <c r="BH117" s="23">
        <f ca="1"/>
        <v>738.97097039829384</v>
      </c>
      <c r="BI117" s="23">
        <f ca="1"/>
        <v>738.97097039829384</v>
      </c>
      <c r="BJ117" s="23">
        <f ca="1"/>
        <v>738.97097039829384</v>
      </c>
    </row>
    <row r="118" spans="1:62">
      <c r="A118" s="29">
        <v>0.15000000000000099</v>
      </c>
      <c r="B118" s="33" cm="1">
        <f t="array" aca="1" ref="B118:AE118" ca="1">IF((INDEX(Option2_Summer_POE50_HS,21,0)-SCR_N_1_Rating__MVA____Option_2) &gt; 0,(((INDEX(Option2_Summer_POE50_HS,20,0)+INDEX(Option2_Summer_POE50_HS,21,0))/2)-SCR_N_1_Rating__MVA____Option_2)*(INDEX(Summer___AD___Hours,21,0)-INDEX(Summer___AD___Hours,20,0)),IF((INDEX(Option2_Summer_POE50_HS,20,0)-SCR_N_1_Rating__MVA____Option_2)*(INDEX(Option2_Summer_POE50_HS,21,0)-SCR_N_1_Rating__MVA____Option_2)&lt;0,((INDEX(Summer___AD___Hours,21,0)-INDEX(Summer___AD___Hours,20,0))/(INDEX(Option2_Summer_POE50_HS,20,0)-INDEX(Option2_Summer_POE50_HS,21,0)))*((INDEX(Option2_Summer_POE50_HS,20,0)-SCR_N_1_Rating__MVA____Option_2)^2)*0.5,""))</f>
        <v>583.40238040217537</v>
      </c>
      <c r="C118" s="23">
        <f ca="1"/>
        <v>647.66560309924489</v>
      </c>
      <c r="D118" s="23">
        <f ca="1"/>
        <v>755.86350724907697</v>
      </c>
      <c r="E118" s="23">
        <f ca="1"/>
        <v>755.05059199868447</v>
      </c>
      <c r="F118" s="23">
        <f ca="1"/>
        <v>754.31793940485022</v>
      </c>
      <c r="G118" s="23">
        <f ca="1"/>
        <v>766.04565750949041</v>
      </c>
      <c r="H118" s="23">
        <f ca="1"/>
        <v>783.26434832696737</v>
      </c>
      <c r="I118" s="23">
        <f ca="1"/>
        <v>795.06384166083808</v>
      </c>
      <c r="J118" s="23">
        <f ca="1"/>
        <v>780.72126116707409</v>
      </c>
      <c r="K118" s="23">
        <f ca="1"/>
        <v>782.1475097523155</v>
      </c>
      <c r="L118" s="23">
        <f ca="1"/>
        <v>788.98312637421554</v>
      </c>
      <c r="M118" s="23">
        <f ca="1"/>
        <v>816.05203609382556</v>
      </c>
      <c r="N118" s="23">
        <f ca="1"/>
        <v>790.40355844797261</v>
      </c>
      <c r="O118" s="23">
        <f ca="1"/>
        <v>788.89684579203674</v>
      </c>
      <c r="P118" s="23">
        <f ca="1"/>
        <v>787.27996424294804</v>
      </c>
      <c r="Q118" s="23">
        <f ca="1"/>
        <v>787.27996424294804</v>
      </c>
      <c r="R118" s="23">
        <f ca="1"/>
        <v>787.27996424294804</v>
      </c>
      <c r="S118" s="23">
        <f ca="1"/>
        <v>787.27996424294804</v>
      </c>
      <c r="T118" s="23">
        <f ca="1"/>
        <v>787.27996424294804</v>
      </c>
      <c r="U118" s="23">
        <f ca="1"/>
        <v>787.27996424294804</v>
      </c>
      <c r="V118" s="23">
        <f ca="1"/>
        <v>787.27996424294804</v>
      </c>
      <c r="W118" s="23">
        <f ca="1"/>
        <v>787.27996424294804</v>
      </c>
      <c r="X118" s="23">
        <f ca="1"/>
        <v>787.27996424294804</v>
      </c>
      <c r="Y118" s="23">
        <f ca="1"/>
        <v>787.27996424294804</v>
      </c>
      <c r="Z118" s="23">
        <f ca="1"/>
        <v>787.27996424294804</v>
      </c>
      <c r="AA118" s="23">
        <f ca="1"/>
        <v>787.27996424294804</v>
      </c>
      <c r="AB118" s="23">
        <f ca="1"/>
        <v>787.27996424294804</v>
      </c>
      <c r="AC118" s="23">
        <f ca="1"/>
        <v>787.27996424294804</v>
      </c>
      <c r="AD118" s="23">
        <f ca="1"/>
        <v>787.27996424294804</v>
      </c>
      <c r="AE118" s="23">
        <f ca="1"/>
        <v>787.27996424294804</v>
      </c>
      <c r="AG118" s="33" cm="1">
        <f t="array" aca="1" ref="AG118:BJ118" ca="1">IF((INDEX(Option2_Summer_POE10_HS,21,0)-SCR_N_1_Rating__MVA____Option_2) &gt; 0,(((INDEX(Option2_Summer_POE10_HS,20,0)+INDEX(Option2_Summer_POE10_HS,21,0))/2)-SCR_N_1_Rating__MVA____Option_2)*(INDEX(Summer___MD___Hours,21,0)-INDEX(Summer___MD___Hours,20,0)),IF((INDEX(Option2_Summer_POE10_HS,20,0)-SCR_N_1_Rating__MVA____Option_2)*(INDEX(Option2_Summer_POE10_HS,21,0)-SCR_N_1_Rating__MVA____Option_2)&lt;0,((INDEX(Summer___MD___Hours,21,0)-INDEX(Summer___MD___Hours,20,0))/(INDEX(Option2_Summer_POE10_HS,20,0)-INDEX(Option2_Summer_POE10_HS,21,0)))*((INDEX(Option2_Summer_POE10_HS,20,0)-SCR_N_1_Rating__MVA____Option_2)^2)*0.5,""))</f>
        <v>130.16622125154421</v>
      </c>
      <c r="AH118" s="23">
        <f ca="1"/>
        <v>146.40715616153705</v>
      </c>
      <c r="AI118" s="23">
        <f ca="1"/>
        <v>168.58501871970287</v>
      </c>
      <c r="AJ118" s="23">
        <f ca="1"/>
        <v>168.28711655239852</v>
      </c>
      <c r="AK118" s="23">
        <f ca="1"/>
        <v>168.48256651072234</v>
      </c>
      <c r="AL118" s="23">
        <f ca="1"/>
        <v>169.08886450851281</v>
      </c>
      <c r="AM118" s="23">
        <f ca="1"/>
        <v>171.14897545103415</v>
      </c>
      <c r="AN118" s="23">
        <f ca="1"/>
        <v>172.52886362524137</v>
      </c>
      <c r="AO118" s="23">
        <f ca="1"/>
        <v>173.66064114497462</v>
      </c>
      <c r="AP118" s="23">
        <f ca="1"/>
        <v>173.82729780023689</v>
      </c>
      <c r="AQ118" s="23">
        <f ca="1"/>
        <v>174.84802471201309</v>
      </c>
      <c r="AR118" s="23">
        <f ca="1"/>
        <v>175.20976862900505</v>
      </c>
      <c r="AS118" s="23">
        <f ca="1"/>
        <v>175.20885362700281</v>
      </c>
      <c r="AT118" s="23">
        <f ca="1"/>
        <v>174.97516583069344</v>
      </c>
      <c r="AU118" s="23">
        <f ca="1"/>
        <v>174.92549540829796</v>
      </c>
      <c r="AV118" s="23">
        <f ca="1"/>
        <v>174.92549540829796</v>
      </c>
      <c r="AW118" s="23">
        <f ca="1"/>
        <v>174.92549540829796</v>
      </c>
      <c r="AX118" s="23">
        <f ca="1"/>
        <v>174.92549540829796</v>
      </c>
      <c r="AY118" s="23">
        <f ca="1"/>
        <v>174.92549540829796</v>
      </c>
      <c r="AZ118" s="23">
        <f ca="1"/>
        <v>174.92549540829796</v>
      </c>
      <c r="BA118" s="23">
        <f ca="1"/>
        <v>174.92549540829796</v>
      </c>
      <c r="BB118" s="23">
        <f ca="1"/>
        <v>174.92549540829796</v>
      </c>
      <c r="BC118" s="23">
        <f ca="1"/>
        <v>174.92549540829796</v>
      </c>
      <c r="BD118" s="23">
        <f ca="1"/>
        <v>174.92549540829796</v>
      </c>
      <c r="BE118" s="23">
        <f ca="1"/>
        <v>174.92549540829796</v>
      </c>
      <c r="BF118" s="23">
        <f ca="1"/>
        <v>174.92549540829796</v>
      </c>
      <c r="BG118" s="23">
        <f ca="1"/>
        <v>174.92549540829796</v>
      </c>
      <c r="BH118" s="23">
        <f ca="1"/>
        <v>174.92549540829796</v>
      </c>
      <c r="BI118" s="23">
        <f ca="1"/>
        <v>174.92549540829796</v>
      </c>
      <c r="BJ118" s="23">
        <f ca="1"/>
        <v>174.92549540829796</v>
      </c>
    </row>
    <row r="119" spans="1:62">
      <c r="A119" s="29">
        <v>0.100000000000001</v>
      </c>
      <c r="B119" s="33" cm="1">
        <f t="array" aca="1" ref="B119:AE119" ca="1">IF((INDEX(Option2_Summer_POE50_HS,22,0)-SCR_N_1_Rating__MVA____Option_2) &gt; 0,(((INDEX(Option2_Summer_POE50_HS,21,0)+INDEX(Option2_Summer_POE50_HS,22,0))/2)-SCR_N_1_Rating__MVA____Option_2)*(INDEX(Summer___AD___Hours,22,0)-INDEX(Summer___AD___Hours,21,0)),IF((INDEX(Option2_Summer_POE50_HS,21,0)-SCR_N_1_Rating__MVA____Option_2)*(INDEX(Option2_Summer_POE50_HS,22,0)-SCR_N_1_Rating__MVA____Option_2)&lt;0,((INDEX(Summer___AD___Hours,22,0)-INDEX(Summer___AD___Hours,21,0))/(INDEX(Option2_Summer_POE50_HS,21,0)-INDEX(Option2_Summer_POE50_HS,22,0)))*((INDEX(Option2_Summer_POE50_HS,21,0)-SCR_N_1_Rating__MVA____Option_2)^2)*0.5,""))</f>
        <v>315.59290673184404</v>
      </c>
      <c r="C119" s="23">
        <f ca="1"/>
        <v>350.35625005749694</v>
      </c>
      <c r="D119" s="23">
        <f ca="1"/>
        <v>408.88616392140631</v>
      </c>
      <c r="E119" s="23">
        <f ca="1"/>
        <v>408.44641548119392</v>
      </c>
      <c r="F119" s="23">
        <f ca="1"/>
        <v>408.05008531614828</v>
      </c>
      <c r="G119" s="23">
        <f ca="1"/>
        <v>414.39422234799173</v>
      </c>
      <c r="H119" s="23">
        <f ca="1"/>
        <v>423.70871414258892</v>
      </c>
      <c r="I119" s="23">
        <f ca="1"/>
        <v>430.09167815557794</v>
      </c>
      <c r="J119" s="23">
        <f ca="1"/>
        <v>422.33302508847515</v>
      </c>
      <c r="K119" s="23">
        <f ca="1"/>
        <v>423.10455765649147</v>
      </c>
      <c r="L119" s="23">
        <f ca="1"/>
        <v>426.80230074338596</v>
      </c>
      <c r="M119" s="23">
        <f ca="1"/>
        <v>441.44529190599411</v>
      </c>
      <c r="N119" s="23">
        <f ca="1"/>
        <v>427.57068685566611</v>
      </c>
      <c r="O119" s="23">
        <f ca="1"/>
        <v>426.75562705702635</v>
      </c>
      <c r="P119" s="23">
        <f ca="1"/>
        <v>425.88097113332896</v>
      </c>
      <c r="Q119" s="23">
        <f ca="1"/>
        <v>425.88097113332896</v>
      </c>
      <c r="R119" s="23">
        <f ca="1"/>
        <v>425.88097113332896</v>
      </c>
      <c r="S119" s="23">
        <f ca="1"/>
        <v>425.88097113332896</v>
      </c>
      <c r="T119" s="23">
        <f ca="1"/>
        <v>425.88097113332896</v>
      </c>
      <c r="U119" s="23">
        <f ca="1"/>
        <v>425.88097113332896</v>
      </c>
      <c r="V119" s="23">
        <f ca="1"/>
        <v>425.88097113332896</v>
      </c>
      <c r="W119" s="23">
        <f ca="1"/>
        <v>425.88097113332896</v>
      </c>
      <c r="X119" s="23">
        <f ca="1"/>
        <v>425.88097113332896</v>
      </c>
      <c r="Y119" s="23">
        <f ca="1"/>
        <v>425.88097113332896</v>
      </c>
      <c r="Z119" s="23">
        <f ca="1"/>
        <v>425.88097113332896</v>
      </c>
      <c r="AA119" s="23">
        <f ca="1"/>
        <v>425.88097113332896</v>
      </c>
      <c r="AB119" s="23">
        <f ca="1"/>
        <v>425.88097113332896</v>
      </c>
      <c r="AC119" s="23">
        <f ca="1"/>
        <v>425.88097113332896</v>
      </c>
      <c r="AD119" s="23">
        <f ca="1"/>
        <v>425.88097113332896</v>
      </c>
      <c r="AE119" s="23">
        <f ca="1"/>
        <v>425.88097113332896</v>
      </c>
      <c r="AG119" s="33" cm="1">
        <f t="array" aca="1" ref="AG119:BJ119" ca="1">IF((INDEX(Option2_Summer_POE10_HS,22,0)-SCR_N_1_Rating__MVA____Option_2) &gt; 0,(((INDEX(Option2_Summer_POE10_HS,21,0)+INDEX(Option2_Summer_POE10_HS,22,0))/2)-SCR_N_1_Rating__MVA____Option_2)*(INDEX(Summer___MD___Hours,22,0)-INDEX(Summer___MD___Hours,21,0)),IF((INDEX(Option2_Summer_POE10_HS,21,0)-SCR_N_1_Rating__MVA____Option_2)*(INDEX(Option2_Summer_POE10_HS,22,0)-SCR_N_1_Rating__MVA____Option_2)&lt;0,((INDEX(Summer___MD___Hours,22,0)-INDEX(Summer___MD___Hours,21,0))/(INDEX(Option2_Summer_POE10_HS,21,0)-INDEX(Option2_Summer_POE10_HS,22,0)))*((INDEX(Option2_Summer_POE10_HS,21,0)-SCR_N_1_Rating__MVA____Option_2)^2)*0.5,""))</f>
        <v>44.676717869266518</v>
      </c>
      <c r="AH119" s="23">
        <f ca="1"/>
        <v>50.251064730766608</v>
      </c>
      <c r="AI119" s="23">
        <f ca="1"/>
        <v>57.863132584682198</v>
      </c>
      <c r="AJ119" s="23">
        <f ca="1"/>
        <v>57.760884159911697</v>
      </c>
      <c r="AK119" s="23">
        <f ca="1"/>
        <v>57.827968097369777</v>
      </c>
      <c r="AL119" s="23">
        <f ca="1"/>
        <v>58.036066668039958</v>
      </c>
      <c r="AM119" s="23">
        <f ca="1"/>
        <v>58.743154839406259</v>
      </c>
      <c r="AN119" s="23">
        <f ca="1"/>
        <v>59.216771374152685</v>
      </c>
      <c r="AO119" s="23">
        <f ca="1"/>
        <v>59.605229335471122</v>
      </c>
      <c r="AP119" s="23">
        <f ca="1"/>
        <v>59.662430599336652</v>
      </c>
      <c r="AQ119" s="23">
        <f ca="1"/>
        <v>60.0127728603359</v>
      </c>
      <c r="AR119" s="23">
        <f ca="1"/>
        <v>60.136933573960228</v>
      </c>
      <c r="AS119" s="23">
        <f ca="1"/>
        <v>60.136619519469654</v>
      </c>
      <c r="AT119" s="23">
        <f ca="1"/>
        <v>60.056411277693726</v>
      </c>
      <c r="AU119" s="23">
        <f ca="1"/>
        <v>60.039362988003241</v>
      </c>
      <c r="AV119" s="23">
        <f ca="1"/>
        <v>60.039362988003241</v>
      </c>
      <c r="AW119" s="23">
        <f ca="1"/>
        <v>60.039362988003241</v>
      </c>
      <c r="AX119" s="23">
        <f ca="1"/>
        <v>60.039362988003241</v>
      </c>
      <c r="AY119" s="23">
        <f ca="1"/>
        <v>60.039362988003241</v>
      </c>
      <c r="AZ119" s="23">
        <f ca="1"/>
        <v>60.039362988003241</v>
      </c>
      <c r="BA119" s="23">
        <f ca="1"/>
        <v>60.039362988003241</v>
      </c>
      <c r="BB119" s="23">
        <f ca="1"/>
        <v>60.039362988003241</v>
      </c>
      <c r="BC119" s="23">
        <f ca="1"/>
        <v>60.039362988003241</v>
      </c>
      <c r="BD119" s="23">
        <f ca="1"/>
        <v>60.039362988003241</v>
      </c>
      <c r="BE119" s="23">
        <f ca="1"/>
        <v>60.039362988003241</v>
      </c>
      <c r="BF119" s="23">
        <f ca="1"/>
        <v>60.039362988003241</v>
      </c>
      <c r="BG119" s="23">
        <f ca="1"/>
        <v>60.039362988003241</v>
      </c>
      <c r="BH119" s="23">
        <f ca="1"/>
        <v>60.039362988003241</v>
      </c>
      <c r="BI119" s="23">
        <f ca="1"/>
        <v>60.039362988003241</v>
      </c>
      <c r="BJ119" s="23">
        <f ca="1"/>
        <v>60.039362988003241</v>
      </c>
    </row>
    <row r="120" spans="1:62">
      <c r="A120" s="29">
        <v>5.0000000000001002E-2</v>
      </c>
      <c r="B120" s="33" cm="1">
        <f t="array" aca="1" ref="B120:AE120" ca="1">IF((INDEX(Option2_Summer_POE50_HS,23,0)-SCR_N_1_Rating__MVA____Option_2) &gt; 0,(((INDEX(Option2_Summer_POE50_HS,22,0)+INDEX(Option2_Summer_POE50_HS,23,0))/2)-SCR_N_1_Rating__MVA____Option_2)*(INDEX(Summer___AD___Hours,23,0)-INDEX(Summer___AD___Hours,22,0)),IF((INDEX(Option2_Summer_POE50_HS,22,0)-SCR_N_1_Rating__MVA____Option_2)*(INDEX(Option2_Summer_POE50_HS,23,0)-SCR_N_1_Rating__MVA____Option_2)&lt;0,((INDEX(Summer___AD___Hours,23,0)-INDEX(Summer___AD___Hours,22,0))/(INDEX(Option2_Summer_POE50_HS,22,0)-INDEX(Option2_Summer_POE50_HS,23,0)))*((INDEX(Option2_Summer_POE50_HS,22,0)-SCR_N_1_Rating__MVA____Option_2)^2)*0.5,""))</f>
        <v>150.68450053816207</v>
      </c>
      <c r="C120" s="23">
        <f ca="1"/>
        <v>167.28277291477659</v>
      </c>
      <c r="D120" s="23">
        <f ca="1"/>
        <v>195.22874587233329</v>
      </c>
      <c r="E120" s="23">
        <f ca="1"/>
        <v>195.01878147623191</v>
      </c>
      <c r="F120" s="23">
        <f ca="1"/>
        <v>194.82954777771013</v>
      </c>
      <c r="G120" s="23">
        <f ca="1"/>
        <v>197.85864982530862</v>
      </c>
      <c r="H120" s="23">
        <f ca="1"/>
        <v>202.30599168216554</v>
      </c>
      <c r="I120" s="23">
        <f ca="1"/>
        <v>205.35363224611388</v>
      </c>
      <c r="J120" s="23">
        <f ca="1"/>
        <v>201.64914859858169</v>
      </c>
      <c r="K120" s="23">
        <f ca="1"/>
        <v>202.01752823316977</v>
      </c>
      <c r="L120" s="23">
        <f ca="1"/>
        <v>203.78307035494049</v>
      </c>
      <c r="M120" s="23">
        <f ca="1"/>
        <v>210.7745830368055</v>
      </c>
      <c r="N120" s="23">
        <f ca="1"/>
        <v>204.14994766770522</v>
      </c>
      <c r="O120" s="23">
        <f ca="1"/>
        <v>203.76078531314343</v>
      </c>
      <c r="P120" s="23">
        <f ca="1"/>
        <v>203.34316790732174</v>
      </c>
      <c r="Q120" s="23">
        <f ca="1"/>
        <v>203.34316790732174</v>
      </c>
      <c r="R120" s="23">
        <f ca="1"/>
        <v>203.34316790732174</v>
      </c>
      <c r="S120" s="23">
        <f ca="1"/>
        <v>203.34316790732174</v>
      </c>
      <c r="T120" s="23">
        <f ca="1"/>
        <v>203.34316790732174</v>
      </c>
      <c r="U120" s="23">
        <f ca="1"/>
        <v>203.34316790732174</v>
      </c>
      <c r="V120" s="23">
        <f ca="1"/>
        <v>203.34316790732174</v>
      </c>
      <c r="W120" s="23">
        <f ca="1"/>
        <v>203.34316790732174</v>
      </c>
      <c r="X120" s="23">
        <f ca="1"/>
        <v>203.34316790732174</v>
      </c>
      <c r="Y120" s="23">
        <f ca="1"/>
        <v>203.34316790732174</v>
      </c>
      <c r="Z120" s="23">
        <f ca="1"/>
        <v>203.34316790732174</v>
      </c>
      <c r="AA120" s="23">
        <f ca="1"/>
        <v>203.34316790732174</v>
      </c>
      <c r="AB120" s="23">
        <f ca="1"/>
        <v>203.34316790732174</v>
      </c>
      <c r="AC120" s="23">
        <f ca="1"/>
        <v>203.34316790732174</v>
      </c>
      <c r="AD120" s="23">
        <f ca="1"/>
        <v>203.34316790732174</v>
      </c>
      <c r="AE120" s="23">
        <f ca="1"/>
        <v>203.34316790732174</v>
      </c>
      <c r="AG120" s="33" cm="1">
        <f t="array" aca="1" ref="AG120:BJ120" ca="1">IF((INDEX(Option2_Summer_POE10_HS,23,0)-SCR_N_1_Rating__MVA____Option_2) &gt; 0,(((INDEX(Option2_Summer_POE10_HS,22,0)+INDEX(Option2_Summer_POE10_HS,23,0))/2)-SCR_N_1_Rating__MVA____Option_2)*(INDEX(Summer___MD___Hours,23,0)-INDEX(Summer___MD___Hours,22,0)),IF((INDEX(Option2_Summer_POE10_HS,22,0)-SCR_N_1_Rating__MVA____Option_2)*(INDEX(Option2_Summer_POE10_HS,23,0)-SCR_N_1_Rating__MVA____Option_2)&lt;0,((INDEX(Summer___MD___Hours,23,0)-INDEX(Summer___MD___Hours,22,0))/(INDEX(Option2_Summer_POE10_HS,22,0)-INDEX(Option2_Summer_POE10_HS,23,0)))*((INDEX(Option2_Summer_POE10_HS,22,0)-SCR_N_1_Rating__MVA____Option_2)^2)*0.5,""))</f>
        <v>4.3469239007932874</v>
      </c>
      <c r="AH120" s="23">
        <f ca="1"/>
        <v>4.8892927846148915</v>
      </c>
      <c r="AI120" s="23">
        <f ca="1"/>
        <v>5.6299264136444807</v>
      </c>
      <c r="AJ120" s="23">
        <f ca="1"/>
        <v>5.6199779182614051</v>
      </c>
      <c r="AK120" s="23">
        <f ca="1"/>
        <v>5.6265050040681368</v>
      </c>
      <c r="AL120" s="23">
        <f ca="1"/>
        <v>5.6467524325657745</v>
      </c>
      <c r="AM120" s="23">
        <f ca="1"/>
        <v>5.7155502005906005</v>
      </c>
      <c r="AN120" s="23">
        <f ca="1"/>
        <v>5.7616318093767367</v>
      </c>
      <c r="AO120" s="23">
        <f ca="1"/>
        <v>5.7994277191266379</v>
      </c>
      <c r="AP120" s="23">
        <f ca="1"/>
        <v>5.8049932475027424</v>
      </c>
      <c r="AQ120" s="23">
        <f ca="1"/>
        <v>5.8390806026269919</v>
      </c>
      <c r="AR120" s="23">
        <f ca="1"/>
        <v>5.8511611044931415</v>
      </c>
      <c r="AS120" s="23">
        <f ca="1"/>
        <v>5.8511305478400057</v>
      </c>
      <c r="AT120" s="23">
        <f ca="1"/>
        <v>5.8433265026942394</v>
      </c>
      <c r="AU120" s="23">
        <f ca="1"/>
        <v>5.8416677501838148</v>
      </c>
      <c r="AV120" s="23">
        <f ca="1"/>
        <v>5.8416677501838148</v>
      </c>
      <c r="AW120" s="23">
        <f ca="1"/>
        <v>5.8416677501838148</v>
      </c>
      <c r="AX120" s="23">
        <f ca="1"/>
        <v>5.8416677501838148</v>
      </c>
      <c r="AY120" s="23">
        <f ca="1"/>
        <v>5.8416677501838148</v>
      </c>
      <c r="AZ120" s="23">
        <f ca="1"/>
        <v>5.8416677501838148</v>
      </c>
      <c r="BA120" s="23">
        <f ca="1"/>
        <v>5.8416677501838148</v>
      </c>
      <c r="BB120" s="23">
        <f ca="1"/>
        <v>5.8416677501838148</v>
      </c>
      <c r="BC120" s="23">
        <f ca="1"/>
        <v>5.8416677501838148</v>
      </c>
      <c r="BD120" s="23">
        <f ca="1"/>
        <v>5.8416677501838148</v>
      </c>
      <c r="BE120" s="23">
        <f ca="1"/>
        <v>5.8416677501838148</v>
      </c>
      <c r="BF120" s="23">
        <f ca="1"/>
        <v>5.8416677501838148</v>
      </c>
      <c r="BG120" s="23">
        <f ca="1"/>
        <v>5.8416677501838148</v>
      </c>
      <c r="BH120" s="23">
        <f ca="1"/>
        <v>5.8416677501838148</v>
      </c>
      <c r="BI120" s="23">
        <f ca="1"/>
        <v>5.8416677501838148</v>
      </c>
      <c r="BJ120" s="23">
        <f ca="1"/>
        <v>5.8416677501838148</v>
      </c>
    </row>
    <row r="121" spans="1:62">
      <c r="A121" s="29">
        <v>9.9920072216264108E-16</v>
      </c>
      <c r="B121" s="33" cm="1">
        <f t="array" aca="1" ref="B121:AE121" ca="1">IF((INDEX(Option2_Summer_POE50_HS,24,0)-SCR_N_1_Rating__MVA____Option_2) &gt; 0,(((INDEX(Option2_Summer_POE50_HS,23,0)+INDEX(Option2_Summer_POE50_HS,24,0))/2)-SCR_N_1_Rating__MVA____Option_2)*(INDEX(Summer___AD___Hours,24,0)-INDEX(Summer___AD___Hours,23,0)),IF((INDEX(Option2_Summer_POE50_HS,23,0)-SCR_N_1_Rating__MVA____Option_2)*(INDEX(Option2_Summer_POE50_HS,24,0)-SCR_N_1_Rating__MVA____Option_2)&lt;0,((INDEX(Summer___AD___Hours,24,0)-INDEX(Summer___AD___Hours,23,0))/(INDEX(Option2_Summer_POE50_HS,23,0)-INDEX(Option2_Summer_POE50_HS,24,0)))*((INDEX(Option2_Summer_POE50_HS,23,0)-SCR_N_1_Rating__MVA____Option_2)^2)*0.5,""))</f>
        <v>42.449468440692705</v>
      </c>
      <c r="C121" s="23">
        <f ca="1"/>
        <v>47.125382930270064</v>
      </c>
      <c r="D121" s="23">
        <f ca="1"/>
        <v>54.998068527458059</v>
      </c>
      <c r="E121" s="23">
        <f ca="1"/>
        <v>54.938919265429504</v>
      </c>
      <c r="F121" s="23">
        <f ca="1"/>
        <v>54.885610067173367</v>
      </c>
      <c r="G121" s="23">
        <f ca="1"/>
        <v>55.738941174977676</v>
      </c>
      <c r="H121" s="23">
        <f ca="1"/>
        <v>56.991805916363653</v>
      </c>
      <c r="I121" s="23">
        <f ca="1"/>
        <v>57.850359526561505</v>
      </c>
      <c r="J121" s="23">
        <f ca="1"/>
        <v>56.806766050634273</v>
      </c>
      <c r="K121" s="23">
        <f ca="1"/>
        <v>56.910542614360423</v>
      </c>
      <c r="L121" s="23">
        <f ca="1"/>
        <v>57.40791509999201</v>
      </c>
      <c r="M121" s="23">
        <f ca="1"/>
        <v>59.377500531018924</v>
      </c>
      <c r="N121" s="23">
        <f ca="1"/>
        <v>57.511268443263489</v>
      </c>
      <c r="O121" s="23">
        <f ca="1"/>
        <v>57.401637160488704</v>
      </c>
      <c r="P121" s="23">
        <f ca="1"/>
        <v>57.283989779202642</v>
      </c>
      <c r="Q121" s="23">
        <f ca="1"/>
        <v>57.283989779202642</v>
      </c>
      <c r="R121" s="23">
        <f ca="1"/>
        <v>57.283989779202642</v>
      </c>
      <c r="S121" s="23">
        <f ca="1"/>
        <v>57.283989779202642</v>
      </c>
      <c r="T121" s="23">
        <f ca="1"/>
        <v>57.283989779202642</v>
      </c>
      <c r="U121" s="23">
        <f ca="1"/>
        <v>57.283989779202642</v>
      </c>
      <c r="V121" s="23">
        <f ca="1"/>
        <v>57.283989779202642</v>
      </c>
      <c r="W121" s="23">
        <f ca="1"/>
        <v>57.283989779202642</v>
      </c>
      <c r="X121" s="23">
        <f ca="1"/>
        <v>57.283989779202642</v>
      </c>
      <c r="Y121" s="23">
        <f ca="1"/>
        <v>57.283989779202642</v>
      </c>
      <c r="Z121" s="23">
        <f ca="1"/>
        <v>57.283989779202642</v>
      </c>
      <c r="AA121" s="23">
        <f ca="1"/>
        <v>57.283989779202642</v>
      </c>
      <c r="AB121" s="23">
        <f ca="1"/>
        <v>57.283989779202642</v>
      </c>
      <c r="AC121" s="23">
        <f ca="1"/>
        <v>57.283989779202642</v>
      </c>
      <c r="AD121" s="23">
        <f ca="1"/>
        <v>57.283989779202642</v>
      </c>
      <c r="AE121" s="23">
        <f ca="1"/>
        <v>57.283989779202642</v>
      </c>
      <c r="AF121" s="23"/>
      <c r="AG121" s="33" cm="1">
        <f t="array" aca="1" ref="AG121:BJ121" ca="1">IF((INDEX(Option2_Summer_POE10_HS,24,0)-SCR_N_1_Rating__MVA____Option_2) &gt; 0,(((INDEX(Option2_Summer_POE10_HS,23,0)+INDEX(Option2_Summer_POE10_HS,24,0))/2)-SCR_N_1_Rating__MVA____Option_2)*(INDEX(Summer___MD___Hours,24,0)-INDEX(Summer___MD___Hours,23,0)),IF((INDEX(Option2_Summer_POE10_HS,23,0)-SCR_N_1_Rating__MVA____Option_2)*(INDEX(Option2_Summer_POE10_HS,24,0)-SCR_N_1_Rating__MVA____Option_2)&lt;0,((INDEX(Summer___MD___Hours,24,0)-INDEX(Summer___MD___Hours,23,0))/(INDEX(Option2_Summer_POE10_HS,23,0)-INDEX(Option2_Summer_POE10_HS,24,0)))*((INDEX(Option2_Summer_POE10_HS,23,0)-SCR_N_1_Rating__MVA____Option_2)^2)*0.5,""))</f>
        <v>0.72448731679919098</v>
      </c>
      <c r="AH121" s="23">
        <f ca="1"/>
        <v>0.81488213076949689</v>
      </c>
      <c r="AI121" s="23">
        <f ca="1"/>
        <v>0.93832106894114775</v>
      </c>
      <c r="AJ121" s="23">
        <f ca="1"/>
        <v>0.93666298637730117</v>
      </c>
      <c r="AK121" s="23">
        <f ca="1"/>
        <v>0.93775083401175707</v>
      </c>
      <c r="AL121" s="23">
        <f ca="1"/>
        <v>0.94112540542803147</v>
      </c>
      <c r="AM121" s="23">
        <f ca="1"/>
        <v>0.95259170009884053</v>
      </c>
      <c r="AN121" s="23">
        <f ca="1"/>
        <v>0.9602719682298666</v>
      </c>
      <c r="AO121" s="23">
        <f ca="1"/>
        <v>0.96657128652151947</v>
      </c>
      <c r="AP121" s="23">
        <f ca="1"/>
        <v>0.96749887458420414</v>
      </c>
      <c r="AQ121" s="23">
        <f ca="1"/>
        <v>0.97318010043824787</v>
      </c>
      <c r="AR121" s="23">
        <f ca="1"/>
        <v>0.97519351741594051</v>
      </c>
      <c r="AS121" s="23">
        <f ca="1"/>
        <v>0.97518842464041777</v>
      </c>
      <c r="AT121" s="23">
        <f ca="1"/>
        <v>0.97388775044945619</v>
      </c>
      <c r="AU121" s="23">
        <f ca="1"/>
        <v>0.97361129169771854</v>
      </c>
      <c r="AV121" s="23">
        <f ca="1"/>
        <v>0.97361129169771854</v>
      </c>
      <c r="AW121" s="23">
        <f ca="1"/>
        <v>0.97361129169771854</v>
      </c>
      <c r="AX121" s="23">
        <f ca="1"/>
        <v>0.97361129169771854</v>
      </c>
      <c r="AY121" s="23">
        <f ca="1"/>
        <v>0.97361129169771854</v>
      </c>
      <c r="AZ121" s="23">
        <f ca="1"/>
        <v>0.97361129169771854</v>
      </c>
      <c r="BA121" s="23">
        <f ca="1"/>
        <v>0.97361129169771854</v>
      </c>
      <c r="BB121" s="23">
        <f ca="1"/>
        <v>0.97361129169771854</v>
      </c>
      <c r="BC121" s="23">
        <f ca="1"/>
        <v>0.97361129169771854</v>
      </c>
      <c r="BD121" s="23">
        <f ca="1"/>
        <v>0.97361129169771854</v>
      </c>
      <c r="BE121" s="23">
        <f ca="1"/>
        <v>0.97361129169771854</v>
      </c>
      <c r="BF121" s="23">
        <f ca="1"/>
        <v>0.97361129169771854</v>
      </c>
      <c r="BG121" s="23">
        <f ca="1"/>
        <v>0.97361129169771854</v>
      </c>
      <c r="BH121" s="23">
        <f ca="1"/>
        <v>0.97361129169771854</v>
      </c>
      <c r="BI121" s="23">
        <f ca="1"/>
        <v>0.97361129169771854</v>
      </c>
      <c r="BJ121" s="23">
        <f ca="1"/>
        <v>0.97361129169771854</v>
      </c>
    </row>
    <row r="122" spans="1:62">
      <c r="A122" s="4" t="s">
        <v>865</v>
      </c>
      <c r="B122" s="31">
        <f t="shared" ref="B122:AE122" ca="1" si="12">PowerFactor*SUM(B98:B121)</f>
        <v>45597.272546386259</v>
      </c>
      <c r="C122" s="31">
        <f t="shared" ca="1" si="12"/>
        <v>50619.925484496329</v>
      </c>
      <c r="D122" s="31">
        <f t="shared" ca="1" si="12"/>
        <v>59076.403363566162</v>
      </c>
      <c r="E122" s="31">
        <f t="shared" ca="1" si="12"/>
        <v>59012.867938490046</v>
      </c>
      <c r="F122" s="31">
        <f t="shared" ca="1" si="12"/>
        <v>58955.605642131479</v>
      </c>
      <c r="G122" s="31">
        <f t="shared" ca="1" si="12"/>
        <v>59872.214789999234</v>
      </c>
      <c r="H122" s="31">
        <f t="shared" ca="1" si="12"/>
        <v>61217.984647083518</v>
      </c>
      <c r="I122" s="31">
        <f t="shared" ca="1" si="12"/>
        <v>62140.203567552919</v>
      </c>
      <c r="J122" s="31">
        <f t="shared" ca="1" si="12"/>
        <v>61019.223308024644</v>
      </c>
      <c r="K122" s="31">
        <f t="shared" ca="1" si="12"/>
        <v>61130.695334270626</v>
      </c>
      <c r="L122" s="31">
        <f t="shared" ca="1" si="12"/>
        <v>61664.950052114793</v>
      </c>
      <c r="M122" s="31">
        <f t="shared" ca="1" si="12"/>
        <v>63780.588409928358</v>
      </c>
      <c r="N122" s="31">
        <f t="shared" ca="1" si="12"/>
        <v>61775.967474354446</v>
      </c>
      <c r="O122" s="31">
        <f t="shared" ca="1" si="12"/>
        <v>61658.206577365221</v>
      </c>
      <c r="P122" s="31">
        <f t="shared" ca="1" si="12"/>
        <v>61531.835154920584</v>
      </c>
      <c r="Q122" s="31">
        <f t="shared" ca="1" si="12"/>
        <v>61531.835154920584</v>
      </c>
      <c r="R122" s="31">
        <f t="shared" ca="1" si="12"/>
        <v>61531.835154920584</v>
      </c>
      <c r="S122" s="31">
        <f t="shared" ca="1" si="12"/>
        <v>61531.835154920584</v>
      </c>
      <c r="T122" s="31">
        <f t="shared" ca="1" si="12"/>
        <v>61531.835154920584</v>
      </c>
      <c r="U122" s="31">
        <f t="shared" ca="1" si="12"/>
        <v>61531.835154920584</v>
      </c>
      <c r="V122" s="31">
        <f t="shared" ca="1" si="12"/>
        <v>61531.835154920584</v>
      </c>
      <c r="W122" s="31">
        <f t="shared" ca="1" si="12"/>
        <v>61531.835154920584</v>
      </c>
      <c r="X122" s="31">
        <f t="shared" ca="1" si="12"/>
        <v>61531.835154920584</v>
      </c>
      <c r="Y122" s="31">
        <f t="shared" ca="1" si="12"/>
        <v>61531.835154920584</v>
      </c>
      <c r="Z122" s="31">
        <f t="shared" ca="1" si="12"/>
        <v>61531.835154920584</v>
      </c>
      <c r="AA122" s="31">
        <f t="shared" ca="1" si="12"/>
        <v>61531.835154920584</v>
      </c>
      <c r="AB122" s="31">
        <f t="shared" ca="1" si="12"/>
        <v>61531.835154920584</v>
      </c>
      <c r="AC122" s="31">
        <f t="shared" ca="1" si="12"/>
        <v>61531.835154920584</v>
      </c>
      <c r="AD122" s="31">
        <f t="shared" ca="1" si="12"/>
        <v>61531.835154920584</v>
      </c>
      <c r="AE122" s="31">
        <f t="shared" ca="1" si="12"/>
        <v>61531.835154920584</v>
      </c>
      <c r="AF122" s="4" t="s">
        <v>865</v>
      </c>
      <c r="AG122" s="31">
        <f t="shared" ref="AG122:BJ122" ca="1" si="13">PowerFactor*SUM(AG98:AG121)</f>
        <v>54846.142995716422</v>
      </c>
      <c r="AH122" s="31">
        <f t="shared" ca="1" si="13"/>
        <v>61689.336490104062</v>
      </c>
      <c r="AI122" s="31">
        <f t="shared" ca="1" si="13"/>
        <v>71034.082073936399</v>
      </c>
      <c r="AJ122" s="31">
        <f t="shared" ca="1" si="13"/>
        <v>70908.559609585733</v>
      </c>
      <c r="AK122" s="31">
        <f t="shared" ca="1" si="13"/>
        <v>70990.913358966049</v>
      </c>
      <c r="AL122" s="31">
        <f t="shared" ca="1" si="13"/>
        <v>71246.37984147665</v>
      </c>
      <c r="AM122" s="31">
        <f t="shared" ca="1" si="13"/>
        <v>72114.417172930087</v>
      </c>
      <c r="AN122" s="31">
        <f t="shared" ca="1" si="13"/>
        <v>72695.839475836256</v>
      </c>
      <c r="AO122" s="31">
        <f t="shared" ca="1" si="13"/>
        <v>73172.719200005813</v>
      </c>
      <c r="AP122" s="31">
        <f t="shared" ca="1" si="13"/>
        <v>73242.94075716415</v>
      </c>
      <c r="AQ122" s="31">
        <f t="shared" ca="1" si="13"/>
        <v>73673.028790945726</v>
      </c>
      <c r="AR122" s="31">
        <f t="shared" ca="1" si="13"/>
        <v>73825.451273586834</v>
      </c>
      <c r="AS122" s="31">
        <f t="shared" ca="1" si="13"/>
        <v>73825.06573323562</v>
      </c>
      <c r="AT122" s="31">
        <f t="shared" ca="1" si="13"/>
        <v>73726.600292897099</v>
      </c>
      <c r="AU122" s="31">
        <f t="shared" ca="1" si="13"/>
        <v>73705.671429301234</v>
      </c>
      <c r="AV122" s="31">
        <f t="shared" ca="1" si="13"/>
        <v>73705.671429301234</v>
      </c>
      <c r="AW122" s="31">
        <f t="shared" ca="1" si="13"/>
        <v>73705.671429301234</v>
      </c>
      <c r="AX122" s="31">
        <f t="shared" ca="1" si="13"/>
        <v>73705.671429301234</v>
      </c>
      <c r="AY122" s="31">
        <f t="shared" ca="1" si="13"/>
        <v>73705.671429301234</v>
      </c>
      <c r="AZ122" s="31">
        <f t="shared" ca="1" si="13"/>
        <v>73705.671429301234</v>
      </c>
      <c r="BA122" s="31">
        <f t="shared" ca="1" si="13"/>
        <v>73705.671429301234</v>
      </c>
      <c r="BB122" s="31">
        <f t="shared" ca="1" si="13"/>
        <v>73705.671429301234</v>
      </c>
      <c r="BC122" s="31">
        <f t="shared" ca="1" si="13"/>
        <v>73705.671429301234</v>
      </c>
      <c r="BD122" s="31">
        <f t="shared" ca="1" si="13"/>
        <v>73705.671429301234</v>
      </c>
      <c r="BE122" s="31">
        <f t="shared" ca="1" si="13"/>
        <v>73705.671429301234</v>
      </c>
      <c r="BF122" s="31">
        <f t="shared" ca="1" si="13"/>
        <v>73705.671429301234</v>
      </c>
      <c r="BG122" s="31">
        <f t="shared" ca="1" si="13"/>
        <v>73705.671429301234</v>
      </c>
      <c r="BH122" s="31">
        <f t="shared" ca="1" si="13"/>
        <v>73705.671429301234</v>
      </c>
      <c r="BI122" s="31">
        <f t="shared" ca="1" si="13"/>
        <v>73705.671429301234</v>
      </c>
      <c r="BJ122" s="31">
        <f t="shared" ca="1" si="13"/>
        <v>73705.671429301234</v>
      </c>
    </row>
    <row r="123" spans="1:62">
      <c r="A123" s="4" t="s">
        <v>904</v>
      </c>
      <c r="B123" s="31">
        <f t="shared" ref="B123:AE123" ca="1" si="14">B122*Probability_Weighting_for_50__POE_MDs</f>
        <v>31918.090782470379</v>
      </c>
      <c r="C123" s="31">
        <f t="shared" ca="1" si="14"/>
        <v>35433.947839147426</v>
      </c>
      <c r="D123" s="31">
        <f t="shared" ca="1" si="14"/>
        <v>41353.482354496307</v>
      </c>
      <c r="E123" s="31">
        <f t="shared" ca="1" si="14"/>
        <v>41309.007556943026</v>
      </c>
      <c r="F123" s="31">
        <f t="shared" ca="1" si="14"/>
        <v>41268.923949492033</v>
      </c>
      <c r="G123" s="31">
        <f t="shared" ca="1" si="14"/>
        <v>41910.55035299946</v>
      </c>
      <c r="H123" s="31">
        <f t="shared" ca="1" si="14"/>
        <v>42852.58925295846</v>
      </c>
      <c r="I123" s="31">
        <f t="shared" ca="1" si="14"/>
        <v>43498.142497287037</v>
      </c>
      <c r="J123" s="31">
        <f t="shared" ca="1" si="14"/>
        <v>42713.456315617252</v>
      </c>
      <c r="K123" s="31">
        <f t="shared" ca="1" si="14"/>
        <v>42791.486733989434</v>
      </c>
      <c r="L123" s="31">
        <f t="shared" ca="1" si="14"/>
        <v>43165.465036480353</v>
      </c>
      <c r="M123" s="31">
        <f t="shared" ca="1" si="14"/>
        <v>44646.411886949849</v>
      </c>
      <c r="N123" s="31">
        <f t="shared" ca="1" si="14"/>
        <v>43243.17723204811</v>
      </c>
      <c r="O123" s="31">
        <f t="shared" ca="1" si="14"/>
        <v>43160.744604155654</v>
      </c>
      <c r="P123" s="31">
        <f t="shared" ca="1" si="14"/>
        <v>43072.284608444403</v>
      </c>
      <c r="Q123" s="31">
        <f t="shared" ca="1" si="14"/>
        <v>43072.284608444403</v>
      </c>
      <c r="R123" s="31">
        <f t="shared" ca="1" si="14"/>
        <v>43072.284608444403</v>
      </c>
      <c r="S123" s="31">
        <f t="shared" ca="1" si="14"/>
        <v>43072.284608444403</v>
      </c>
      <c r="T123" s="31">
        <f t="shared" ca="1" si="14"/>
        <v>43072.284608444403</v>
      </c>
      <c r="U123" s="31">
        <f t="shared" ca="1" si="14"/>
        <v>43072.284608444403</v>
      </c>
      <c r="V123" s="31">
        <f t="shared" ca="1" si="14"/>
        <v>43072.284608444403</v>
      </c>
      <c r="W123" s="31">
        <f t="shared" ca="1" si="14"/>
        <v>43072.284608444403</v>
      </c>
      <c r="X123" s="31">
        <f t="shared" ca="1" si="14"/>
        <v>43072.284608444403</v>
      </c>
      <c r="Y123" s="31">
        <f t="shared" ca="1" si="14"/>
        <v>43072.284608444403</v>
      </c>
      <c r="Z123" s="31">
        <f t="shared" ca="1" si="14"/>
        <v>43072.284608444403</v>
      </c>
      <c r="AA123" s="31">
        <f t="shared" ca="1" si="14"/>
        <v>43072.284608444403</v>
      </c>
      <c r="AB123" s="31">
        <f t="shared" ca="1" si="14"/>
        <v>43072.284608444403</v>
      </c>
      <c r="AC123" s="31">
        <f t="shared" ca="1" si="14"/>
        <v>43072.284608444403</v>
      </c>
      <c r="AD123" s="31">
        <f t="shared" ca="1" si="14"/>
        <v>43072.284608444403</v>
      </c>
      <c r="AE123" s="31">
        <f t="shared" ca="1" si="14"/>
        <v>43072.284608444403</v>
      </c>
      <c r="AF123" s="31" t="s">
        <v>905</v>
      </c>
      <c r="AG123" s="31">
        <f t="shared" ref="AG123:BJ123" ca="1" si="15">AG122*Probability_Weighting_for_10__POE_MDs</f>
        <v>16453.842898714927</v>
      </c>
      <c r="AH123" s="31">
        <f t="shared" ca="1" si="15"/>
        <v>18506.800947031217</v>
      </c>
      <c r="AI123" s="31">
        <f t="shared" ca="1" si="15"/>
        <v>21310.224622180918</v>
      </c>
      <c r="AJ123" s="31">
        <f t="shared" ca="1" si="15"/>
        <v>21272.567882875719</v>
      </c>
      <c r="AK123" s="31">
        <f t="shared" ca="1" si="15"/>
        <v>21297.274007689815</v>
      </c>
      <c r="AL123" s="31">
        <f t="shared" ca="1" si="15"/>
        <v>21373.913952442996</v>
      </c>
      <c r="AM123" s="31">
        <f t="shared" ca="1" si="15"/>
        <v>21634.325151879024</v>
      </c>
      <c r="AN123" s="31">
        <f t="shared" ca="1" si="15"/>
        <v>21808.751842750877</v>
      </c>
      <c r="AO123" s="31">
        <f t="shared" ca="1" si="15"/>
        <v>21951.815760001744</v>
      </c>
      <c r="AP123" s="31">
        <f t="shared" ca="1" si="15"/>
        <v>21972.882227149243</v>
      </c>
      <c r="AQ123" s="31">
        <f t="shared" ca="1" si="15"/>
        <v>22101.908637283716</v>
      </c>
      <c r="AR123" s="31">
        <f t="shared" ca="1" si="15"/>
        <v>22147.635382076049</v>
      </c>
      <c r="AS123" s="31">
        <f t="shared" ca="1" si="15"/>
        <v>22147.519719970685</v>
      </c>
      <c r="AT123" s="31">
        <f t="shared" ca="1" si="15"/>
        <v>22117.980087869128</v>
      </c>
      <c r="AU123" s="31">
        <f t="shared" ca="1" si="15"/>
        <v>22111.701428790369</v>
      </c>
      <c r="AV123" s="31">
        <f t="shared" ca="1" si="15"/>
        <v>22111.701428790369</v>
      </c>
      <c r="AW123" s="31">
        <f t="shared" ca="1" si="15"/>
        <v>22111.701428790369</v>
      </c>
      <c r="AX123" s="31">
        <f t="shared" ca="1" si="15"/>
        <v>22111.701428790369</v>
      </c>
      <c r="AY123" s="31">
        <f t="shared" ca="1" si="15"/>
        <v>22111.701428790369</v>
      </c>
      <c r="AZ123" s="31">
        <f t="shared" ca="1" si="15"/>
        <v>22111.701428790369</v>
      </c>
      <c r="BA123" s="31">
        <f t="shared" ca="1" si="15"/>
        <v>22111.701428790369</v>
      </c>
      <c r="BB123" s="31">
        <f t="shared" ca="1" si="15"/>
        <v>22111.701428790369</v>
      </c>
      <c r="BC123" s="31">
        <f t="shared" ca="1" si="15"/>
        <v>22111.701428790369</v>
      </c>
      <c r="BD123" s="31">
        <f t="shared" ca="1" si="15"/>
        <v>22111.701428790369</v>
      </c>
      <c r="BE123" s="31">
        <f t="shared" ca="1" si="15"/>
        <v>22111.701428790369</v>
      </c>
      <c r="BF123" s="31">
        <f t="shared" ca="1" si="15"/>
        <v>22111.701428790369</v>
      </c>
      <c r="BG123" s="31">
        <f t="shared" ca="1" si="15"/>
        <v>22111.701428790369</v>
      </c>
      <c r="BH123" s="31">
        <f t="shared" ca="1" si="15"/>
        <v>22111.701428790369</v>
      </c>
      <c r="BI123" s="31">
        <f t="shared" ca="1" si="15"/>
        <v>22111.701428790369</v>
      </c>
      <c r="BJ123" s="31">
        <f t="shared" ca="1" si="15"/>
        <v>22111.701428790369</v>
      </c>
    </row>
    <row r="125" spans="1:62" ht="15.6">
      <c r="A125" s="115" t="str">
        <f>Option_3</f>
        <v>Option 3 - 2A PHM 3rd Tx + Switchroom + Three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809</v>
      </c>
      <c r="AF126" s="4" t="s">
        <v>809</v>
      </c>
    </row>
    <row r="127" spans="1:62">
      <c r="A127" s="4" t="s">
        <v>852</v>
      </c>
      <c r="AF127" s="4" t="s">
        <v>853</v>
      </c>
    </row>
    <row r="128" spans="1:62">
      <c r="A128" s="4" t="s">
        <v>864</v>
      </c>
      <c r="AF128" s="4" t="s">
        <v>864</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IF((INDEX(Option3_Winter_POE50_HS,2,0)-WCR_N_1_Rating__MVA____Option_3) &gt; 0,(((INDEX(Option3_Winter_POE50_HS,1,0)+INDEX(Option3_Winter_POE50_HS,2,0))/2)-WCR_N_1_Rating__MVA____Option_3)*(INDEX(Winter___AD___Hours,2,0)-INDEX(Winter___AD___Hours,1,0)),IF((INDEX(Option3_Winter_POE50_HS,1,0)-WCR_N_1_Rating__MVA____Option_3)*(INDEX(Option3_Winter_POE50_HS,2,0)-WCR_N_1_Rating__MVA____Option_3)&lt;0,((INDEX(Winter___AD___Hours,2,0)-INDEX(Winter___AD___Hours,1,0))/(INDEX(Option3_Winter_POE50_HS,1,0)-INDEX(Option3_Winter_POE50_HS,2,0)))*((INDEX(Option3_Winter_POE50_HS,1,0)-WCR_N_1_Rating__MVA____Option_3)^2)*0.5,""))</f>
        <v>6.0839362275396507</v>
      </c>
      <c r="C131" s="23">
        <f ca="1"/>
        <v>7.0722381995571677</v>
      </c>
      <c r="D131" s="23">
        <f ca="1"/>
        <v>8.4099984091507629</v>
      </c>
      <c r="E131" s="23">
        <f ca="1"/>
        <v>8.528411519192467</v>
      </c>
      <c r="F131" s="23">
        <f ca="1"/>
        <v>8.6076119190268816</v>
      </c>
      <c r="G131" s="23">
        <f ca="1"/>
        <v>8.7189546138166758</v>
      </c>
      <c r="H131" s="23">
        <f ca="1"/>
        <v>8.9726811853272181</v>
      </c>
      <c r="I131" s="23">
        <f ca="1"/>
        <v>9.1719085036263213</v>
      </c>
      <c r="J131" s="23">
        <f ca="1"/>
        <v>9.3490567269660634</v>
      </c>
      <c r="K131" s="23">
        <f ca="1"/>
        <v>9.4111987442572413</v>
      </c>
      <c r="L131" s="23">
        <f ca="1"/>
        <v>9.4821976292677359</v>
      </c>
      <c r="M131" s="23">
        <f ca="1"/>
        <v>9.3829360814942149</v>
      </c>
      <c r="N131" s="23">
        <f ca="1"/>
        <v>9.4352800352423944</v>
      </c>
      <c r="O131" s="23">
        <f ca="1"/>
        <v>9.6813150885373958</v>
      </c>
      <c r="P131" s="23">
        <f ca="1"/>
        <v>9.5724909617105904</v>
      </c>
      <c r="Q131" s="23">
        <f ca="1"/>
        <v>9.5724909617105904</v>
      </c>
      <c r="R131" s="23">
        <f ca="1"/>
        <v>9.5724909617105904</v>
      </c>
      <c r="S131" s="23">
        <f ca="1"/>
        <v>9.5724909617105904</v>
      </c>
      <c r="T131" s="23">
        <f ca="1"/>
        <v>9.5724909617105904</v>
      </c>
      <c r="U131" s="23">
        <f ca="1"/>
        <v>9.5724909617105904</v>
      </c>
      <c r="V131" s="23">
        <f ca="1"/>
        <v>9.5724909617105904</v>
      </c>
      <c r="W131" s="23">
        <f ca="1"/>
        <v>9.5724909617105904</v>
      </c>
      <c r="X131" s="23">
        <f ca="1"/>
        <v>9.5724909617105904</v>
      </c>
      <c r="Y131" s="23">
        <f ca="1"/>
        <v>9.5724909617105904</v>
      </c>
      <c r="Z131" s="23">
        <f ca="1"/>
        <v>9.5724909617105904</v>
      </c>
      <c r="AA131" s="23">
        <f ca="1"/>
        <v>9.5724909617105904</v>
      </c>
      <c r="AB131" s="23">
        <f ca="1"/>
        <v>9.5724909617105904</v>
      </c>
      <c r="AC131" s="23">
        <f ca="1"/>
        <v>9.5724909617105904</v>
      </c>
      <c r="AD131" s="23">
        <f ca="1"/>
        <v>9.5724909617105904</v>
      </c>
      <c r="AE131" s="23">
        <f ca="1"/>
        <v>9.5724909617105904</v>
      </c>
      <c r="AG131" s="111" cm="1">
        <f t="array" aca="1" ref="AG131:BJ131" ca="1">IF((INDEX(Option3_Winter_POE10_HS,2,0)-WCR_N_1_Rating__MVA____Option_3) &gt; 0,(((INDEX(Option3_Winter_POE10_HS,1,0)+INDEX(Option3_Winter_POE10_HS,2,0))/2)-WCR_N_1_Rating__MVA____Option_3)*(INDEX(Winter___MD___Hours,2,0)-INDEX(Winter___MD___Hours,1,0)),IF((INDEX(Option3_Winter_POE10_HS,1,0)-WCR_N_1_Rating__MVA____Option_3)*(INDEX(Option3_Winter_POE10_HS,2,0)-WCR_N_1_Rating__MVA____Option_3)&lt;0,((INDEX(Winter___MD___Hours,2,0)-INDEX(Winter___MD___Hours,1,0))/(INDEX(Option3_Winter_POE10_HS,1,0)-INDEX(Option3_Winter_POE10_HS,2,0)))*((INDEX(Option3_Winter_POE10_HS,1,0)-WCR_N_1_Rating__MVA____Option_3)^2)*0.5,""))</f>
        <v>6.7335331965738829</v>
      </c>
      <c r="AH131" s="23">
        <f ca="1"/>
        <v>7.7247468317267218</v>
      </c>
      <c r="AI131" s="23">
        <f ca="1"/>
        <v>9.0733109275650214</v>
      </c>
      <c r="AJ131" s="23">
        <f ca="1"/>
        <v>9.181585471670008</v>
      </c>
      <c r="AK131" s="23">
        <f ca="1"/>
        <v>9.2576885423060808</v>
      </c>
      <c r="AL131" s="23">
        <f ca="1"/>
        <v>9.3360485306410972</v>
      </c>
      <c r="AM131" s="23">
        <f ca="1"/>
        <v>9.6382209758860338</v>
      </c>
      <c r="AN131" s="23">
        <f ca="1"/>
        <v>9.8148501078704733</v>
      </c>
      <c r="AO131" s="23">
        <f ca="1"/>
        <v>9.9954987747546813</v>
      </c>
      <c r="AP131" s="23">
        <f ca="1"/>
        <v>10.077672896039362</v>
      </c>
      <c r="AQ131" s="23">
        <f ca="1"/>
        <v>10.120863351635334</v>
      </c>
      <c r="AR131" s="23">
        <f ca="1"/>
        <v>9.9709942693066083</v>
      </c>
      <c r="AS131" s="23">
        <f ca="1"/>
        <v>10.049246195123683</v>
      </c>
      <c r="AT131" s="23">
        <f ca="1"/>
        <v>10.3495483284365</v>
      </c>
      <c r="AU131" s="23">
        <f ca="1"/>
        <v>10.20825699180598</v>
      </c>
      <c r="AV131" s="23">
        <f ca="1"/>
        <v>10.20825699180598</v>
      </c>
      <c r="AW131" s="23">
        <f ca="1"/>
        <v>10.20825699180598</v>
      </c>
      <c r="AX131" s="23">
        <f ca="1"/>
        <v>10.20825699180598</v>
      </c>
      <c r="AY131" s="23">
        <f ca="1"/>
        <v>10.20825699180598</v>
      </c>
      <c r="AZ131" s="23">
        <f ca="1"/>
        <v>10.20825699180598</v>
      </c>
      <c r="BA131" s="23">
        <f ca="1"/>
        <v>10.20825699180598</v>
      </c>
      <c r="BB131" s="23">
        <f ca="1"/>
        <v>10.20825699180598</v>
      </c>
      <c r="BC131" s="23">
        <f ca="1"/>
        <v>10.20825699180598</v>
      </c>
      <c r="BD131" s="23">
        <f ca="1"/>
        <v>10.20825699180598</v>
      </c>
      <c r="BE131" s="23">
        <f ca="1"/>
        <v>10.20825699180598</v>
      </c>
      <c r="BF131" s="23">
        <f ca="1"/>
        <v>10.20825699180598</v>
      </c>
      <c r="BG131" s="23">
        <f ca="1"/>
        <v>10.20825699180598</v>
      </c>
      <c r="BH131" s="23">
        <f ca="1"/>
        <v>10.20825699180598</v>
      </c>
      <c r="BI131" s="23">
        <f ca="1"/>
        <v>10.20825699180598</v>
      </c>
      <c r="BJ131" s="23">
        <f ca="1"/>
        <v>10.20825699180598</v>
      </c>
    </row>
    <row r="132" spans="1:62">
      <c r="A132" s="29">
        <v>0.98</v>
      </c>
      <c r="B132" s="33" cm="1">
        <f t="array" aca="1" ref="B132:AE132" ca="1">IF((INDEX(Option3_Winter_POE50_HS,3,0)-WCR_N_1_Rating__MVA____Option_3) &gt; 0,(((INDEX(Option3_Winter_POE50_HS,2,0)+INDEX(Option3_Winter_POE50_HS,3,0))/2)-WCR_N_1_Rating__MVA____Option_3)*(INDEX(Winter___AD___Hours,3,0)-INDEX(Winter___AD___Hours,2,0)),IF((INDEX(Option3_Winter_POE50_HS,2,0)-WCR_N_1_Rating__MVA____Option_3)*(INDEX(Option3_Winter_POE50_HS,3,0)-WCR_N_1_Rating__MVA____Option_3)&lt;0,((INDEX(Winter___AD___Hours,3,0)-INDEX(Winter___AD___Hours,2,0))/(INDEX(Option3_Winter_POE50_HS,2,0)-INDEX(Option3_Winter_POE50_HS,3,0)))*((INDEX(Option3_Winter_POE50_HS,2,0)-WCR_N_1_Rating__MVA____Option_3)^2)*0.5,""))</f>
        <v>12.045582279651367</v>
      </c>
      <c r="C132" s="23">
        <f ca="1"/>
        <v>14.002320857414691</v>
      </c>
      <c r="D132" s="23">
        <f ca="1"/>
        <v>16.650951624147737</v>
      </c>
      <c r="E132" s="23">
        <f ca="1"/>
        <v>16.885397681215235</v>
      </c>
      <c r="F132" s="23">
        <f ca="1"/>
        <v>17.042206513048196</v>
      </c>
      <c r="G132" s="23">
        <f ca="1"/>
        <v>17.262653858511403</v>
      </c>
      <c r="H132" s="23">
        <f ca="1"/>
        <v>17.765006969944341</v>
      </c>
      <c r="I132" s="23">
        <f ca="1"/>
        <v>18.159457037330501</v>
      </c>
      <c r="J132" s="23">
        <f ca="1"/>
        <v>18.510192715701645</v>
      </c>
      <c r="K132" s="23">
        <f ca="1"/>
        <v>18.63322766450931</v>
      </c>
      <c r="L132" s="23">
        <f ca="1"/>
        <v>18.773798321263751</v>
      </c>
      <c r="M132" s="23">
        <f ca="1"/>
        <v>18.577270432707135</v>
      </c>
      <c r="N132" s="23">
        <f ca="1"/>
        <v>18.680906200429661</v>
      </c>
      <c r="O132" s="23">
        <f ca="1"/>
        <v>19.168030878812729</v>
      </c>
      <c r="P132" s="23">
        <f ca="1"/>
        <v>18.952570044793823</v>
      </c>
      <c r="Q132" s="23">
        <f ca="1"/>
        <v>18.952570044793823</v>
      </c>
      <c r="R132" s="23">
        <f ca="1"/>
        <v>18.952570044793823</v>
      </c>
      <c r="S132" s="23">
        <f ca="1"/>
        <v>18.952570044793823</v>
      </c>
      <c r="T132" s="23">
        <f ca="1"/>
        <v>18.952570044793823</v>
      </c>
      <c r="U132" s="23">
        <f ca="1"/>
        <v>18.952570044793823</v>
      </c>
      <c r="V132" s="23">
        <f ca="1"/>
        <v>18.952570044793823</v>
      </c>
      <c r="W132" s="23">
        <f ca="1"/>
        <v>18.952570044793823</v>
      </c>
      <c r="X132" s="23">
        <f ca="1"/>
        <v>18.952570044793823</v>
      </c>
      <c r="Y132" s="23">
        <f ca="1"/>
        <v>18.952570044793823</v>
      </c>
      <c r="Z132" s="23">
        <f ca="1"/>
        <v>18.952570044793823</v>
      </c>
      <c r="AA132" s="23">
        <f ca="1"/>
        <v>18.952570044793823</v>
      </c>
      <c r="AB132" s="23">
        <f ca="1"/>
        <v>18.952570044793823</v>
      </c>
      <c r="AC132" s="23">
        <f ca="1"/>
        <v>18.952570044793823</v>
      </c>
      <c r="AD132" s="23">
        <f ca="1"/>
        <v>18.952570044793823</v>
      </c>
      <c r="AE132" s="23">
        <f ca="1"/>
        <v>18.952570044793823</v>
      </c>
      <c r="AG132" s="33" cm="1">
        <f t="array" aca="1" ref="AG132:BJ132" ca="1">IF((INDEX(Option3_Winter_POE10_HS,3,0)-WCR_N_1_Rating__MVA____Option_3) &gt; 0,(((INDEX(Option3_Winter_POE10_HS,2,0)+INDEX(Option3_Winter_POE10_HS,3,0))/2)-WCR_N_1_Rating__MVA____Option_3)*(INDEX(Winter___MD___Hours,3,0)-INDEX(Winter___MD___Hours,2,0)),IF((INDEX(Option3_Winter_POE10_HS,2,0)-WCR_N_1_Rating__MVA____Option_3)*(INDEX(Option3_Winter_POE10_HS,3,0)-WCR_N_1_Rating__MVA____Option_3)&lt;0,((INDEX(Winter___MD___Hours,3,0)-INDEX(Winter___MD___Hours,2,0))/(INDEX(Option3_Winter_POE10_HS,2,0)-INDEX(Option3_Winter_POE10_HS,3,0)))*((INDEX(Option3_Winter_POE10_HS,2,0)-WCR_N_1_Rating__MVA____Option_3)^2)*0.5,""))</f>
        <v>13.331718992211606</v>
      </c>
      <c r="AH132" s="23">
        <f ca="1"/>
        <v>15.294222370353403</v>
      </c>
      <c r="AI132" s="23">
        <f ca="1"/>
        <v>17.964243746033258</v>
      </c>
      <c r="AJ132" s="23">
        <f ca="1"/>
        <v>18.178616461497398</v>
      </c>
      <c r="AK132" s="30">
        <f ca="1"/>
        <v>18.329292892807015</v>
      </c>
      <c r="AL132" s="23">
        <f ca="1"/>
        <v>18.484437794334632</v>
      </c>
      <c r="AM132" s="23">
        <f ca="1"/>
        <v>19.082708866829634</v>
      </c>
      <c r="AN132" s="23">
        <f ca="1"/>
        <v>19.432416796487267</v>
      </c>
      <c r="AO132" s="23">
        <f ca="1"/>
        <v>19.790083001273089</v>
      </c>
      <c r="AP132" s="23">
        <f ca="1"/>
        <v>19.952779502711095</v>
      </c>
      <c r="AQ132" s="23">
        <f ca="1"/>
        <v>20.038292264041811</v>
      </c>
      <c r="AR132" s="23">
        <f ca="1"/>
        <v>19.741566543250265</v>
      </c>
      <c r="AS132" s="23">
        <f ca="1"/>
        <v>19.896497491852916</v>
      </c>
      <c r="AT132" s="23">
        <f ca="1"/>
        <v>20.491065534693366</v>
      </c>
      <c r="AU132" s="23">
        <f ca="1"/>
        <v>20.211322888299268</v>
      </c>
      <c r="AV132" s="23">
        <f ca="1"/>
        <v>20.211322888299268</v>
      </c>
      <c r="AW132" s="23">
        <f ca="1"/>
        <v>20.211322888299268</v>
      </c>
      <c r="AX132" s="23">
        <f ca="1"/>
        <v>20.211322888299268</v>
      </c>
      <c r="AY132" s="23">
        <f ca="1"/>
        <v>20.211322888299268</v>
      </c>
      <c r="AZ132" s="23">
        <f ca="1"/>
        <v>20.211322888299268</v>
      </c>
      <c r="BA132" s="23">
        <f ca="1"/>
        <v>20.211322888299268</v>
      </c>
      <c r="BB132" s="23">
        <f ca="1"/>
        <v>20.211322888299268</v>
      </c>
      <c r="BC132" s="23">
        <f ca="1"/>
        <v>20.211322888299268</v>
      </c>
      <c r="BD132" s="23">
        <f ca="1"/>
        <v>20.211322888299268</v>
      </c>
      <c r="BE132" s="23">
        <f ca="1"/>
        <v>20.211322888299268</v>
      </c>
      <c r="BF132" s="23">
        <f ca="1"/>
        <v>20.211322888299268</v>
      </c>
      <c r="BG132" s="23">
        <f ca="1"/>
        <v>20.211322888299268</v>
      </c>
      <c r="BH132" s="23">
        <f ca="1"/>
        <v>20.211322888299268</v>
      </c>
      <c r="BI132" s="23">
        <f ca="1"/>
        <v>20.211322888299268</v>
      </c>
      <c r="BJ132" s="23">
        <f ca="1"/>
        <v>20.211322888299268</v>
      </c>
    </row>
    <row r="133" spans="1:62">
      <c r="A133" s="29">
        <v>0.97</v>
      </c>
      <c r="B133" s="33" cm="1">
        <f t="array" aca="1" ref="B133:AE133" ca="1">IF((INDEX(Option3_Winter_POE50_HS,4,0)-WCR_N_1_Rating__MVA____Option_3) &gt; 0,(((INDEX(Option3_Winter_POE50_HS,3,0)+INDEX(Option3_Winter_POE50_HS,4,0))/2)-WCR_N_1_Rating__MVA____Option_3)*(INDEX(Winter___AD___Hours,4,0)-INDEX(Winter___AD___Hours,3,0)),IF((INDEX(Option3_Winter_POE50_HS,3,0)-WCR_N_1_Rating__MVA____Option_3)*(INDEX(Option3_Winter_POE50_HS,4,0)-WCR_N_1_Rating__MVA____Option_3)&lt;0,((INDEX(Winter___AD___Hours,4,0)-INDEX(Winter___AD___Hours,3,0))/(INDEX(Option3_Winter_POE50_HS,3,0)-INDEX(Option3_Winter_POE50_HS,4,0)))*((INDEX(Option3_Winter_POE50_HS,3,0)-WCR_N_1_Rating__MVA____Option_3)^2)*0.5,""))</f>
        <v>17.884938156335149</v>
      </c>
      <c r="C133" s="23">
        <f ca="1"/>
        <v>20.790247973572573</v>
      </c>
      <c r="D133" s="23">
        <f ca="1"/>
        <v>24.722859644990926</v>
      </c>
      <c r="E133" s="23">
        <f ca="1"/>
        <v>25.070958486068299</v>
      </c>
      <c r="F133" s="23">
        <f ca="1"/>
        <v>25.303783782063942</v>
      </c>
      <c r="G133" s="23">
        <f ca="1"/>
        <v>25.631097734084189</v>
      </c>
      <c r="H133" s="23">
        <f ca="1"/>
        <v>26.376977353851366</v>
      </c>
      <c r="I133" s="23">
        <f ca="1"/>
        <v>26.962645601112545</v>
      </c>
      <c r="J133" s="23">
        <f ca="1"/>
        <v>27.483407966206755</v>
      </c>
      <c r="K133" s="23">
        <f ca="1"/>
        <v>27.666086760756201</v>
      </c>
      <c r="L133" s="23">
        <f ca="1"/>
        <v>27.874802075988057</v>
      </c>
      <c r="M133" s="23">
        <f ca="1"/>
        <v>27.583003053638766</v>
      </c>
      <c r="N133" s="23">
        <f ca="1"/>
        <v>27.7368784955618</v>
      </c>
      <c r="O133" s="23">
        <f ca="1"/>
        <v>28.460147370826004</v>
      </c>
      <c r="P133" s="23">
        <f ca="1"/>
        <v>28.140237249249711</v>
      </c>
      <c r="Q133" s="23">
        <f ca="1"/>
        <v>28.140237249249711</v>
      </c>
      <c r="R133" s="23">
        <f ca="1"/>
        <v>28.140237249249711</v>
      </c>
      <c r="S133" s="23">
        <f ca="1"/>
        <v>28.140237249249711</v>
      </c>
      <c r="T133" s="23">
        <f ca="1"/>
        <v>28.140237249249711</v>
      </c>
      <c r="U133" s="23">
        <f ca="1"/>
        <v>28.140237249249711</v>
      </c>
      <c r="V133" s="23">
        <f ca="1"/>
        <v>28.140237249249711</v>
      </c>
      <c r="W133" s="23">
        <f ca="1"/>
        <v>28.140237249249711</v>
      </c>
      <c r="X133" s="23">
        <f ca="1"/>
        <v>28.140237249249711</v>
      </c>
      <c r="Y133" s="23">
        <f ca="1"/>
        <v>28.140237249249711</v>
      </c>
      <c r="Z133" s="23">
        <f ca="1"/>
        <v>28.140237249249711</v>
      </c>
      <c r="AA133" s="23">
        <f ca="1"/>
        <v>28.140237249249711</v>
      </c>
      <c r="AB133" s="23">
        <f ca="1"/>
        <v>28.140237249249711</v>
      </c>
      <c r="AC133" s="23">
        <f ca="1"/>
        <v>28.140237249249711</v>
      </c>
      <c r="AD133" s="23">
        <f ca="1"/>
        <v>28.140237249249711</v>
      </c>
      <c r="AE133" s="23">
        <f ca="1"/>
        <v>28.140237249249711</v>
      </c>
      <c r="AG133" s="33" cm="1">
        <f t="array" aca="1" ref="AG133:BJ133" ca="1">IF((INDEX(Option3_Winter_POE10_HS,4,0)-WCR_N_1_Rating__MVA____Option_3) &gt; 0,(((INDEX(Option3_Winter_POE10_HS,3,0)+INDEX(Option3_Winter_POE10_HS,4,0))/2)-WCR_N_1_Rating__MVA____Option_3)*(INDEX(Winter___MD___Hours,4,0)-INDEX(Winter___MD___Hours,3,0)),IF((INDEX(Option3_Winter_POE10_HS,3,0)-WCR_N_1_Rating__MVA____Option_3)*(INDEX(Option3_Winter_POE10_HS,4,0)-WCR_N_1_Rating__MVA____Option_3)&lt;0,((INDEX(Winter___MD___Hours,4,0)-INDEX(Winter___MD___Hours,3,0))/(INDEX(Option3_Winter_POE10_HS,3,0)-INDEX(Option3_Winter_POE10_HS,4,0)))*((INDEX(Option3_Winter_POE10_HS,3,0)-WCR_N_1_Rating__MVA____Option_3)^2)*0.5,""))</f>
        <v>26.392743182550895</v>
      </c>
      <c r="AH133" s="23">
        <f ca="1"/>
        <v>30.277902154506741</v>
      </c>
      <c r="AI133" s="23">
        <f ca="1"/>
        <v>35.563731273872946</v>
      </c>
      <c r="AJ133" s="23">
        <f ca="1"/>
        <v>35.988123959309569</v>
      </c>
      <c r="AK133" s="30">
        <f ca="1"/>
        <v>36.286417402003728</v>
      </c>
      <c r="AL133" s="23">
        <f ca="1"/>
        <v>36.593557054774145</v>
      </c>
      <c r="AM133" s="23">
        <f ca="1"/>
        <v>37.777951563774394</v>
      </c>
      <c r="AN133" s="23">
        <f ca="1"/>
        <v>38.470266754467175</v>
      </c>
      <c r="AO133" s="23">
        <f ca="1"/>
        <v>39.178336906073618</v>
      </c>
      <c r="AP133" s="23">
        <f ca="1"/>
        <v>39.500426426686936</v>
      </c>
      <c r="AQ133" s="23">
        <f ca="1"/>
        <v>39.669715649625928</v>
      </c>
      <c r="AR133" s="23">
        <f ca="1"/>
        <v>39.082289095774641</v>
      </c>
      <c r="AS133" s="23">
        <f ca="1"/>
        <v>39.38900518691694</v>
      </c>
      <c r="AT133" s="23">
        <f ca="1"/>
        <v>40.566068825027472</v>
      </c>
      <c r="AU133" s="23">
        <f ca="1"/>
        <v>40.012263585973173</v>
      </c>
      <c r="AV133" s="23">
        <f ca="1"/>
        <v>40.012263585973173</v>
      </c>
      <c r="AW133" s="23">
        <f ca="1"/>
        <v>40.012263585973173</v>
      </c>
      <c r="AX133" s="23">
        <f ca="1"/>
        <v>40.012263585973173</v>
      </c>
      <c r="AY133" s="23">
        <f ca="1"/>
        <v>40.012263585973173</v>
      </c>
      <c r="AZ133" s="23">
        <f ca="1"/>
        <v>40.012263585973173</v>
      </c>
      <c r="BA133" s="23">
        <f ca="1"/>
        <v>40.012263585973173</v>
      </c>
      <c r="BB133" s="23">
        <f ca="1"/>
        <v>40.012263585973173</v>
      </c>
      <c r="BC133" s="23">
        <f ca="1"/>
        <v>40.012263585973173</v>
      </c>
      <c r="BD133" s="23">
        <f ca="1"/>
        <v>40.012263585973173</v>
      </c>
      <c r="BE133" s="23">
        <f ca="1"/>
        <v>40.012263585973173</v>
      </c>
      <c r="BF133" s="23">
        <f ca="1"/>
        <v>40.012263585973173</v>
      </c>
      <c r="BG133" s="23">
        <f ca="1"/>
        <v>40.012263585973173</v>
      </c>
      <c r="BH133" s="23">
        <f ca="1"/>
        <v>40.012263585973173</v>
      </c>
      <c r="BI133" s="23">
        <f ca="1"/>
        <v>40.012263585973173</v>
      </c>
      <c r="BJ133" s="23">
        <f ca="1"/>
        <v>40.012263585973173</v>
      </c>
    </row>
    <row r="134" spans="1:62">
      <c r="A134" s="29">
        <v>0.95</v>
      </c>
      <c r="B134" s="33" cm="1">
        <f t="array" aca="1" ref="B134:AE134" ca="1">IF((INDEX(Option3_Winter_POE50_HS,5,0)-WCR_N_1_Rating__MVA____Option_3) &gt; 0,(((INDEX(Option3_Winter_POE50_HS,4,0)+INDEX(Option3_Winter_POE50_HS,5,0))/2)-WCR_N_1_Rating__MVA____Option_3)*(INDEX(Winter___AD___Hours,5,0)-INDEX(Winter___AD___Hours,4,0)),IF((INDEX(Option3_Winter_POE50_HS,4,0)-WCR_N_1_Rating__MVA____Option_3)*(INDEX(Option3_Winter_POE50_HS,5,0)-WCR_N_1_Rating__MVA____Option_3)&lt;0,((INDEX(Winter___AD___Hours,5,0)-INDEX(Winter___AD___Hours,4,0))/(INDEX(Option3_Winter_POE50_HS,4,0)-INDEX(Option3_Winter_POE50_HS,5,0)))*((INDEX(Option3_Winter_POE50_HS,4,0)-WCR_N_1_Rating__MVA____Option_3)^2)*0.5,""))</f>
        <v>52.829355784866891</v>
      </c>
      <c r="C134" s="23">
        <f ca="1"/>
        <v>61.411194014245133</v>
      </c>
      <c r="D134" s="23">
        <f ca="1"/>
        <v>73.027523874434735</v>
      </c>
      <c r="E134" s="23">
        <f ca="1"/>
        <v>74.055754297309434</v>
      </c>
      <c r="F134" s="23">
        <f ca="1"/>
        <v>74.743484402404249</v>
      </c>
      <c r="G134" s="23">
        <f ca="1"/>
        <v>75.710319460679443</v>
      </c>
      <c r="H134" s="23">
        <f ca="1"/>
        <v>77.913533106760951</v>
      </c>
      <c r="I134" s="23">
        <f ca="1"/>
        <v>79.643507006363194</v>
      </c>
      <c r="J134" s="23">
        <f ca="1"/>
        <v>81.181758915564558</v>
      </c>
      <c r="K134" s="23">
        <f ca="1"/>
        <v>81.721363970233696</v>
      </c>
      <c r="L134" s="23">
        <f ca="1"/>
        <v>82.337876901380099</v>
      </c>
      <c r="M134" s="23">
        <f ca="1"/>
        <v>81.475947481517565</v>
      </c>
      <c r="N134" s="23">
        <f ca="1"/>
        <v>81.93047186381331</v>
      </c>
      <c r="O134" s="23">
        <f ca="1"/>
        <v>84.066896849209115</v>
      </c>
      <c r="P134" s="23">
        <f ca="1"/>
        <v>83.121931567014528</v>
      </c>
      <c r="Q134" s="23">
        <f ca="1"/>
        <v>83.121931567014528</v>
      </c>
      <c r="R134" s="23">
        <f ca="1"/>
        <v>83.121931567014528</v>
      </c>
      <c r="S134" s="23">
        <f ca="1"/>
        <v>83.121931567014528</v>
      </c>
      <c r="T134" s="23">
        <f ca="1"/>
        <v>83.121931567014528</v>
      </c>
      <c r="U134" s="23">
        <f ca="1"/>
        <v>83.121931567014528</v>
      </c>
      <c r="V134" s="23">
        <f ca="1"/>
        <v>83.121931567014528</v>
      </c>
      <c r="W134" s="23">
        <f ca="1"/>
        <v>83.121931567014528</v>
      </c>
      <c r="X134" s="23">
        <f ca="1"/>
        <v>83.121931567014528</v>
      </c>
      <c r="Y134" s="23">
        <f ca="1"/>
        <v>83.121931567014528</v>
      </c>
      <c r="Z134" s="23">
        <f ca="1"/>
        <v>83.121931567014528</v>
      </c>
      <c r="AA134" s="23">
        <f ca="1"/>
        <v>83.121931567014528</v>
      </c>
      <c r="AB134" s="23">
        <f ca="1"/>
        <v>83.121931567014528</v>
      </c>
      <c r="AC134" s="23">
        <f ca="1"/>
        <v>83.121931567014528</v>
      </c>
      <c r="AD134" s="23">
        <f ca="1"/>
        <v>83.121931567014528</v>
      </c>
      <c r="AE134" s="23">
        <f ca="1"/>
        <v>83.121931567014528</v>
      </c>
      <c r="AG134" s="33" cm="1">
        <f t="array" aca="1" ref="AG134:BJ134" ca="1">IF((INDEX(Option3_Winter_POE10_HS,5,0)-WCR_N_1_Rating__MVA____Option_3) &gt; 0,(((INDEX(Option3_Winter_POE10_HS,4,0)+INDEX(Option3_Winter_POE10_HS,5,0))/2)-WCR_N_1_Rating__MVA____Option_3)*(INDEX(Winter___MD___Hours,5,0)-INDEX(Winter___MD___Hours,4,0)),IF((INDEX(Option3_Winter_POE10_HS,4,0)-WCR_N_1_Rating__MVA____Option_3)*(INDEX(Option3_Winter_POE10_HS,5,0)-WCR_N_1_Rating__MVA____Option_3)&lt;0,((INDEX(Winter___MD___Hours,5,0)-INDEX(Winter___MD___Hours,4,0))/(INDEX(Option3_Winter_POE10_HS,4,0)-INDEX(Option3_Winter_POE10_HS,5,0)))*((INDEX(Option3_Winter_POE10_HS,4,0)-WCR_N_1_Rating__MVA____Option_3)^2)*0.5,""))</f>
        <v>45.476726714549208</v>
      </c>
      <c r="AH134" s="23">
        <f ca="1"/>
        <v>52.171154481611595</v>
      </c>
      <c r="AI134" s="23">
        <f ca="1"/>
        <v>61.279044656519517</v>
      </c>
      <c r="AJ134" s="23">
        <f ca="1"/>
        <v>62.010305899118002</v>
      </c>
      <c r="AK134" s="30">
        <f ca="1"/>
        <v>62.524288446529482</v>
      </c>
      <c r="AL134" s="23">
        <f ca="1"/>
        <v>63.053513694380037</v>
      </c>
      <c r="AM134" s="23">
        <f ca="1"/>
        <v>65.094316540657402</v>
      </c>
      <c r="AN134" s="23">
        <f ca="1"/>
        <v>66.287228869235733</v>
      </c>
      <c r="AO134" s="23">
        <f ca="1"/>
        <v>67.50728820738837</v>
      </c>
      <c r="AP134" s="23">
        <f ca="1"/>
        <v>68.062273227522084</v>
      </c>
      <c r="AQ134" s="23">
        <f ca="1"/>
        <v>68.353971580893884</v>
      </c>
      <c r="AR134" s="23">
        <f ca="1"/>
        <v>67.34179044195011</v>
      </c>
      <c r="AS134" s="23">
        <f ca="1"/>
        <v>67.87028586053377</v>
      </c>
      <c r="AT134" s="23">
        <f ca="1"/>
        <v>69.898457052354999</v>
      </c>
      <c r="AU134" s="23">
        <f ca="1"/>
        <v>68.944208025061442</v>
      </c>
      <c r="AV134" s="23">
        <f ca="1"/>
        <v>68.944208025061442</v>
      </c>
      <c r="AW134" s="23">
        <f ca="1"/>
        <v>68.944208025061442</v>
      </c>
      <c r="AX134" s="23">
        <f ca="1"/>
        <v>68.944208025061442</v>
      </c>
      <c r="AY134" s="23">
        <f ca="1"/>
        <v>68.944208025061442</v>
      </c>
      <c r="AZ134" s="23">
        <f ca="1"/>
        <v>68.944208025061442</v>
      </c>
      <c r="BA134" s="23">
        <f ca="1"/>
        <v>68.944208025061442</v>
      </c>
      <c r="BB134" s="23">
        <f ca="1"/>
        <v>68.944208025061442</v>
      </c>
      <c r="BC134" s="23">
        <f ca="1"/>
        <v>68.944208025061442</v>
      </c>
      <c r="BD134" s="23">
        <f ca="1"/>
        <v>68.944208025061442</v>
      </c>
      <c r="BE134" s="23">
        <f ca="1"/>
        <v>68.944208025061442</v>
      </c>
      <c r="BF134" s="23">
        <f ca="1"/>
        <v>68.944208025061442</v>
      </c>
      <c r="BG134" s="23">
        <f ca="1"/>
        <v>68.944208025061442</v>
      </c>
      <c r="BH134" s="23">
        <f ca="1"/>
        <v>68.944208025061442</v>
      </c>
      <c r="BI134" s="23">
        <f ca="1"/>
        <v>68.944208025061442</v>
      </c>
      <c r="BJ134" s="23">
        <f ca="1"/>
        <v>68.944208025061442</v>
      </c>
    </row>
    <row r="135" spans="1:62">
      <c r="A135" s="29">
        <v>0.9</v>
      </c>
      <c r="B135" s="33" cm="1">
        <f t="array" aca="1" ref="B135:AE135" ca="1">IF((INDEX(Option3_Winter_POE50_HS,6,0)-WCR_N_1_Rating__MVA____Option_3) &gt; 0,(((INDEX(Option3_Winter_POE50_HS,5,0)+INDEX(Option3_Winter_POE50_HS,6,0))/2)-WCR_N_1_Rating__MVA____Option_3)*(INDEX(Winter___AD___Hours,6,0)-INDEX(Winter___AD___Hours,5,0)),IF((INDEX(Option3_Winter_POE50_HS,5,0)-WCR_N_1_Rating__MVA____Option_3)*(INDEX(Option3_Winter_POE50_HS,6,0)-WCR_N_1_Rating__MVA____Option_3)&lt;0,((INDEX(Winter___AD___Hours,6,0)-INDEX(Winter___AD___Hours,5,0))/(INDEX(Option3_Winter_POE50_HS,5,0)-INDEX(Option3_Winter_POE50_HS,6,0)))*((INDEX(Option3_Winter_POE50_HS,5,0)-WCR_N_1_Rating__MVA____Option_3)^2)*0.5,""))</f>
        <v>203.61314208750824</v>
      </c>
      <c r="C135" s="23">
        <f ca="1"/>
        <v>236.68897692990359</v>
      </c>
      <c r="D135" s="23">
        <f ca="1"/>
        <v>281.46024826605105</v>
      </c>
      <c r="E135" s="23">
        <f ca="1"/>
        <v>285.42321968754737</v>
      </c>
      <c r="F135" s="23">
        <f ca="1"/>
        <v>288.073846134267</v>
      </c>
      <c r="G135" s="23">
        <f ca="1"/>
        <v>291.80018958803595</v>
      </c>
      <c r="H135" s="23">
        <f ca="1"/>
        <v>300.29174218230838</v>
      </c>
      <c r="I135" s="23">
        <f ca="1"/>
        <v>306.95934992035876</v>
      </c>
      <c r="J135" s="23">
        <f ca="1"/>
        <v>312.88802915373907</v>
      </c>
      <c r="K135" s="23">
        <f ca="1"/>
        <v>314.96775696860965</v>
      </c>
      <c r="L135" s="23">
        <f ca="1"/>
        <v>317.34390055740312</v>
      </c>
      <c r="M135" s="23">
        <f ca="1"/>
        <v>314.02188091834961</v>
      </c>
      <c r="N135" s="23">
        <f ca="1"/>
        <v>315.77369364178111</v>
      </c>
      <c r="O135" s="23">
        <f ca="1"/>
        <v>324.00783160632744</v>
      </c>
      <c r="P135" s="23">
        <f ca="1"/>
        <v>320.36577791453578</v>
      </c>
      <c r="Q135" s="23">
        <f ca="1"/>
        <v>320.36577791453578</v>
      </c>
      <c r="R135" s="23">
        <f ca="1"/>
        <v>320.36577791453578</v>
      </c>
      <c r="S135" s="23">
        <f ca="1"/>
        <v>320.36577791453578</v>
      </c>
      <c r="T135" s="23">
        <f ca="1"/>
        <v>320.36577791453578</v>
      </c>
      <c r="U135" s="23">
        <f ca="1"/>
        <v>320.36577791453578</v>
      </c>
      <c r="V135" s="23">
        <f ca="1"/>
        <v>320.36577791453578</v>
      </c>
      <c r="W135" s="23">
        <f ca="1"/>
        <v>320.36577791453578</v>
      </c>
      <c r="X135" s="23">
        <f ca="1"/>
        <v>320.36577791453578</v>
      </c>
      <c r="Y135" s="23">
        <f ca="1"/>
        <v>320.36577791453578</v>
      </c>
      <c r="Z135" s="23">
        <f ca="1"/>
        <v>320.36577791453578</v>
      </c>
      <c r="AA135" s="23">
        <f ca="1"/>
        <v>320.36577791453578</v>
      </c>
      <c r="AB135" s="23">
        <f ca="1"/>
        <v>320.36577791453578</v>
      </c>
      <c r="AC135" s="23">
        <f ca="1"/>
        <v>320.36577791453578</v>
      </c>
      <c r="AD135" s="23">
        <f ca="1"/>
        <v>320.36577791453578</v>
      </c>
      <c r="AE135" s="23">
        <f ca="1"/>
        <v>320.36577791453578</v>
      </c>
      <c r="AG135" s="33" cm="1">
        <f t="array" aca="1" ref="AG135:BJ135" ca="1">IF((INDEX(Option3_Winter_POE10_HS,6,0)-WCR_N_1_Rating__MVA____Option_3) &gt; 0,(((INDEX(Option3_Winter_POE10_HS,5,0)+INDEX(Option3_Winter_POE10_HS,6,0))/2)-WCR_N_1_Rating__MVA____Option_3)*(INDEX(Winter___MD___Hours,6,0)-INDEX(Winter___MD___Hours,5,0)),IF((INDEX(Option3_Winter_POE10_HS,5,0)-WCR_N_1_Rating__MVA____Option_3)*(INDEX(Option3_Winter_POE10_HS,6,0)-WCR_N_1_Rating__MVA____Option_3)&lt;0,((INDEX(Winter___MD___Hours,6,0)-INDEX(Winter___MD___Hours,5,0))/(INDEX(Option3_Winter_POE10_HS,5,0)-INDEX(Option3_Winter_POE10_HS,6,0)))*((INDEX(Option3_Winter_POE10_HS,5,0)-WCR_N_1_Rating__MVA____Option_3)^2)*0.5,""))</f>
        <v>156.49543233243335</v>
      </c>
      <c r="AH135" s="23">
        <f ca="1"/>
        <v>179.53243264691517</v>
      </c>
      <c r="AI135" s="23">
        <f ca="1"/>
        <v>210.87468864315716</v>
      </c>
      <c r="AJ135" s="23">
        <f ca="1"/>
        <v>213.39111963052173</v>
      </c>
      <c r="AK135" s="30">
        <f ca="1"/>
        <v>215.15984677470186</v>
      </c>
      <c r="AL135" s="23">
        <f ca="1"/>
        <v>216.98102740811618</v>
      </c>
      <c r="AM135" s="23">
        <f ca="1"/>
        <v>224.0038794646882</v>
      </c>
      <c r="AN135" s="23">
        <f ca="1"/>
        <v>228.10895351206523</v>
      </c>
      <c r="AO135" s="23">
        <f ca="1"/>
        <v>232.30744639819321</v>
      </c>
      <c r="AP135" s="23">
        <f ca="1"/>
        <v>234.21727208131705</v>
      </c>
      <c r="AQ135" s="23">
        <f ca="1"/>
        <v>235.22107035835913</v>
      </c>
      <c r="AR135" s="23">
        <f ca="1"/>
        <v>231.73793213840759</v>
      </c>
      <c r="AS135" s="23">
        <f ca="1"/>
        <v>233.55660126857825</v>
      </c>
      <c r="AT135" s="23">
        <f ca="1"/>
        <v>240.53598502019526</v>
      </c>
      <c r="AU135" s="23">
        <f ca="1"/>
        <v>237.2522039552899</v>
      </c>
      <c r="AV135" s="23">
        <f ca="1"/>
        <v>237.2522039552899</v>
      </c>
      <c r="AW135" s="23">
        <f ca="1"/>
        <v>237.2522039552899</v>
      </c>
      <c r="AX135" s="23">
        <f ca="1"/>
        <v>237.2522039552899</v>
      </c>
      <c r="AY135" s="23">
        <f ca="1"/>
        <v>237.2522039552899</v>
      </c>
      <c r="AZ135" s="23">
        <f ca="1"/>
        <v>237.2522039552899</v>
      </c>
      <c r="BA135" s="23">
        <f ca="1"/>
        <v>237.2522039552899</v>
      </c>
      <c r="BB135" s="23">
        <f ca="1"/>
        <v>237.2522039552899</v>
      </c>
      <c r="BC135" s="23">
        <f ca="1"/>
        <v>237.2522039552899</v>
      </c>
      <c r="BD135" s="23">
        <f ca="1"/>
        <v>237.2522039552899</v>
      </c>
      <c r="BE135" s="23">
        <f ca="1"/>
        <v>237.2522039552899</v>
      </c>
      <c r="BF135" s="23">
        <f ca="1"/>
        <v>237.2522039552899</v>
      </c>
      <c r="BG135" s="23">
        <f ca="1"/>
        <v>237.2522039552899</v>
      </c>
      <c r="BH135" s="23">
        <f ca="1"/>
        <v>237.2522039552899</v>
      </c>
      <c r="BI135" s="23">
        <f ca="1"/>
        <v>237.2522039552899</v>
      </c>
      <c r="BJ135" s="23">
        <f ca="1"/>
        <v>237.2522039552899</v>
      </c>
    </row>
    <row r="136" spans="1:62">
      <c r="A136" s="29">
        <v>0.85</v>
      </c>
      <c r="B136" s="112" cm="1">
        <f t="array" aca="1" ref="B136:AE136" ca="1">IF((INDEX(Option3_Winter_POE50_HS,7,0)-WCR_N_1_Rating__MVA____Option_3) &gt; 0,(((INDEX(Option3_Winter_POE50_HS,6,0)+INDEX(Option3_Winter_POE50_HS,7,0))/2)-WCR_N_1_Rating__MVA____Option_3)*(INDEX(Winter___AD___Hours,7,0)-INDEX(Winter___AD___Hours,6,0)),IF((INDEX(Option3_Winter_POE50_HS,6,0)-WCR_N_1_Rating__MVA____Option_3)*(INDEX(Option3_Winter_POE50_HS,7,0)-WCR_N_1_Rating__MVA____Option_3)&lt;0,((INDEX(Winter___AD___Hours,7,0)-INDEX(Winter___AD___Hours,6,0))/(INDEX(Option3_Winter_POE50_HS,6,0)-INDEX(Option3_Winter_POE50_HS,7,0)))*((INDEX(Option3_Winter_POE50_HS,6,0)-WCR_N_1_Rating__MVA____Option_3)^2)*0.5,""))</f>
        <v>438.71600434770704</v>
      </c>
      <c r="C136" s="23">
        <f ca="1"/>
        <v>509.98300584746244</v>
      </c>
      <c r="D136" s="23">
        <f ca="1"/>
        <v>606.44963402669885</v>
      </c>
      <c r="E136" s="23">
        <f ca="1"/>
        <v>614.98846884628904</v>
      </c>
      <c r="F136" s="23">
        <f ca="1"/>
        <v>620.69965345746425</v>
      </c>
      <c r="G136" s="23">
        <f ca="1"/>
        <v>628.72863672496942</v>
      </c>
      <c r="H136" s="23">
        <f ca="1"/>
        <v>647.02500004746332</v>
      </c>
      <c r="I136" s="23">
        <f ca="1"/>
        <v>661.39139209566474</v>
      </c>
      <c r="J136" s="23">
        <f ca="1"/>
        <v>674.16564840182195</v>
      </c>
      <c r="K136" s="23">
        <f ca="1"/>
        <v>678.6467436185477</v>
      </c>
      <c r="L136" s="23">
        <f ca="1"/>
        <v>683.76651246226925</v>
      </c>
      <c r="M136" s="23">
        <f ca="1"/>
        <v>676.60870738412837</v>
      </c>
      <c r="N136" s="23">
        <f ca="1"/>
        <v>680.38325882275342</v>
      </c>
      <c r="O136" s="23">
        <f ca="1"/>
        <v>698.12498251513159</v>
      </c>
      <c r="P136" s="23">
        <f ca="1"/>
        <v>690.27761457561064</v>
      </c>
      <c r="Q136" s="23">
        <f ca="1"/>
        <v>690.27761457561064</v>
      </c>
      <c r="R136" s="23">
        <f ca="1"/>
        <v>690.27761457561064</v>
      </c>
      <c r="S136" s="23">
        <f ca="1"/>
        <v>690.27761457561064</v>
      </c>
      <c r="T136" s="23">
        <f ca="1"/>
        <v>690.27761457561064</v>
      </c>
      <c r="U136" s="23">
        <f ca="1"/>
        <v>690.27761457561064</v>
      </c>
      <c r="V136" s="23">
        <f ca="1"/>
        <v>690.27761457561064</v>
      </c>
      <c r="W136" s="23">
        <f ca="1"/>
        <v>690.27761457561064</v>
      </c>
      <c r="X136" s="23">
        <f ca="1"/>
        <v>690.27761457561064</v>
      </c>
      <c r="Y136" s="23">
        <f ca="1"/>
        <v>690.27761457561064</v>
      </c>
      <c r="Z136" s="23">
        <f ca="1"/>
        <v>690.27761457561064</v>
      </c>
      <c r="AA136" s="23">
        <f ca="1"/>
        <v>690.27761457561064</v>
      </c>
      <c r="AB136" s="23">
        <f ca="1"/>
        <v>690.27761457561064</v>
      </c>
      <c r="AC136" s="23">
        <f ca="1"/>
        <v>690.27761457561064</v>
      </c>
      <c r="AD136" s="23">
        <f ca="1"/>
        <v>690.27761457561064</v>
      </c>
      <c r="AE136" s="23">
        <f ca="1"/>
        <v>690.27761457561064</v>
      </c>
      <c r="AG136" s="112" cm="1">
        <f t="array" aca="1" ref="AG136:BJ136" ca="1">IF((INDEX(Option3_Winter_POE10_HS,7,0)-WCR_N_1_Rating__MVA____Option_3) &gt; 0,(((INDEX(Option3_Winter_POE10_HS,6,0)+INDEX(Option3_Winter_POE10_HS,7,0))/2)-WCR_N_1_Rating__MVA____Option_3)*(INDEX(Winter___MD___Hours,7,0)-INDEX(Winter___MD___Hours,6,0)),IF((INDEX(Option3_Winter_POE10_HS,6,0)-WCR_N_1_Rating__MVA____Option_3)*(INDEX(Option3_Winter_POE10_HS,7,0)-WCR_N_1_Rating__MVA____Option_3)&lt;0,((INDEX(Winter___MD___Hours,7,0)-INDEX(Winter___MD___Hours,6,0))/(INDEX(Option3_Winter_POE10_HS,6,0)-INDEX(Option3_Winter_POE10_HS,7,0)))*((INDEX(Option3_Winter_POE10_HS,6,0)-WCR_N_1_Rating__MVA____Option_3)^2)*0.5,""))</f>
        <v>420.42286415794149</v>
      </c>
      <c r="AH136" s="23">
        <f ca="1"/>
        <v>482.31145419198162</v>
      </c>
      <c r="AI136" s="23">
        <f ca="1"/>
        <v>566.51200138188551</v>
      </c>
      <c r="AJ136" s="23">
        <f ca="1"/>
        <v>573.27235922361626</v>
      </c>
      <c r="AK136" s="30">
        <f ca="1"/>
        <v>578.02402079473802</v>
      </c>
      <c r="AL136" s="23">
        <f ca="1"/>
        <v>582.91659795585645</v>
      </c>
      <c r="AM136" s="23">
        <f ca="1"/>
        <v>601.78339510243086</v>
      </c>
      <c r="AN136" s="23">
        <f ca="1"/>
        <v>612.81162105673582</v>
      </c>
      <c r="AO136" s="23">
        <f ca="1"/>
        <v>624.0908154589282</v>
      </c>
      <c r="AP136" s="23">
        <f ca="1"/>
        <v>629.22153634818528</v>
      </c>
      <c r="AQ136" s="23">
        <f ca="1"/>
        <v>631.91822685461716</v>
      </c>
      <c r="AR136" s="23">
        <f ca="1"/>
        <v>622.56082309615283</v>
      </c>
      <c r="AS136" s="23">
        <f ca="1"/>
        <v>627.44665313774635</v>
      </c>
      <c r="AT136" s="23">
        <f ca="1"/>
        <v>646.19667327046875</v>
      </c>
      <c r="AU136" s="23">
        <f ca="1"/>
        <v>637.37483981502044</v>
      </c>
      <c r="AV136" s="23">
        <f ca="1"/>
        <v>637.37483981502044</v>
      </c>
      <c r="AW136" s="23">
        <f ca="1"/>
        <v>637.37483981502044</v>
      </c>
      <c r="AX136" s="23">
        <f ca="1"/>
        <v>637.37483981502044</v>
      </c>
      <c r="AY136" s="23">
        <f ca="1"/>
        <v>637.37483981502044</v>
      </c>
      <c r="AZ136" s="23">
        <f ca="1"/>
        <v>637.37483981502044</v>
      </c>
      <c r="BA136" s="23">
        <f ca="1"/>
        <v>637.37483981502044</v>
      </c>
      <c r="BB136" s="23">
        <f ca="1"/>
        <v>637.37483981502044</v>
      </c>
      <c r="BC136" s="23">
        <f ca="1"/>
        <v>637.37483981502044</v>
      </c>
      <c r="BD136" s="23">
        <f ca="1"/>
        <v>637.37483981502044</v>
      </c>
      <c r="BE136" s="23">
        <f ca="1"/>
        <v>637.37483981502044</v>
      </c>
      <c r="BF136" s="23">
        <f ca="1"/>
        <v>637.37483981502044</v>
      </c>
      <c r="BG136" s="23">
        <f ca="1"/>
        <v>637.37483981502044</v>
      </c>
      <c r="BH136" s="23">
        <f ca="1"/>
        <v>637.37483981502044</v>
      </c>
      <c r="BI136" s="23">
        <f ca="1"/>
        <v>637.37483981502044</v>
      </c>
      <c r="BJ136" s="23">
        <f ca="1"/>
        <v>637.37483981502044</v>
      </c>
    </row>
    <row r="137" spans="1:62">
      <c r="A137" s="29">
        <v>0.8</v>
      </c>
      <c r="B137" s="112" cm="1">
        <f t="array" aca="1" ref="B137:AE137" ca="1">IF((INDEX(Option3_Winter_POE50_HS,8,0)-WCR_N_1_Rating__MVA____Option_3) &gt; 0,(((INDEX(Option3_Winter_POE50_HS,7,0)+INDEX(Option3_Winter_POE50_HS,8,0))/2)-WCR_N_1_Rating__MVA____Option_3)*(INDEX(Winter___AD___Hours,8,0)-INDEX(Winter___AD___Hours,7,0)),IF((INDEX(Option3_Winter_POE50_HS,7,0)-WCR_N_1_Rating__MVA____Option_3)*(INDEX(Option3_Winter_POE50_HS,8,0)-WCR_N_1_Rating__MVA____Option_3)&lt;0,((INDEX(Winter___AD___Hours,8,0)-INDEX(Winter___AD___Hours,7,0))/(INDEX(Option3_Winter_POE50_HS,7,0)-INDEX(Option3_Winter_POE50_HS,8,0)))*((INDEX(Option3_Winter_POE50_HS,7,0)-WCR_N_1_Rating__MVA____Option_3)^2)*0.5,""))</f>
        <v>1205.6282670001274</v>
      </c>
      <c r="C137" s="23">
        <f ca="1"/>
        <v>1401.4759467313365</v>
      </c>
      <c r="D137" s="23">
        <f ca="1"/>
        <v>1666.574307863614</v>
      </c>
      <c r="E137" s="23">
        <f ca="1"/>
        <v>1690.0397399967528</v>
      </c>
      <c r="F137" s="23">
        <f ca="1"/>
        <v>1705.7345528986129</v>
      </c>
      <c r="G137" s="23">
        <f ca="1"/>
        <v>1727.7988703309522</v>
      </c>
      <c r="H137" s="23">
        <f ca="1"/>
        <v>1778.0788067506419</v>
      </c>
      <c r="I137" s="23">
        <f ca="1"/>
        <v>1817.5588534698634</v>
      </c>
      <c r="J137" s="23">
        <f ca="1"/>
        <v>1852.6635780296754</v>
      </c>
      <c r="K137" s="23">
        <f ca="1"/>
        <v>1864.9780024109702</v>
      </c>
      <c r="L137" s="23">
        <f ca="1"/>
        <v>1879.0475553274969</v>
      </c>
      <c r="M137" s="23">
        <f ca="1"/>
        <v>1859.377308410669</v>
      </c>
      <c r="N137" s="23">
        <f ca="1"/>
        <v>1869.7500914059422</v>
      </c>
      <c r="O137" s="23">
        <f ca="1"/>
        <v>1918.5058317410601</v>
      </c>
      <c r="P137" s="23">
        <f ca="1"/>
        <v>1896.9406084173656</v>
      </c>
      <c r="Q137" s="23">
        <f ca="1"/>
        <v>1896.9406084173656</v>
      </c>
      <c r="R137" s="23">
        <f ca="1"/>
        <v>1896.9406084173656</v>
      </c>
      <c r="S137" s="23">
        <f ca="1"/>
        <v>1896.9406084173656</v>
      </c>
      <c r="T137" s="23">
        <f ca="1"/>
        <v>1896.9406084173656</v>
      </c>
      <c r="U137" s="23">
        <f ca="1"/>
        <v>1896.9406084173656</v>
      </c>
      <c r="V137" s="23">
        <f ca="1"/>
        <v>1896.9406084173656</v>
      </c>
      <c r="W137" s="23">
        <f ca="1"/>
        <v>1896.9406084173656</v>
      </c>
      <c r="X137" s="23">
        <f ca="1"/>
        <v>1896.9406084173656</v>
      </c>
      <c r="Y137" s="23">
        <f ca="1"/>
        <v>1896.9406084173656</v>
      </c>
      <c r="Z137" s="23">
        <f ca="1"/>
        <v>1896.9406084173656</v>
      </c>
      <c r="AA137" s="23">
        <f ca="1"/>
        <v>1896.9406084173656</v>
      </c>
      <c r="AB137" s="23">
        <f ca="1"/>
        <v>1896.9406084173656</v>
      </c>
      <c r="AC137" s="23">
        <f ca="1"/>
        <v>1896.9406084173656</v>
      </c>
      <c r="AD137" s="23">
        <f ca="1"/>
        <v>1896.9406084173656</v>
      </c>
      <c r="AE137" s="23">
        <f ca="1"/>
        <v>1896.9406084173656</v>
      </c>
      <c r="AG137" s="112" cm="1">
        <f t="array" aca="1" ref="AG137:BJ137" ca="1">IF((INDEX(Option3_Winter_POE10_HS,8,0)-WCR_N_1_Rating__MVA____Option_3) &gt; 0,(((INDEX(Option3_Winter_POE10_HS,7,0)+INDEX(Option3_Winter_POE10_HS,8,0))/2)-WCR_N_1_Rating__MVA____Option_3)*(INDEX(Winter___MD___Hours,8,0)-INDEX(Winter___MD___Hours,7,0)),IF((INDEX(Option3_Winter_POE10_HS,7,0)-WCR_N_1_Rating__MVA____Option_3)*(INDEX(Option3_Winter_POE10_HS,8,0)-WCR_N_1_Rating__MVA____Option_3)&lt;0,((INDEX(Winter___MD___Hours,8,0)-INDEX(Winter___MD___Hours,7,0))/(INDEX(Option3_Winter_POE10_HS,7,0)-INDEX(Option3_Winter_POE10_HS,8,0)))*((INDEX(Option3_Winter_POE10_HS,7,0)-WCR_N_1_Rating__MVA____Option_3)^2)*0.5,""))</f>
        <v>965.87288993065738</v>
      </c>
      <c r="AH137" s="23">
        <f ca="1"/>
        <v>1108.0547653851181</v>
      </c>
      <c r="AI137" s="23">
        <f ca="1"/>
        <v>1301.495781041923</v>
      </c>
      <c r="AJ137" s="23">
        <f ca="1"/>
        <v>1317.0269210493441</v>
      </c>
      <c r="AK137" s="30">
        <f ca="1"/>
        <v>1327.9433137694784</v>
      </c>
      <c r="AL137" s="23">
        <f ca="1"/>
        <v>1339.1834437545187</v>
      </c>
      <c r="AM137" s="23">
        <f ca="1"/>
        <v>1382.5277274204316</v>
      </c>
      <c r="AN137" s="23">
        <f ca="1"/>
        <v>1407.8638006490537</v>
      </c>
      <c r="AO137" s="23">
        <f ca="1"/>
        <v>1433.7764448511127</v>
      </c>
      <c r="AP137" s="23">
        <f ca="1"/>
        <v>1445.5636824997116</v>
      </c>
      <c r="AQ137" s="23">
        <f ca="1"/>
        <v>1451.7590169468824</v>
      </c>
      <c r="AR137" s="23">
        <f ca="1"/>
        <v>1430.2614644088248</v>
      </c>
      <c r="AS137" s="23">
        <f ca="1"/>
        <v>1441.4860936673595</v>
      </c>
      <c r="AT137" s="23">
        <f ca="1"/>
        <v>1484.562095654366</v>
      </c>
      <c r="AU137" s="23">
        <f ca="1"/>
        <v>1464.294953925129</v>
      </c>
      <c r="AV137" s="23">
        <f ca="1"/>
        <v>1464.294953925129</v>
      </c>
      <c r="AW137" s="23">
        <f ca="1"/>
        <v>1464.294953925129</v>
      </c>
      <c r="AX137" s="23">
        <f ca="1"/>
        <v>1464.294953925129</v>
      </c>
      <c r="AY137" s="23">
        <f ca="1"/>
        <v>1464.294953925129</v>
      </c>
      <c r="AZ137" s="23">
        <f ca="1"/>
        <v>1464.294953925129</v>
      </c>
      <c r="BA137" s="23">
        <f ca="1"/>
        <v>1464.294953925129</v>
      </c>
      <c r="BB137" s="23">
        <f ca="1"/>
        <v>1464.294953925129</v>
      </c>
      <c r="BC137" s="23">
        <f ca="1"/>
        <v>1464.294953925129</v>
      </c>
      <c r="BD137" s="23">
        <f ca="1"/>
        <v>1464.294953925129</v>
      </c>
      <c r="BE137" s="23">
        <f ca="1"/>
        <v>1464.294953925129</v>
      </c>
      <c r="BF137" s="23">
        <f ca="1"/>
        <v>1464.294953925129</v>
      </c>
      <c r="BG137" s="23">
        <f ca="1"/>
        <v>1464.294953925129</v>
      </c>
      <c r="BH137" s="23">
        <f ca="1"/>
        <v>1464.294953925129</v>
      </c>
      <c r="BI137" s="23">
        <f ca="1"/>
        <v>1464.294953925129</v>
      </c>
      <c r="BJ137" s="23">
        <f ca="1"/>
        <v>1464.294953925129</v>
      </c>
    </row>
    <row r="138" spans="1:62">
      <c r="A138" s="29">
        <v>0.75</v>
      </c>
      <c r="B138" s="112" cm="1">
        <f t="array" aca="1" ref="B138:AE138" ca="1">IF((INDEX(Option3_Winter_POE50_HS,9,0)-WCR_N_1_Rating__MVA____Option_3) &gt; 0,(((INDEX(Option3_Winter_POE50_HS,8,0)+INDEX(Option3_Winter_POE50_HS,9,0))/2)-WCR_N_1_Rating__MVA____Option_3)*(INDEX(Winter___AD___Hours,9,0)-INDEX(Winter___AD___Hours,8,0)),IF((INDEX(Option3_Winter_POE50_HS,8,0)-WCR_N_1_Rating__MVA____Option_3)*(INDEX(Option3_Winter_POE50_HS,9,0)-WCR_N_1_Rating__MVA____Option_3)&lt;0,((INDEX(Winter___AD___Hours,9,0)-INDEX(Winter___AD___Hours,8,0))/(INDEX(Option3_Winter_POE50_HS,8,0)-INDEX(Option3_Winter_POE50_HS,9,0)))*((INDEX(Option3_Winter_POE50_HS,8,0)-WCR_N_1_Rating__MVA____Option_3)^2)*0.5,""))</f>
        <v>2132.4349340246558</v>
      </c>
      <c r="C138" s="23">
        <f ca="1"/>
        <v>2478.8372583875926</v>
      </c>
      <c r="D138" s="23">
        <f ca="1"/>
        <v>2947.7255730567217</v>
      </c>
      <c r="E138" s="23">
        <f ca="1"/>
        <v>2989.2296656467179</v>
      </c>
      <c r="F138" s="23">
        <f ca="1"/>
        <v>3016.989604784661</v>
      </c>
      <c r="G138" s="23">
        <f ca="1"/>
        <v>3056.0154990639994</v>
      </c>
      <c r="H138" s="23">
        <f ca="1"/>
        <v>3144.9472998823967</v>
      </c>
      <c r="I138" s="23">
        <f ca="1"/>
        <v>3214.7769755173863</v>
      </c>
      <c r="J138" s="23">
        <f ca="1"/>
        <v>3276.8678728940058</v>
      </c>
      <c r="K138" s="23">
        <f ca="1"/>
        <v>3298.6488060902871</v>
      </c>
      <c r="L138" s="23">
        <f ca="1"/>
        <v>3323.5340936756247</v>
      </c>
      <c r="M138" s="23">
        <f ca="1"/>
        <v>3288.7426717801304</v>
      </c>
      <c r="N138" s="23">
        <f ca="1"/>
        <v>3307.0893590863398</v>
      </c>
      <c r="O138" s="23">
        <f ca="1"/>
        <v>3393.3252634447676</v>
      </c>
      <c r="P138" s="23">
        <f ca="1"/>
        <v>3355.1821335645154</v>
      </c>
      <c r="Q138" s="23">
        <f ca="1"/>
        <v>3355.1821335645154</v>
      </c>
      <c r="R138" s="23">
        <f ca="1"/>
        <v>3355.1821335645154</v>
      </c>
      <c r="S138" s="23">
        <f ca="1"/>
        <v>3355.1821335645154</v>
      </c>
      <c r="T138" s="23">
        <f ca="1"/>
        <v>3355.1821335645154</v>
      </c>
      <c r="U138" s="23">
        <f ca="1"/>
        <v>3355.1821335645154</v>
      </c>
      <c r="V138" s="23">
        <f ca="1"/>
        <v>3355.1821335645154</v>
      </c>
      <c r="W138" s="23">
        <f ca="1"/>
        <v>3355.1821335645154</v>
      </c>
      <c r="X138" s="23">
        <f ca="1"/>
        <v>3355.1821335645154</v>
      </c>
      <c r="Y138" s="23">
        <f ca="1"/>
        <v>3355.1821335645154</v>
      </c>
      <c r="Z138" s="23">
        <f ca="1"/>
        <v>3355.1821335645154</v>
      </c>
      <c r="AA138" s="23">
        <f ca="1"/>
        <v>3355.1821335645154</v>
      </c>
      <c r="AB138" s="23">
        <f ca="1"/>
        <v>3355.1821335645154</v>
      </c>
      <c r="AC138" s="23">
        <f ca="1"/>
        <v>3355.1821335645154</v>
      </c>
      <c r="AD138" s="23">
        <f ca="1"/>
        <v>3355.1821335645154</v>
      </c>
      <c r="AE138" s="23">
        <f ca="1"/>
        <v>3355.1821335645154</v>
      </c>
      <c r="AG138" s="112" cm="1">
        <f t="array" aca="1" ref="AG138:BJ138" ca="1">IF((INDEX(Option3_Winter_POE10_HS,9,0)-WCR_N_1_Rating__MVA____Option_3) &gt; 0,(((INDEX(Option3_Winter_POE10_HS,8,0)+INDEX(Option3_Winter_POE10_HS,9,0))/2)-WCR_N_1_Rating__MVA____Option_3)*(INDEX(Winter___MD___Hours,9,0)-INDEX(Winter___MD___Hours,8,0)),IF((INDEX(Option3_Winter_POE10_HS,8,0)-WCR_N_1_Rating__MVA____Option_3)*(INDEX(Option3_Winter_POE10_HS,9,0)-WCR_N_1_Rating__MVA____Option_3)&lt;0,((INDEX(Winter___MD___Hours,9,0)-INDEX(Winter___MD___Hours,8,0))/(INDEX(Option3_Winter_POE10_HS,8,0)-INDEX(Option3_Winter_POE10_HS,9,0)))*((INDEX(Option3_Winter_POE10_HS,8,0)-WCR_N_1_Rating__MVA____Option_3)^2)*0.5,""))</f>
        <v>2082.1505791516788</v>
      </c>
      <c r="AH138" s="23">
        <f ca="1"/>
        <v>2388.6547552277161</v>
      </c>
      <c r="AI138" s="23">
        <f ca="1"/>
        <v>2805.6592358177254</v>
      </c>
      <c r="AJ138" s="23">
        <f ca="1"/>
        <v>2839.1400100463711</v>
      </c>
      <c r="AK138" s="30">
        <f ca="1"/>
        <v>2862.6726856825062</v>
      </c>
      <c r="AL138" s="23">
        <f ca="1"/>
        <v>2886.9032479045936</v>
      </c>
      <c r="AM138" s="23">
        <f ca="1"/>
        <v>2980.3413454832253</v>
      </c>
      <c r="AN138" s="23">
        <f ca="1"/>
        <v>3034.9588009438412</v>
      </c>
      <c r="AO138" s="23">
        <f ca="1"/>
        <v>3090.8191814298721</v>
      </c>
      <c r="AP138" s="23">
        <f ca="1"/>
        <v>3116.2291540592832</v>
      </c>
      <c r="AQ138" s="23">
        <f ca="1"/>
        <v>3129.584554486913</v>
      </c>
      <c r="AR138" s="23">
        <f ca="1"/>
        <v>3083.2418711648111</v>
      </c>
      <c r="AS138" s="23">
        <f ca="1"/>
        <v>3107.4390181756339</v>
      </c>
      <c r="AT138" s="23">
        <f ca="1"/>
        <v>3200.2987758309332</v>
      </c>
      <c r="AU138" s="23">
        <f ca="1"/>
        <v>3156.6085125165646</v>
      </c>
      <c r="AV138" s="23">
        <f ca="1"/>
        <v>3156.6085125165646</v>
      </c>
      <c r="AW138" s="23">
        <f ca="1"/>
        <v>3156.6085125165646</v>
      </c>
      <c r="AX138" s="23">
        <f ca="1"/>
        <v>3156.6085125165646</v>
      </c>
      <c r="AY138" s="23">
        <f ca="1"/>
        <v>3156.6085125165646</v>
      </c>
      <c r="AZ138" s="23">
        <f ca="1"/>
        <v>3156.6085125165646</v>
      </c>
      <c r="BA138" s="23">
        <f ca="1"/>
        <v>3156.6085125165646</v>
      </c>
      <c r="BB138" s="23">
        <f ca="1"/>
        <v>3156.6085125165646</v>
      </c>
      <c r="BC138" s="23">
        <f ca="1"/>
        <v>3156.6085125165646</v>
      </c>
      <c r="BD138" s="23">
        <f ca="1"/>
        <v>3156.6085125165646</v>
      </c>
      <c r="BE138" s="23">
        <f ca="1"/>
        <v>3156.6085125165646</v>
      </c>
      <c r="BF138" s="23">
        <f ca="1"/>
        <v>3156.6085125165646</v>
      </c>
      <c r="BG138" s="23">
        <f ca="1"/>
        <v>3156.6085125165646</v>
      </c>
      <c r="BH138" s="23">
        <f ca="1"/>
        <v>3156.6085125165646</v>
      </c>
      <c r="BI138" s="23">
        <f ca="1"/>
        <v>3156.6085125165646</v>
      </c>
      <c r="BJ138" s="23">
        <f ca="1"/>
        <v>3156.6085125165646</v>
      </c>
    </row>
    <row r="139" spans="1:62">
      <c r="A139" s="29">
        <v>0.7</v>
      </c>
      <c r="B139" s="112" cm="1">
        <f t="array" aca="1" ref="B139:AE139" ca="1">IF((INDEX(Option3_Winter_POE50_HS,10,0)-WCR_N_1_Rating__MVA____Option_3) &gt; 0,(((INDEX(Option3_Winter_POE50_HS,9,0)+INDEX(Option3_Winter_POE50_HS,10,0))/2)-WCR_N_1_Rating__MVA____Option_3)*(INDEX(Winter___AD___Hours,10,0)-INDEX(Winter___AD___Hours,9,0)),IF((INDEX(Option3_Winter_POE50_HS,9,0)-WCR_N_1_Rating__MVA____Option_3)*(INDEX(Option3_Winter_POE50_HS,10,0)-WCR_N_1_Rating__MVA____Option_3)&lt;0,((INDEX(Winter___AD___Hours,10,0)-INDEX(Winter___AD___Hours,9,0))/(INDEX(Option3_Winter_POE50_HS,9,0)-INDEX(Option3_Winter_POE50_HS,10,0)))*((INDEX(Option3_Winter_POE50_HS,9,0)-WCR_N_1_Rating__MVA____Option_3)^2)*0.5,""))</f>
        <v>2978.988673424582</v>
      </c>
      <c r="C139" s="23">
        <f ca="1"/>
        <v>3462.9089958034333</v>
      </c>
      <c r="D139" s="23">
        <f ca="1"/>
        <v>4117.9409295863779</v>
      </c>
      <c r="E139" s="23">
        <f ca="1"/>
        <v>4175.9217006540375</v>
      </c>
      <c r="F139" s="23">
        <f ca="1"/>
        <v>4214.7020371357748</v>
      </c>
      <c r="G139" s="23">
        <f ca="1"/>
        <v>4269.2207918107406</v>
      </c>
      <c r="H139" s="23">
        <f ca="1"/>
        <v>4393.4575612981198</v>
      </c>
      <c r="I139" s="23">
        <f ca="1"/>
        <v>4491.0088673034734</v>
      </c>
      <c r="J139" s="23">
        <f ca="1"/>
        <v>4577.7491832945552</v>
      </c>
      <c r="K139" s="23">
        <f ca="1"/>
        <v>4608.1769127661773</v>
      </c>
      <c r="L139" s="23">
        <f ca="1"/>
        <v>4642.9413919391563</v>
      </c>
      <c r="M139" s="23">
        <f ca="1"/>
        <v>4594.3381496524607</v>
      </c>
      <c r="N139" s="23">
        <f ca="1"/>
        <v>4619.9682745430282</v>
      </c>
      <c r="O139" s="23">
        <f ca="1"/>
        <v>4740.4389056639639</v>
      </c>
      <c r="P139" s="23">
        <f ca="1"/>
        <v>4687.1533633624331</v>
      </c>
      <c r="Q139" s="23">
        <f ca="1"/>
        <v>4687.1533633624331</v>
      </c>
      <c r="R139" s="23">
        <f ca="1"/>
        <v>4687.1533633624331</v>
      </c>
      <c r="S139" s="23">
        <f ca="1"/>
        <v>4687.1533633624331</v>
      </c>
      <c r="T139" s="23">
        <f ca="1"/>
        <v>4687.1533633624331</v>
      </c>
      <c r="U139" s="23">
        <f ca="1"/>
        <v>4687.1533633624331</v>
      </c>
      <c r="V139" s="23">
        <f ca="1"/>
        <v>4687.1533633624331</v>
      </c>
      <c r="W139" s="23">
        <f ca="1"/>
        <v>4687.1533633624331</v>
      </c>
      <c r="X139" s="23">
        <f ca="1"/>
        <v>4687.1533633624331</v>
      </c>
      <c r="Y139" s="23">
        <f ca="1"/>
        <v>4687.1533633624331</v>
      </c>
      <c r="Z139" s="23">
        <f ca="1"/>
        <v>4687.1533633624331</v>
      </c>
      <c r="AA139" s="23">
        <f ca="1"/>
        <v>4687.1533633624331</v>
      </c>
      <c r="AB139" s="23">
        <f ca="1"/>
        <v>4687.1533633624331</v>
      </c>
      <c r="AC139" s="23">
        <f ca="1"/>
        <v>4687.1533633624331</v>
      </c>
      <c r="AD139" s="23">
        <f ca="1"/>
        <v>4687.1533633624331</v>
      </c>
      <c r="AE139" s="23">
        <f ca="1"/>
        <v>4687.1533633624331</v>
      </c>
      <c r="AG139" s="112" cm="1">
        <f t="array" aca="1" ref="AG139:BJ139" ca="1">IF((INDEX(Option3_Winter_POE10_HS,10,0)-WCR_N_1_Rating__MVA____Option_3) &gt; 0,(((INDEX(Option3_Winter_POE10_HS,9,0)+INDEX(Option3_Winter_POE10_HS,10,0))/2)-WCR_N_1_Rating__MVA____Option_3)*(INDEX(Winter___MD___Hours,10,0)-INDEX(Winter___MD___Hours,9,0)),IF((INDEX(Option3_Winter_POE10_HS,9,0)-WCR_N_1_Rating__MVA____Option_3)*(INDEX(Option3_Winter_POE10_HS,10,0)-WCR_N_1_Rating__MVA____Option_3)&lt;0,((INDEX(Winter___MD___Hours,10,0)-INDEX(Winter___MD___Hours,9,0))/(INDEX(Option3_Winter_POE10_HS,9,0)-INDEX(Option3_Winter_POE10_HS,10,0)))*((INDEX(Option3_Winter_POE10_HS,9,0)-WCR_N_1_Rating__MVA____Option_3)^2)*0.5,""))</f>
        <v>3071.3708957439217</v>
      </c>
      <c r="AH139" s="23">
        <f ca="1"/>
        <v>3523.4938186727027</v>
      </c>
      <c r="AI139" s="23">
        <f ca="1"/>
        <v>4138.6152406789761</v>
      </c>
      <c r="AJ139" s="23">
        <f ca="1"/>
        <v>4188.0025792136994</v>
      </c>
      <c r="AK139" s="30">
        <f ca="1"/>
        <v>4222.7155225385077</v>
      </c>
      <c r="AL139" s="23">
        <f ca="1"/>
        <v>4258.4579152077022</v>
      </c>
      <c r="AM139" s="23">
        <f ca="1"/>
        <v>4396.2880300563666</v>
      </c>
      <c r="AN139" s="23">
        <f ca="1"/>
        <v>4476.8539914142975</v>
      </c>
      <c r="AO139" s="23">
        <f ca="1"/>
        <v>4559.2533858518882</v>
      </c>
      <c r="AP139" s="23">
        <f ca="1"/>
        <v>4596.7355214750578</v>
      </c>
      <c r="AQ139" s="23">
        <f ca="1"/>
        <v>4616.4360122009193</v>
      </c>
      <c r="AR139" s="23">
        <f ca="1"/>
        <v>4548.07612977389</v>
      </c>
      <c r="AS139" s="23">
        <f ca="1"/>
        <v>4583.7692318161817</v>
      </c>
      <c r="AT139" s="23">
        <f ca="1"/>
        <v>4720.7462400614359</v>
      </c>
      <c r="AU139" s="23">
        <f ca="1"/>
        <v>4656.2989303832801</v>
      </c>
      <c r="AV139" s="23">
        <f ca="1"/>
        <v>4656.2989303832801</v>
      </c>
      <c r="AW139" s="23">
        <f ca="1"/>
        <v>4656.2989303832801</v>
      </c>
      <c r="AX139" s="23">
        <f ca="1"/>
        <v>4656.2989303832801</v>
      </c>
      <c r="AY139" s="23">
        <f ca="1"/>
        <v>4656.2989303832801</v>
      </c>
      <c r="AZ139" s="23">
        <f ca="1"/>
        <v>4656.2989303832801</v>
      </c>
      <c r="BA139" s="23">
        <f ca="1"/>
        <v>4656.2989303832801</v>
      </c>
      <c r="BB139" s="23">
        <f ca="1"/>
        <v>4656.2989303832801</v>
      </c>
      <c r="BC139" s="23">
        <f ca="1"/>
        <v>4656.2989303832801</v>
      </c>
      <c r="BD139" s="23">
        <f ca="1"/>
        <v>4656.2989303832801</v>
      </c>
      <c r="BE139" s="23">
        <f ca="1"/>
        <v>4656.2989303832801</v>
      </c>
      <c r="BF139" s="23">
        <f ca="1"/>
        <v>4656.2989303832801</v>
      </c>
      <c r="BG139" s="23">
        <f ca="1"/>
        <v>4656.2989303832801</v>
      </c>
      <c r="BH139" s="23">
        <f ca="1"/>
        <v>4656.2989303832801</v>
      </c>
      <c r="BI139" s="23">
        <f ca="1"/>
        <v>4656.2989303832801</v>
      </c>
      <c r="BJ139" s="23">
        <f ca="1"/>
        <v>4656.2989303832801</v>
      </c>
    </row>
    <row r="140" spans="1:62">
      <c r="A140" s="29">
        <v>0.65</v>
      </c>
      <c r="B140" s="112" cm="1">
        <f t="array" aca="1" ref="B140:AE140" ca="1">IF((INDEX(Option3_Winter_POE50_HS,11,0)-WCR_N_1_Rating__MVA____Option_3) &gt; 0,(((INDEX(Option3_Winter_POE50_HS,10,0)+INDEX(Option3_Winter_POE50_HS,11,0))/2)-WCR_N_1_Rating__MVA____Option_3)*(INDEX(Winter___AD___Hours,11,0)-INDEX(Winter___AD___Hours,10,0)),IF((INDEX(Option3_Winter_POE50_HS,10,0)-WCR_N_1_Rating__MVA____Option_3)*(INDEX(Option3_Winter_POE50_HS,11,0)-WCR_N_1_Rating__MVA____Option_3)&lt;0,((INDEX(Winter___AD___Hours,11,0)-INDEX(Winter___AD___Hours,10,0))/(INDEX(Option3_Winter_POE50_HS,10,0)-INDEX(Option3_Winter_POE50_HS,11,0)))*((INDEX(Option3_Winter_POE50_HS,10,0)-WCR_N_1_Rating__MVA____Option_3)^2)*0.5,""))</f>
        <v>4531.7681759202014</v>
      </c>
      <c r="C140" s="23">
        <f ca="1"/>
        <v>5267.9289865339861</v>
      </c>
      <c r="D140" s="23">
        <f ca="1"/>
        <v>6264.392282353283</v>
      </c>
      <c r="E140" s="23">
        <f ca="1"/>
        <v>6352.5951733154961</v>
      </c>
      <c r="F140" s="23">
        <f ca="1"/>
        <v>6411.5895213931562</v>
      </c>
      <c r="G140" s="23">
        <f ca="1"/>
        <v>6494.5258412358171</v>
      </c>
      <c r="H140" s="23">
        <f ca="1"/>
        <v>6683.52026181373</v>
      </c>
      <c r="I140" s="23">
        <f ca="1"/>
        <v>6831.9195853889723</v>
      </c>
      <c r="J140" s="23">
        <f ca="1"/>
        <v>6963.8727569751391</v>
      </c>
      <c r="K140" s="23">
        <f ca="1"/>
        <v>7010.1607530709716</v>
      </c>
      <c r="L140" s="23">
        <f ca="1"/>
        <v>7063.0460029458691</v>
      </c>
      <c r="M140" s="23">
        <f ca="1"/>
        <v>6989.1086198982921</v>
      </c>
      <c r="N140" s="23">
        <f ca="1"/>
        <v>7028.098289567095</v>
      </c>
      <c r="O140" s="23">
        <f ca="1"/>
        <v>7211.363495345563</v>
      </c>
      <c r="P140" s="23">
        <f ca="1"/>
        <v>7130.3031922323162</v>
      </c>
      <c r="Q140" s="23">
        <f ca="1"/>
        <v>7130.3031922323162</v>
      </c>
      <c r="R140" s="23">
        <f ca="1"/>
        <v>7130.3031922323162</v>
      </c>
      <c r="S140" s="23">
        <f ca="1"/>
        <v>7130.3031922323162</v>
      </c>
      <c r="T140" s="23">
        <f ca="1"/>
        <v>7130.3031922323162</v>
      </c>
      <c r="U140" s="23">
        <f ca="1"/>
        <v>7130.3031922323162</v>
      </c>
      <c r="V140" s="23">
        <f ca="1"/>
        <v>7130.3031922323162</v>
      </c>
      <c r="W140" s="23">
        <f ca="1"/>
        <v>7130.3031922323162</v>
      </c>
      <c r="X140" s="23">
        <f ca="1"/>
        <v>7130.3031922323162</v>
      </c>
      <c r="Y140" s="23">
        <f ca="1"/>
        <v>7130.3031922323162</v>
      </c>
      <c r="Z140" s="23">
        <f ca="1"/>
        <v>7130.3031922323162</v>
      </c>
      <c r="AA140" s="23">
        <f ca="1"/>
        <v>7130.3031922323162</v>
      </c>
      <c r="AB140" s="23">
        <f ca="1"/>
        <v>7130.3031922323162</v>
      </c>
      <c r="AC140" s="23">
        <f ca="1"/>
        <v>7130.3031922323162</v>
      </c>
      <c r="AD140" s="23">
        <f ca="1"/>
        <v>7130.3031922323162</v>
      </c>
      <c r="AE140" s="23">
        <f ca="1"/>
        <v>7130.3031922323162</v>
      </c>
      <c r="AG140" s="112" cm="1">
        <f t="array" aca="1" ref="AG140:BJ140" ca="1">IF((INDEX(Option3_Winter_POE10_HS,11,0)-WCR_N_1_Rating__MVA____Option_3) &gt; 0,(((INDEX(Option3_Winter_POE10_HS,10,0)+INDEX(Option3_Winter_POE10_HS,11,0))/2)-WCR_N_1_Rating__MVA____Option_3)*(INDEX(Winter___MD___Hours,11,0)-INDEX(Winter___MD___Hours,10,0)),IF((INDEX(Option3_Winter_POE10_HS,10,0)-WCR_N_1_Rating__MVA____Option_3)*(INDEX(Option3_Winter_POE10_HS,11,0)-WCR_N_1_Rating__MVA____Option_3)&lt;0,((INDEX(Winter___MD___Hours,11,0)-INDEX(Winter___MD___Hours,10,0))/(INDEX(Option3_Winter_POE10_HS,10,0)-INDEX(Option3_Winter_POE10_HS,11,0)))*((INDEX(Option3_Winter_POE10_HS,10,0)-WCR_N_1_Rating__MVA____Option_3)^2)*0.5,""))</f>
        <v>4330.4400929522153</v>
      </c>
      <c r="AH140" s="23">
        <f ca="1"/>
        <v>4967.9050227354082</v>
      </c>
      <c r="AI140" s="23">
        <f ca="1"/>
        <v>5835.1876005513823</v>
      </c>
      <c r="AJ140" s="23">
        <f ca="1"/>
        <v>5904.8206465541725</v>
      </c>
      <c r="AK140" s="30">
        <f ca="1"/>
        <v>5953.7637168054507</v>
      </c>
      <c r="AL140" s="23">
        <f ca="1"/>
        <v>6004.1582459869342</v>
      </c>
      <c r="AM140" s="23">
        <f ca="1"/>
        <v>6198.49005273289</v>
      </c>
      <c r="AN140" s="23">
        <f ca="1"/>
        <v>6312.0829990211696</v>
      </c>
      <c r="AO140" s="23">
        <f ca="1"/>
        <v>6428.2609708193604</v>
      </c>
      <c r="AP140" s="23">
        <f ca="1"/>
        <v>6481.1084283169139</v>
      </c>
      <c r="AQ140" s="23">
        <f ca="1"/>
        <v>6508.8848831268251</v>
      </c>
      <c r="AR140" s="23">
        <f ca="1"/>
        <v>6412.5017416372293</v>
      </c>
      <c r="AS140" s="23">
        <f ca="1"/>
        <v>6462.8267741300369</v>
      </c>
      <c r="AT140" s="23">
        <f ca="1"/>
        <v>6655.955754136935</v>
      </c>
      <c r="AU140" s="23">
        <f ca="1"/>
        <v>6565.0890945290284</v>
      </c>
      <c r="AV140" s="23">
        <f ca="1"/>
        <v>6565.0890945290284</v>
      </c>
      <c r="AW140" s="23">
        <f ca="1"/>
        <v>6565.0890945290284</v>
      </c>
      <c r="AX140" s="23">
        <f ca="1"/>
        <v>6565.0890945290284</v>
      </c>
      <c r="AY140" s="23">
        <f ca="1"/>
        <v>6565.0890945290284</v>
      </c>
      <c r="AZ140" s="23">
        <f ca="1"/>
        <v>6565.0890945290284</v>
      </c>
      <c r="BA140" s="23">
        <f ca="1"/>
        <v>6565.0890945290284</v>
      </c>
      <c r="BB140" s="23">
        <f ca="1"/>
        <v>6565.0890945290284</v>
      </c>
      <c r="BC140" s="23">
        <f ca="1"/>
        <v>6565.0890945290284</v>
      </c>
      <c r="BD140" s="23">
        <f ca="1"/>
        <v>6565.0890945290284</v>
      </c>
      <c r="BE140" s="23">
        <f ca="1"/>
        <v>6565.0890945290284</v>
      </c>
      <c r="BF140" s="23">
        <f ca="1"/>
        <v>6565.0890945290284</v>
      </c>
      <c r="BG140" s="23">
        <f ca="1"/>
        <v>6565.0890945290284</v>
      </c>
      <c r="BH140" s="23">
        <f ca="1"/>
        <v>6565.0890945290284</v>
      </c>
      <c r="BI140" s="23">
        <f ca="1"/>
        <v>6565.0890945290284</v>
      </c>
      <c r="BJ140" s="23">
        <f ca="1"/>
        <v>6565.0890945290284</v>
      </c>
    </row>
    <row r="141" spans="1:62">
      <c r="A141" s="29">
        <v>0.6</v>
      </c>
      <c r="B141" s="112" cm="1">
        <f t="array" aca="1" ref="B141:AE141" ca="1">IF((INDEX(Option3_Winter_POE50_HS,12,0)-WCR_N_1_Rating__MVA____Option_3) &gt; 0,(((INDEX(Option3_Winter_POE50_HS,11,0)+INDEX(Option3_Winter_POE50_HS,12,0))/2)-WCR_N_1_Rating__MVA____Option_3)*(INDEX(Winter___AD___Hours,12,0)-INDEX(Winter___AD___Hours,11,0)),IF((INDEX(Option3_Winter_POE50_HS,11,0)-WCR_N_1_Rating__MVA____Option_3)*(INDEX(Option3_Winter_POE50_HS,12,0)-WCR_N_1_Rating__MVA____Option_3)&lt;0,((INDEX(Winter___AD___Hours,12,0)-INDEX(Winter___AD___Hours,11,0))/(INDEX(Option3_Winter_POE50_HS,11,0)-INDEX(Option3_Winter_POE50_HS,12,0)))*((INDEX(Option3_Winter_POE50_HS,11,0)-WCR_N_1_Rating__MVA____Option_3)^2)*0.5,""))</f>
        <v>5644.4559095946297</v>
      </c>
      <c r="C141" s="23">
        <f ca="1"/>
        <v>6561.3667215730484</v>
      </c>
      <c r="D141" s="23">
        <f ca="1"/>
        <v>7802.4922426593739</v>
      </c>
      <c r="E141" s="23">
        <f ca="1"/>
        <v>7912.3516418626195</v>
      </c>
      <c r="F141" s="23">
        <f ca="1"/>
        <v>7985.8309072868751</v>
      </c>
      <c r="G141" s="23">
        <f ca="1"/>
        <v>8089.1306310334203</v>
      </c>
      <c r="H141" s="23">
        <f ca="1"/>
        <v>8324.5289640240062</v>
      </c>
      <c r="I141" s="23">
        <f ca="1"/>
        <v>8509.3648617173021</v>
      </c>
      <c r="J141" s="23">
        <f ca="1"/>
        <v>8673.7165739489319</v>
      </c>
      <c r="K141" s="23">
        <f ca="1"/>
        <v>8731.3696892372845</v>
      </c>
      <c r="L141" s="23">
        <f ca="1"/>
        <v>8797.2398859461318</v>
      </c>
      <c r="M141" s="23">
        <f ca="1"/>
        <v>8705.1486132944574</v>
      </c>
      <c r="N141" s="23">
        <f ca="1"/>
        <v>8753.7114397304158</v>
      </c>
      <c r="O141" s="23">
        <f ca="1"/>
        <v>8981.9738604067115</v>
      </c>
      <c r="P141" s="23">
        <f ca="1"/>
        <v>8881.0107728921575</v>
      </c>
      <c r="Q141" s="23">
        <f ca="1"/>
        <v>8881.0107728921575</v>
      </c>
      <c r="R141" s="23">
        <f ca="1"/>
        <v>8881.0107728921575</v>
      </c>
      <c r="S141" s="23">
        <f ca="1"/>
        <v>8881.0107728921575</v>
      </c>
      <c r="T141" s="23">
        <f ca="1"/>
        <v>8881.0107728921575</v>
      </c>
      <c r="U141" s="23">
        <f ca="1"/>
        <v>8881.0107728921575</v>
      </c>
      <c r="V141" s="23">
        <f ca="1"/>
        <v>8881.0107728921575</v>
      </c>
      <c r="W141" s="23">
        <f ca="1"/>
        <v>8881.0107728921575</v>
      </c>
      <c r="X141" s="23">
        <f ca="1"/>
        <v>8881.0107728921575</v>
      </c>
      <c r="Y141" s="23">
        <f ca="1"/>
        <v>8881.0107728921575</v>
      </c>
      <c r="Z141" s="23">
        <f ca="1"/>
        <v>8881.0107728921575</v>
      </c>
      <c r="AA141" s="23">
        <f ca="1"/>
        <v>8881.0107728921575</v>
      </c>
      <c r="AB141" s="23">
        <f ca="1"/>
        <v>8881.0107728921575</v>
      </c>
      <c r="AC141" s="23">
        <f ca="1"/>
        <v>8881.0107728921575</v>
      </c>
      <c r="AD141" s="23">
        <f ca="1"/>
        <v>8881.0107728921575</v>
      </c>
      <c r="AE141" s="23">
        <f ca="1"/>
        <v>8881.0107728921575</v>
      </c>
      <c r="AG141" s="112" cm="1">
        <f t="array" aca="1" ref="AG141:BJ141" ca="1">IF((INDEX(Option3_Winter_POE10_HS,12,0)-WCR_N_1_Rating__MVA____Option_3) &gt; 0,(((INDEX(Option3_Winter_POE10_HS,11,0)+INDEX(Option3_Winter_POE10_HS,12,0))/2)-WCR_N_1_Rating__MVA____Option_3)*(INDEX(Winter___MD___Hours,12,0)-INDEX(Winter___MD___Hours,11,0)),IF((INDEX(Option3_Winter_POE10_HS,11,0)-WCR_N_1_Rating__MVA____Option_3)*(INDEX(Option3_Winter_POE10_HS,12,0)-WCR_N_1_Rating__MVA____Option_3)&lt;0,((INDEX(Winter___MD___Hours,12,0)-INDEX(Winter___MD___Hours,11,0))/(INDEX(Option3_Winter_POE10_HS,11,0)-INDEX(Option3_Winter_POE10_HS,12,0)))*((INDEX(Option3_Winter_POE10_HS,11,0)-WCR_N_1_Rating__MVA____Option_3)^2)*0.5,""))</f>
        <v>6187.9139865490197</v>
      </c>
      <c r="AH141" s="23">
        <f ca="1"/>
        <v>7098.809431416089</v>
      </c>
      <c r="AI141" s="23">
        <f ca="1"/>
        <v>8338.0991752672981</v>
      </c>
      <c r="AJ141" s="23">
        <f ca="1"/>
        <v>8437.6002167406441</v>
      </c>
      <c r="AK141" s="30">
        <f ca="1"/>
        <v>8507.5366440902417</v>
      </c>
      <c r="AL141" s="23">
        <f ca="1"/>
        <v>8579.5471107573976</v>
      </c>
      <c r="AM141" s="23">
        <f ca="1"/>
        <v>8857.234477210457</v>
      </c>
      <c r="AN141" s="23">
        <f ca="1"/>
        <v>9019.5513240026648</v>
      </c>
      <c r="AO141" s="23">
        <f ca="1"/>
        <v>9185.5620021757532</v>
      </c>
      <c r="AP141" s="23">
        <f ca="1"/>
        <v>9261.0775420246646</v>
      </c>
      <c r="AQ141" s="23">
        <f ca="1"/>
        <v>9300.7682684925658</v>
      </c>
      <c r="AR141" s="23">
        <f ca="1"/>
        <v>9163.0431004982875</v>
      </c>
      <c r="AS141" s="23">
        <f ca="1"/>
        <v>9234.9542609696182</v>
      </c>
      <c r="AT141" s="23">
        <f ca="1"/>
        <v>9510.9228671483761</v>
      </c>
      <c r="AU141" s="23">
        <f ca="1"/>
        <v>9381.0803888252485</v>
      </c>
      <c r="AV141" s="23">
        <f ca="1"/>
        <v>9381.0803888252485</v>
      </c>
      <c r="AW141" s="23">
        <f ca="1"/>
        <v>9381.0803888252485</v>
      </c>
      <c r="AX141" s="23">
        <f ca="1"/>
        <v>9381.0803888252485</v>
      </c>
      <c r="AY141" s="23">
        <f ca="1"/>
        <v>9381.0803888252485</v>
      </c>
      <c r="AZ141" s="23">
        <f ca="1"/>
        <v>9381.0803888252485</v>
      </c>
      <c r="BA141" s="23">
        <f ca="1"/>
        <v>9381.0803888252485</v>
      </c>
      <c r="BB141" s="23">
        <f ca="1"/>
        <v>9381.0803888252485</v>
      </c>
      <c r="BC141" s="23">
        <f ca="1"/>
        <v>9381.0803888252485</v>
      </c>
      <c r="BD141" s="23">
        <f ca="1"/>
        <v>9381.0803888252485</v>
      </c>
      <c r="BE141" s="23">
        <f ca="1"/>
        <v>9381.0803888252485</v>
      </c>
      <c r="BF141" s="23">
        <f ca="1"/>
        <v>9381.0803888252485</v>
      </c>
      <c r="BG141" s="23">
        <f ca="1"/>
        <v>9381.0803888252485</v>
      </c>
      <c r="BH141" s="23">
        <f ca="1"/>
        <v>9381.0803888252485</v>
      </c>
      <c r="BI141" s="23">
        <f ca="1"/>
        <v>9381.0803888252485</v>
      </c>
      <c r="BJ141" s="23">
        <f ca="1"/>
        <v>9381.0803888252485</v>
      </c>
    </row>
    <row r="142" spans="1:62">
      <c r="A142" s="29">
        <v>0.55000000000000104</v>
      </c>
      <c r="B142" s="112" cm="1">
        <f t="array" aca="1" ref="B142:AE142" ca="1">IF((INDEX(Option3_Winter_POE50_HS,13,0)-WCR_N_1_Rating__MVA____Option_3) &gt; 0,(((INDEX(Option3_Winter_POE50_HS,12,0)+INDEX(Option3_Winter_POE50_HS,13,0))/2)-WCR_N_1_Rating__MVA____Option_3)*(INDEX(Winter___AD___Hours,13,0)-INDEX(Winter___AD___Hours,12,0)),IF((INDEX(Option3_Winter_POE50_HS,12,0)-WCR_N_1_Rating__MVA____Option_3)*(INDEX(Option3_Winter_POE50_HS,13,0)-WCR_N_1_Rating__MVA____Option_3)&lt;0,((INDEX(Winter___AD___Hours,13,0)-INDEX(Winter___AD___Hours,12,0))/(INDEX(Option3_Winter_POE50_HS,12,0)-INDEX(Option3_Winter_POE50_HS,13,0)))*((INDEX(Option3_Winter_POE50_HS,12,0)-WCR_N_1_Rating__MVA____Option_3)^2)*0.5,""))</f>
        <v>6486.7294928543897</v>
      </c>
      <c r="C142" s="23">
        <f ca="1"/>
        <v>7540.463015029185</v>
      </c>
      <c r="D142" s="23">
        <f ca="1"/>
        <v>8966.7910173933869</v>
      </c>
      <c r="E142" s="23">
        <f ca="1"/>
        <v>9093.0437893687376</v>
      </c>
      <c r="F142" s="23">
        <f ca="1"/>
        <v>9177.4877332625292</v>
      </c>
      <c r="G142" s="23">
        <f ca="1"/>
        <v>9296.2019858606254</v>
      </c>
      <c r="H142" s="23">
        <f ca="1"/>
        <v>9566.7267864145997</v>
      </c>
      <c r="I142" s="23">
        <f ca="1"/>
        <v>9779.1441545558337</v>
      </c>
      <c r="J142" s="23">
        <f ca="1"/>
        <v>9968.0206585111264</v>
      </c>
      <c r="K142" s="23">
        <f ca="1"/>
        <v>10034.276852072704</v>
      </c>
      <c r="L142" s="23">
        <f ca="1"/>
        <v>10109.976291404862</v>
      </c>
      <c r="M142" s="23">
        <f ca="1"/>
        <v>10004.143030606654</v>
      </c>
      <c r="N142" s="23">
        <f ca="1"/>
        <v>10059.952469734886</v>
      </c>
      <c r="O142" s="23">
        <f ca="1"/>
        <v>10322.276527186439</v>
      </c>
      <c r="P142" s="23">
        <f ca="1"/>
        <v>10206.247586937823</v>
      </c>
      <c r="Q142" s="23">
        <f ca="1"/>
        <v>10206.247586937823</v>
      </c>
      <c r="R142" s="23">
        <f ca="1"/>
        <v>10206.247586937823</v>
      </c>
      <c r="S142" s="23">
        <f ca="1"/>
        <v>10206.247586937823</v>
      </c>
      <c r="T142" s="23">
        <f ca="1"/>
        <v>10206.247586937823</v>
      </c>
      <c r="U142" s="23">
        <f ca="1"/>
        <v>10206.247586937823</v>
      </c>
      <c r="V142" s="23">
        <f ca="1"/>
        <v>10206.247586937823</v>
      </c>
      <c r="W142" s="23">
        <f ca="1"/>
        <v>10206.247586937823</v>
      </c>
      <c r="X142" s="23">
        <f ca="1"/>
        <v>10206.247586937823</v>
      </c>
      <c r="Y142" s="23">
        <f ca="1"/>
        <v>10206.247586937823</v>
      </c>
      <c r="Z142" s="23">
        <f ca="1"/>
        <v>10206.247586937823</v>
      </c>
      <c r="AA142" s="23">
        <f ca="1"/>
        <v>10206.247586937823</v>
      </c>
      <c r="AB142" s="23">
        <f ca="1"/>
        <v>10206.247586937823</v>
      </c>
      <c r="AC142" s="23">
        <f ca="1"/>
        <v>10206.247586937823</v>
      </c>
      <c r="AD142" s="23">
        <f ca="1"/>
        <v>10206.247586937823</v>
      </c>
      <c r="AE142" s="23">
        <f ca="1"/>
        <v>10206.247586937823</v>
      </c>
      <c r="AG142" s="112" cm="1">
        <f t="array" aca="1" ref="AG142:BJ142" ca="1">IF((INDEX(Option3_Winter_POE10_HS,13,0)-WCR_N_1_Rating__MVA____Option_3) &gt; 0,(((INDEX(Option3_Winter_POE10_HS,12,0)+INDEX(Option3_Winter_POE10_HS,13,0))/2)-WCR_N_1_Rating__MVA____Option_3)*(INDEX(Winter___MD___Hours,13,0)-INDEX(Winter___MD___Hours,12,0)),IF((INDEX(Option3_Winter_POE10_HS,12,0)-WCR_N_1_Rating__MVA____Option_3)*(INDEX(Option3_Winter_POE10_HS,13,0)-WCR_N_1_Rating__MVA____Option_3)&lt;0,((INDEX(Winter___MD___Hours,13,0)-INDEX(Winter___MD___Hours,12,0))/(INDEX(Option3_Winter_POE10_HS,12,0)-INDEX(Option3_Winter_POE10_HS,13,0)))*((INDEX(Option3_Winter_POE10_HS,12,0)-WCR_N_1_Rating__MVA____Option_3)^2)*0.5,""))</f>
        <v>6899.1645784684279</v>
      </c>
      <c r="AH142" s="23">
        <f ca="1"/>
        <v>7914.7600766566502</v>
      </c>
      <c r="AI142" s="23">
        <f ca="1"/>
        <v>9296.4961385707593</v>
      </c>
      <c r="AJ142" s="23">
        <f ca="1"/>
        <v>9407.4340188234328</v>
      </c>
      <c r="AK142" s="30">
        <f ca="1"/>
        <v>9485.4090720261484</v>
      </c>
      <c r="AL142" s="23">
        <f ca="1"/>
        <v>9565.6965585666767</v>
      </c>
      <c r="AM142" s="23">
        <f ca="1"/>
        <v>9875.3018385827909</v>
      </c>
      <c r="AN142" s="23">
        <f ca="1"/>
        <v>10056.27569218059</v>
      </c>
      <c r="AO142" s="23">
        <f ca="1"/>
        <v>10241.367953157222</v>
      </c>
      <c r="AP142" s="23">
        <f ca="1"/>
        <v>10325.563392651378</v>
      </c>
      <c r="AQ142" s="23">
        <f ca="1"/>
        <v>10369.816246640019</v>
      </c>
      <c r="AR142" s="23">
        <f ca="1"/>
        <v>10216.260686130416</v>
      </c>
      <c r="AS142" s="23">
        <f ca="1"/>
        <v>10296.437452032274</v>
      </c>
      <c r="AT142" s="23">
        <f ca="1"/>
        <v>10604.126414202159</v>
      </c>
      <c r="AU142" s="23">
        <f ca="1"/>
        <v>10459.359594693236</v>
      </c>
      <c r="AV142" s="23">
        <f ca="1"/>
        <v>10459.359594693236</v>
      </c>
      <c r="AW142" s="23">
        <f ca="1"/>
        <v>10459.359594693236</v>
      </c>
      <c r="AX142" s="23">
        <f ca="1"/>
        <v>10459.359594693236</v>
      </c>
      <c r="AY142" s="23">
        <f ca="1"/>
        <v>10459.359594693236</v>
      </c>
      <c r="AZ142" s="23">
        <f ca="1"/>
        <v>10459.359594693236</v>
      </c>
      <c r="BA142" s="23">
        <f ca="1"/>
        <v>10459.359594693236</v>
      </c>
      <c r="BB142" s="23">
        <f ca="1"/>
        <v>10459.359594693236</v>
      </c>
      <c r="BC142" s="23">
        <f ca="1"/>
        <v>10459.359594693236</v>
      </c>
      <c r="BD142" s="23">
        <f ca="1"/>
        <v>10459.359594693236</v>
      </c>
      <c r="BE142" s="23">
        <f ca="1"/>
        <v>10459.359594693236</v>
      </c>
      <c r="BF142" s="23">
        <f ca="1"/>
        <v>10459.359594693236</v>
      </c>
      <c r="BG142" s="23">
        <f ca="1"/>
        <v>10459.359594693236</v>
      </c>
      <c r="BH142" s="23">
        <f ca="1"/>
        <v>10459.359594693236</v>
      </c>
      <c r="BI142" s="23">
        <f ca="1"/>
        <v>10459.359594693236</v>
      </c>
      <c r="BJ142" s="23">
        <f ca="1"/>
        <v>10459.359594693236</v>
      </c>
    </row>
    <row r="143" spans="1:62">
      <c r="A143" s="29">
        <v>0.500000000000001</v>
      </c>
      <c r="B143" s="112" cm="1">
        <f t="array" aca="1" ref="B143:AE143" ca="1">IF((INDEX(Option3_Winter_POE50_HS,14,0)-WCR_N_1_Rating__MVA____Option_3) &gt; 0,(((INDEX(Option3_Winter_POE50_HS,13,0)+INDEX(Option3_Winter_POE50_HS,14,0))/2)-WCR_N_1_Rating__MVA____Option_3)*(INDEX(Winter___AD___Hours,14,0)-INDEX(Winter___AD___Hours,13,0)),IF((INDEX(Option3_Winter_POE50_HS,13,0)-WCR_N_1_Rating__MVA____Option_3)*(INDEX(Option3_Winter_POE50_HS,14,0)-WCR_N_1_Rating__MVA____Option_3)&lt;0,((INDEX(Winter___AD___Hours,14,0)-INDEX(Winter___AD___Hours,13,0))/(INDEX(Option3_Winter_POE50_HS,13,0)-INDEX(Option3_Winter_POE50_HS,14,0)))*((INDEX(Option3_Winter_POE50_HS,13,0)-WCR_N_1_Rating__MVA____Option_3)^2)*0.5,""))</f>
        <v>6705.9346323089294</v>
      </c>
      <c r="C143" s="23">
        <f ca="1"/>
        <v>7795.2768235257554</v>
      </c>
      <c r="D143" s="23">
        <f ca="1"/>
        <v>9269.8045279140024</v>
      </c>
      <c r="E143" s="23">
        <f ca="1"/>
        <v>9400.3237420953792</v>
      </c>
      <c r="F143" s="23">
        <f ca="1"/>
        <v>9487.6212883349617</v>
      </c>
      <c r="G143" s="23">
        <f ca="1"/>
        <v>9610.3472350116626</v>
      </c>
      <c r="H143" s="23">
        <f ca="1"/>
        <v>9890.013842187398</v>
      </c>
      <c r="I143" s="23">
        <f ca="1"/>
        <v>10109.609400641215</v>
      </c>
      <c r="J143" s="23">
        <f ca="1"/>
        <v>10304.868581789202</v>
      </c>
      <c r="K143" s="23">
        <f ca="1"/>
        <v>10373.363761601926</v>
      </c>
      <c r="L143" s="23">
        <f ca="1"/>
        <v>10451.621301464358</v>
      </c>
      <c r="M143" s="23">
        <f ca="1"/>
        <v>10342.211632135819</v>
      </c>
      <c r="N143" s="23">
        <f ca="1"/>
        <v>10399.907031808645</v>
      </c>
      <c r="O143" s="23">
        <f ca="1"/>
        <v>10671.095769321128</v>
      </c>
      <c r="P143" s="23">
        <f ca="1"/>
        <v>10551.145879377296</v>
      </c>
      <c r="Q143" s="23">
        <f ca="1"/>
        <v>10551.145879377296</v>
      </c>
      <c r="R143" s="23">
        <f ca="1"/>
        <v>10551.145879377296</v>
      </c>
      <c r="S143" s="23">
        <f ca="1"/>
        <v>10551.145879377296</v>
      </c>
      <c r="T143" s="23">
        <f ca="1"/>
        <v>10551.145879377296</v>
      </c>
      <c r="U143" s="23">
        <f ca="1"/>
        <v>10551.145879377296</v>
      </c>
      <c r="V143" s="23">
        <f ca="1"/>
        <v>10551.145879377296</v>
      </c>
      <c r="W143" s="23">
        <f ca="1"/>
        <v>10551.145879377296</v>
      </c>
      <c r="X143" s="23">
        <f ca="1"/>
        <v>10551.145879377296</v>
      </c>
      <c r="Y143" s="23">
        <f ca="1"/>
        <v>10551.145879377296</v>
      </c>
      <c r="Z143" s="23">
        <f ca="1"/>
        <v>10551.145879377296</v>
      </c>
      <c r="AA143" s="23">
        <f ca="1"/>
        <v>10551.145879377296</v>
      </c>
      <c r="AB143" s="23">
        <f ca="1"/>
        <v>10551.145879377296</v>
      </c>
      <c r="AC143" s="23">
        <f ca="1"/>
        <v>10551.145879377296</v>
      </c>
      <c r="AD143" s="23">
        <f ca="1"/>
        <v>10551.145879377296</v>
      </c>
      <c r="AE143" s="23">
        <f ca="1"/>
        <v>10551.145879377296</v>
      </c>
      <c r="AG143" s="112" cm="1">
        <f t="array" aca="1" ref="AG143:BJ143" ca="1">IF((INDEX(Option3_Winter_POE10_HS,14,0)-WCR_N_1_Rating__MVA____Option_3) &gt; 0,(((INDEX(Option3_Winter_POE10_HS,13,0)+INDEX(Option3_Winter_POE10_HS,14,0))/2)-WCR_N_1_Rating__MVA____Option_3)*(INDEX(Winter___MD___Hours,14,0)-INDEX(Winter___MD___Hours,13,0)),IF((INDEX(Option3_Winter_POE10_HS,13,0)-WCR_N_1_Rating__MVA____Option_3)*(INDEX(Option3_Winter_POE10_HS,14,0)-WCR_N_1_Rating__MVA____Option_3)&lt;0,((INDEX(Winter___MD___Hours,14,0)-INDEX(Winter___MD___Hours,13,0))/(INDEX(Option3_Winter_POE10_HS,13,0)-INDEX(Option3_Winter_POE10_HS,14,0)))*((INDEX(Option3_Winter_POE10_HS,13,0)-WCR_N_1_Rating__MVA____Option_3)^2)*0.5,""))</f>
        <v>7439.7082609571326</v>
      </c>
      <c r="AH143" s="23">
        <f ca="1"/>
        <v>8534.8748034748241</v>
      </c>
      <c r="AI143" s="23">
        <f ca="1"/>
        <v>10024.868711775936</v>
      </c>
      <c r="AJ143" s="23">
        <f ca="1"/>
        <v>10144.498480682263</v>
      </c>
      <c r="AK143" s="30">
        <f ca="1"/>
        <v>10228.582813047846</v>
      </c>
      <c r="AL143" s="23">
        <f ca="1"/>
        <v>10315.160755938385</v>
      </c>
      <c r="AM143" s="23">
        <f ca="1"/>
        <v>10649.023346571521</v>
      </c>
      <c r="AN143" s="23">
        <f ca="1"/>
        <v>10844.17634782485</v>
      </c>
      <c r="AO143" s="23">
        <f ca="1"/>
        <v>11043.770430175728</v>
      </c>
      <c r="AP143" s="23">
        <f ca="1"/>
        <v>11134.562510813217</v>
      </c>
      <c r="AQ143" s="23">
        <f ca="1"/>
        <v>11182.282538310126</v>
      </c>
      <c r="AR143" s="23">
        <f ca="1"/>
        <v>11016.69603011107</v>
      </c>
      <c r="AS143" s="23">
        <f ca="1"/>
        <v>11103.154577494975</v>
      </c>
      <c r="AT143" s="23">
        <f ca="1"/>
        <v>11434.950708406932</v>
      </c>
      <c r="AU143" s="23">
        <f ca="1"/>
        <v>11278.841531598147</v>
      </c>
      <c r="AV143" s="23">
        <f ca="1"/>
        <v>11278.841531598147</v>
      </c>
      <c r="AW143" s="23">
        <f ca="1"/>
        <v>11278.841531598147</v>
      </c>
      <c r="AX143" s="23">
        <f ca="1"/>
        <v>11278.841531598147</v>
      </c>
      <c r="AY143" s="23">
        <f ca="1"/>
        <v>11278.841531598147</v>
      </c>
      <c r="AZ143" s="23">
        <f ca="1"/>
        <v>11278.841531598147</v>
      </c>
      <c r="BA143" s="23">
        <f ca="1"/>
        <v>11278.841531598147</v>
      </c>
      <c r="BB143" s="23">
        <f ca="1"/>
        <v>11278.841531598147</v>
      </c>
      <c r="BC143" s="23">
        <f ca="1"/>
        <v>11278.841531598147</v>
      </c>
      <c r="BD143" s="23">
        <f ca="1"/>
        <v>11278.841531598147</v>
      </c>
      <c r="BE143" s="23">
        <f ca="1"/>
        <v>11278.841531598147</v>
      </c>
      <c r="BF143" s="23">
        <f ca="1"/>
        <v>11278.841531598147</v>
      </c>
      <c r="BG143" s="23">
        <f ca="1"/>
        <v>11278.841531598147</v>
      </c>
      <c r="BH143" s="23">
        <f ca="1"/>
        <v>11278.841531598147</v>
      </c>
      <c r="BI143" s="23">
        <f ca="1"/>
        <v>11278.841531598147</v>
      </c>
      <c r="BJ143" s="23">
        <f ca="1"/>
        <v>11278.841531598147</v>
      </c>
    </row>
    <row r="144" spans="1:62">
      <c r="A144" s="29">
        <v>0.45000000000000101</v>
      </c>
      <c r="B144" s="112" cm="1">
        <f t="array" aca="1" ref="B144:AE144" ca="1">IF((INDEX(Option3_Winter_POE50_HS,15,0)-WCR_N_1_Rating__MVA____Option_3) &gt; 0,(((INDEX(Option3_Winter_POE50_HS,14,0)+INDEX(Option3_Winter_POE50_HS,15,0))/2)-WCR_N_1_Rating__MVA____Option_3)*(INDEX(Winter___AD___Hours,15,0)-INDEX(Winter___AD___Hours,14,0)),IF((INDEX(Option3_Winter_POE50_HS,14,0)-WCR_N_1_Rating__MVA____Option_3)*(INDEX(Option3_Winter_POE50_HS,15,0)-WCR_N_1_Rating__MVA____Option_3)&lt;0,((INDEX(Winter___AD___Hours,15,0)-INDEX(Winter___AD___Hours,14,0))/(INDEX(Option3_Winter_POE50_HS,14,0)-INDEX(Option3_Winter_POE50_HS,15,0)))*((INDEX(Option3_Winter_POE50_HS,14,0)-WCR_N_1_Rating__MVA____Option_3)^2)*0.5,""))</f>
        <v>6110.8400661328487</v>
      </c>
      <c r="C144" s="23">
        <f ca="1"/>
        <v>7103.5124187299871</v>
      </c>
      <c r="D144" s="23">
        <f ca="1"/>
        <v>8447.1883518632858</v>
      </c>
      <c r="E144" s="23">
        <f ca="1"/>
        <v>8566.1250977684722</v>
      </c>
      <c r="F144" s="23">
        <f ca="1"/>
        <v>8645.6757305267674</v>
      </c>
      <c r="G144" s="23">
        <f ca="1"/>
        <v>8757.5107950221463</v>
      </c>
      <c r="H144" s="23">
        <f ca="1"/>
        <v>9012.3593734820424</v>
      </c>
      <c r="I144" s="23">
        <f ca="1"/>
        <v>9212.4676970077617</v>
      </c>
      <c r="J144" s="23">
        <f ca="1"/>
        <v>9390.3992893753111</v>
      </c>
      <c r="K144" s="23">
        <f ca="1"/>
        <v>9452.8161055369128</v>
      </c>
      <c r="L144" s="23">
        <f ca="1"/>
        <v>9524.1289554660361</v>
      </c>
      <c r="M144" s="23">
        <f ca="1"/>
        <v>9424.4284621546376</v>
      </c>
      <c r="N144" s="23">
        <f ca="1"/>
        <v>9477.0038866530522</v>
      </c>
      <c r="O144" s="23">
        <f ca="1"/>
        <v>9724.1269341535426</v>
      </c>
      <c r="P144" s="23">
        <f ca="1"/>
        <v>9614.821575007114</v>
      </c>
      <c r="Q144" s="23">
        <f ca="1"/>
        <v>9614.821575007114</v>
      </c>
      <c r="R144" s="23">
        <f ca="1"/>
        <v>9614.821575007114</v>
      </c>
      <c r="S144" s="23">
        <f ca="1"/>
        <v>9614.821575007114</v>
      </c>
      <c r="T144" s="23">
        <f ca="1"/>
        <v>9614.821575007114</v>
      </c>
      <c r="U144" s="23">
        <f ca="1"/>
        <v>9614.821575007114</v>
      </c>
      <c r="V144" s="23">
        <f ca="1"/>
        <v>9614.821575007114</v>
      </c>
      <c r="W144" s="23">
        <f ca="1"/>
        <v>9614.821575007114</v>
      </c>
      <c r="X144" s="23">
        <f ca="1"/>
        <v>9614.821575007114</v>
      </c>
      <c r="Y144" s="23">
        <f ca="1"/>
        <v>9614.821575007114</v>
      </c>
      <c r="Z144" s="23">
        <f ca="1"/>
        <v>9614.821575007114</v>
      </c>
      <c r="AA144" s="23">
        <f ca="1"/>
        <v>9614.821575007114</v>
      </c>
      <c r="AB144" s="23">
        <f ca="1"/>
        <v>9614.821575007114</v>
      </c>
      <c r="AC144" s="23">
        <f ca="1"/>
        <v>9614.821575007114</v>
      </c>
      <c r="AD144" s="23">
        <f ca="1"/>
        <v>9614.821575007114</v>
      </c>
      <c r="AE144" s="23">
        <f ca="1"/>
        <v>9614.821575007114</v>
      </c>
      <c r="AG144" s="112" cm="1">
        <f t="array" aca="1" ref="AG144:BJ144" ca="1">IF((INDEX(Option3_Winter_POE10_HS,15,0)-WCR_N_1_Rating__MVA____Option_3) &gt; 0,(((INDEX(Option3_Winter_POE10_HS,14,0)+INDEX(Option3_Winter_POE10_HS,15,0))/2)-WCR_N_1_Rating__MVA____Option_3)*(INDEX(Winter___MD___Hours,15,0)-INDEX(Winter___MD___Hours,14,0)),IF((INDEX(Option3_Winter_POE10_HS,14,0)-WCR_N_1_Rating__MVA____Option_3)*(INDEX(Option3_Winter_POE10_HS,15,0)-WCR_N_1_Rating__MVA____Option_3)&lt;0,((INDEX(Winter___MD___Hours,15,0)-INDEX(Winter___MD___Hours,14,0))/(INDEX(Option3_Winter_POE10_HS,14,0)-INDEX(Option3_Winter_POE10_HS,15,0)))*((INDEX(Option3_Winter_POE10_HS,14,0)-WCR_N_1_Rating__MVA____Option_3)^2)*0.5,""))</f>
        <v>6904.7476587570509</v>
      </c>
      <c r="AH144" s="23">
        <f ca="1"/>
        <v>7921.1650174970346</v>
      </c>
      <c r="AI144" s="23">
        <f ca="1"/>
        <v>9304.0192355710096</v>
      </c>
      <c r="AJ144" s="23">
        <f ca="1"/>
        <v>9415.0468911994503</v>
      </c>
      <c r="AK144" s="30">
        <f ca="1"/>
        <v>9493.0850449381196</v>
      </c>
      <c r="AL144" s="23">
        <f ca="1"/>
        <v>9573.437503328274</v>
      </c>
      <c r="AM144" s="23">
        <f ca="1"/>
        <v>9883.2933283366765</v>
      </c>
      <c r="AN144" s="23">
        <f ca="1"/>
        <v>10064.413633224813</v>
      </c>
      <c r="AO144" s="23">
        <f ca="1"/>
        <v>10249.655678271978</v>
      </c>
      <c r="AP144" s="23">
        <f ca="1"/>
        <v>10333.919252087802</v>
      </c>
      <c r="AQ144" s="23">
        <f ca="1"/>
        <v>10378.207917258218</v>
      </c>
      <c r="AR144" s="23">
        <f ca="1"/>
        <v>10224.52809343915</v>
      </c>
      <c r="AS144" s="23">
        <f ca="1"/>
        <v>10304.769741591059</v>
      </c>
      <c r="AT144" s="23">
        <f ca="1"/>
        <v>10612.70769799208</v>
      </c>
      <c r="AU144" s="23">
        <f ca="1"/>
        <v>10467.823727374896</v>
      </c>
      <c r="AV144" s="23">
        <f ca="1"/>
        <v>10467.823727374896</v>
      </c>
      <c r="AW144" s="23">
        <f ca="1"/>
        <v>10467.823727374896</v>
      </c>
      <c r="AX144" s="23">
        <f ca="1"/>
        <v>10467.823727374896</v>
      </c>
      <c r="AY144" s="23">
        <f ca="1"/>
        <v>10467.823727374896</v>
      </c>
      <c r="AZ144" s="23">
        <f ca="1"/>
        <v>10467.823727374896</v>
      </c>
      <c r="BA144" s="23">
        <f ca="1"/>
        <v>10467.823727374896</v>
      </c>
      <c r="BB144" s="23">
        <f ca="1"/>
        <v>10467.823727374896</v>
      </c>
      <c r="BC144" s="23">
        <f ca="1"/>
        <v>10467.823727374896</v>
      </c>
      <c r="BD144" s="23">
        <f ca="1"/>
        <v>10467.823727374896</v>
      </c>
      <c r="BE144" s="23">
        <f ca="1"/>
        <v>10467.823727374896</v>
      </c>
      <c r="BF144" s="23">
        <f ca="1"/>
        <v>10467.823727374896</v>
      </c>
      <c r="BG144" s="23">
        <f ca="1"/>
        <v>10467.823727374896</v>
      </c>
      <c r="BH144" s="23">
        <f ca="1"/>
        <v>10467.823727374896</v>
      </c>
      <c r="BI144" s="23">
        <f ca="1"/>
        <v>10467.823727374896</v>
      </c>
      <c r="BJ144" s="23">
        <f ca="1"/>
        <v>10467.823727374896</v>
      </c>
    </row>
    <row r="145" spans="1:62">
      <c r="A145" s="29">
        <v>0.40000000000000102</v>
      </c>
      <c r="B145" s="33" cm="1">
        <f t="array" aca="1" ref="B145:AE145" ca="1">IF((INDEX(Option3_Winter_POE50_HS,16,0)-WCR_N_1_Rating__MVA____Option_3) &gt; 0,(((INDEX(Option3_Winter_POE50_HS,15,0)+INDEX(Option3_Winter_POE50_HS,16,0))/2)-WCR_N_1_Rating__MVA____Option_3)*(INDEX(Winter___AD___Hours,16,0)-INDEX(Winter___AD___Hours,15,0)),IF((INDEX(Option3_Winter_POE50_HS,15,0)-WCR_N_1_Rating__MVA____Option_3)*(INDEX(Option3_Winter_POE50_HS,16,0)-WCR_N_1_Rating__MVA____Option_3)&lt;0,((INDEX(Winter___AD___Hours,16,0)-INDEX(Winter___AD___Hours,15,0))/(INDEX(Option3_Winter_POE50_HS,15,0)-INDEX(Option3_Winter_POE50_HS,16,0)))*((INDEX(Option3_Winter_POE50_HS,15,0)-WCR_N_1_Rating__MVA____Option_3)^2)*0.5,""))</f>
        <v>4760.756529408678</v>
      </c>
      <c r="C145" s="23">
        <f ca="1"/>
        <v>5534.1152383661856</v>
      </c>
      <c r="D145" s="23">
        <f ca="1"/>
        <v>6580.9294084057947</v>
      </c>
      <c r="E145" s="23">
        <f ca="1"/>
        <v>6673.5891546152989</v>
      </c>
      <c r="F145" s="23">
        <f ca="1"/>
        <v>6735.5644624656161</v>
      </c>
      <c r="G145" s="23">
        <f ca="1"/>
        <v>6822.6915199161886</v>
      </c>
      <c r="H145" s="23">
        <f ca="1"/>
        <v>7021.2357496429022</v>
      </c>
      <c r="I145" s="23">
        <f ca="1"/>
        <v>7177.1336290676818</v>
      </c>
      <c r="J145" s="23">
        <f ca="1"/>
        <v>7315.7543393112001</v>
      </c>
      <c r="K145" s="23">
        <f ca="1"/>
        <v>7364.3812485201497</v>
      </c>
      <c r="L145" s="23">
        <f ca="1"/>
        <v>7419.9387679866441</v>
      </c>
      <c r="M145" s="23">
        <f ca="1"/>
        <v>7342.2653598495081</v>
      </c>
      <c r="N145" s="23">
        <f ca="1"/>
        <v>7383.2251612448099</v>
      </c>
      <c r="O145" s="23">
        <f ca="1"/>
        <v>7575.750681340749</v>
      </c>
      <c r="P145" s="23">
        <f ca="1"/>
        <v>7490.5944349615138</v>
      </c>
      <c r="Q145" s="23">
        <f ca="1"/>
        <v>7490.5944349615138</v>
      </c>
      <c r="R145" s="23">
        <f ca="1"/>
        <v>7490.5944349615138</v>
      </c>
      <c r="S145" s="23">
        <f ca="1"/>
        <v>7490.5944349615138</v>
      </c>
      <c r="T145" s="23">
        <f ca="1"/>
        <v>7490.5944349615138</v>
      </c>
      <c r="U145" s="23">
        <f ca="1"/>
        <v>7490.5944349615138</v>
      </c>
      <c r="V145" s="23">
        <f ca="1"/>
        <v>7490.5944349615138</v>
      </c>
      <c r="W145" s="23">
        <f ca="1"/>
        <v>7490.5944349615138</v>
      </c>
      <c r="X145" s="23">
        <f ca="1"/>
        <v>7490.5944349615138</v>
      </c>
      <c r="Y145" s="23">
        <f ca="1"/>
        <v>7490.5944349615138</v>
      </c>
      <c r="Z145" s="23">
        <f ca="1"/>
        <v>7490.5944349615138</v>
      </c>
      <c r="AA145" s="23">
        <f ca="1"/>
        <v>7490.5944349615138</v>
      </c>
      <c r="AB145" s="23">
        <f ca="1"/>
        <v>7490.5944349615138</v>
      </c>
      <c r="AC145" s="23">
        <f ca="1"/>
        <v>7490.5944349615138</v>
      </c>
      <c r="AD145" s="23">
        <f ca="1"/>
        <v>7490.5944349615138</v>
      </c>
      <c r="AE145" s="23">
        <f ca="1"/>
        <v>7490.5944349615138</v>
      </c>
      <c r="AG145" s="33" cm="1">
        <f t="array" aca="1" ref="AG145:BJ145" ca="1">IF((INDEX(Option3_Winter_POE10_HS,16,0)-WCR_N_1_Rating__MVA____Option_3) &gt; 0,(((INDEX(Option3_Winter_POE10_HS,15,0)+INDEX(Option3_Winter_POE10_HS,16,0))/2)-WCR_N_1_Rating__MVA____Option_3)*(INDEX(Winter___MD___Hours,16,0)-INDEX(Winter___MD___Hours,15,0)),IF((INDEX(Option3_Winter_POE10_HS,15,0)-WCR_N_1_Rating__MVA____Option_3)*(INDEX(Option3_Winter_POE10_HS,16,0)-WCR_N_1_Rating__MVA____Option_3)&lt;0,((INDEX(Winter___MD___Hours,16,0)-INDEX(Winter___MD___Hours,15,0))/(INDEX(Option3_Winter_POE10_HS,15,0)-INDEX(Option3_Winter_POE10_HS,16,0)))*((INDEX(Option3_Winter_POE10_HS,15,0)-WCR_N_1_Rating__MVA____Option_3)^2)*0.5,""))</f>
        <v>5622.8385876406619</v>
      </c>
      <c r="AH145" s="23">
        <f ca="1"/>
        <v>6450.5517827235617</v>
      </c>
      <c r="AI145" s="23">
        <f ca="1"/>
        <v>7576.6705697883608</v>
      </c>
      <c r="AJ145" s="23">
        <f ca="1"/>
        <v>7667.0852550478739</v>
      </c>
      <c r="AK145" s="30">
        <f ca="1"/>
        <v>7730.6351433038935</v>
      </c>
      <c r="AL145" s="23">
        <f ca="1"/>
        <v>7796.0696712514764</v>
      </c>
      <c r="AM145" s="23">
        <f ca="1"/>
        <v>8048.398847575947</v>
      </c>
      <c r="AN145" s="23">
        <f ca="1"/>
        <v>8195.8930486187091</v>
      </c>
      <c r="AO145" s="23">
        <f ca="1"/>
        <v>8346.7437632894562</v>
      </c>
      <c r="AP145" s="23">
        <f ca="1"/>
        <v>8415.3632839149814</v>
      </c>
      <c r="AQ145" s="23">
        <f ca="1"/>
        <v>8451.4294847122655</v>
      </c>
      <c r="AR145" s="23">
        <f ca="1"/>
        <v>8326.2812698581365</v>
      </c>
      <c r="AS145" s="23">
        <f ca="1"/>
        <v>8391.6255601729608</v>
      </c>
      <c r="AT145" s="23">
        <f ca="1"/>
        <v>8642.3929320485859</v>
      </c>
      <c r="AU145" s="23">
        <f ca="1"/>
        <v>8524.4075658949514</v>
      </c>
      <c r="AV145" s="23">
        <f ca="1"/>
        <v>8524.4075658949514</v>
      </c>
      <c r="AW145" s="23">
        <f ca="1"/>
        <v>8524.4075658949514</v>
      </c>
      <c r="AX145" s="23">
        <f ca="1"/>
        <v>8524.4075658949514</v>
      </c>
      <c r="AY145" s="23">
        <f ca="1"/>
        <v>8524.4075658949514</v>
      </c>
      <c r="AZ145" s="23">
        <f ca="1"/>
        <v>8524.4075658949514</v>
      </c>
      <c r="BA145" s="23">
        <f ca="1"/>
        <v>8524.4075658949514</v>
      </c>
      <c r="BB145" s="23">
        <f ca="1"/>
        <v>8524.4075658949514</v>
      </c>
      <c r="BC145" s="23">
        <f ca="1"/>
        <v>8524.4075658949514</v>
      </c>
      <c r="BD145" s="23">
        <f ca="1"/>
        <v>8524.4075658949514</v>
      </c>
      <c r="BE145" s="23">
        <f ca="1"/>
        <v>8524.4075658949514</v>
      </c>
      <c r="BF145" s="23">
        <f ca="1"/>
        <v>8524.4075658949514</v>
      </c>
      <c r="BG145" s="23">
        <f ca="1"/>
        <v>8524.4075658949514</v>
      </c>
      <c r="BH145" s="23">
        <f ca="1"/>
        <v>8524.4075658949514</v>
      </c>
      <c r="BI145" s="23">
        <f ca="1"/>
        <v>8524.4075658949514</v>
      </c>
      <c r="BJ145" s="23">
        <f ca="1"/>
        <v>8524.4075658949514</v>
      </c>
    </row>
    <row r="146" spans="1:62">
      <c r="A146" s="29">
        <v>0.35000000000000098</v>
      </c>
      <c r="B146" s="33" cm="1">
        <f t="array" aca="1" ref="B146:AE146" ca="1">IF((INDEX(Option3_Winter_POE50_HS,17,0)-WCR_N_1_Rating__MVA____Option_3) &gt; 0,(((INDEX(Option3_Winter_POE50_HS,16,0)+INDEX(Option3_Winter_POE50_HS,17,0))/2)-WCR_N_1_Rating__MVA____Option_3)*(INDEX(Winter___AD___Hours,17,0)-INDEX(Winter___AD___Hours,16,0)),IF((INDEX(Option3_Winter_POE50_HS,16,0)-WCR_N_1_Rating__MVA____Option_3)*(INDEX(Option3_Winter_POE50_HS,17,0)-WCR_N_1_Rating__MVA____Option_3)&lt;0,((INDEX(Winter___AD___Hours,17,0)-INDEX(Winter___AD___Hours,16,0))/(INDEX(Option3_Winter_POE50_HS,16,0)-INDEX(Option3_Winter_POE50_HS,17,0)))*((INDEX(Option3_Winter_POE50_HS,16,0)-WCR_N_1_Rating__MVA____Option_3)^2)*0.5,""))</f>
        <v>2928.0853879021097</v>
      </c>
      <c r="C146" s="23">
        <f ca="1"/>
        <v>3403.7367515702658</v>
      </c>
      <c r="D146" s="23">
        <f ca="1"/>
        <v>4047.5758675190427</v>
      </c>
      <c r="E146" s="23">
        <f ca="1"/>
        <v>4104.5658957313171</v>
      </c>
      <c r="F146" s="23">
        <f ca="1"/>
        <v>4142.683575601367</v>
      </c>
      <c r="G146" s="23">
        <f ca="1"/>
        <v>4196.2707444128791</v>
      </c>
      <c r="H146" s="23">
        <f ca="1"/>
        <v>4318.3846257516661</v>
      </c>
      <c r="I146" s="23">
        <f ca="1"/>
        <v>4414.269029822487</v>
      </c>
      <c r="J146" s="23">
        <f ca="1"/>
        <v>4499.5271760052065</v>
      </c>
      <c r="K146" s="23">
        <f ca="1"/>
        <v>4529.4349735231044</v>
      </c>
      <c r="L146" s="23">
        <f ca="1"/>
        <v>4563.6054167988787</v>
      </c>
      <c r="M146" s="23">
        <f ca="1"/>
        <v>4515.8326794219565</v>
      </c>
      <c r="N146" s="23">
        <f ca="1"/>
        <v>4541.0248511316595</v>
      </c>
      <c r="O146" s="23">
        <f ca="1"/>
        <v>4659.4369477614355</v>
      </c>
      <c r="P146" s="23">
        <f ca="1"/>
        <v>4607.0619188828632</v>
      </c>
      <c r="Q146" s="23">
        <f ca="1"/>
        <v>4607.0619188828632</v>
      </c>
      <c r="R146" s="23">
        <f ca="1"/>
        <v>4607.0619188828632</v>
      </c>
      <c r="S146" s="23">
        <f ca="1"/>
        <v>4607.0619188828632</v>
      </c>
      <c r="T146" s="23">
        <f ca="1"/>
        <v>4607.0619188828632</v>
      </c>
      <c r="U146" s="23">
        <f ca="1"/>
        <v>4607.0619188828632</v>
      </c>
      <c r="V146" s="23">
        <f ca="1"/>
        <v>4607.0619188828632</v>
      </c>
      <c r="W146" s="23">
        <f ca="1"/>
        <v>4607.0619188828632</v>
      </c>
      <c r="X146" s="23">
        <f ca="1"/>
        <v>4607.0619188828632</v>
      </c>
      <c r="Y146" s="23">
        <f ca="1"/>
        <v>4607.0619188828632</v>
      </c>
      <c r="Z146" s="23">
        <f ca="1"/>
        <v>4607.0619188828632</v>
      </c>
      <c r="AA146" s="23">
        <f ca="1"/>
        <v>4607.0619188828632</v>
      </c>
      <c r="AB146" s="23">
        <f ca="1"/>
        <v>4607.0619188828632</v>
      </c>
      <c r="AC146" s="23">
        <f ca="1"/>
        <v>4607.0619188828632</v>
      </c>
      <c r="AD146" s="23">
        <f ca="1"/>
        <v>4607.0619188828632</v>
      </c>
      <c r="AE146" s="23">
        <f ca="1"/>
        <v>4607.0619188828632</v>
      </c>
      <c r="AG146" s="33" cm="1">
        <f t="array" aca="1" ref="AG146:BJ146" ca="1">IF((INDEX(Option3_Winter_POE10_HS,17,0)-WCR_N_1_Rating__MVA____Option_3) &gt; 0,(((INDEX(Option3_Winter_POE10_HS,16,0)+INDEX(Option3_Winter_POE10_HS,17,0))/2)-WCR_N_1_Rating__MVA____Option_3)*(INDEX(Winter___MD___Hours,17,0)-INDEX(Winter___MD___Hours,16,0)),IF((INDEX(Option3_Winter_POE10_HS,16,0)-WCR_N_1_Rating__MVA____Option_3)*(INDEX(Option3_Winter_POE10_HS,17,0)-WCR_N_1_Rating__MVA____Option_3)&lt;0,((INDEX(Winter___MD___Hours,17,0)-INDEX(Winter___MD___Hours,16,0))/(INDEX(Option3_Winter_POE10_HS,16,0)-INDEX(Option3_Winter_POE10_HS,17,0)))*((INDEX(Option3_Winter_POE10_HS,16,0)-WCR_N_1_Rating__MVA____Option_3)^2)*0.5,""))</f>
        <v>3497.0384716874541</v>
      </c>
      <c r="AH146" s="23">
        <f ca="1"/>
        <v>4011.822035471524</v>
      </c>
      <c r="AI146" s="23">
        <f ca="1"/>
        <v>4712.1943937874385</v>
      </c>
      <c r="AJ146" s="23">
        <f ca="1"/>
        <v>4768.4264246077828</v>
      </c>
      <c r="AK146" s="30">
        <f ca="1"/>
        <v>4807.9503057647526</v>
      </c>
      <c r="AL146" s="23">
        <f ca="1"/>
        <v>4848.6463097568258</v>
      </c>
      <c r="AM146" s="23">
        <f ca="1"/>
        <v>5005.578582199335</v>
      </c>
      <c r="AN146" s="23">
        <f ca="1"/>
        <v>5097.3103449661139</v>
      </c>
      <c r="AO146" s="23">
        <f ca="1"/>
        <v>5191.1296400539541</v>
      </c>
      <c r="AP146" s="23">
        <f ca="1"/>
        <v>5233.8065015352113</v>
      </c>
      <c r="AQ146" s="23">
        <f ca="1"/>
        <v>5256.2373235746236</v>
      </c>
      <c r="AR146" s="23">
        <f ca="1"/>
        <v>5178.4033051893402</v>
      </c>
      <c r="AS146" s="23">
        <f ca="1"/>
        <v>5219.0431872656882</v>
      </c>
      <c r="AT146" s="23">
        <f ca="1"/>
        <v>5375.0041193153111</v>
      </c>
      <c r="AU146" s="23">
        <f ca="1"/>
        <v>5301.6249251406271</v>
      </c>
      <c r="AV146" s="23">
        <f ca="1"/>
        <v>5301.6249251406271</v>
      </c>
      <c r="AW146" s="23">
        <f ca="1"/>
        <v>5301.6249251406271</v>
      </c>
      <c r="AX146" s="23">
        <f ca="1"/>
        <v>5301.6249251406271</v>
      </c>
      <c r="AY146" s="23">
        <f ca="1"/>
        <v>5301.6249251406271</v>
      </c>
      <c r="AZ146" s="23">
        <f ca="1"/>
        <v>5301.6249251406271</v>
      </c>
      <c r="BA146" s="23">
        <f ca="1"/>
        <v>5301.6249251406271</v>
      </c>
      <c r="BB146" s="23">
        <f ca="1"/>
        <v>5301.6249251406271</v>
      </c>
      <c r="BC146" s="23">
        <f ca="1"/>
        <v>5301.6249251406271</v>
      </c>
      <c r="BD146" s="23">
        <f ca="1"/>
        <v>5301.6249251406271</v>
      </c>
      <c r="BE146" s="23">
        <f ca="1"/>
        <v>5301.6249251406271</v>
      </c>
      <c r="BF146" s="23">
        <f ca="1"/>
        <v>5301.6249251406271</v>
      </c>
      <c r="BG146" s="23">
        <f ca="1"/>
        <v>5301.6249251406271</v>
      </c>
      <c r="BH146" s="23">
        <f ca="1"/>
        <v>5301.6249251406271</v>
      </c>
      <c r="BI146" s="23">
        <f ca="1"/>
        <v>5301.6249251406271</v>
      </c>
      <c r="BJ146" s="23">
        <f ca="1"/>
        <v>5301.6249251406271</v>
      </c>
    </row>
    <row r="147" spans="1:62">
      <c r="A147" s="29">
        <v>0.30000000000000099</v>
      </c>
      <c r="B147" s="33" cm="1">
        <f t="array" aca="1" ref="B147:AE147" ca="1">IF((INDEX(Option3_Winter_POE50_HS,18,0)-WCR_N_1_Rating__MVA____Option_3) &gt; 0,(((INDEX(Option3_Winter_POE50_HS,17,0)+INDEX(Option3_Winter_POE50_HS,18,0))/2)-WCR_N_1_Rating__MVA____Option_3)*(INDEX(Winter___AD___Hours,18,0)-INDEX(Winter___AD___Hours,17,0)),IF((INDEX(Option3_Winter_POE50_HS,17,0)-WCR_N_1_Rating__MVA____Option_3)*(INDEX(Option3_Winter_POE50_HS,18,0)-WCR_N_1_Rating__MVA____Option_3)&lt;0,((INDEX(Winter___AD___Hours,18,0)-INDEX(Winter___AD___Hours,17,0))/(INDEX(Option3_Winter_POE50_HS,17,0)-INDEX(Option3_Winter_POE50_HS,18,0)))*((INDEX(Option3_Winter_POE50_HS,17,0)-WCR_N_1_Rating__MVA____Option_3)^2)*0.5,""))</f>
        <v>1391.0507454925203</v>
      </c>
      <c r="C147" s="23">
        <f ca="1"/>
        <v>1617.019286833174</v>
      </c>
      <c r="D147" s="23">
        <f ca="1"/>
        <v>1922.8890834989991</v>
      </c>
      <c r="E147" s="23">
        <f ca="1"/>
        <v>1949.963437805013</v>
      </c>
      <c r="F147" s="23">
        <f ca="1"/>
        <v>1968.0720719380049</v>
      </c>
      <c r="G147" s="23">
        <f ca="1"/>
        <v>1993.5298237617976</v>
      </c>
      <c r="H147" s="23">
        <f ca="1"/>
        <v>2051.5426830770134</v>
      </c>
      <c r="I147" s="23">
        <f ca="1"/>
        <v>2097.0946578639869</v>
      </c>
      <c r="J147" s="23">
        <f ca="1"/>
        <v>2137.5983973713087</v>
      </c>
      <c r="K147" s="23">
        <f ca="1"/>
        <v>2151.8067480584855</v>
      </c>
      <c r="L147" s="23">
        <f ca="1"/>
        <v>2168.0401614654047</v>
      </c>
      <c r="M147" s="23">
        <f ca="1"/>
        <v>2145.344681949352</v>
      </c>
      <c r="N147" s="23">
        <f ca="1"/>
        <v>2157.3127718766978</v>
      </c>
      <c r="O147" s="23">
        <f ca="1"/>
        <v>2213.5670177305719</v>
      </c>
      <c r="P147" s="23">
        <f ca="1"/>
        <v>2188.6851193857524</v>
      </c>
      <c r="Q147" s="23">
        <f ca="1"/>
        <v>2188.6851193857524</v>
      </c>
      <c r="R147" s="23">
        <f ca="1"/>
        <v>2188.6851193857524</v>
      </c>
      <c r="S147" s="23">
        <f ca="1"/>
        <v>2188.6851193857524</v>
      </c>
      <c r="T147" s="23">
        <f ca="1"/>
        <v>2188.6851193857524</v>
      </c>
      <c r="U147" s="23">
        <f ca="1"/>
        <v>2188.6851193857524</v>
      </c>
      <c r="V147" s="23">
        <f ca="1"/>
        <v>2188.6851193857524</v>
      </c>
      <c r="W147" s="23">
        <f ca="1"/>
        <v>2188.6851193857524</v>
      </c>
      <c r="X147" s="23">
        <f ca="1"/>
        <v>2188.6851193857524</v>
      </c>
      <c r="Y147" s="23">
        <f ca="1"/>
        <v>2188.6851193857524</v>
      </c>
      <c r="Z147" s="23">
        <f ca="1"/>
        <v>2188.6851193857524</v>
      </c>
      <c r="AA147" s="23">
        <f ca="1"/>
        <v>2188.6851193857524</v>
      </c>
      <c r="AB147" s="23">
        <f ca="1"/>
        <v>2188.6851193857524</v>
      </c>
      <c r="AC147" s="23">
        <f ca="1"/>
        <v>2188.6851193857524</v>
      </c>
      <c r="AD147" s="23">
        <f ca="1"/>
        <v>2188.6851193857524</v>
      </c>
      <c r="AE147" s="23">
        <f ca="1"/>
        <v>2188.6851193857524</v>
      </c>
      <c r="AG147" s="33" cm="1">
        <f t="array" aca="1" ref="AG147:BJ147" ca="1">IF((INDEX(Option3_Winter_POE10_HS,18,0)-WCR_N_1_Rating__MVA____Option_3) &gt; 0,(((INDEX(Option3_Winter_POE10_HS,17,0)+INDEX(Option3_Winter_POE10_HS,18,0))/2)-WCR_N_1_Rating__MVA____Option_3)*(INDEX(Winter___MD___Hours,18,0)-INDEX(Winter___MD___Hours,17,0)),IF((INDEX(Option3_Winter_POE10_HS,17,0)-WCR_N_1_Rating__MVA____Option_3)*(INDEX(Option3_Winter_POE10_HS,18,0)-WCR_N_1_Rating__MVA____Option_3)&lt;0,((INDEX(Winter___MD___Hours,18,0)-INDEX(Winter___MD___Hours,17,0))/(INDEX(Option3_Winter_POE10_HS,17,0)-INDEX(Option3_Winter_POE10_HS,18,0)))*((INDEX(Option3_Winter_POE10_HS,17,0)-WCR_N_1_Rating__MVA____Option_3)^2)*0.5,""))</f>
        <v>1807.9029080044597</v>
      </c>
      <c r="AH147" s="23">
        <f ca="1"/>
        <v>2074.0362975833941</v>
      </c>
      <c r="AI147" s="23">
        <f ca="1"/>
        <v>2436.1155922599241</v>
      </c>
      <c r="AJ147" s="23">
        <f ca="1"/>
        <v>2465.1864912123283</v>
      </c>
      <c r="AK147" s="30">
        <f ca="1"/>
        <v>2485.619592036875</v>
      </c>
      <c r="AL147" s="23">
        <f ca="1"/>
        <v>2506.6586582516452</v>
      </c>
      <c r="AM147" s="23">
        <f ca="1"/>
        <v>2587.7896821181503</v>
      </c>
      <c r="AN147" s="23">
        <f ca="1"/>
        <v>2635.213272680598</v>
      </c>
      <c r="AO147" s="23">
        <f ca="1"/>
        <v>2683.7160780656322</v>
      </c>
      <c r="AP147" s="23">
        <f ca="1"/>
        <v>2705.7792102276408</v>
      </c>
      <c r="AQ147" s="23">
        <f ca="1"/>
        <v>2717.3755219989603</v>
      </c>
      <c r="AR147" s="23">
        <f ca="1"/>
        <v>2677.1368030601534</v>
      </c>
      <c r="AS147" s="23">
        <f ca="1"/>
        <v>2698.1468553033969</v>
      </c>
      <c r="AT147" s="23">
        <f ca="1"/>
        <v>2778.7757145139567</v>
      </c>
      <c r="AU147" s="23">
        <f ca="1"/>
        <v>2740.8400556387428</v>
      </c>
      <c r="AV147" s="23">
        <f ca="1"/>
        <v>2740.8400556387428</v>
      </c>
      <c r="AW147" s="23">
        <f ca="1"/>
        <v>2740.8400556387428</v>
      </c>
      <c r="AX147" s="23">
        <f ca="1"/>
        <v>2740.8400556387428</v>
      </c>
      <c r="AY147" s="23">
        <f ca="1"/>
        <v>2740.8400556387428</v>
      </c>
      <c r="AZ147" s="23">
        <f ca="1"/>
        <v>2740.8400556387428</v>
      </c>
      <c r="BA147" s="23">
        <f ca="1"/>
        <v>2740.8400556387428</v>
      </c>
      <c r="BB147" s="23">
        <f ca="1"/>
        <v>2740.8400556387428</v>
      </c>
      <c r="BC147" s="23">
        <f ca="1"/>
        <v>2740.8400556387428</v>
      </c>
      <c r="BD147" s="23">
        <f ca="1"/>
        <v>2740.8400556387428</v>
      </c>
      <c r="BE147" s="23">
        <f ca="1"/>
        <v>2740.8400556387428</v>
      </c>
      <c r="BF147" s="23">
        <f ca="1"/>
        <v>2740.8400556387428</v>
      </c>
      <c r="BG147" s="23">
        <f ca="1"/>
        <v>2740.8400556387428</v>
      </c>
      <c r="BH147" s="23">
        <f ca="1"/>
        <v>2740.8400556387428</v>
      </c>
      <c r="BI147" s="23">
        <f ca="1"/>
        <v>2740.8400556387428</v>
      </c>
      <c r="BJ147" s="23">
        <f ca="1"/>
        <v>2740.8400556387428</v>
      </c>
    </row>
    <row r="148" spans="1:62">
      <c r="A148" s="29">
        <v>0.250000000000001</v>
      </c>
      <c r="B148" s="33" cm="1">
        <f t="array" aca="1" ref="B148:AE148" ca="1">IF((INDEX(Option3_Winter_POE50_HS,19,0)-WCR_N_1_Rating__MVA____Option_3) &gt; 0,(((INDEX(Option3_Winter_POE50_HS,18,0)+INDEX(Option3_Winter_POE50_HS,19,0))/2)-WCR_N_1_Rating__MVA____Option_3)*(INDEX(Winter___AD___Hours,19,0)-INDEX(Winter___AD___Hours,18,0)),IF((INDEX(Option3_Winter_POE50_HS,18,0)-WCR_N_1_Rating__MVA____Option_3)*(INDEX(Option3_Winter_POE50_HS,19,0)-WCR_N_1_Rating__MVA____Option_3)&lt;0,((INDEX(Winter___AD___Hours,19,0)-INDEX(Winter___AD___Hours,18,0))/(INDEX(Option3_Winter_POE50_HS,18,0)-INDEX(Option3_Winter_POE50_HS,19,0)))*((INDEX(Option3_Winter_POE50_HS,18,0)-WCR_N_1_Rating__MVA____Option_3)^2)*0.5,""))</f>
        <v>657.46255564432136</v>
      </c>
      <c r="C148" s="23">
        <f ca="1"/>
        <v>764.26373106257972</v>
      </c>
      <c r="D148" s="23">
        <f ca="1"/>
        <v>908.82922506914167</v>
      </c>
      <c r="E148" s="23">
        <f ca="1"/>
        <v>921.62557648344557</v>
      </c>
      <c r="F148" s="23">
        <f ca="1"/>
        <v>930.1843935610276</v>
      </c>
      <c r="G148" s="23">
        <f ca="1"/>
        <v>942.21667824170152</v>
      </c>
      <c r="H148" s="23">
        <f ca="1"/>
        <v>969.63572306749757</v>
      </c>
      <c r="I148" s="23">
        <f ca="1"/>
        <v>991.16528829373635</v>
      </c>
      <c r="J148" s="23">
        <f ca="1"/>
        <v>1010.3088689114275</v>
      </c>
      <c r="K148" s="23">
        <f ca="1"/>
        <v>1017.0242663076417</v>
      </c>
      <c r="L148" s="23">
        <f ca="1"/>
        <v>1024.6967840068901</v>
      </c>
      <c r="M148" s="23">
        <f ca="1"/>
        <v>1013.9700524246326</v>
      </c>
      <c r="N148" s="23">
        <f ca="1"/>
        <v>1019.6266188837001</v>
      </c>
      <c r="O148" s="23">
        <f ca="1"/>
        <v>1046.2144772812287</v>
      </c>
      <c r="P148" s="23">
        <f ca="1"/>
        <v>1034.4543624701225</v>
      </c>
      <c r="Q148" s="23">
        <f ca="1"/>
        <v>1034.4543624701225</v>
      </c>
      <c r="R148" s="23">
        <f ca="1"/>
        <v>1034.4543624701225</v>
      </c>
      <c r="S148" s="23">
        <f ca="1"/>
        <v>1034.4543624701225</v>
      </c>
      <c r="T148" s="23">
        <f ca="1"/>
        <v>1034.4543624701225</v>
      </c>
      <c r="U148" s="23">
        <f ca="1"/>
        <v>1034.4543624701225</v>
      </c>
      <c r="V148" s="23">
        <f ca="1"/>
        <v>1034.4543624701225</v>
      </c>
      <c r="W148" s="23">
        <f ca="1"/>
        <v>1034.4543624701225</v>
      </c>
      <c r="X148" s="23">
        <f ca="1"/>
        <v>1034.4543624701225</v>
      </c>
      <c r="Y148" s="23">
        <f ca="1"/>
        <v>1034.4543624701225</v>
      </c>
      <c r="Z148" s="23">
        <f ca="1"/>
        <v>1034.4543624701225</v>
      </c>
      <c r="AA148" s="23">
        <f ca="1"/>
        <v>1034.4543624701225</v>
      </c>
      <c r="AB148" s="23">
        <f ca="1"/>
        <v>1034.4543624701225</v>
      </c>
      <c r="AC148" s="23">
        <f ca="1"/>
        <v>1034.4543624701225</v>
      </c>
      <c r="AD148" s="23">
        <f ca="1"/>
        <v>1034.4543624701225</v>
      </c>
      <c r="AE148" s="23">
        <f ca="1"/>
        <v>1034.4543624701225</v>
      </c>
      <c r="AG148" s="33" cm="1">
        <f t="array" aca="1" ref="AG148:BJ148" ca="1">IF((INDEX(Option3_Winter_POE10_HS,19,0)-WCR_N_1_Rating__MVA____Option_3) &gt; 0,(((INDEX(Option3_Winter_POE10_HS,18,0)+INDEX(Option3_Winter_POE10_HS,19,0))/2)-WCR_N_1_Rating__MVA____Option_3)*(INDEX(Winter___MD___Hours,19,0)-INDEX(Winter___MD___Hours,18,0)),IF((INDEX(Option3_Winter_POE10_HS,18,0)-WCR_N_1_Rating__MVA____Option_3)*(INDEX(Option3_Winter_POE10_HS,19,0)-WCR_N_1_Rating__MVA____Option_3)&lt;0,((INDEX(Winter___MD___Hours,19,0)-INDEX(Winter___MD___Hours,18,0))/(INDEX(Option3_Winter_POE10_HS,18,0)-INDEX(Option3_Winter_POE10_HS,19,0)))*((INDEX(Option3_Winter_POE10_HS,18,0)-WCR_N_1_Rating__MVA____Option_3)^2)*0.5,""))</f>
        <v>738.82762486013758</v>
      </c>
      <c r="AH148" s="23">
        <f ca="1"/>
        <v>847.58717120967924</v>
      </c>
      <c r="AI148" s="23">
        <f ca="1"/>
        <v>995.55650303191373</v>
      </c>
      <c r="AJ148" s="23">
        <f ca="1"/>
        <v>1007.4367777582049</v>
      </c>
      <c r="AK148" s="30">
        <f ca="1"/>
        <v>1015.7870820161868</v>
      </c>
      <c r="AL148" s="23">
        <f ca="1"/>
        <v>1024.3850234498293</v>
      </c>
      <c r="AM148" s="23">
        <f ca="1"/>
        <v>1057.5404774293372</v>
      </c>
      <c r="AN148" s="23">
        <f ca="1"/>
        <v>1076.9208648508429</v>
      </c>
      <c r="AO148" s="23">
        <f ca="1"/>
        <v>1096.7422901845921</v>
      </c>
      <c r="AP148" s="23">
        <f ca="1"/>
        <v>1105.7587320853495</v>
      </c>
      <c r="AQ148" s="23">
        <f ca="1"/>
        <v>1110.4977451403138</v>
      </c>
      <c r="AR148" s="23">
        <f ca="1"/>
        <v>1094.0535671873126</v>
      </c>
      <c r="AS148" s="23">
        <f ca="1"/>
        <v>1102.6396516105062</v>
      </c>
      <c r="AT148" s="23">
        <f ca="1"/>
        <v>1135.5898881978646</v>
      </c>
      <c r="AU148" s="23">
        <f ca="1"/>
        <v>1120.0868915379301</v>
      </c>
      <c r="AV148" s="23">
        <f ca="1"/>
        <v>1120.0868915379301</v>
      </c>
      <c r="AW148" s="23">
        <f ca="1"/>
        <v>1120.0868915379301</v>
      </c>
      <c r="AX148" s="23">
        <f ca="1"/>
        <v>1120.0868915379301</v>
      </c>
      <c r="AY148" s="23">
        <f ca="1"/>
        <v>1120.0868915379301</v>
      </c>
      <c r="AZ148" s="23">
        <f ca="1"/>
        <v>1120.0868915379301</v>
      </c>
      <c r="BA148" s="23">
        <f ca="1"/>
        <v>1120.0868915379301</v>
      </c>
      <c r="BB148" s="23">
        <f ca="1"/>
        <v>1120.0868915379301</v>
      </c>
      <c r="BC148" s="23">
        <f ca="1"/>
        <v>1120.0868915379301</v>
      </c>
      <c r="BD148" s="23">
        <f ca="1"/>
        <v>1120.0868915379301</v>
      </c>
      <c r="BE148" s="23">
        <f ca="1"/>
        <v>1120.0868915379301</v>
      </c>
      <c r="BF148" s="23">
        <f ca="1"/>
        <v>1120.0868915379301</v>
      </c>
      <c r="BG148" s="23">
        <f ca="1"/>
        <v>1120.0868915379301</v>
      </c>
      <c r="BH148" s="23">
        <f ca="1"/>
        <v>1120.0868915379301</v>
      </c>
      <c r="BI148" s="23">
        <f ca="1"/>
        <v>1120.0868915379301</v>
      </c>
      <c r="BJ148" s="23">
        <f ca="1"/>
        <v>1120.0868915379301</v>
      </c>
    </row>
    <row r="149" spans="1:62">
      <c r="A149" s="29">
        <v>0.20000000000000101</v>
      </c>
      <c r="B149" s="33" cm="1">
        <f t="array" aca="1" ref="B149:AE149" ca="1">IF((INDEX(Option3_Winter_POE50_HS,20,0)-WCR_N_1_Rating__MVA____Option_3) &gt; 0,(((INDEX(Option3_Winter_POE50_HS,19,0)+INDEX(Option3_Winter_POE50_HS,20,0))/2)-WCR_N_1_Rating__MVA____Option_3)*(INDEX(Winter___AD___Hours,20,0)-INDEX(Winter___AD___Hours,19,0)),IF((INDEX(Option3_Winter_POE50_HS,19,0)-WCR_N_1_Rating__MVA____Option_3)*(INDEX(Option3_Winter_POE50_HS,20,0)-WCR_N_1_Rating__MVA____Option_3)&lt;0,((INDEX(Winter___AD___Hours,20,0)-INDEX(Winter___AD___Hours,19,0))/(INDEX(Option3_Winter_POE50_HS,19,0)-INDEX(Option3_Winter_POE50_HS,20,0)))*((INDEX(Option3_Winter_POE50_HS,19,0)-WCR_N_1_Rating__MVA____Option_3)^2)*0.5,""))</f>
        <v>339.81382497031626</v>
      </c>
      <c r="C149" s="23">
        <f ca="1"/>
        <v>395.01471149781889</v>
      </c>
      <c r="D149" s="23">
        <f ca="1"/>
        <v>469.73433325475628</v>
      </c>
      <c r="E149" s="23">
        <f ca="1"/>
        <v>476.34821123522545</v>
      </c>
      <c r="F149" s="23">
        <f ca="1"/>
        <v>480.77189185914199</v>
      </c>
      <c r="G149" s="23">
        <f ca="1"/>
        <v>486.99085694752569</v>
      </c>
      <c r="H149" s="23">
        <f ca="1"/>
        <v>501.16256972309992</v>
      </c>
      <c r="I149" s="23">
        <f ca="1"/>
        <v>512.29026642106055</v>
      </c>
      <c r="J149" s="23">
        <f ca="1"/>
        <v>522.18475135784911</v>
      </c>
      <c r="K149" s="23">
        <f ca="1"/>
        <v>525.6556484542881</v>
      </c>
      <c r="L149" s="23">
        <f ca="1"/>
        <v>529.62123944369273</v>
      </c>
      <c r="M149" s="23">
        <f ca="1"/>
        <v>524.07705801905695</v>
      </c>
      <c r="N149" s="23">
        <f ca="1"/>
        <v>527.00069141559425</v>
      </c>
      <c r="O149" s="23">
        <f ca="1"/>
        <v>540.74280004561206</v>
      </c>
      <c r="P149" s="23">
        <f ca="1"/>
        <v>534.66450773566339</v>
      </c>
      <c r="Q149" s="23">
        <f ca="1"/>
        <v>534.66450773566339</v>
      </c>
      <c r="R149" s="23">
        <f ca="1"/>
        <v>534.66450773566339</v>
      </c>
      <c r="S149" s="23">
        <f ca="1"/>
        <v>534.66450773566339</v>
      </c>
      <c r="T149" s="23">
        <f ca="1"/>
        <v>534.66450773566339</v>
      </c>
      <c r="U149" s="23">
        <f ca="1"/>
        <v>534.66450773566339</v>
      </c>
      <c r="V149" s="23">
        <f ca="1"/>
        <v>534.66450773566339</v>
      </c>
      <c r="W149" s="23">
        <f ca="1"/>
        <v>534.66450773566339</v>
      </c>
      <c r="X149" s="23">
        <f ca="1"/>
        <v>534.66450773566339</v>
      </c>
      <c r="Y149" s="23">
        <f ca="1"/>
        <v>534.66450773566339</v>
      </c>
      <c r="Z149" s="23">
        <f ca="1"/>
        <v>534.66450773566339</v>
      </c>
      <c r="AA149" s="23">
        <f ca="1"/>
        <v>534.66450773566339</v>
      </c>
      <c r="AB149" s="23">
        <f ca="1"/>
        <v>534.66450773566339</v>
      </c>
      <c r="AC149" s="23">
        <f ca="1"/>
        <v>534.66450773566339</v>
      </c>
      <c r="AD149" s="23">
        <f ca="1"/>
        <v>534.66450773566339</v>
      </c>
      <c r="AE149" s="23">
        <f ca="1"/>
        <v>534.66450773566339</v>
      </c>
      <c r="AG149" s="33" cm="1">
        <f t="array" aca="1" ref="AG149:BJ149" ca="1">IF((INDEX(Option3_Winter_POE10_HS,20,0)-WCR_N_1_Rating__MVA____Option_3) &gt; 0,(((INDEX(Option3_Winter_POE10_HS,19,0)+INDEX(Option3_Winter_POE10_HS,20,0))/2)-WCR_N_1_Rating__MVA____Option_3)*(INDEX(Winter___MD___Hours,20,0)-INDEX(Winter___MD___Hours,19,0)),IF((INDEX(Option3_Winter_POE10_HS,19,0)-WCR_N_1_Rating__MVA____Option_3)*(INDEX(Option3_Winter_POE10_HS,20,0)-WCR_N_1_Rating__MVA____Option_3)&lt;0,((INDEX(Winter___MD___Hours,20,0)-INDEX(Winter___MD___Hours,19,0))/(INDEX(Option3_Winter_POE10_HS,19,0)-INDEX(Option3_Winter_POE10_HS,20,0)))*((INDEX(Option3_Winter_POE10_HS,19,0)-WCR_N_1_Rating__MVA____Option_3)^2)*0.5,""))</f>
        <v>394.36848947767135</v>
      </c>
      <c r="AH149" s="23">
        <f ca="1"/>
        <v>452.42173027015644</v>
      </c>
      <c r="AI149" s="23">
        <f ca="1"/>
        <v>531.40421538067403</v>
      </c>
      <c r="AJ149" s="23">
        <f ca="1"/>
        <v>537.74562146883181</v>
      </c>
      <c r="AK149" s="30">
        <f ca="1"/>
        <v>542.20281387216505</v>
      </c>
      <c r="AL149" s="23">
        <f ca="1"/>
        <v>546.79218906836843</v>
      </c>
      <c r="AM149" s="23">
        <f ca="1"/>
        <v>564.48977625092709</v>
      </c>
      <c r="AN149" s="23">
        <f ca="1"/>
        <v>574.83456285031571</v>
      </c>
      <c r="AO149" s="23">
        <f ca="1"/>
        <v>585.41476492335664</v>
      </c>
      <c r="AP149" s="23">
        <f ca="1"/>
        <v>590.22752564482789</v>
      </c>
      <c r="AQ149" s="23">
        <f ca="1"/>
        <v>592.75709730297365</v>
      </c>
      <c r="AR149" s="23">
        <f ca="1"/>
        <v>583.97958898869706</v>
      </c>
      <c r="AS149" s="23">
        <f ca="1"/>
        <v>588.56263519672643</v>
      </c>
      <c r="AT149" s="23">
        <f ca="1"/>
        <v>606.15068225079858</v>
      </c>
      <c r="AU149" s="23">
        <f ca="1"/>
        <v>597.87555396723837</v>
      </c>
      <c r="AV149" s="23">
        <f ca="1"/>
        <v>597.87555396723837</v>
      </c>
      <c r="AW149" s="23">
        <f ca="1"/>
        <v>597.87555396723837</v>
      </c>
      <c r="AX149" s="23">
        <f ca="1"/>
        <v>597.87555396723837</v>
      </c>
      <c r="AY149" s="23">
        <f ca="1"/>
        <v>597.87555396723837</v>
      </c>
      <c r="AZ149" s="23">
        <f ca="1"/>
        <v>597.87555396723837</v>
      </c>
      <c r="BA149" s="23">
        <f ca="1"/>
        <v>597.87555396723837</v>
      </c>
      <c r="BB149" s="23">
        <f ca="1"/>
        <v>597.87555396723837</v>
      </c>
      <c r="BC149" s="23">
        <f ca="1"/>
        <v>597.87555396723837</v>
      </c>
      <c r="BD149" s="23">
        <f ca="1"/>
        <v>597.87555396723837</v>
      </c>
      <c r="BE149" s="23">
        <f ca="1"/>
        <v>597.87555396723837</v>
      </c>
      <c r="BF149" s="23">
        <f ca="1"/>
        <v>597.87555396723837</v>
      </c>
      <c r="BG149" s="23">
        <f ca="1"/>
        <v>597.87555396723837</v>
      </c>
      <c r="BH149" s="23">
        <f ca="1"/>
        <v>597.87555396723837</v>
      </c>
      <c r="BI149" s="23">
        <f ca="1"/>
        <v>597.87555396723837</v>
      </c>
      <c r="BJ149" s="23">
        <f ca="1"/>
        <v>597.87555396723837</v>
      </c>
    </row>
    <row r="150" spans="1:62">
      <c r="A150" s="29">
        <v>0.15000000000000099</v>
      </c>
      <c r="B150" s="33" cm="1">
        <f t="array" aca="1" ref="B150:AE150" ca="1">IF((INDEX(Option3_Winter_POE50_HS,21,0)-WCR_N_1_Rating__MVA____Option_3) &gt; 0,(((INDEX(Option3_Winter_POE50_HS,20,0)+INDEX(Option3_Winter_POE50_HS,21,0))/2)-WCR_N_1_Rating__MVA____Option_3)*(INDEX(Winter___AD___Hours,21,0)-INDEX(Winter___AD___Hours,20,0)),IF((INDEX(Option3_Winter_POE50_HS,20,0)-WCR_N_1_Rating__MVA____Option_3)*(INDEX(Option3_Winter_POE50_HS,21,0)-WCR_N_1_Rating__MVA____Option_3)&lt;0,((INDEX(Winter___AD___Hours,21,0)-INDEX(Winter___AD___Hours,20,0))/(INDEX(Option3_Winter_POE50_HS,20,0)-INDEX(Option3_Winter_POE50_HS,21,0)))*((INDEX(Option3_Winter_POE50_HS,20,0)-WCR_N_1_Rating__MVA____Option_3)^2)*0.5,""))</f>
        <v>126.26460612932092</v>
      </c>
      <c r="C150" s="23">
        <f ca="1"/>
        <v>146.77559680485717</v>
      </c>
      <c r="D150" s="23">
        <f ca="1"/>
        <v>174.5391629637551</v>
      </c>
      <c r="E150" s="23">
        <f ca="1"/>
        <v>176.99668127768561</v>
      </c>
      <c r="F150" s="23">
        <f ca="1"/>
        <v>178.64038806821864</v>
      </c>
      <c r="G150" s="23">
        <f ca="1"/>
        <v>180.95116861837832</v>
      </c>
      <c r="H150" s="23">
        <f ca="1"/>
        <v>186.2169512331441</v>
      </c>
      <c r="I150" s="23">
        <f ca="1"/>
        <v>190.35166894457706</v>
      </c>
      <c r="J150" s="23">
        <f ca="1"/>
        <v>194.02816222293393</v>
      </c>
      <c r="K150" s="23">
        <f ca="1"/>
        <v>195.31784328530844</v>
      </c>
      <c r="L150" s="23">
        <f ca="1"/>
        <v>196.79133773301345</v>
      </c>
      <c r="M150" s="23">
        <f ca="1"/>
        <v>194.73128651540253</v>
      </c>
      <c r="N150" s="23">
        <f ca="1"/>
        <v>195.81762083188465</v>
      </c>
      <c r="O150" s="23">
        <f ca="1"/>
        <v>200.92377545554399</v>
      </c>
      <c r="P150" s="23">
        <f ca="1"/>
        <v>198.66526468270652</v>
      </c>
      <c r="Q150" s="23">
        <f ca="1"/>
        <v>198.66526468270652</v>
      </c>
      <c r="R150" s="23">
        <f ca="1"/>
        <v>198.66526468270652</v>
      </c>
      <c r="S150" s="23">
        <f ca="1"/>
        <v>198.66526468270652</v>
      </c>
      <c r="T150" s="23">
        <f ca="1"/>
        <v>198.66526468270652</v>
      </c>
      <c r="U150" s="23">
        <f ca="1"/>
        <v>198.66526468270652</v>
      </c>
      <c r="V150" s="23">
        <f ca="1"/>
        <v>198.66526468270652</v>
      </c>
      <c r="W150" s="23">
        <f ca="1"/>
        <v>198.66526468270652</v>
      </c>
      <c r="X150" s="23">
        <f ca="1"/>
        <v>198.66526468270652</v>
      </c>
      <c r="Y150" s="23">
        <f ca="1"/>
        <v>198.66526468270652</v>
      </c>
      <c r="Z150" s="23">
        <f ca="1"/>
        <v>198.66526468270652</v>
      </c>
      <c r="AA150" s="23">
        <f ca="1"/>
        <v>198.66526468270652</v>
      </c>
      <c r="AB150" s="23">
        <f ca="1"/>
        <v>198.66526468270652</v>
      </c>
      <c r="AC150" s="23">
        <f ca="1"/>
        <v>198.66526468270652</v>
      </c>
      <c r="AD150" s="23">
        <f ca="1"/>
        <v>198.66526468270652</v>
      </c>
      <c r="AE150" s="23">
        <f ca="1"/>
        <v>198.66526468270652</v>
      </c>
      <c r="AG150" s="33" cm="1">
        <f t="array" aca="1" ref="AG150:BJ150" ca="1">IF((INDEX(Option3_Winter_POE10_HS,21,0)-WCR_N_1_Rating__MVA____Option_3) &gt; 0,(((INDEX(Option3_Winter_POE10_HS,20,0)+INDEX(Option3_Winter_POE10_HS,21,0))/2)-WCR_N_1_Rating__MVA____Option_3)*(INDEX(Winter___MD___Hours,21,0)-INDEX(Winter___MD___Hours,20,0)),IF((INDEX(Option3_Winter_POE10_HS,20,0)-WCR_N_1_Rating__MVA____Option_3)*(INDEX(Option3_Winter_POE10_HS,21,0)-WCR_N_1_Rating__MVA____Option_3)&lt;0,((INDEX(Winter___MD___Hours,21,0)-INDEX(Winter___MD___Hours,20,0))/(INDEX(Option3_Winter_POE10_HS,20,0)-INDEX(Option3_Winter_POE10_HS,21,0)))*((INDEX(Option3_Winter_POE10_HS,20,0)-WCR_N_1_Rating__MVA____Option_3)^2)*0.5,""))</f>
        <v>127.90329388465079</v>
      </c>
      <c r="AH150" s="23">
        <f ca="1"/>
        <v>146.73137197951093</v>
      </c>
      <c r="AI150" s="23">
        <f ca="1"/>
        <v>172.34731309643567</v>
      </c>
      <c r="AJ150" s="23">
        <f ca="1"/>
        <v>174.40398534124364</v>
      </c>
      <c r="AK150" s="30">
        <f ca="1"/>
        <v>175.84956125583821</v>
      </c>
      <c r="AL150" s="23">
        <f ca="1"/>
        <v>177.33800726541767</v>
      </c>
      <c r="AM150" s="23">
        <f ca="1"/>
        <v>183.07776527057189</v>
      </c>
      <c r="AN150" s="23">
        <f ca="1"/>
        <v>186.43283119469791</v>
      </c>
      <c r="AO150" s="23">
        <f ca="1"/>
        <v>189.86424808325174</v>
      </c>
      <c r="AP150" s="23">
        <f ca="1"/>
        <v>191.42514345237757</v>
      </c>
      <c r="AQ150" s="23">
        <f ca="1"/>
        <v>192.24554507123565</v>
      </c>
      <c r="AR150" s="23">
        <f ca="1"/>
        <v>189.39878561795675</v>
      </c>
      <c r="AS150" s="23">
        <f ca="1"/>
        <v>190.88517898272306</v>
      </c>
      <c r="AT150" s="23">
        <f ca="1"/>
        <v>196.58941045971943</v>
      </c>
      <c r="AU150" s="23">
        <f ca="1"/>
        <v>193.90558507045668</v>
      </c>
      <c r="AV150" s="23">
        <f ca="1"/>
        <v>193.90558507045668</v>
      </c>
      <c r="AW150" s="23">
        <f ca="1"/>
        <v>193.90558507045668</v>
      </c>
      <c r="AX150" s="23">
        <f ca="1"/>
        <v>193.90558507045668</v>
      </c>
      <c r="AY150" s="23">
        <f ca="1"/>
        <v>193.90558507045668</v>
      </c>
      <c r="AZ150" s="23">
        <f ca="1"/>
        <v>193.90558507045668</v>
      </c>
      <c r="BA150" s="23">
        <f ca="1"/>
        <v>193.90558507045668</v>
      </c>
      <c r="BB150" s="23">
        <f ca="1"/>
        <v>193.90558507045668</v>
      </c>
      <c r="BC150" s="23">
        <f ca="1"/>
        <v>193.90558507045668</v>
      </c>
      <c r="BD150" s="23">
        <f ca="1"/>
        <v>193.90558507045668</v>
      </c>
      <c r="BE150" s="23">
        <f ca="1"/>
        <v>193.90558507045668</v>
      </c>
      <c r="BF150" s="23">
        <f ca="1"/>
        <v>193.90558507045668</v>
      </c>
      <c r="BG150" s="23">
        <f ca="1"/>
        <v>193.90558507045668</v>
      </c>
      <c r="BH150" s="23">
        <f ca="1"/>
        <v>193.90558507045668</v>
      </c>
      <c r="BI150" s="23">
        <f ca="1"/>
        <v>193.90558507045668</v>
      </c>
      <c r="BJ150" s="23">
        <f ca="1"/>
        <v>193.90558507045668</v>
      </c>
    </row>
    <row r="151" spans="1:62">
      <c r="A151" s="29">
        <v>0.100000000000001</v>
      </c>
      <c r="B151" s="33" cm="1">
        <f t="array" aca="1" ref="B151:AE151" ca="1">IF((INDEX(Option3_Winter_POE50_HS,22,0)-WCR_N_1_Rating__MVA____Option_3) &gt; 0,(((INDEX(Option3_Winter_POE50_HS,21,0)+INDEX(Option3_Winter_POE50_HS,22,0))/2)-WCR_N_1_Rating__MVA____Option_3)*(INDEX(Winter___AD___Hours,22,0)-INDEX(Winter___AD___Hours,21,0)),IF((INDEX(Option3_Winter_POE50_HS,21,0)-WCR_N_1_Rating__MVA____Option_3)*(INDEX(Option3_Winter_POE50_HS,22,0)-WCR_N_1_Rating__MVA____Option_3)&lt;0,((INDEX(Winter___AD___Hours,22,0)-INDEX(Winter___AD___Hours,21,0))/(INDEX(Option3_Winter_POE50_HS,21,0)-INDEX(Option3_Winter_POE50_HS,22,0)))*((INDEX(Option3_Winter_POE50_HS,21,0)-WCR_N_1_Rating__MVA____Option_3)^2)*0.5,""))</f>
        <v>34.39411183910066</v>
      </c>
      <c r="C151" s="23">
        <f ca="1"/>
        <v>39.981246103017895</v>
      </c>
      <c r="D151" s="23">
        <f ca="1"/>
        <v>47.543960855744317</v>
      </c>
      <c r="E151" s="23">
        <f ca="1"/>
        <v>48.21338170396993</v>
      </c>
      <c r="F151" s="23">
        <f ca="1"/>
        <v>48.661122657807638</v>
      </c>
      <c r="G151" s="23">
        <f ca="1"/>
        <v>49.290572565538781</v>
      </c>
      <c r="H151" s="23">
        <f ca="1"/>
        <v>50.724956449706198</v>
      </c>
      <c r="I151" s="23">
        <f ca="1"/>
        <v>51.851241540592895</v>
      </c>
      <c r="J151" s="23">
        <f ca="1"/>
        <v>52.852707627312391</v>
      </c>
      <c r="K151" s="23">
        <f ca="1"/>
        <v>53.20401300144588</v>
      </c>
      <c r="L151" s="23">
        <f ca="1"/>
        <v>53.60538860766092</v>
      </c>
      <c r="M151" s="23">
        <f ca="1"/>
        <v>53.044236641604677</v>
      </c>
      <c r="N151" s="23">
        <f ca="1"/>
        <v>53.340150952995089</v>
      </c>
      <c r="O151" s="23">
        <f ca="1"/>
        <v>54.731052636195265</v>
      </c>
      <c r="P151" s="23">
        <f ca="1"/>
        <v>54.115840863933251</v>
      </c>
      <c r="Q151" s="23">
        <f ca="1"/>
        <v>54.115840863933251</v>
      </c>
      <c r="R151" s="23">
        <f ca="1"/>
        <v>54.115840863933251</v>
      </c>
      <c r="S151" s="23">
        <f ca="1"/>
        <v>54.115840863933251</v>
      </c>
      <c r="T151" s="23">
        <f ca="1"/>
        <v>54.115840863933251</v>
      </c>
      <c r="U151" s="23">
        <f ca="1"/>
        <v>54.115840863933251</v>
      </c>
      <c r="V151" s="23">
        <f ca="1"/>
        <v>54.115840863933251</v>
      </c>
      <c r="W151" s="23">
        <f ca="1"/>
        <v>54.115840863933251</v>
      </c>
      <c r="X151" s="23">
        <f ca="1"/>
        <v>54.115840863933251</v>
      </c>
      <c r="Y151" s="23">
        <f ca="1"/>
        <v>54.115840863933251</v>
      </c>
      <c r="Z151" s="23">
        <f ca="1"/>
        <v>54.115840863933251</v>
      </c>
      <c r="AA151" s="23">
        <f ca="1"/>
        <v>54.115840863933251</v>
      </c>
      <c r="AB151" s="23">
        <f ca="1"/>
        <v>54.115840863933251</v>
      </c>
      <c r="AC151" s="23">
        <f ca="1"/>
        <v>54.115840863933251</v>
      </c>
      <c r="AD151" s="23">
        <f ca="1"/>
        <v>54.115840863933251</v>
      </c>
      <c r="AE151" s="23">
        <f ca="1"/>
        <v>54.115840863933251</v>
      </c>
      <c r="AG151" s="33" cm="1">
        <f t="array" aca="1" ref="AG151:BJ151" ca="1">IF((INDEX(Option3_Winter_POE10_HS,22,0)-WCR_N_1_Rating__MVA____Option_3) &gt; 0,(((INDEX(Option3_Winter_POE10_HS,21,0)+INDEX(Option3_Winter_POE10_HS,22,0))/2)-WCR_N_1_Rating__MVA____Option_3)*(INDEX(Winter___MD___Hours,22,0)-INDEX(Winter___MD___Hours,21,0)),IF((INDEX(Option3_Winter_POE10_HS,21,0)-WCR_N_1_Rating__MVA____Option_3)*(INDEX(Option3_Winter_POE10_HS,22,0)-WCR_N_1_Rating__MVA____Option_3)&lt;0,((INDEX(Winter___MD___Hours,22,0)-INDEX(Winter___MD___Hours,21,0))/(INDEX(Option3_Winter_POE10_HS,21,0)-INDEX(Option3_Winter_POE10_HS,22,0)))*((INDEX(Option3_Winter_POE10_HS,21,0)-WCR_N_1_Rating__MVA____Option_3)^2)*0.5,""))</f>
        <v>33.836850234034578</v>
      </c>
      <c r="AH151" s="23">
        <f ca="1"/>
        <v>38.817823275002873</v>
      </c>
      <c r="AI151" s="23">
        <f ca="1"/>
        <v>45.594527274189304</v>
      </c>
      <c r="AJ151" s="23">
        <f ca="1"/>
        <v>46.138620460646436</v>
      </c>
      <c r="AK151" s="30">
        <f ca="1"/>
        <v>46.521047951279925</v>
      </c>
      <c r="AL151" s="23">
        <f ca="1"/>
        <v>46.914816736882955</v>
      </c>
      <c r="AM151" s="23">
        <f ca="1"/>
        <v>48.433271235601005</v>
      </c>
      <c r="AN151" s="23">
        <f ca="1"/>
        <v>49.320854813412119</v>
      </c>
      <c r="AO151" s="23">
        <f ca="1"/>
        <v>50.228637059061278</v>
      </c>
      <c r="AP151" s="23">
        <f ca="1"/>
        <v>50.641572341898801</v>
      </c>
      <c r="AQ151" s="23">
        <f ca="1"/>
        <v>50.858609807205163</v>
      </c>
      <c r="AR151" s="23">
        <f ca="1"/>
        <v>50.105498840729275</v>
      </c>
      <c r="AS151" s="23">
        <f ca="1"/>
        <v>50.49872459860395</v>
      </c>
      <c r="AT151" s="23">
        <f ca="1"/>
        <v>52.007780544899298</v>
      </c>
      <c r="AU151" s="23">
        <f ca="1"/>
        <v>51.297773828163109</v>
      </c>
      <c r="AV151" s="23">
        <f ca="1"/>
        <v>51.297773828163109</v>
      </c>
      <c r="AW151" s="23">
        <f ca="1"/>
        <v>51.297773828163109</v>
      </c>
      <c r="AX151" s="23">
        <f ca="1"/>
        <v>51.297773828163109</v>
      </c>
      <c r="AY151" s="23">
        <f ca="1"/>
        <v>51.297773828163109</v>
      </c>
      <c r="AZ151" s="23">
        <f ca="1"/>
        <v>51.297773828163109</v>
      </c>
      <c r="BA151" s="23">
        <f ca="1"/>
        <v>51.297773828163109</v>
      </c>
      <c r="BB151" s="23">
        <f ca="1"/>
        <v>51.297773828163109</v>
      </c>
      <c r="BC151" s="23">
        <f ca="1"/>
        <v>51.297773828163109</v>
      </c>
      <c r="BD151" s="23">
        <f ca="1"/>
        <v>51.297773828163109</v>
      </c>
      <c r="BE151" s="23">
        <f ca="1"/>
        <v>51.297773828163109</v>
      </c>
      <c r="BF151" s="23">
        <f ca="1"/>
        <v>51.297773828163109</v>
      </c>
      <c r="BG151" s="23">
        <f ca="1"/>
        <v>51.297773828163109</v>
      </c>
      <c r="BH151" s="23">
        <f ca="1"/>
        <v>51.297773828163109</v>
      </c>
      <c r="BI151" s="23">
        <f ca="1"/>
        <v>51.297773828163109</v>
      </c>
      <c r="BJ151" s="23">
        <f ca="1"/>
        <v>51.297773828163109</v>
      </c>
    </row>
    <row r="152" spans="1:62">
      <c r="A152" s="29">
        <v>5.0000000000001002E-2</v>
      </c>
      <c r="B152" s="33" cm="1">
        <f t="array" aca="1" ref="B152:AE152" ca="1">IF((INDEX(Option3_Winter_POE50_HS,23,0)-WCR_N_1_Rating__MVA____Option_3) &gt; 0,(((INDEX(Option3_Winter_POE50_HS,22,0)+INDEX(Option3_Winter_POE50_HS,23,0))/2)-WCR_N_1_Rating__MVA____Option_3)*(INDEX(Winter___AD___Hours,23,0)-INDEX(Winter___AD___Hours,22,0)),IF((INDEX(Option3_Winter_POE50_HS,22,0)-WCR_N_1_Rating__MVA____Option_3)*(INDEX(Option3_Winter_POE50_HS,23,0)-WCR_N_1_Rating__MVA____Option_3)&lt;0,((INDEX(Winter___AD___Hours,23,0)-INDEX(Winter___AD___Hours,22,0))/(INDEX(Option3_Winter_POE50_HS,22,0)-INDEX(Option3_Winter_POE50_HS,23,0)))*((INDEX(Option3_Winter_POE50_HS,22,0)-WCR_N_1_Rating__MVA____Option_3)^2)*0.5,""))</f>
        <v>12.381880262077143</v>
      </c>
      <c r="C152" s="23">
        <f ca="1"/>
        <v>14.393248597087497</v>
      </c>
      <c r="D152" s="23">
        <f ca="1"/>
        <v>17.115825908069208</v>
      </c>
      <c r="E152" s="23">
        <f ca="1"/>
        <v>17.356817413430448</v>
      </c>
      <c r="F152" s="23">
        <f ca="1"/>
        <v>17.518004156812033</v>
      </c>
      <c r="G152" s="23">
        <f ca="1"/>
        <v>17.744606123595261</v>
      </c>
      <c r="H152" s="23">
        <f ca="1"/>
        <v>18.26098432189557</v>
      </c>
      <c r="I152" s="23">
        <f ca="1"/>
        <v>18.666446954614813</v>
      </c>
      <c r="J152" s="23">
        <f ca="1"/>
        <v>19.026974745833854</v>
      </c>
      <c r="K152" s="23">
        <f ca="1"/>
        <v>19.153444680521922</v>
      </c>
      <c r="L152" s="23">
        <f ca="1"/>
        <v>19.297939898759349</v>
      </c>
      <c r="M152" s="23">
        <f ca="1"/>
        <v>19.095925190979084</v>
      </c>
      <c r="N152" s="23">
        <f ca="1"/>
        <v>19.202454343079641</v>
      </c>
      <c r="O152" s="23">
        <f ca="1"/>
        <v>19.703178949031738</v>
      </c>
      <c r="P152" s="23">
        <f ca="1"/>
        <v>19.481702711017402</v>
      </c>
      <c r="Q152" s="23">
        <f ca="1"/>
        <v>19.481702711017402</v>
      </c>
      <c r="R152" s="23">
        <f ca="1"/>
        <v>19.481702711017402</v>
      </c>
      <c r="S152" s="23">
        <f ca="1"/>
        <v>19.481702711017402</v>
      </c>
      <c r="T152" s="23">
        <f ca="1"/>
        <v>19.481702711017402</v>
      </c>
      <c r="U152" s="23">
        <f ca="1"/>
        <v>19.481702711017402</v>
      </c>
      <c r="V152" s="23">
        <f ca="1"/>
        <v>19.481702711017402</v>
      </c>
      <c r="W152" s="23">
        <f ca="1"/>
        <v>19.481702711017402</v>
      </c>
      <c r="X152" s="23">
        <f ca="1"/>
        <v>19.481702711017402</v>
      </c>
      <c r="Y152" s="23">
        <f ca="1"/>
        <v>19.481702711017402</v>
      </c>
      <c r="Z152" s="23">
        <f ca="1"/>
        <v>19.481702711017402</v>
      </c>
      <c r="AA152" s="23">
        <f ca="1"/>
        <v>19.481702711017402</v>
      </c>
      <c r="AB152" s="23">
        <f ca="1"/>
        <v>19.481702711017402</v>
      </c>
      <c r="AC152" s="23">
        <f ca="1"/>
        <v>19.481702711017402</v>
      </c>
      <c r="AD152" s="23">
        <f ca="1"/>
        <v>19.481702711017402</v>
      </c>
      <c r="AE152" s="23">
        <f ca="1"/>
        <v>19.481702711017402</v>
      </c>
      <c r="AG152" s="33" cm="1">
        <f t="array" aca="1" ref="AG152:BJ152" ca="1">IF((INDEX(Option3_Winter_POE10_HS,23,0)-WCR_N_1_Rating__MVA____Option_3) &gt; 0,(((INDEX(Option3_Winter_POE10_HS,22,0)+INDEX(Option3_Winter_POE10_HS,23,0))/2)-WCR_N_1_Rating__MVA____Option_3)*(INDEX(Winter___MD___Hours,23,0)-INDEX(Winter___MD___Hours,22,0)),IF((INDEX(Option3_Winter_POE10_HS,22,0)-WCR_N_1_Rating__MVA____Option_3)*(INDEX(Option3_Winter_POE10_HS,23,0)-WCR_N_1_Rating__MVA____Option_3)&lt;0,((INDEX(Winter___MD___Hours,23,0)-INDEX(Winter___MD___Hours,22,0))/(INDEX(Option3_Winter_POE10_HS,22,0)-INDEX(Option3_Winter_POE10_HS,23,0)))*((INDEX(Option3_Winter_POE10_HS,22,0)-WCR_N_1_Rating__MVA____Option_3)^2)*0.5,""))</f>
        <v>14.211477098294754</v>
      </c>
      <c r="AH152" s="23">
        <f ca="1"/>
        <v>16.303485775501471</v>
      </c>
      <c r="AI152" s="23">
        <f ca="1"/>
        <v>19.149701455159821</v>
      </c>
      <c r="AJ152" s="23">
        <f ca="1"/>
        <v>19.378220593471816</v>
      </c>
      <c r="AK152" s="30">
        <f ca="1"/>
        <v>19.538840139537886</v>
      </c>
      <c r="AL152" s="23">
        <f ca="1"/>
        <v>19.704223029491164</v>
      </c>
      <c r="AM152" s="23">
        <f ca="1"/>
        <v>20.34197391895275</v>
      </c>
      <c r="AN152" s="23">
        <f ca="1"/>
        <v>20.71475902163343</v>
      </c>
      <c r="AO152" s="23">
        <f ca="1"/>
        <v>21.096027564806082</v>
      </c>
      <c r="AP152" s="23">
        <f ca="1"/>
        <v>21.269460383597846</v>
      </c>
      <c r="AQ152" s="23">
        <f ca="1"/>
        <v>21.36061611902652</v>
      </c>
      <c r="AR152" s="23">
        <f ca="1"/>
        <v>21.04430951310664</v>
      </c>
      <c r="AS152" s="23">
        <f ca="1"/>
        <v>21.209464331414008</v>
      </c>
      <c r="AT152" s="23">
        <f ca="1"/>
        <v>21.84326782885806</v>
      </c>
      <c r="AU152" s="23">
        <f ca="1"/>
        <v>21.545065007828857</v>
      </c>
      <c r="AV152" s="23">
        <f ca="1"/>
        <v>21.545065007828857</v>
      </c>
      <c r="AW152" s="23">
        <f ca="1"/>
        <v>21.545065007828857</v>
      </c>
      <c r="AX152" s="23">
        <f ca="1"/>
        <v>21.545065007828857</v>
      </c>
      <c r="AY152" s="23">
        <f ca="1"/>
        <v>21.545065007828857</v>
      </c>
      <c r="AZ152" s="23">
        <f ca="1"/>
        <v>21.545065007828857</v>
      </c>
      <c r="BA152" s="23">
        <f ca="1"/>
        <v>21.545065007828857</v>
      </c>
      <c r="BB152" s="23">
        <f ca="1"/>
        <v>21.545065007828857</v>
      </c>
      <c r="BC152" s="23">
        <f ca="1"/>
        <v>21.545065007828857</v>
      </c>
      <c r="BD152" s="23">
        <f ca="1"/>
        <v>21.545065007828857</v>
      </c>
      <c r="BE152" s="23">
        <f ca="1"/>
        <v>21.545065007828857</v>
      </c>
      <c r="BF152" s="23">
        <f ca="1"/>
        <v>21.545065007828857</v>
      </c>
      <c r="BG152" s="23">
        <f ca="1"/>
        <v>21.545065007828857</v>
      </c>
      <c r="BH152" s="23">
        <f ca="1"/>
        <v>21.545065007828857</v>
      </c>
      <c r="BI152" s="23">
        <f ca="1"/>
        <v>21.545065007828857</v>
      </c>
      <c r="BJ152" s="23">
        <f ca="1"/>
        <v>21.545065007828857</v>
      </c>
    </row>
    <row r="153" spans="1:62">
      <c r="A153" s="29">
        <v>9.9920072216264108E-16</v>
      </c>
      <c r="B153" s="33" cm="1">
        <f t="array" aca="1" ref="B153:AE153" ca="1">IF((INDEX(Option3_Winter_POE50_HS,24,0)-WCR_N_1_Rating__MVA____Option_3) &gt; 0,(((INDEX(Option3_Winter_POE50_HS,23,0)+INDEX(Option3_Winter_POE50_HS,24,0))/2)-WCR_N_1_Rating__MVA____Option_3)*(INDEX(Winter___AD___Hours,24,0)-INDEX(Winter___AD___Hours,23,0)),IF((INDEX(Option3_Winter_POE50_HS,23,0)-WCR_N_1_Rating__MVA____Option_3)*(INDEX(Option3_Winter_POE50_HS,24,0)-WCR_N_1_Rating__MVA____Option_3)&lt;0,((INDEX(Winter___AD___Hours,24,0)-INDEX(Winter___AD___Hours,23,0))/(INDEX(Option3_Winter_POE50_HS,23,0)-INDEX(Option3_Winter_POE50_HS,24,0)))*((INDEX(Option3_Winter_POE50_HS,23,0)-WCR_N_1_Rating__MVA____Option_3)^2)*0.5,""))</f>
        <v>5.0444697364016218</v>
      </c>
      <c r="C153" s="23">
        <f ca="1"/>
        <v>5.8639160951095164</v>
      </c>
      <c r="D153" s="23">
        <f ca="1"/>
        <v>6.9731142588427657</v>
      </c>
      <c r="E153" s="23">
        <f ca="1"/>
        <v>7.0712959832491933</v>
      </c>
      <c r="F153" s="23">
        <f ca="1"/>
        <v>7.1369646564787264</v>
      </c>
      <c r="G153" s="23">
        <f ca="1"/>
        <v>7.2292839762792971</v>
      </c>
      <c r="H153" s="23">
        <f ca="1"/>
        <v>7.4396602792905275</v>
      </c>
      <c r="I153" s="23">
        <f ca="1"/>
        <v>7.6048487592872496</v>
      </c>
      <c r="J153" s="23">
        <f ca="1"/>
        <v>7.7517304520061119</v>
      </c>
      <c r="K153" s="23">
        <f ca="1"/>
        <v>7.8032552402123603</v>
      </c>
      <c r="L153" s="23">
        <f ca="1"/>
        <v>7.8621236624572344</v>
      </c>
      <c r="M153" s="23">
        <f ca="1"/>
        <v>7.7798213741023163</v>
      </c>
      <c r="N153" s="23">
        <f ca="1"/>
        <v>7.8232221397729118</v>
      </c>
      <c r="O153" s="23">
        <f ca="1"/>
        <v>8.0272210533089439</v>
      </c>
      <c r="P153" s="23">
        <f ca="1"/>
        <v>7.936989993377181</v>
      </c>
      <c r="Q153" s="23">
        <f ca="1"/>
        <v>7.936989993377181</v>
      </c>
      <c r="R153" s="23">
        <f ca="1"/>
        <v>7.936989993377181</v>
      </c>
      <c r="S153" s="23">
        <f ca="1"/>
        <v>7.936989993377181</v>
      </c>
      <c r="T153" s="23">
        <f ca="1"/>
        <v>7.936989993377181</v>
      </c>
      <c r="U153" s="23">
        <f ca="1"/>
        <v>7.936989993377181</v>
      </c>
      <c r="V153" s="23">
        <f ca="1"/>
        <v>7.936989993377181</v>
      </c>
      <c r="W153" s="23">
        <f ca="1"/>
        <v>7.936989993377181</v>
      </c>
      <c r="X153" s="23">
        <f ca="1"/>
        <v>7.936989993377181</v>
      </c>
      <c r="Y153" s="23">
        <f ca="1"/>
        <v>7.936989993377181</v>
      </c>
      <c r="Z153" s="23">
        <f ca="1"/>
        <v>7.936989993377181</v>
      </c>
      <c r="AA153" s="23">
        <f ca="1"/>
        <v>7.936989993377181</v>
      </c>
      <c r="AB153" s="23">
        <f ca="1"/>
        <v>7.936989993377181</v>
      </c>
      <c r="AC153" s="23">
        <f ca="1"/>
        <v>7.936989993377181</v>
      </c>
      <c r="AD153" s="23">
        <f ca="1"/>
        <v>7.936989993377181</v>
      </c>
      <c r="AE153" s="23">
        <f ca="1"/>
        <v>7.936989993377181</v>
      </c>
      <c r="AG153" s="33" cm="1">
        <f t="array" aca="1" ref="AG153:BJ153" ca="1">IF((INDEX(Option3_Winter_POE10_HS,24,0)-WCR_N_1_Rating__MVA____Option_3) &gt; 0,(((INDEX(Option3_Winter_POE10_HS,23,0)+INDEX(Option3_Winter_POE10_HS,24,0))/2)-WCR_N_1_Rating__MVA____Option_3)*(INDEX(Winter___MD___Hours,24,0)-INDEX(Winter___MD___Hours,23,0)),IF((INDEX(Option3_Winter_POE10_HS,23,0)-WCR_N_1_Rating__MVA____Option_3)*(INDEX(Option3_Winter_POE10_HS,24,0)-WCR_N_1_Rating__MVA____Option_3)&lt;0,((INDEX(Winter___MD___Hours,24,0)-INDEX(Winter___MD___Hours,23,0))/(INDEX(Option3_Winter_POE10_HS,23,0)-INDEX(Option3_Winter_POE10_HS,24,0)))*((INDEX(Option3_Winter_POE10_HS,23,0)-WCR_N_1_Rating__MVA____Option_3)^2)*0.5,""))</f>
        <v>0.84592125585082667</v>
      </c>
      <c r="AH153" s="23">
        <f ca="1"/>
        <v>0.97044558187502872</v>
      </c>
      <c r="AI153" s="23">
        <f ca="1"/>
        <v>1.1398631818546818</v>
      </c>
      <c r="AJ153" s="23">
        <f ca="1"/>
        <v>1.1534655115161097</v>
      </c>
      <c r="AK153" s="30">
        <f ca="1"/>
        <v>1.1630261987819461</v>
      </c>
      <c r="AL153" s="23">
        <f ca="1"/>
        <v>1.1728704184220218</v>
      </c>
      <c r="AM153" s="23">
        <f ca="1"/>
        <v>1.2108317808899711</v>
      </c>
      <c r="AN153" s="23">
        <f ca="1"/>
        <v>1.2330213703352482</v>
      </c>
      <c r="AO153" s="23">
        <f ca="1"/>
        <v>1.2557159264764761</v>
      </c>
      <c r="AP153" s="23">
        <f ca="1"/>
        <v>1.2660393085474138</v>
      </c>
      <c r="AQ153" s="23">
        <f ca="1"/>
        <v>1.2714652451800725</v>
      </c>
      <c r="AR153" s="23">
        <f ca="1"/>
        <v>1.2526374710181762</v>
      </c>
      <c r="AS153" s="23">
        <f ca="1"/>
        <v>1.2624681149650427</v>
      </c>
      <c r="AT153" s="23">
        <f ca="1"/>
        <v>1.3001945136224244</v>
      </c>
      <c r="AU153" s="23">
        <f ca="1"/>
        <v>1.2824443457040207</v>
      </c>
      <c r="AV153" s="23">
        <f ca="1"/>
        <v>1.2824443457040207</v>
      </c>
      <c r="AW153" s="23">
        <f ca="1"/>
        <v>1.2824443457040207</v>
      </c>
      <c r="AX153" s="23">
        <f ca="1"/>
        <v>1.2824443457040207</v>
      </c>
      <c r="AY153" s="23">
        <f ca="1"/>
        <v>1.2824443457040207</v>
      </c>
      <c r="AZ153" s="23">
        <f ca="1"/>
        <v>1.2824443457040207</v>
      </c>
      <c r="BA153" s="23">
        <f ca="1"/>
        <v>1.2824443457040207</v>
      </c>
      <c r="BB153" s="23">
        <f ca="1"/>
        <v>1.2824443457040207</v>
      </c>
      <c r="BC153" s="23">
        <f ca="1"/>
        <v>1.2824443457040207</v>
      </c>
      <c r="BD153" s="23">
        <f ca="1"/>
        <v>1.2824443457040207</v>
      </c>
      <c r="BE153" s="23">
        <f ca="1"/>
        <v>1.2824443457040207</v>
      </c>
      <c r="BF153" s="23">
        <f ca="1"/>
        <v>1.2824443457040207</v>
      </c>
      <c r="BG153" s="23">
        <f ca="1"/>
        <v>1.2824443457040207</v>
      </c>
      <c r="BH153" s="23">
        <f ca="1"/>
        <v>1.2824443457040207</v>
      </c>
      <c r="BI153" s="23">
        <f ca="1"/>
        <v>1.2824443457040207</v>
      </c>
      <c r="BJ153" s="23">
        <f ca="1"/>
        <v>1.2824443457040207</v>
      </c>
    </row>
    <row r="154" spans="1:62">
      <c r="A154" s="4" t="s">
        <v>865</v>
      </c>
      <c r="B154" s="31">
        <f t="shared" ref="B154:AE154" ca="1" si="16">PowerFactor*SUM(B130:B153)</f>
        <v>46315.375149313521</v>
      </c>
      <c r="C154" s="31">
        <f t="shared" ca="1" si="16"/>
        <v>53839.053058295904</v>
      </c>
      <c r="D154" s="31">
        <f t="shared" ca="1" si="16"/>
        <v>64023.062825966968</v>
      </c>
      <c r="E154" s="31">
        <f t="shared" ca="1" si="16"/>
        <v>64924.510081339708</v>
      </c>
      <c r="F154" s="31">
        <f t="shared" ca="1" si="16"/>
        <v>65527.441488428136</v>
      </c>
      <c r="G154" s="31">
        <f t="shared" ca="1" si="16"/>
        <v>66375.06356835422</v>
      </c>
      <c r="H154" s="31">
        <f t="shared" ca="1" si="16"/>
        <v>68306.615922842335</v>
      </c>
      <c r="I154" s="31">
        <f t="shared" ca="1" si="16"/>
        <v>69823.280076099938</v>
      </c>
      <c r="J154" s="31">
        <f t="shared" ca="1" si="16"/>
        <v>71171.861999736007</v>
      </c>
      <c r="K154" s="31">
        <f t="shared" ca="1" si="16"/>
        <v>71644.932514569446</v>
      </c>
      <c r="L154" s="31">
        <f t="shared" ca="1" si="16"/>
        <v>72185.427988463314</v>
      </c>
      <c r="M154" s="31">
        <f t="shared" ca="1" si="16"/>
        <v>71429.776441324851</v>
      </c>
      <c r="N154" s="31">
        <f t="shared" ca="1" si="16"/>
        <v>71828.25692566509</v>
      </c>
      <c r="O154" s="31">
        <f t="shared" ca="1" si="16"/>
        <v>73701.255814387448</v>
      </c>
      <c r="P154" s="31">
        <f t="shared" ca="1" si="16"/>
        <v>72872.806917032969</v>
      </c>
      <c r="Q154" s="31">
        <f t="shared" ca="1" si="16"/>
        <v>72872.806917032969</v>
      </c>
      <c r="R154" s="31">
        <f t="shared" ca="1" si="16"/>
        <v>72872.806917032969</v>
      </c>
      <c r="S154" s="31">
        <f t="shared" ca="1" si="16"/>
        <v>72872.806917032969</v>
      </c>
      <c r="T154" s="31">
        <f t="shared" ca="1" si="16"/>
        <v>72872.806917032969</v>
      </c>
      <c r="U154" s="31">
        <f t="shared" ca="1" si="16"/>
        <v>72872.806917032969</v>
      </c>
      <c r="V154" s="31">
        <f t="shared" ca="1" si="16"/>
        <v>72872.806917032969</v>
      </c>
      <c r="W154" s="31">
        <f t="shared" ca="1" si="16"/>
        <v>72872.806917032969</v>
      </c>
      <c r="X154" s="31">
        <f t="shared" ca="1" si="16"/>
        <v>72872.806917032969</v>
      </c>
      <c r="Y154" s="31">
        <f t="shared" ca="1" si="16"/>
        <v>72872.806917032969</v>
      </c>
      <c r="Z154" s="31">
        <f t="shared" ca="1" si="16"/>
        <v>72872.806917032969</v>
      </c>
      <c r="AA154" s="31">
        <f t="shared" ca="1" si="16"/>
        <v>72872.806917032969</v>
      </c>
      <c r="AB154" s="31">
        <f t="shared" ca="1" si="16"/>
        <v>72872.806917032969</v>
      </c>
      <c r="AC154" s="31">
        <f t="shared" ca="1" si="16"/>
        <v>72872.806917032969</v>
      </c>
      <c r="AD154" s="31">
        <f t="shared" ca="1" si="16"/>
        <v>72872.806917032969</v>
      </c>
      <c r="AE154" s="31">
        <f t="shared" ca="1" si="16"/>
        <v>72872.806917032969</v>
      </c>
      <c r="AF154" s="4" t="s">
        <v>865</v>
      </c>
      <c r="AG154" s="31">
        <f t="shared" ref="AG154:BJ154" ca="1" si="17">PowerFactor*SUM(AG130:AG153)</f>
        <v>50280.115629377295</v>
      </c>
      <c r="AH154" s="31">
        <f t="shared" ca="1" si="17"/>
        <v>57681.629030136712</v>
      </c>
      <c r="AI154" s="31">
        <f t="shared" ca="1" si="17"/>
        <v>67751.522010968416</v>
      </c>
      <c r="AJ154" s="31">
        <f t="shared" ca="1" si="17"/>
        <v>68560.021269587422</v>
      </c>
      <c r="AK154" s="31">
        <f t="shared" ca="1" si="17"/>
        <v>69128.292202487792</v>
      </c>
      <c r="AL154" s="31">
        <f t="shared" ca="1" si="17"/>
        <v>69713.415815779808</v>
      </c>
      <c r="AM154" s="31">
        <f t="shared" ca="1" si="17"/>
        <v>71969.77440842145</v>
      </c>
      <c r="AN154" s="31">
        <f t="shared" ca="1" si="17"/>
        <v>73288.685731857579</v>
      </c>
      <c r="AO154" s="31">
        <f t="shared" ca="1" si="17"/>
        <v>74637.611413823804</v>
      </c>
      <c r="AP154" s="31">
        <f t="shared" ca="1" si="17"/>
        <v>75251.215624171877</v>
      </c>
      <c r="AQ154" s="31">
        <f t="shared" ca="1" si="17"/>
        <v>75573.724036628482</v>
      </c>
      <c r="AR154" s="31">
        <f t="shared" ca="1" si="17"/>
        <v>74454.633275690212</v>
      </c>
      <c r="AS154" s="31">
        <f t="shared" ca="1" si="17"/>
        <v>75038.949972948903</v>
      </c>
      <c r="AT154" s="31">
        <f t="shared" ca="1" si="17"/>
        <v>77281.342717726642</v>
      </c>
      <c r="AU154" s="31">
        <f t="shared" ca="1" si="17"/>
        <v>76226.303032643249</v>
      </c>
      <c r="AV154" s="31">
        <f t="shared" ca="1" si="17"/>
        <v>76226.303032643249</v>
      </c>
      <c r="AW154" s="31">
        <f t="shared" ca="1" si="17"/>
        <v>76226.303032643249</v>
      </c>
      <c r="AX154" s="31">
        <f t="shared" ca="1" si="17"/>
        <v>76226.303032643249</v>
      </c>
      <c r="AY154" s="31">
        <f t="shared" ca="1" si="17"/>
        <v>76226.303032643249</v>
      </c>
      <c r="AZ154" s="31">
        <f t="shared" ca="1" si="17"/>
        <v>76226.303032643249</v>
      </c>
      <c r="BA154" s="31">
        <f t="shared" ca="1" si="17"/>
        <v>76226.303032643249</v>
      </c>
      <c r="BB154" s="31">
        <f t="shared" ca="1" si="17"/>
        <v>76226.303032643249</v>
      </c>
      <c r="BC154" s="31">
        <f t="shared" ca="1" si="17"/>
        <v>76226.303032643249</v>
      </c>
      <c r="BD154" s="31">
        <f t="shared" ca="1" si="17"/>
        <v>76226.303032643249</v>
      </c>
      <c r="BE154" s="31">
        <f t="shared" ca="1" si="17"/>
        <v>76226.303032643249</v>
      </c>
      <c r="BF154" s="31">
        <f t="shared" ca="1" si="17"/>
        <v>76226.303032643249</v>
      </c>
      <c r="BG154" s="31">
        <f t="shared" ca="1" si="17"/>
        <v>76226.303032643249</v>
      </c>
      <c r="BH154" s="31">
        <f t="shared" ca="1" si="17"/>
        <v>76226.303032643249</v>
      </c>
      <c r="BI154" s="31">
        <f t="shared" ca="1" si="17"/>
        <v>76226.303032643249</v>
      </c>
      <c r="BJ154" s="31">
        <f t="shared" ca="1" si="17"/>
        <v>76226.303032643249</v>
      </c>
    </row>
    <row r="155" spans="1:62">
      <c r="A155" s="4" t="s">
        <v>906</v>
      </c>
      <c r="B155" s="31">
        <f t="shared" ref="B155:AD155" ca="1" si="18">B154*Probability_Weighting_for_50__POE_MDs</f>
        <v>32420.762604519463</v>
      </c>
      <c r="C155" s="31">
        <f t="shared" ca="1" si="18"/>
        <v>37687.337140807133</v>
      </c>
      <c r="D155" s="31">
        <f t="shared" ca="1" si="18"/>
        <v>44816.143978176879</v>
      </c>
      <c r="E155" s="31">
        <f t="shared" ca="1" si="18"/>
        <v>45447.157056937795</v>
      </c>
      <c r="F155" s="31">
        <f t="shared" ca="1" si="18"/>
        <v>45869.209041899696</v>
      </c>
      <c r="G155" s="31">
        <f t="shared" ca="1" si="18"/>
        <v>46462.54449784795</v>
      </c>
      <c r="H155" s="31">
        <f t="shared" ca="1" si="18"/>
        <v>47814.631145989631</v>
      </c>
      <c r="I155" s="31">
        <f t="shared" ca="1" si="18"/>
        <v>48876.296053269951</v>
      </c>
      <c r="J155" s="31">
        <f t="shared" ca="1" si="18"/>
        <v>49820.303399815202</v>
      </c>
      <c r="K155" s="31">
        <f t="shared" ca="1" si="18"/>
        <v>50151.452760198612</v>
      </c>
      <c r="L155" s="31">
        <f t="shared" ca="1" si="18"/>
        <v>50529.799591924319</v>
      </c>
      <c r="M155" s="31">
        <f t="shared" ca="1" si="18"/>
        <v>50000.843508927392</v>
      </c>
      <c r="N155" s="31">
        <f t="shared" ca="1" si="18"/>
        <v>50279.779847965561</v>
      </c>
      <c r="O155" s="31">
        <f t="shared" ca="1" si="18"/>
        <v>51590.879070071212</v>
      </c>
      <c r="P155" s="31">
        <f t="shared" ca="1" si="18"/>
        <v>51010.964841923073</v>
      </c>
      <c r="Q155" s="31">
        <f t="shared" ca="1" si="18"/>
        <v>51010.964841923073</v>
      </c>
      <c r="R155" s="31">
        <f t="shared" ca="1" si="18"/>
        <v>51010.964841923073</v>
      </c>
      <c r="S155" s="31">
        <f t="shared" ca="1" si="18"/>
        <v>51010.964841923073</v>
      </c>
      <c r="T155" s="31">
        <f t="shared" ca="1" si="18"/>
        <v>51010.964841923073</v>
      </c>
      <c r="U155" s="31">
        <f t="shared" ca="1" si="18"/>
        <v>51010.964841923073</v>
      </c>
      <c r="V155" s="31">
        <f t="shared" ca="1" si="18"/>
        <v>51010.964841923073</v>
      </c>
      <c r="W155" s="31">
        <f t="shared" ca="1" si="18"/>
        <v>51010.964841923073</v>
      </c>
      <c r="X155" s="31">
        <f t="shared" ca="1" si="18"/>
        <v>51010.964841923073</v>
      </c>
      <c r="Y155" s="31">
        <f t="shared" ca="1" si="18"/>
        <v>51010.964841923073</v>
      </c>
      <c r="Z155" s="31">
        <f t="shared" ca="1" si="18"/>
        <v>51010.964841923073</v>
      </c>
      <c r="AA155" s="31">
        <f t="shared" ca="1" si="18"/>
        <v>51010.964841923073</v>
      </c>
      <c r="AB155" s="31">
        <f t="shared" ca="1" si="18"/>
        <v>51010.964841923073</v>
      </c>
      <c r="AC155" s="31">
        <f t="shared" ca="1" si="18"/>
        <v>51010.964841923073</v>
      </c>
      <c r="AD155" s="31">
        <f t="shared" ca="1" si="18"/>
        <v>51010.964841923073</v>
      </c>
      <c r="AE155" s="31">
        <f ca="1">AE154*Probability_Weighting_for_50__POE_MDs</f>
        <v>51010.964841923073</v>
      </c>
      <c r="AF155" s="4" t="s">
        <v>907</v>
      </c>
      <c r="AG155" s="31">
        <f t="shared" ref="AG155:BJ155" ca="1" si="19">AG154*Probability_Weighting_for_10__POE_MDs</f>
        <v>15084.034688813188</v>
      </c>
      <c r="AH155" s="31">
        <f t="shared" ca="1" si="19"/>
        <v>17304.488709041012</v>
      </c>
      <c r="AI155" s="31">
        <f t="shared" ca="1" si="19"/>
        <v>20325.456603290524</v>
      </c>
      <c r="AJ155" s="31">
        <f t="shared" ca="1" si="19"/>
        <v>20568.006380876224</v>
      </c>
      <c r="AK155" s="31">
        <f t="shared" ca="1" si="19"/>
        <v>20738.487660746337</v>
      </c>
      <c r="AL155" s="31">
        <f t="shared" ca="1" si="19"/>
        <v>20914.024744733942</v>
      </c>
      <c r="AM155" s="31">
        <f t="shared" ca="1" si="19"/>
        <v>21590.932322526434</v>
      </c>
      <c r="AN155" s="31">
        <f t="shared" ca="1" si="19"/>
        <v>21986.605719557272</v>
      </c>
      <c r="AO155" s="31">
        <f t="shared" ca="1" si="19"/>
        <v>22391.283424147139</v>
      </c>
      <c r="AP155" s="31">
        <f t="shared" ca="1" si="19"/>
        <v>22575.364687251564</v>
      </c>
      <c r="AQ155" s="31">
        <f t="shared" ca="1" si="19"/>
        <v>22672.117210988545</v>
      </c>
      <c r="AR155" s="31">
        <f t="shared" ca="1" si="19"/>
        <v>22336.389982707064</v>
      </c>
      <c r="AS155" s="31">
        <f t="shared" ca="1" si="19"/>
        <v>22511.684991884671</v>
      </c>
      <c r="AT155" s="31">
        <f t="shared" ca="1" si="19"/>
        <v>23184.402815317993</v>
      </c>
      <c r="AU155" s="31">
        <f t="shared" ca="1" si="19"/>
        <v>22867.890909792975</v>
      </c>
      <c r="AV155" s="31">
        <f t="shared" ca="1" si="19"/>
        <v>22867.890909792975</v>
      </c>
      <c r="AW155" s="31">
        <f t="shared" ca="1" si="19"/>
        <v>22867.890909792975</v>
      </c>
      <c r="AX155" s="31">
        <f t="shared" ca="1" si="19"/>
        <v>22867.890909792975</v>
      </c>
      <c r="AY155" s="31">
        <f t="shared" ca="1" si="19"/>
        <v>22867.890909792975</v>
      </c>
      <c r="AZ155" s="31">
        <f t="shared" ca="1" si="19"/>
        <v>22867.890909792975</v>
      </c>
      <c r="BA155" s="31">
        <f t="shared" ca="1" si="19"/>
        <v>22867.890909792975</v>
      </c>
      <c r="BB155" s="31">
        <f t="shared" ca="1" si="19"/>
        <v>22867.890909792975</v>
      </c>
      <c r="BC155" s="31">
        <f t="shared" ca="1" si="19"/>
        <v>22867.890909792975</v>
      </c>
      <c r="BD155" s="31">
        <f t="shared" ca="1" si="19"/>
        <v>22867.890909792975</v>
      </c>
      <c r="BE155" s="31">
        <f t="shared" ca="1" si="19"/>
        <v>22867.890909792975</v>
      </c>
      <c r="BF155" s="31">
        <f t="shared" ca="1" si="19"/>
        <v>22867.890909792975</v>
      </c>
      <c r="BG155" s="31">
        <f t="shared" ca="1" si="19"/>
        <v>22867.890909792975</v>
      </c>
      <c r="BH155" s="31">
        <f t="shared" ca="1" si="19"/>
        <v>22867.890909792975</v>
      </c>
      <c r="BI155" s="31">
        <f t="shared" ca="1" si="19"/>
        <v>22867.890909792975</v>
      </c>
      <c r="BJ155" s="31">
        <f t="shared" ca="1" si="19"/>
        <v>22867.890909792975</v>
      </c>
    </row>
    <row r="156" spans="1:62">
      <c r="A156" s="19" t="s">
        <v>818</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818</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852</v>
      </c>
      <c r="AF157" s="4" t="s">
        <v>853</v>
      </c>
    </row>
    <row r="158" spans="1:62">
      <c r="A158" s="4" t="s">
        <v>864</v>
      </c>
      <c r="AF158" s="4" t="s">
        <v>864</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IF((INDEX(Option3_Summer_POE50_HS,2,0)-SCR_N_1_Rating__MVA____Option_3) &gt; 0,(((INDEX(Option3_Summer_POE50_HS,1,0)+INDEX(Option3_Summer_POE50_HS,2,0))/2)-SCR_N_1_Rating__MVA____Option_3)*(INDEX(Summer___AD___Hours,2,0)-INDEX(Summer___AD___Hours,1,0)),IF((INDEX(Option3_Summer_POE50_HS,1,0)-SCR_N_1_Rating__MVA____Option_3)*(INDEX(Option3_Summer_POE50_HS,2,0)-SCR_N_1_Rating__MVA____Option_3)&lt;0,((INDEX(Summer___AD___Hours,2,0)-INDEX(Summer___AD___Hours,1,0))/(INDEX(Option3_Summer_POE50_HS,1,0)-INDEX(Option3_Summer_POE50_HS,2,0)))*((INDEX(Option3_Summer_POE50_HS,1,0)-SCR_N_1_Rating__MVA____Option_3)^2)*0.5,""))</f>
        <v>8.8454913295224173</v>
      </c>
      <c r="C161" s="9">
        <f ca="1"/>
        <v>9.8198441917480324</v>
      </c>
      <c r="D161" s="9">
        <f ca="1"/>
        <v>11.460330509904765</v>
      </c>
      <c r="E161" s="9">
        <f ca="1"/>
        <v>11.44800516629882</v>
      </c>
      <c r="F161" s="9">
        <f ca="1"/>
        <v>11.436896757447546</v>
      </c>
      <c r="G161" s="9">
        <f ca="1"/>
        <v>11.614711302424489</v>
      </c>
      <c r="H161" s="9">
        <f ca="1"/>
        <v>11.875779452723643</v>
      </c>
      <c r="I161" s="9">
        <f ca="1"/>
        <v>12.054682246890442</v>
      </c>
      <c r="J161" s="9">
        <f ca="1"/>
        <v>11.837221407404133</v>
      </c>
      <c r="K161" s="9">
        <f ca="1"/>
        <v>11.858846052620359</v>
      </c>
      <c r="L161" s="9">
        <f ca="1"/>
        <v>11.962487020830453</v>
      </c>
      <c r="M161" s="9">
        <f ca="1"/>
        <v>12.372903252007596</v>
      </c>
      <c r="N161" s="9">
        <f ca="1"/>
        <v>11.984023476653505</v>
      </c>
      <c r="O161" s="9">
        <f ca="1"/>
        <v>11.961178842860656</v>
      </c>
      <c r="P161" s="9">
        <f ca="1"/>
        <v>11.936663838802104</v>
      </c>
      <c r="Q161" s="9">
        <f ca="1"/>
        <v>11.936663838802104</v>
      </c>
      <c r="R161" s="9">
        <f ca="1"/>
        <v>11.936663838802104</v>
      </c>
      <c r="S161" s="9">
        <f ca="1"/>
        <v>11.936663838802104</v>
      </c>
      <c r="T161" s="9">
        <f ca="1"/>
        <v>11.936663838802104</v>
      </c>
      <c r="U161" s="9">
        <f ca="1"/>
        <v>11.936663838802104</v>
      </c>
      <c r="V161" s="9">
        <f ca="1"/>
        <v>11.936663838802104</v>
      </c>
      <c r="W161" s="9">
        <f ca="1"/>
        <v>11.936663838802104</v>
      </c>
      <c r="X161" s="9">
        <f ca="1"/>
        <v>11.936663838802104</v>
      </c>
      <c r="Y161" s="9">
        <f ca="1"/>
        <v>11.936663838802104</v>
      </c>
      <c r="Z161" s="9">
        <f ca="1"/>
        <v>11.936663838802104</v>
      </c>
      <c r="AA161" s="9">
        <f ca="1"/>
        <v>11.936663838802104</v>
      </c>
      <c r="AB161" s="9">
        <f ca="1"/>
        <v>11.936663838802104</v>
      </c>
      <c r="AC161" s="9">
        <f ca="1"/>
        <v>11.936663838802104</v>
      </c>
      <c r="AD161" s="9">
        <f ca="1"/>
        <v>11.936663838802104</v>
      </c>
      <c r="AE161" s="9">
        <f ca="1"/>
        <v>11.936663838802104</v>
      </c>
      <c r="AF161" s="4"/>
      <c r="AG161" s="113" cm="1">
        <f t="array" aca="1" ref="AG161:BJ161" ca="1">IF((INDEX(Option3_Summer_POE10_HS,2,0)-SCR_N_1_Rating__MVA____Option_3) &gt; 0,(((INDEX(Option3_Summer_POE10_HS,1,0)+INDEX(Option3_Summer_POE10_HS,2,0))/2)-SCR_N_1_Rating__MVA____Option_3)*(INDEX(Summer___MD___Hours,2,0)-INDEX(Summer___MD___Hours,1,0)),IF((INDEX(Option3_Summer_POE10_HS,1,0)-SCR_N_1_Rating__MVA____Option_3)*(INDEX(Option3_Summer_POE10_HS,2,0)-SCR_N_1_Rating__MVA____Option_3)&lt;0,((INDEX(Summer___MD___Hours,2,0)-INDEX(Summer___MD___Hours,1,0))/(INDEX(Option3_Summer_POE10_HS,1,0)-INDEX(Option3_Summer_POE10_HS,2,0)))*((INDEX(Option3_Summer_POE10_HS,1,0)-SCR_N_1_Rating__MVA____Option_3)^2)*0.5,""))</f>
        <v>28.834595208584673</v>
      </c>
      <c r="AH161" s="4">
        <f ca="1"/>
        <v>32.43230880459997</v>
      </c>
      <c r="AI161" s="4">
        <f ca="1"/>
        <v>37.345178543827728</v>
      </c>
      <c r="AJ161" s="4">
        <f ca="1"/>
        <v>37.279186857786691</v>
      </c>
      <c r="AK161" s="4">
        <f ca="1"/>
        <v>37.322483193637993</v>
      </c>
      <c r="AL161" s="4">
        <f ca="1"/>
        <v>37.456791136005613</v>
      </c>
      <c r="AM161" s="4">
        <f ca="1"/>
        <v>37.913149663903454</v>
      </c>
      <c r="AN161" s="4">
        <f ca="1"/>
        <v>38.218824335518043</v>
      </c>
      <c r="AO161" s="4">
        <f ca="1"/>
        <v>38.469537203525626</v>
      </c>
      <c r="AP161" s="4">
        <f ca="1"/>
        <v>38.506455208420441</v>
      </c>
      <c r="AQ161" s="4">
        <f ca="1"/>
        <v>38.732567997411202</v>
      </c>
      <c r="AR161" s="4">
        <f ca="1"/>
        <v>38.812701993123305</v>
      </c>
      <c r="AS161" s="4">
        <f ca="1"/>
        <v>38.812499300657493</v>
      </c>
      <c r="AT161" s="4">
        <f ca="1"/>
        <v>38.760732467857267</v>
      </c>
      <c r="AU161" s="4">
        <f ca="1"/>
        <v>38.749729409538119</v>
      </c>
      <c r="AV161" s="4">
        <f ca="1"/>
        <v>38.749729409538119</v>
      </c>
      <c r="AW161" s="4">
        <f ca="1"/>
        <v>38.749729409538119</v>
      </c>
      <c r="AX161" s="4">
        <f ca="1"/>
        <v>38.749729409538119</v>
      </c>
      <c r="AY161" s="4">
        <f ca="1"/>
        <v>38.749729409538119</v>
      </c>
      <c r="AZ161" s="4">
        <f ca="1"/>
        <v>38.749729409538119</v>
      </c>
      <c r="BA161" s="4">
        <f ca="1"/>
        <v>38.749729409538119</v>
      </c>
      <c r="BB161" s="4">
        <f ca="1"/>
        <v>38.749729409538119</v>
      </c>
      <c r="BC161" s="4">
        <f ca="1"/>
        <v>38.749729409538119</v>
      </c>
      <c r="BD161" s="4">
        <f ca="1"/>
        <v>38.749729409538119</v>
      </c>
      <c r="BE161" s="4">
        <f ca="1"/>
        <v>38.749729409538119</v>
      </c>
      <c r="BF161" s="4">
        <f ca="1"/>
        <v>38.749729409538119</v>
      </c>
      <c r="BG161" s="4">
        <f ca="1"/>
        <v>38.749729409538119</v>
      </c>
      <c r="BH161" s="4">
        <f ca="1"/>
        <v>38.749729409538119</v>
      </c>
      <c r="BI161" s="4">
        <f ca="1"/>
        <v>38.749729409538119</v>
      </c>
      <c r="BJ161" s="4">
        <f ca="1"/>
        <v>38.749729409538119</v>
      </c>
    </row>
    <row r="162" spans="1:62">
      <c r="A162" s="29">
        <v>0.98</v>
      </c>
      <c r="B162" s="33" cm="1">
        <f t="array" aca="1" ref="B162:AE162" ca="1">IF((INDEX(Option3_Summer_POE50_HS,3,0)-SCR_N_1_Rating__MVA____Option_3) &gt; 0,(((INDEX(Option3_Summer_POE50_HS,2,0)+INDEX(Option3_Summer_POE50_HS,3,0))/2)-SCR_N_1_Rating__MVA____Option_3)*(INDEX(Summer___AD___Hours,3,0)-INDEX(Summer___AD___Hours,2,0)),IF((INDEX(Option3_Summer_POE50_HS,2,0)-SCR_N_1_Rating__MVA____Option_3)*(INDEX(Option3_Summer_POE50_HS,3,0)-SCR_N_1_Rating__MVA____Option_3)&lt;0,((INDEX(Summer___AD___Hours,3,0)-INDEX(Summer___AD___Hours,2,0))/(INDEX(Option3_Summer_POE50_HS,2,0)-INDEX(Option3_Summer_POE50_HS,3,0)))*((INDEX(Option3_Summer_POE50_HS,2,0)-SCR_N_1_Rating__MVA____Option_3)^2)*0.5,""))</f>
        <v>0</v>
      </c>
      <c r="C162" s="23">
        <f ca="1"/>
        <v>0</v>
      </c>
      <c r="D162" s="23">
        <f ca="1"/>
        <v>0</v>
      </c>
      <c r="E162" s="23">
        <f ca="1"/>
        <v>0</v>
      </c>
      <c r="F162" s="23">
        <f ca="1"/>
        <v>0</v>
      </c>
      <c r="G162" s="23">
        <f ca="1"/>
        <v>0</v>
      </c>
      <c r="H162" s="23">
        <f ca="1"/>
        <v>0</v>
      </c>
      <c r="I162" s="23">
        <f ca="1"/>
        <v>0</v>
      </c>
      <c r="J162" s="23">
        <f ca="1"/>
        <v>0</v>
      </c>
      <c r="K162" s="23">
        <f ca="1"/>
        <v>0</v>
      </c>
      <c r="L162" s="23">
        <f ca="1"/>
        <v>0</v>
      </c>
      <c r="M162" s="23">
        <f ca="1"/>
        <v>0</v>
      </c>
      <c r="N162" s="23">
        <f ca="1"/>
        <v>0</v>
      </c>
      <c r="O162" s="23">
        <f ca="1"/>
        <v>0</v>
      </c>
      <c r="P162" s="23">
        <f ca="1"/>
        <v>0</v>
      </c>
      <c r="Q162" s="23">
        <f ca="1"/>
        <v>0</v>
      </c>
      <c r="R162" s="23">
        <f ca="1"/>
        <v>0</v>
      </c>
      <c r="S162" s="23">
        <f ca="1"/>
        <v>0</v>
      </c>
      <c r="T162" s="23">
        <f ca="1"/>
        <v>0</v>
      </c>
      <c r="U162" s="23">
        <f ca="1"/>
        <v>0</v>
      </c>
      <c r="V162" s="23">
        <f ca="1"/>
        <v>0</v>
      </c>
      <c r="W162" s="23">
        <f ca="1"/>
        <v>0</v>
      </c>
      <c r="X162" s="23">
        <f ca="1"/>
        <v>0</v>
      </c>
      <c r="Y162" s="23">
        <f ca="1"/>
        <v>0</v>
      </c>
      <c r="Z162" s="23">
        <f ca="1"/>
        <v>0</v>
      </c>
      <c r="AA162" s="23">
        <f ca="1"/>
        <v>0</v>
      </c>
      <c r="AB162" s="23">
        <f ca="1"/>
        <v>0</v>
      </c>
      <c r="AC162" s="23">
        <f ca="1"/>
        <v>0</v>
      </c>
      <c r="AD162" s="23">
        <f ca="1"/>
        <v>0</v>
      </c>
      <c r="AE162" s="23">
        <f ca="1"/>
        <v>0</v>
      </c>
      <c r="AG162" s="33" cm="1">
        <f t="array" aca="1" ref="AG162:BJ162" ca="1">IF((INDEX(Option3_Summer_POE10_HS,3,0)-SCR_N_1_Rating__MVA____Option_3) &gt; 0,(((INDEX(Option3_Summer_POE10_HS,2,0)+INDEX(Option3_Summer_POE10_HS,3,0))/2)-SCR_N_1_Rating__MVA____Option_3)*(INDEX(Summer___MD___Hours,3,0)-INDEX(Summer___MD___Hours,2,0)),IF((INDEX(Option3_Summer_POE10_HS,2,0)-SCR_N_1_Rating__MVA____Option_3)*(INDEX(Option3_Summer_POE10_HS,3,0)-SCR_N_1_Rating__MVA____Option_3)&lt;0,((INDEX(Summer___MD___Hours,3,0)-INDEX(Summer___MD___Hours,2,0))/(INDEX(Option3_Summer_POE10_HS,2,0)-INDEX(Option3_Summer_POE10_HS,3,0)))*((INDEX(Option3_Summer_POE10_HS,2,0)-SCR_N_1_Rating__MVA____Option_3)^2)*0.5,""))</f>
        <v>19.02986685457682</v>
      </c>
      <c r="AH162" s="23">
        <f ca="1"/>
        <v>21.404237301528283</v>
      </c>
      <c r="AI162" s="23">
        <f ca="1"/>
        <v>24.646566744167714</v>
      </c>
      <c r="AJ162" s="23">
        <f ca="1"/>
        <v>24.603014442157374</v>
      </c>
      <c r="AK162" s="23">
        <f ca="1"/>
        <v>24.631588573355728</v>
      </c>
      <c r="AL162" s="23">
        <f ca="1"/>
        <v>24.720227315889797</v>
      </c>
      <c r="AM162" s="23">
        <f ca="1"/>
        <v>25.021408655909472</v>
      </c>
      <c r="AN162" s="23">
        <f ca="1"/>
        <v>25.223143698817598</v>
      </c>
      <c r="AO162" s="23">
        <f ca="1"/>
        <v>25.388605792611546</v>
      </c>
      <c r="AP162" s="23">
        <f ca="1"/>
        <v>25.412970439058043</v>
      </c>
      <c r="AQ162" s="23">
        <f ca="1"/>
        <v>25.562197304824146</v>
      </c>
      <c r="AR162" s="23">
        <f ca="1"/>
        <v>25.615083057438156</v>
      </c>
      <c r="AS162" s="23">
        <f ca="1"/>
        <v>25.614949287201096</v>
      </c>
      <c r="AT162" s="23">
        <f ca="1"/>
        <v>25.580784911785198</v>
      </c>
      <c r="AU162" s="23">
        <f ca="1"/>
        <v>25.573523261906232</v>
      </c>
      <c r="AV162" s="23">
        <f ca="1"/>
        <v>25.573523261906232</v>
      </c>
      <c r="AW162" s="23">
        <f ca="1"/>
        <v>25.573523261906232</v>
      </c>
      <c r="AX162" s="23">
        <f ca="1"/>
        <v>25.573523261906232</v>
      </c>
      <c r="AY162" s="23">
        <f ca="1"/>
        <v>25.573523261906232</v>
      </c>
      <c r="AZ162" s="23">
        <f ca="1"/>
        <v>25.573523261906232</v>
      </c>
      <c r="BA162" s="23">
        <f ca="1"/>
        <v>25.573523261906232</v>
      </c>
      <c r="BB162" s="23">
        <f ca="1"/>
        <v>25.573523261906232</v>
      </c>
      <c r="BC162" s="23">
        <f ca="1"/>
        <v>25.573523261906232</v>
      </c>
      <c r="BD162" s="23">
        <f ca="1"/>
        <v>25.573523261906232</v>
      </c>
      <c r="BE162" s="23">
        <f ca="1"/>
        <v>25.573523261906232</v>
      </c>
      <c r="BF162" s="23">
        <f ca="1"/>
        <v>25.573523261906232</v>
      </c>
      <c r="BG162" s="23">
        <f ca="1"/>
        <v>25.573523261906232</v>
      </c>
      <c r="BH162" s="23">
        <f ca="1"/>
        <v>25.573523261906232</v>
      </c>
      <c r="BI162" s="23">
        <f ca="1"/>
        <v>25.573523261906232</v>
      </c>
      <c r="BJ162" s="23">
        <f ca="1"/>
        <v>25.573523261906232</v>
      </c>
    </row>
    <row r="163" spans="1:62">
      <c r="A163" s="29">
        <v>0.97</v>
      </c>
      <c r="B163" s="33" cm="1">
        <f t="array" aca="1" ref="B163:AE163" ca="1">IF((INDEX(Option3_Summer_POE50_HS,4,0)-SCR_N_1_Rating__MVA____Option_3) &gt; 0,(((INDEX(Option3_Summer_POE50_HS,3,0)+INDEX(Option3_Summer_POE50_HS,4,0))/2)-SCR_N_1_Rating__MVA____Option_3)*(INDEX(Summer___AD___Hours,4,0)-INDEX(Summer___AD___Hours,3,0)),IF((INDEX(Option3_Summer_POE50_HS,3,0)-SCR_N_1_Rating__MVA____Option_3)*(INDEX(Option3_Summer_POE50_HS,4,0)-SCR_N_1_Rating__MVA____Option_3)&lt;0,((INDEX(Summer___AD___Hours,4,0)-INDEX(Summer___AD___Hours,3,0))/(INDEX(Option3_Summer_POE50_HS,3,0)-INDEX(Option3_Summer_POE50_HS,4,0)))*((INDEX(Option3_Summer_POE50_HS,3,0)-SCR_N_1_Rating__MVA____Option_3)^2)*0.5,""))</f>
        <v>8.6676925088285</v>
      </c>
      <c r="C163" s="23">
        <f ca="1"/>
        <v>9.6224603888988263</v>
      </c>
      <c r="D163" s="23">
        <f ca="1"/>
        <v>11.229972107695625</v>
      </c>
      <c r="E163" s="23">
        <f ca="1"/>
        <v>11.217894509689797</v>
      </c>
      <c r="F163" s="23">
        <f ca="1"/>
        <v>11.207009385438548</v>
      </c>
      <c r="G163" s="23">
        <f ca="1"/>
        <v>11.381249768707411</v>
      </c>
      <c r="H163" s="23">
        <f ca="1"/>
        <v>11.63707031799553</v>
      </c>
      <c r="I163" s="23">
        <f ca="1"/>
        <v>11.812377076098674</v>
      </c>
      <c r="J163" s="23">
        <f ca="1"/>
        <v>11.599287308762845</v>
      </c>
      <c r="K163" s="23">
        <f ca="1"/>
        <v>11.620477287743567</v>
      </c>
      <c r="L163" s="23">
        <f ca="1"/>
        <v>11.72203502041175</v>
      </c>
      <c r="M163" s="23">
        <f ca="1"/>
        <v>12.124201679102923</v>
      </c>
      <c r="N163" s="23">
        <f ca="1"/>
        <v>11.74313858265042</v>
      </c>
      <c r="O163" s="23">
        <f ca="1"/>
        <v>11.720753137476521</v>
      </c>
      <c r="P163" s="23">
        <f ca="1"/>
        <v>11.696730897318645</v>
      </c>
      <c r="Q163" s="23">
        <f ca="1"/>
        <v>11.696730897318645</v>
      </c>
      <c r="R163" s="23">
        <f ca="1"/>
        <v>11.696730897318645</v>
      </c>
      <c r="S163" s="23">
        <f ca="1"/>
        <v>11.696730897318645</v>
      </c>
      <c r="T163" s="23">
        <f ca="1"/>
        <v>11.696730897318645</v>
      </c>
      <c r="U163" s="23">
        <f ca="1"/>
        <v>11.696730897318645</v>
      </c>
      <c r="V163" s="23">
        <f ca="1"/>
        <v>11.696730897318645</v>
      </c>
      <c r="W163" s="23">
        <f ca="1"/>
        <v>11.696730897318645</v>
      </c>
      <c r="X163" s="23">
        <f ca="1"/>
        <v>11.696730897318645</v>
      </c>
      <c r="Y163" s="23">
        <f ca="1"/>
        <v>11.696730897318645</v>
      </c>
      <c r="Z163" s="23">
        <f ca="1"/>
        <v>11.696730897318645</v>
      </c>
      <c r="AA163" s="23">
        <f ca="1"/>
        <v>11.696730897318645</v>
      </c>
      <c r="AB163" s="23">
        <f ca="1"/>
        <v>11.696730897318645</v>
      </c>
      <c r="AC163" s="23">
        <f ca="1"/>
        <v>11.696730897318645</v>
      </c>
      <c r="AD163" s="23">
        <f ca="1"/>
        <v>11.696730897318645</v>
      </c>
      <c r="AE163" s="23">
        <f ca="1"/>
        <v>11.696730897318645</v>
      </c>
      <c r="AG163" s="33" cm="1">
        <f t="array" aca="1" ref="AG163:BJ163" ca="1">IF((INDEX(Option3_Summer_POE10_HS,4,0)-SCR_N_1_Rating__MVA____Option_3) &gt; 0,(((INDEX(Option3_Summer_POE10_HS,3,0)+INDEX(Option3_Summer_POE10_HS,4,0))/2)-SCR_N_1_Rating__MVA____Option_3)*(INDEX(Summer___MD___Hours,4,0)-INDEX(Summer___MD___Hours,3,0)),IF((INDEX(Option3_Summer_POE10_HS,3,0)-SCR_N_1_Rating__MVA____Option_3)*(INDEX(Option3_Summer_POE10_HS,4,0)-SCR_N_1_Rating__MVA____Option_3)&lt;0,((INDEX(Summer___MD___Hours,4,0)-INDEX(Summer___MD___Hours,3,0))/(INDEX(Option3_Summer_POE10_HS,3,0)-INDEX(Option3_Summer_POE10_HS,4,0)))*((INDEX(Option3_Summer_POE10_HS,3,0)-SCR_N_1_Rating__MVA____Option_3)^2)*0.5,""))</f>
        <v>9.418335118381929</v>
      </c>
      <c r="AH163" s="23">
        <f ca="1"/>
        <v>10.593467699994966</v>
      </c>
      <c r="AI163" s="23">
        <f ca="1"/>
        <v>12.198173896225143</v>
      </c>
      <c r="AJ163" s="23">
        <f ca="1"/>
        <v>12.176618822895152</v>
      </c>
      <c r="AK163" s="23">
        <f ca="1"/>
        <v>12.190760842143066</v>
      </c>
      <c r="AL163" s="23">
        <f ca="1"/>
        <v>12.2346302705546</v>
      </c>
      <c r="AM163" s="23">
        <f ca="1"/>
        <v>12.383692101274999</v>
      </c>
      <c r="AN163" s="23">
        <f ca="1"/>
        <v>12.483535586978258</v>
      </c>
      <c r="AO163" s="23">
        <f ca="1"/>
        <v>12.565426724769679</v>
      </c>
      <c r="AP163" s="23">
        <f ca="1"/>
        <v>12.577485369584567</v>
      </c>
      <c r="AQ163" s="23">
        <f ca="1"/>
        <v>12.651341305687081</v>
      </c>
      <c r="AR163" s="23">
        <f ca="1"/>
        <v>12.677515726397061</v>
      </c>
      <c r="AS163" s="23">
        <f ca="1"/>
        <v>12.677449520315264</v>
      </c>
      <c r="AT163" s="23">
        <f ca="1"/>
        <v>12.66054075583278</v>
      </c>
      <c r="AU163" s="23">
        <f ca="1"/>
        <v>12.656946792060191</v>
      </c>
      <c r="AV163" s="23">
        <f ca="1"/>
        <v>12.656946792060191</v>
      </c>
      <c r="AW163" s="23">
        <f ca="1"/>
        <v>12.656946792060191</v>
      </c>
      <c r="AX163" s="23">
        <f ca="1"/>
        <v>12.656946792060191</v>
      </c>
      <c r="AY163" s="23">
        <f ca="1"/>
        <v>12.656946792060191</v>
      </c>
      <c r="AZ163" s="23">
        <f ca="1"/>
        <v>12.656946792060191</v>
      </c>
      <c r="BA163" s="23">
        <f ca="1"/>
        <v>12.656946792060191</v>
      </c>
      <c r="BB163" s="23">
        <f ca="1"/>
        <v>12.656946792060191</v>
      </c>
      <c r="BC163" s="23">
        <f ca="1"/>
        <v>12.656946792060191</v>
      </c>
      <c r="BD163" s="23">
        <f ca="1"/>
        <v>12.656946792060191</v>
      </c>
      <c r="BE163" s="23">
        <f ca="1"/>
        <v>12.656946792060191</v>
      </c>
      <c r="BF163" s="23">
        <f ca="1"/>
        <v>12.656946792060191</v>
      </c>
      <c r="BG163" s="23">
        <f ca="1"/>
        <v>12.656946792060191</v>
      </c>
      <c r="BH163" s="23">
        <f ca="1"/>
        <v>12.656946792060191</v>
      </c>
      <c r="BI163" s="23">
        <f ca="1"/>
        <v>12.656946792060191</v>
      </c>
      <c r="BJ163" s="23">
        <f ca="1"/>
        <v>12.656946792060191</v>
      </c>
    </row>
    <row r="164" spans="1:62">
      <c r="A164" s="29">
        <v>0.95</v>
      </c>
      <c r="B164" s="33" cm="1">
        <f t="array" aca="1" ref="B164:AE164" ca="1">IF((INDEX(Option3_Summer_POE50_HS,5,0)-SCR_N_1_Rating__MVA____Option_3) &gt; 0,(((INDEX(Option3_Summer_POE50_HS,4,0)+INDEX(Option3_Summer_POE50_HS,5,0))/2)-SCR_N_1_Rating__MVA____Option_3)*(INDEX(Summer___AD___Hours,5,0)-INDEX(Summer___AD___Hours,4,0)),IF((INDEX(Option3_Summer_POE50_HS,4,0)-SCR_N_1_Rating__MVA____Option_3)*(INDEX(Option3_Summer_POE50_HS,5,0)-SCR_N_1_Rating__MVA____Option_3)&lt;0,((INDEX(Summer___AD___Hours,5,0)-INDEX(Summer___AD___Hours,4,0))/(INDEX(Option3_Summer_POE50_HS,4,0)-INDEX(Option3_Summer_POE50_HS,5,0)))*((INDEX(Option3_Summer_POE50_HS,4,0)-SCR_N_1_Rating__MVA____Option_3)^2)*0.5,""))</f>
        <v>0</v>
      </c>
      <c r="C164" s="23">
        <f ca="1"/>
        <v>0</v>
      </c>
      <c r="D164" s="23">
        <f ca="1"/>
        <v>0</v>
      </c>
      <c r="E164" s="23">
        <f ca="1"/>
        <v>0</v>
      </c>
      <c r="F164" s="23">
        <f ca="1"/>
        <v>0</v>
      </c>
      <c r="G164" s="23">
        <f ca="1"/>
        <v>0</v>
      </c>
      <c r="H164" s="23">
        <f ca="1"/>
        <v>0</v>
      </c>
      <c r="I164" s="23">
        <f ca="1"/>
        <v>0</v>
      </c>
      <c r="J164" s="23">
        <f ca="1"/>
        <v>0</v>
      </c>
      <c r="K164" s="23">
        <f ca="1"/>
        <v>0</v>
      </c>
      <c r="L164" s="23">
        <f ca="1"/>
        <v>0</v>
      </c>
      <c r="M164" s="23">
        <f ca="1"/>
        <v>0</v>
      </c>
      <c r="N164" s="23">
        <f ca="1"/>
        <v>0</v>
      </c>
      <c r="O164" s="23">
        <f ca="1"/>
        <v>0</v>
      </c>
      <c r="P164" s="23">
        <f ca="1"/>
        <v>0</v>
      </c>
      <c r="Q164" s="23">
        <f ca="1"/>
        <v>0</v>
      </c>
      <c r="R164" s="23">
        <f ca="1"/>
        <v>0</v>
      </c>
      <c r="S164" s="23">
        <f ca="1"/>
        <v>0</v>
      </c>
      <c r="T164" s="23">
        <f ca="1"/>
        <v>0</v>
      </c>
      <c r="U164" s="23">
        <f ca="1"/>
        <v>0</v>
      </c>
      <c r="V164" s="23">
        <f ca="1"/>
        <v>0</v>
      </c>
      <c r="W164" s="23">
        <f ca="1"/>
        <v>0</v>
      </c>
      <c r="X164" s="23">
        <f ca="1"/>
        <v>0</v>
      </c>
      <c r="Y164" s="23">
        <f ca="1"/>
        <v>0</v>
      </c>
      <c r="Z164" s="23">
        <f ca="1"/>
        <v>0</v>
      </c>
      <c r="AA164" s="23">
        <f ca="1"/>
        <v>0</v>
      </c>
      <c r="AB164" s="23">
        <f ca="1"/>
        <v>0</v>
      </c>
      <c r="AC164" s="23">
        <f ca="1"/>
        <v>0</v>
      </c>
      <c r="AD164" s="23">
        <f ca="1"/>
        <v>0</v>
      </c>
      <c r="AE164" s="23">
        <f ca="1"/>
        <v>0</v>
      </c>
      <c r="AG164" s="33" cm="1">
        <f t="array" aca="1" ref="AG164:BJ164" ca="1">IF((INDEX(Option3_Summer_POE10_HS,5,0)-SCR_N_1_Rating__MVA____Option_3) &gt; 0,(((INDEX(Option3_Summer_POE10_HS,4,0)+INDEX(Option3_Summer_POE10_HS,5,0))/2)-SCR_N_1_Rating__MVA____Option_3)*(INDEX(Summer___MD___Hours,5,0)-INDEX(Summer___MD___Hours,4,0)),IF((INDEX(Option3_Summer_POE10_HS,4,0)-SCR_N_1_Rating__MVA____Option_3)*(INDEX(Option3_Summer_POE10_HS,5,0)-SCR_N_1_Rating__MVA____Option_3)&lt;0,((INDEX(Summer___MD___Hours,5,0)-INDEX(Summer___MD___Hours,4,0))/(INDEX(Option3_Summer_POE10_HS,4,0)-INDEX(Option3_Summer_POE10_HS,5,0)))*((INDEX(Option3_Summer_POE10_HS,4,0)-SCR_N_1_Rating__MVA____Option_3)^2)*0.5,""))</f>
        <v>46.367188275111062</v>
      </c>
      <c r="AH164" s="23">
        <f ca="1"/>
        <v>52.152456369206</v>
      </c>
      <c r="AI164" s="23">
        <f ca="1"/>
        <v>60.052548412185324</v>
      </c>
      <c r="AJ164" s="23">
        <f ca="1"/>
        <v>59.946431128099221</v>
      </c>
      <c r="AK164" s="23">
        <f ca="1"/>
        <v>60.016053376704335</v>
      </c>
      <c r="AL164" s="23">
        <f ca="1"/>
        <v>60.232025947345733</v>
      </c>
      <c r="AM164" s="23">
        <f ca="1"/>
        <v>60.965868806276923</v>
      </c>
      <c r="AN164" s="23">
        <f ca="1"/>
        <v>61.457405966662215</v>
      </c>
      <c r="AO164" s="23">
        <f ca="1"/>
        <v>61.860562337327657</v>
      </c>
      <c r="AP164" s="23">
        <f ca="1"/>
        <v>61.919927973339433</v>
      </c>
      <c r="AQ164" s="23">
        <f ca="1"/>
        <v>62.283526427997955</v>
      </c>
      <c r="AR164" s="23">
        <f ca="1"/>
        <v>62.412385114570164</v>
      </c>
      <c r="AS164" s="23">
        <f ca="1"/>
        <v>62.412059176936708</v>
      </c>
      <c r="AT164" s="23">
        <f ca="1"/>
        <v>62.328816028715231</v>
      </c>
      <c r="AU164" s="23">
        <f ca="1"/>
        <v>62.311122668604035</v>
      </c>
      <c r="AV164" s="23">
        <f ca="1"/>
        <v>62.311122668604035</v>
      </c>
      <c r="AW164" s="23">
        <f ca="1"/>
        <v>62.311122668604035</v>
      </c>
      <c r="AX164" s="23">
        <f ca="1"/>
        <v>62.311122668604035</v>
      </c>
      <c r="AY164" s="23">
        <f ca="1"/>
        <v>62.311122668604035</v>
      </c>
      <c r="AZ164" s="23">
        <f ca="1"/>
        <v>62.311122668604035</v>
      </c>
      <c r="BA164" s="23">
        <f ca="1"/>
        <v>62.311122668604035</v>
      </c>
      <c r="BB164" s="23">
        <f ca="1"/>
        <v>62.311122668604035</v>
      </c>
      <c r="BC164" s="23">
        <f ca="1"/>
        <v>62.311122668604035</v>
      </c>
      <c r="BD164" s="23">
        <f ca="1"/>
        <v>62.311122668604035</v>
      </c>
      <c r="BE164" s="23">
        <f ca="1"/>
        <v>62.311122668604035</v>
      </c>
      <c r="BF164" s="23">
        <f ca="1"/>
        <v>62.311122668604035</v>
      </c>
      <c r="BG164" s="23">
        <f ca="1"/>
        <v>62.311122668604035</v>
      </c>
      <c r="BH164" s="23">
        <f ca="1"/>
        <v>62.311122668604035</v>
      </c>
      <c r="BI164" s="23">
        <f ca="1"/>
        <v>62.311122668604035</v>
      </c>
      <c r="BJ164" s="23">
        <f ca="1"/>
        <v>62.311122668604035</v>
      </c>
    </row>
    <row r="165" spans="1:62">
      <c r="A165" s="29">
        <v>0.9</v>
      </c>
      <c r="B165" s="33" cm="1">
        <f t="array" aca="1" ref="B165:AE165" ca="1">IF((INDEX(Option3_Summer_POE50_HS,6,0)-SCR_N_1_Rating__MVA____Option_3) &gt; 0,(((INDEX(Option3_Summer_POE50_HS,5,0)+INDEX(Option3_Summer_POE50_HS,6,0))/2)-SCR_N_1_Rating__MVA____Option_3)*(INDEX(Summer___AD___Hours,6,0)-INDEX(Summer___AD___Hours,5,0)),IF((INDEX(Option3_Summer_POE50_HS,5,0)-SCR_N_1_Rating__MVA____Option_3)*(INDEX(Option3_Summer_POE50_HS,6,0)-SCR_N_1_Rating__MVA____Option_3)&lt;0,((INDEX(Summer___AD___Hours,6,0)-INDEX(Summer___AD___Hours,5,0))/(INDEX(Option3_Summer_POE50_HS,5,0)-INDEX(Option3_Summer_POE50_HS,6,0)))*((INDEX(Option3_Summer_POE50_HS,5,0)-SCR_N_1_Rating__MVA____Option_3)^2)*0.5,""))</f>
        <v>65.785563656749673</v>
      </c>
      <c r="C165" s="23">
        <f ca="1"/>
        <v>73.032007054206488</v>
      </c>
      <c r="D165" s="23">
        <f ca="1"/>
        <v>85.2326088173822</v>
      </c>
      <c r="E165" s="23">
        <f ca="1"/>
        <v>85.140942945337969</v>
      </c>
      <c r="F165" s="23">
        <f ca="1"/>
        <v>85.058327643328511</v>
      </c>
      <c r="G165" s="23">
        <f ca="1"/>
        <v>86.380767475317825</v>
      </c>
      <c r="H165" s="23">
        <f ca="1"/>
        <v>88.322379849401997</v>
      </c>
      <c r="I165" s="23">
        <f ca="1"/>
        <v>89.65291319295406</v>
      </c>
      <c r="J165" s="23">
        <f ca="1"/>
        <v>88.035616497277019</v>
      </c>
      <c r="K165" s="23">
        <f ca="1"/>
        <v>88.196443004412757</v>
      </c>
      <c r="L165" s="23">
        <f ca="1"/>
        <v>88.967240154919978</v>
      </c>
      <c r="M165" s="23">
        <f ca="1"/>
        <v>92.019581974729903</v>
      </c>
      <c r="N165" s="23">
        <f ca="1"/>
        <v>89.127410781141677</v>
      </c>
      <c r="O165" s="23">
        <f ca="1"/>
        <v>88.957510992129528</v>
      </c>
      <c r="P165" s="23">
        <f ca="1"/>
        <v>88.775188348880008</v>
      </c>
      <c r="Q165" s="23">
        <f ca="1"/>
        <v>88.775188348880008</v>
      </c>
      <c r="R165" s="23">
        <f ca="1"/>
        <v>88.775188348880008</v>
      </c>
      <c r="S165" s="23">
        <f ca="1"/>
        <v>88.775188348880008</v>
      </c>
      <c r="T165" s="23">
        <f ca="1"/>
        <v>88.775188348880008</v>
      </c>
      <c r="U165" s="23">
        <f ca="1"/>
        <v>88.775188348880008</v>
      </c>
      <c r="V165" s="23">
        <f ca="1"/>
        <v>88.775188348880008</v>
      </c>
      <c r="W165" s="23">
        <f ca="1"/>
        <v>88.775188348880008</v>
      </c>
      <c r="X165" s="23">
        <f ca="1"/>
        <v>88.775188348880008</v>
      </c>
      <c r="Y165" s="23">
        <f ca="1"/>
        <v>88.775188348880008</v>
      </c>
      <c r="Z165" s="23">
        <f ca="1"/>
        <v>88.775188348880008</v>
      </c>
      <c r="AA165" s="23">
        <f ca="1"/>
        <v>88.775188348880008</v>
      </c>
      <c r="AB165" s="23">
        <f ca="1"/>
        <v>88.775188348880008</v>
      </c>
      <c r="AC165" s="23">
        <f ca="1"/>
        <v>88.775188348880008</v>
      </c>
      <c r="AD165" s="23">
        <f ca="1"/>
        <v>88.775188348880008</v>
      </c>
      <c r="AE165" s="23">
        <f ca="1"/>
        <v>88.775188348880008</v>
      </c>
      <c r="AG165" s="33" cm="1">
        <f t="array" aca="1" ref="AG165:BJ165" ca="1">IF((INDEX(Option3_Summer_POE10_HS,6,0)-SCR_N_1_Rating__MVA____Option_3) &gt; 0,(((INDEX(Option3_Summer_POE10_HS,5,0)+INDEX(Option3_Summer_POE10_HS,6,0))/2)-SCR_N_1_Rating__MVA____Option_3)*(INDEX(Summer___MD___Hours,6,0)-INDEX(Summer___MD___Hours,5,0)),IF((INDEX(Option3_Summer_POE10_HS,5,0)-SCR_N_1_Rating__MVA____Option_3)*(INDEX(Option3_Summer_POE10_HS,6,0)-SCR_N_1_Rating__MVA____Option_3)&lt;0,((INDEX(Summer___MD___Hours,6,0)-INDEX(Summer___MD___Hours,5,0))/(INDEX(Option3_Summer_POE10_HS,5,0)-INDEX(Option3_Summer_POE10_HS,6,0)))*((INDEX(Option3_Summer_POE10_HS,5,0)-SCR_N_1_Rating__MVA____Option_3)^2)*0.5,""))</f>
        <v>268.06030721548552</v>
      </c>
      <c r="AH165" s="23">
        <f ca="1"/>
        <v>301.50638838447185</v>
      </c>
      <c r="AI165" s="23">
        <f ca="1"/>
        <v>347.17879550794606</v>
      </c>
      <c r="AJ165" s="23">
        <f ca="1"/>
        <v>346.56530495932327</v>
      </c>
      <c r="AK165" s="23">
        <f ca="1"/>
        <v>346.96780858407163</v>
      </c>
      <c r="AL165" s="23">
        <f ca="1"/>
        <v>348.21640000809214</v>
      </c>
      <c r="AM165" s="23">
        <f ca="1"/>
        <v>352.45892903628811</v>
      </c>
      <c r="AN165" s="23">
        <f ca="1"/>
        <v>355.30062824476556</v>
      </c>
      <c r="AO165" s="23">
        <f ca="1"/>
        <v>357.63137601267522</v>
      </c>
      <c r="AP165" s="23">
        <f ca="1"/>
        <v>357.97458359586818</v>
      </c>
      <c r="AQ165" s="23">
        <f ca="1"/>
        <v>360.07663716186278</v>
      </c>
      <c r="AR165" s="23">
        <f ca="1"/>
        <v>360.82160144360836</v>
      </c>
      <c r="AS165" s="23">
        <f ca="1"/>
        <v>360.819717116665</v>
      </c>
      <c r="AT165" s="23">
        <f ca="1"/>
        <v>360.33846766600959</v>
      </c>
      <c r="AU165" s="23">
        <f ca="1"/>
        <v>360.23617792786678</v>
      </c>
      <c r="AV165" s="23">
        <f ca="1"/>
        <v>360.23617792786678</v>
      </c>
      <c r="AW165" s="23">
        <f ca="1"/>
        <v>360.23617792786678</v>
      </c>
      <c r="AX165" s="23">
        <f ca="1"/>
        <v>360.23617792786678</v>
      </c>
      <c r="AY165" s="23">
        <f ca="1"/>
        <v>360.23617792786678</v>
      </c>
      <c r="AZ165" s="23">
        <f ca="1"/>
        <v>360.23617792786678</v>
      </c>
      <c r="BA165" s="23">
        <f ca="1"/>
        <v>360.23617792786678</v>
      </c>
      <c r="BB165" s="23">
        <f ca="1"/>
        <v>360.23617792786678</v>
      </c>
      <c r="BC165" s="23">
        <f ca="1"/>
        <v>360.23617792786678</v>
      </c>
      <c r="BD165" s="23">
        <f ca="1"/>
        <v>360.23617792786678</v>
      </c>
      <c r="BE165" s="23">
        <f ca="1"/>
        <v>360.23617792786678</v>
      </c>
      <c r="BF165" s="23">
        <f ca="1"/>
        <v>360.23617792786678</v>
      </c>
      <c r="BG165" s="23">
        <f ca="1"/>
        <v>360.23617792786678</v>
      </c>
      <c r="BH165" s="23">
        <f ca="1"/>
        <v>360.23617792786678</v>
      </c>
      <c r="BI165" s="23">
        <f ca="1"/>
        <v>360.23617792786678</v>
      </c>
      <c r="BJ165" s="23">
        <f ca="1"/>
        <v>360.23617792786678</v>
      </c>
    </row>
    <row r="166" spans="1:62">
      <c r="A166" s="29">
        <v>0.85</v>
      </c>
      <c r="B166" s="112" cm="1">
        <f t="array" aca="1" ref="B166:AE166" ca="1">IF((INDEX(Option3_Summer_POE50_HS,7,0)-SCR_N_1_Rating__MVA____Option_3) &gt; 0,(((INDEX(Option3_Summer_POE50_HS,6,0)+INDEX(Option3_Summer_POE50_HS,7,0))/2)-SCR_N_1_Rating__MVA____Option_3)*(INDEX(Summer___AD___Hours,7,0)-INDEX(Summer___AD___Hours,6,0)),IF((INDEX(Option3_Summer_POE50_HS,6,0)-SCR_N_1_Rating__MVA____Option_3)*(INDEX(Option3_Summer_POE50_HS,7,0)-SCR_N_1_Rating__MVA____Option_3)&lt;0,((INDEX(Summer___AD___Hours,7,0)-INDEX(Summer___AD___Hours,6,0))/(INDEX(Option3_Summer_POE50_HS,6,0)-INDEX(Option3_Summer_POE50_HS,7,0)))*((INDEX(Option3_Summer_POE50_HS,6,0)-SCR_N_1_Rating__MVA____Option_3)^2)*0.5,""))</f>
        <v>202.24615853933156</v>
      </c>
      <c r="C166" s="23">
        <f ca="1"/>
        <v>224.52407574097245</v>
      </c>
      <c r="D166" s="23">
        <f ca="1"/>
        <v>262.03268251289774</v>
      </c>
      <c r="E166" s="23">
        <f ca="1"/>
        <v>261.75087189276178</v>
      </c>
      <c r="F166" s="23">
        <f ca="1"/>
        <v>261.49688566023264</v>
      </c>
      <c r="G166" s="23">
        <f ca="1"/>
        <v>265.56249460317275</v>
      </c>
      <c r="H166" s="23">
        <f ca="1"/>
        <v>271.53164075322888</v>
      </c>
      <c r="I166" s="23">
        <f ca="1"/>
        <v>275.62213177563558</v>
      </c>
      <c r="J166" s="23">
        <f ca="1"/>
        <v>270.65003720446623</v>
      </c>
      <c r="K166" s="23">
        <f ca="1"/>
        <v>271.14447004734973</v>
      </c>
      <c r="L166" s="23">
        <f ca="1"/>
        <v>273.51415047627404</v>
      </c>
      <c r="M166" s="23">
        <f ca="1"/>
        <v>282.89803917906801</v>
      </c>
      <c r="N166" s="23">
        <f ca="1"/>
        <v>274.00656692850964</v>
      </c>
      <c r="O166" s="23">
        <f ca="1"/>
        <v>273.48423987445204</v>
      </c>
      <c r="P166" s="23">
        <f ca="1"/>
        <v>272.92372093743489</v>
      </c>
      <c r="Q166" s="23">
        <f ca="1"/>
        <v>272.92372093743489</v>
      </c>
      <c r="R166" s="23">
        <f ca="1"/>
        <v>272.92372093743489</v>
      </c>
      <c r="S166" s="23">
        <f ca="1"/>
        <v>272.92372093743489</v>
      </c>
      <c r="T166" s="23">
        <f ca="1"/>
        <v>272.92372093743489</v>
      </c>
      <c r="U166" s="23">
        <f ca="1"/>
        <v>272.92372093743489</v>
      </c>
      <c r="V166" s="23">
        <f ca="1"/>
        <v>272.92372093743489</v>
      </c>
      <c r="W166" s="23">
        <f ca="1"/>
        <v>272.92372093743489</v>
      </c>
      <c r="X166" s="23">
        <f ca="1"/>
        <v>272.92372093743489</v>
      </c>
      <c r="Y166" s="23">
        <f ca="1"/>
        <v>272.92372093743489</v>
      </c>
      <c r="Z166" s="23">
        <f ca="1"/>
        <v>272.92372093743489</v>
      </c>
      <c r="AA166" s="23">
        <f ca="1"/>
        <v>272.92372093743489</v>
      </c>
      <c r="AB166" s="23">
        <f ca="1"/>
        <v>272.92372093743489</v>
      </c>
      <c r="AC166" s="23">
        <f ca="1"/>
        <v>272.92372093743489</v>
      </c>
      <c r="AD166" s="23">
        <f ca="1"/>
        <v>272.92372093743489</v>
      </c>
      <c r="AE166" s="23">
        <f ca="1"/>
        <v>272.92372093743489</v>
      </c>
      <c r="AG166" s="112" cm="1">
        <f t="array" aca="1" ref="AG166:BJ166" ca="1">IF((INDEX(Option3_Summer_POE10_HS,7,0)-SCR_N_1_Rating__MVA____Option_3) &gt; 0,(((INDEX(Option3_Summer_POE10_HS,6,0)+INDEX(Option3_Summer_POE10_HS,7,0))/2)-SCR_N_1_Rating__MVA____Option_3)*(INDEX(Summer___MD___Hours,7,0)-INDEX(Summer___MD___Hours,6,0)),IF((INDEX(Option3_Summer_POE10_HS,6,0)-SCR_N_1_Rating__MVA____Option_3)*(INDEX(Option3_Summer_POE10_HS,7,0)-SCR_N_1_Rating__MVA____Option_3)&lt;0,((INDEX(Summer___MD___Hours,7,0)-INDEX(Summer___MD___Hours,6,0))/(INDEX(Option3_Summer_POE10_HS,6,0)-INDEX(Option3_Summer_POE10_HS,7,0)))*((INDEX(Option3_Summer_POE10_HS,6,0)-SCR_N_1_Rating__MVA____Option_3)^2)*0.5,""))</f>
        <v>354.99878523131861</v>
      </c>
      <c r="AH166" s="23">
        <f ca="1"/>
        <v>399.29224407673297</v>
      </c>
      <c r="AI166" s="23">
        <f ca="1"/>
        <v>459.77732378079338</v>
      </c>
      <c r="AJ166" s="23">
        <f ca="1"/>
        <v>458.96486332450917</v>
      </c>
      <c r="AK166" s="23">
        <f ca="1"/>
        <v>459.49790866539206</v>
      </c>
      <c r="AL166" s="23">
        <f ca="1"/>
        <v>461.15144865936526</v>
      </c>
      <c r="AM166" s="23">
        <f ca="1"/>
        <v>466.76993304805723</v>
      </c>
      <c r="AN166" s="23">
        <f ca="1"/>
        <v>470.533264432257</v>
      </c>
      <c r="AO166" s="23">
        <f ca="1"/>
        <v>473.61993039516437</v>
      </c>
      <c r="AP166" s="23">
        <f ca="1"/>
        <v>474.07444854587942</v>
      </c>
      <c r="AQ166" s="23">
        <f ca="1"/>
        <v>476.85824921435875</v>
      </c>
      <c r="AR166" s="23">
        <f ca="1"/>
        <v>477.8448235334273</v>
      </c>
      <c r="AS166" s="23">
        <f ca="1"/>
        <v>477.84232807342113</v>
      </c>
      <c r="AT166" s="23">
        <f ca="1"/>
        <v>477.20499771985055</v>
      </c>
      <c r="AU166" s="23">
        <f ca="1"/>
        <v>477.06953293149923</v>
      </c>
      <c r="AV166" s="23">
        <f ca="1"/>
        <v>477.06953293149923</v>
      </c>
      <c r="AW166" s="23">
        <f ca="1"/>
        <v>477.06953293149923</v>
      </c>
      <c r="AX166" s="23">
        <f ca="1"/>
        <v>477.06953293149923</v>
      </c>
      <c r="AY166" s="23">
        <f ca="1"/>
        <v>477.06953293149923</v>
      </c>
      <c r="AZ166" s="23">
        <f ca="1"/>
        <v>477.06953293149923</v>
      </c>
      <c r="BA166" s="23">
        <f ca="1"/>
        <v>477.06953293149923</v>
      </c>
      <c r="BB166" s="23">
        <f ca="1"/>
        <v>477.06953293149923</v>
      </c>
      <c r="BC166" s="23">
        <f ca="1"/>
        <v>477.06953293149923</v>
      </c>
      <c r="BD166" s="23">
        <f ca="1"/>
        <v>477.06953293149923</v>
      </c>
      <c r="BE166" s="23">
        <f ca="1"/>
        <v>477.06953293149923</v>
      </c>
      <c r="BF166" s="23">
        <f ca="1"/>
        <v>477.06953293149923</v>
      </c>
      <c r="BG166" s="23">
        <f ca="1"/>
        <v>477.06953293149923</v>
      </c>
      <c r="BH166" s="23">
        <f ca="1"/>
        <v>477.06953293149923</v>
      </c>
      <c r="BI166" s="23">
        <f ca="1"/>
        <v>477.06953293149923</v>
      </c>
      <c r="BJ166" s="23">
        <f ca="1"/>
        <v>477.06953293149923</v>
      </c>
    </row>
    <row r="167" spans="1:62">
      <c r="A167" s="29">
        <v>0.8</v>
      </c>
      <c r="B167" s="112" cm="1">
        <f t="array" aca="1" ref="B167:AE167" ca="1">IF((INDEX(Option3_Summer_POE50_HS,8,0)-SCR_N_1_Rating__MVA____Option_3) &gt; 0,(((INDEX(Option3_Summer_POE50_HS,7,0)+INDEX(Option3_Summer_POE50_HS,8,0))/2)-SCR_N_1_Rating__MVA____Option_3)*(INDEX(Summer___AD___Hours,8,0)-INDEX(Summer___AD___Hours,7,0)),IF((INDEX(Option3_Summer_POE50_HS,7,0)-SCR_N_1_Rating__MVA____Option_3)*(INDEX(Option3_Summer_POE50_HS,8,0)-SCR_N_1_Rating__MVA____Option_3)&lt;0,((INDEX(Summer___AD___Hours,8,0)-INDEX(Summer___AD___Hours,7,0))/(INDEX(Option3_Summer_POE50_HS,7,0)-INDEX(Option3_Summer_POE50_HS,8,0)))*((INDEX(Option3_Summer_POE50_HS,7,0)-SCR_N_1_Rating__MVA____Option_3)^2)*0.5,""))</f>
        <v>418.04947715657454</v>
      </c>
      <c r="C167" s="23">
        <f ca="1"/>
        <v>464.0986664491972</v>
      </c>
      <c r="D167" s="23">
        <f ca="1"/>
        <v>541.63019319424268</v>
      </c>
      <c r="E167" s="23">
        <f ca="1"/>
        <v>541.04768135196184</v>
      </c>
      <c r="F167" s="23">
        <f ca="1"/>
        <v>540.52268343615162</v>
      </c>
      <c r="G167" s="23">
        <f ca="1"/>
        <v>548.92643115227281</v>
      </c>
      <c r="H167" s="23">
        <f ca="1"/>
        <v>561.26485302947674</v>
      </c>
      <c r="I167" s="23">
        <f ca="1"/>
        <v>569.72003282414369</v>
      </c>
      <c r="J167" s="23">
        <f ca="1"/>
        <v>559.44254943033104</v>
      </c>
      <c r="K167" s="23">
        <f ca="1"/>
        <v>560.46455841655506</v>
      </c>
      <c r="L167" s="23">
        <f ca="1"/>
        <v>565.36276598447444</v>
      </c>
      <c r="M167" s="23">
        <f ca="1"/>
        <v>584.75957329211781</v>
      </c>
      <c r="N167" s="23">
        <f ca="1"/>
        <v>566.38060702475491</v>
      </c>
      <c r="O167" s="23">
        <f ca="1"/>
        <v>565.30093978444449</v>
      </c>
      <c r="P167" s="23">
        <f ca="1"/>
        <v>564.14232866298391</v>
      </c>
      <c r="Q167" s="23">
        <f ca="1"/>
        <v>564.14232866298391</v>
      </c>
      <c r="R167" s="23">
        <f ca="1"/>
        <v>564.14232866298391</v>
      </c>
      <c r="S167" s="23">
        <f ca="1"/>
        <v>564.14232866298391</v>
      </c>
      <c r="T167" s="23">
        <f ca="1"/>
        <v>564.14232866298391</v>
      </c>
      <c r="U167" s="23">
        <f ca="1"/>
        <v>564.14232866298391</v>
      </c>
      <c r="V167" s="23">
        <f ca="1"/>
        <v>564.14232866298391</v>
      </c>
      <c r="W167" s="23">
        <f ca="1"/>
        <v>564.14232866298391</v>
      </c>
      <c r="X167" s="23">
        <f ca="1"/>
        <v>564.14232866298391</v>
      </c>
      <c r="Y167" s="23">
        <f ca="1"/>
        <v>564.14232866298391</v>
      </c>
      <c r="Z167" s="23">
        <f ca="1"/>
        <v>564.14232866298391</v>
      </c>
      <c r="AA167" s="23">
        <f ca="1"/>
        <v>564.14232866298391</v>
      </c>
      <c r="AB167" s="23">
        <f ca="1"/>
        <v>564.14232866298391</v>
      </c>
      <c r="AC167" s="23">
        <f ca="1"/>
        <v>564.14232866298391</v>
      </c>
      <c r="AD167" s="23">
        <f ca="1"/>
        <v>564.14232866298391</v>
      </c>
      <c r="AE167" s="23">
        <f ca="1"/>
        <v>564.14232866298391</v>
      </c>
      <c r="AG167" s="112" cm="1">
        <f t="array" aca="1" ref="AG167:BJ167" ca="1">IF((INDEX(Option3_Summer_POE10_HS,8,0)-SCR_N_1_Rating__MVA____Option_3) &gt; 0,(((INDEX(Option3_Summer_POE10_HS,7,0)+INDEX(Option3_Summer_POE10_HS,8,0))/2)-SCR_N_1_Rating__MVA____Option_3)*(INDEX(Summer___MD___Hours,8,0)-INDEX(Summer___MD___Hours,7,0)),IF((INDEX(Option3_Summer_POE10_HS,7,0)-SCR_N_1_Rating__MVA____Option_3)*(INDEX(Option3_Summer_POE10_HS,8,0)-SCR_N_1_Rating__MVA____Option_3)&lt;0,((INDEX(Summer___MD___Hours,8,0)-INDEX(Summer___MD___Hours,7,0))/(INDEX(Option3_Summer_POE10_HS,7,0)-INDEX(Option3_Summer_POE10_HS,8,0)))*((INDEX(Option3_Summer_POE10_HS,7,0)-SCR_N_1_Rating__MVA____Option_3)^2)*0.5,""))</f>
        <v>557.85523393493429</v>
      </c>
      <c r="AH167" s="23">
        <f ca="1"/>
        <v>627.45924069201465</v>
      </c>
      <c r="AI167" s="23">
        <f ca="1"/>
        <v>722.50722308411036</v>
      </c>
      <c r="AJ167" s="23">
        <f ca="1"/>
        <v>721.23049950994948</v>
      </c>
      <c r="AK167" s="23">
        <f ca="1"/>
        <v>722.06814218847978</v>
      </c>
      <c r="AL167" s="23">
        <f ca="1"/>
        <v>724.66656217900913</v>
      </c>
      <c r="AM167" s="23">
        <f ca="1"/>
        <v>733.49560907552518</v>
      </c>
      <c r="AN167" s="23">
        <f ca="1"/>
        <v>739.40941553641051</v>
      </c>
      <c r="AO167" s="23">
        <f ca="1"/>
        <v>744.25989062097938</v>
      </c>
      <c r="AP167" s="23">
        <f ca="1"/>
        <v>744.97413342924585</v>
      </c>
      <c r="AQ167" s="23">
        <f ca="1"/>
        <v>749.34867733685621</v>
      </c>
      <c r="AR167" s="23">
        <f ca="1"/>
        <v>750.89900840967823</v>
      </c>
      <c r="AS167" s="23">
        <f ca="1"/>
        <v>750.89508697252563</v>
      </c>
      <c r="AT167" s="23">
        <f ca="1"/>
        <v>749.89356784548613</v>
      </c>
      <c r="AU167" s="23">
        <f ca="1"/>
        <v>749.68069460664833</v>
      </c>
      <c r="AV167" s="23">
        <f ca="1"/>
        <v>749.68069460664833</v>
      </c>
      <c r="AW167" s="23">
        <f ca="1"/>
        <v>749.68069460664833</v>
      </c>
      <c r="AX167" s="23">
        <f ca="1"/>
        <v>749.68069460664833</v>
      </c>
      <c r="AY167" s="23">
        <f ca="1"/>
        <v>749.68069460664833</v>
      </c>
      <c r="AZ167" s="23">
        <f ca="1"/>
        <v>749.68069460664833</v>
      </c>
      <c r="BA167" s="23">
        <f ca="1"/>
        <v>749.68069460664833</v>
      </c>
      <c r="BB167" s="23">
        <f ca="1"/>
        <v>749.68069460664833</v>
      </c>
      <c r="BC167" s="23">
        <f ca="1"/>
        <v>749.68069460664833</v>
      </c>
      <c r="BD167" s="23">
        <f ca="1"/>
        <v>749.68069460664833</v>
      </c>
      <c r="BE167" s="23">
        <f ca="1"/>
        <v>749.68069460664833</v>
      </c>
      <c r="BF167" s="23">
        <f ca="1"/>
        <v>749.68069460664833</v>
      </c>
      <c r="BG167" s="23">
        <f ca="1"/>
        <v>749.68069460664833</v>
      </c>
      <c r="BH167" s="23">
        <f ca="1"/>
        <v>749.68069460664833</v>
      </c>
      <c r="BI167" s="23">
        <f ca="1"/>
        <v>749.68069460664833</v>
      </c>
      <c r="BJ167" s="23">
        <f ca="1"/>
        <v>749.68069460664833</v>
      </c>
    </row>
    <row r="168" spans="1:62">
      <c r="A168" s="29">
        <v>0.75</v>
      </c>
      <c r="B168" s="112" cm="1">
        <f t="array" aca="1" ref="B168:AE168" ca="1">IF((INDEX(Option3_Summer_POE50_HS,9,0)-SCR_N_1_Rating__MVA____Option_3) &gt; 0,(((INDEX(Option3_Summer_POE50_HS,8,0)+INDEX(Option3_Summer_POE50_HS,9,0))/2)-SCR_N_1_Rating__MVA____Option_3)*(INDEX(Summer___AD___Hours,9,0)-INDEX(Summer___AD___Hours,8,0)),IF((INDEX(Option3_Summer_POE50_HS,8,0)-SCR_N_1_Rating__MVA____Option_3)*(INDEX(Option3_Summer_POE50_HS,9,0)-SCR_N_1_Rating__MVA____Option_3)&lt;0,((INDEX(Summer___AD___Hours,9,0)-INDEX(Summer___AD___Hours,8,0))/(INDEX(Option3_Summer_POE50_HS,8,0)-INDEX(Option3_Summer_POE50_HS,9,0)))*((INDEX(Option3_Summer_POE50_HS,8,0)-SCR_N_1_Rating__MVA____Option_3)^2)*0.5,""))</f>
        <v>826.76451622672175</v>
      </c>
      <c r="C168" s="23">
        <f ca="1"/>
        <v>917.83468324881494</v>
      </c>
      <c r="D168" s="23">
        <f ca="1"/>
        <v>1071.1665702725102</v>
      </c>
      <c r="E168" s="23">
        <f ca="1"/>
        <v>1070.0145532319543</v>
      </c>
      <c r="F168" s="23">
        <f ca="1"/>
        <v>1068.9762798418351</v>
      </c>
      <c r="G168" s="23">
        <f ca="1"/>
        <v>1085.596131784404</v>
      </c>
      <c r="H168" s="23">
        <f ca="1"/>
        <v>1109.997476485732</v>
      </c>
      <c r="I168" s="23">
        <f ca="1"/>
        <v>1126.7190441817243</v>
      </c>
      <c r="J168" s="23">
        <f ca="1"/>
        <v>1106.3935586819989</v>
      </c>
      <c r="K168" s="23">
        <f ca="1"/>
        <v>1108.4147566770832</v>
      </c>
      <c r="L168" s="23">
        <f ca="1"/>
        <v>1118.1018019469716</v>
      </c>
      <c r="M168" s="23">
        <f ca="1"/>
        <v>1156.4623140067451</v>
      </c>
      <c r="N168" s="23">
        <f ca="1"/>
        <v>1120.1147571143524</v>
      </c>
      <c r="O168" s="23">
        <f ca="1"/>
        <v>1117.9795300362266</v>
      </c>
      <c r="P168" s="23">
        <f ca="1"/>
        <v>1115.6881778980905</v>
      </c>
      <c r="Q168" s="23">
        <f ca="1"/>
        <v>1115.6881778980905</v>
      </c>
      <c r="R168" s="23">
        <f ca="1"/>
        <v>1115.6881778980905</v>
      </c>
      <c r="S168" s="23">
        <f ca="1"/>
        <v>1115.6881778980905</v>
      </c>
      <c r="T168" s="23">
        <f ca="1"/>
        <v>1115.6881778980905</v>
      </c>
      <c r="U168" s="23">
        <f ca="1"/>
        <v>1115.6881778980905</v>
      </c>
      <c r="V168" s="23">
        <f ca="1"/>
        <v>1115.6881778980905</v>
      </c>
      <c r="W168" s="23">
        <f ca="1"/>
        <v>1115.6881778980905</v>
      </c>
      <c r="X168" s="23">
        <f ca="1"/>
        <v>1115.6881778980905</v>
      </c>
      <c r="Y168" s="23">
        <f ca="1"/>
        <v>1115.6881778980905</v>
      </c>
      <c r="Z168" s="23">
        <f ca="1"/>
        <v>1115.6881778980905</v>
      </c>
      <c r="AA168" s="23">
        <f ca="1"/>
        <v>1115.6881778980905</v>
      </c>
      <c r="AB168" s="23">
        <f ca="1"/>
        <v>1115.6881778980905</v>
      </c>
      <c r="AC168" s="23">
        <f ca="1"/>
        <v>1115.6881778980905</v>
      </c>
      <c r="AD168" s="23">
        <f ca="1"/>
        <v>1115.6881778980905</v>
      </c>
      <c r="AE168" s="23">
        <f ca="1"/>
        <v>1115.6881778980905</v>
      </c>
      <c r="AG168" s="112" cm="1">
        <f t="array" aca="1" ref="AG168:BJ168" ca="1">IF((INDEX(Option3_Summer_POE10_HS,9,0)-SCR_N_1_Rating__MVA____Option_3) &gt; 0,(((INDEX(Option3_Summer_POE10_HS,8,0)+INDEX(Option3_Summer_POE10_HS,9,0))/2)-SCR_N_1_Rating__MVA____Option_3)*(INDEX(Summer___MD___Hours,9,0)-INDEX(Summer___MD___Hours,8,0)),IF((INDEX(Option3_Summer_POE10_HS,8,0)-SCR_N_1_Rating__MVA____Option_3)*(INDEX(Option3_Summer_POE10_HS,9,0)-SCR_N_1_Rating__MVA____Option_3)&lt;0,((INDEX(Summer___MD___Hours,9,0)-INDEX(Summer___MD___Hours,8,0))/(INDEX(Option3_Summer_POE10_HS,8,0)-INDEX(Option3_Summer_POE10_HS,9,0)))*((INDEX(Option3_Summer_POE10_HS,8,0)-SCR_N_1_Rating__MVA____Option_3)^2)*0.5,""))</f>
        <v>1257.7099819623772</v>
      </c>
      <c r="AH168" s="23">
        <f ca="1"/>
        <v>1414.6353790147016</v>
      </c>
      <c r="AI168" s="23">
        <f ca="1"/>
        <v>1628.925375680514</v>
      </c>
      <c r="AJ168" s="23">
        <f ca="1"/>
        <v>1626.0469443496784</v>
      </c>
      <c r="AK168" s="23">
        <f ca="1"/>
        <v>1627.9354478430923</v>
      </c>
      <c r="AL168" s="23">
        <f ca="1"/>
        <v>1633.7937038217403</v>
      </c>
      <c r="AM168" s="23">
        <f ca="1"/>
        <v>1653.6991913702486</v>
      </c>
      <c r="AN168" s="23">
        <f ca="1"/>
        <v>1667.0321368456991</v>
      </c>
      <c r="AO168" s="23">
        <f ca="1"/>
        <v>1677.9677533999995</v>
      </c>
      <c r="AP168" s="23">
        <f ca="1"/>
        <v>1679.5780462768187</v>
      </c>
      <c r="AQ168" s="23">
        <f ca="1"/>
        <v>1689.4406543594309</v>
      </c>
      <c r="AR168" s="23">
        <f ca="1"/>
        <v>1692.9359462327022</v>
      </c>
      <c r="AS168" s="23">
        <f ca="1"/>
        <v>1692.9271051743949</v>
      </c>
      <c r="AT168" s="23">
        <f ca="1"/>
        <v>1690.6691347788874</v>
      </c>
      <c r="AU168" s="23">
        <f ca="1"/>
        <v>1690.1892023858713</v>
      </c>
      <c r="AV168" s="23">
        <f ca="1"/>
        <v>1690.1892023858713</v>
      </c>
      <c r="AW168" s="23">
        <f ca="1"/>
        <v>1690.1892023858713</v>
      </c>
      <c r="AX168" s="23">
        <f ca="1"/>
        <v>1690.1892023858713</v>
      </c>
      <c r="AY168" s="23">
        <f ca="1"/>
        <v>1690.1892023858713</v>
      </c>
      <c r="AZ168" s="23">
        <f ca="1"/>
        <v>1690.1892023858713</v>
      </c>
      <c r="BA168" s="23">
        <f ca="1"/>
        <v>1690.1892023858713</v>
      </c>
      <c r="BB168" s="23">
        <f ca="1"/>
        <v>1690.1892023858713</v>
      </c>
      <c r="BC168" s="23">
        <f ca="1"/>
        <v>1690.1892023858713</v>
      </c>
      <c r="BD168" s="23">
        <f ca="1"/>
        <v>1690.1892023858713</v>
      </c>
      <c r="BE168" s="23">
        <f ca="1"/>
        <v>1690.1892023858713</v>
      </c>
      <c r="BF168" s="23">
        <f ca="1"/>
        <v>1690.1892023858713</v>
      </c>
      <c r="BG168" s="23">
        <f ca="1"/>
        <v>1690.1892023858713</v>
      </c>
      <c r="BH168" s="23">
        <f ca="1"/>
        <v>1690.1892023858713</v>
      </c>
      <c r="BI168" s="23">
        <f ca="1"/>
        <v>1690.1892023858713</v>
      </c>
      <c r="BJ168" s="23">
        <f ca="1"/>
        <v>1690.1892023858713</v>
      </c>
    </row>
    <row r="169" spans="1:62">
      <c r="A169" s="29">
        <v>0.7</v>
      </c>
      <c r="B169" s="112" cm="1">
        <f t="array" aca="1" ref="B169:AE169" ca="1">IF((INDEX(Option3_Summer_POE50_HS,10,0)-SCR_N_1_Rating__MVA____Option_3) &gt; 0,(((INDEX(Option3_Summer_POE50_HS,9,0)+INDEX(Option3_Summer_POE50_HS,10,0))/2)-SCR_N_1_Rating__MVA____Option_3)*(INDEX(Summer___AD___Hours,10,0)-INDEX(Summer___AD___Hours,9,0)),IF((INDEX(Option3_Summer_POE50_HS,9,0)-SCR_N_1_Rating__MVA____Option_3)*(INDEX(Option3_Summer_POE50_HS,10,0)-SCR_N_1_Rating__MVA____Option_3)&lt;0,((INDEX(Summer___AD___Hours,10,0)-INDEX(Summer___AD___Hours,9,0))/(INDEX(Option3_Summer_POE50_HS,9,0)-INDEX(Option3_Summer_POE50_HS,10,0)))*((INDEX(Option3_Summer_POE50_HS,9,0)-SCR_N_1_Rating__MVA____Option_3)^2)*0.5,""))</f>
        <v>1901.3361387956022</v>
      </c>
      <c r="C169" s="23">
        <f ca="1"/>
        <v>2110.7730417187231</v>
      </c>
      <c r="D169" s="23">
        <f ca="1"/>
        <v>2463.3951636240245</v>
      </c>
      <c r="E169" s="23">
        <f ca="1"/>
        <v>2460.7458341127463</v>
      </c>
      <c r="F169" s="23">
        <f ca="1"/>
        <v>2458.358084421222</v>
      </c>
      <c r="G169" s="23">
        <f ca="1"/>
        <v>2496.5792761869948</v>
      </c>
      <c r="H169" s="23">
        <f ca="1"/>
        <v>2552.6958094987863</v>
      </c>
      <c r="I169" s="23">
        <f ca="1"/>
        <v>2591.1509201544895</v>
      </c>
      <c r="J169" s="23">
        <f ca="1"/>
        <v>2544.4077673453089</v>
      </c>
      <c r="K169" s="23">
        <f ca="1"/>
        <v>2549.0559794012088</v>
      </c>
      <c r="L169" s="23">
        <f ca="1"/>
        <v>2571.3335794775244</v>
      </c>
      <c r="M169" s="23">
        <f ca="1"/>
        <v>2659.5524452493964</v>
      </c>
      <c r="N169" s="23">
        <f ca="1"/>
        <v>2575.9628352455193</v>
      </c>
      <c r="O169" s="23">
        <f ca="1"/>
        <v>2571.0523869516041</v>
      </c>
      <c r="P169" s="23">
        <f ca="1"/>
        <v>2565.7828929887673</v>
      </c>
      <c r="Q169" s="23">
        <f ca="1"/>
        <v>2565.7828929887673</v>
      </c>
      <c r="R169" s="23">
        <f ca="1"/>
        <v>2565.7828929887673</v>
      </c>
      <c r="S169" s="23">
        <f ca="1"/>
        <v>2565.7828929887673</v>
      </c>
      <c r="T169" s="23">
        <f ca="1"/>
        <v>2565.7828929887673</v>
      </c>
      <c r="U169" s="23">
        <f ca="1"/>
        <v>2565.7828929887673</v>
      </c>
      <c r="V169" s="23">
        <f ca="1"/>
        <v>2565.7828929887673</v>
      </c>
      <c r="W169" s="23">
        <f ca="1"/>
        <v>2565.7828929887673</v>
      </c>
      <c r="X169" s="23">
        <f ca="1"/>
        <v>2565.7828929887673</v>
      </c>
      <c r="Y169" s="23">
        <f ca="1"/>
        <v>2565.7828929887673</v>
      </c>
      <c r="Z169" s="23">
        <f ca="1"/>
        <v>2565.7828929887673</v>
      </c>
      <c r="AA169" s="23">
        <f ca="1"/>
        <v>2565.7828929887673</v>
      </c>
      <c r="AB169" s="23">
        <f ca="1"/>
        <v>2565.7828929887673</v>
      </c>
      <c r="AC169" s="23">
        <f ca="1"/>
        <v>2565.7828929887673</v>
      </c>
      <c r="AD169" s="23">
        <f ca="1"/>
        <v>2565.7828929887673</v>
      </c>
      <c r="AE169" s="23">
        <f ca="1"/>
        <v>2565.7828929887673</v>
      </c>
      <c r="AG169" s="112" cm="1">
        <f t="array" aca="1" ref="AG169:BJ169" ca="1">IF((INDEX(Option3_Summer_POE10_HS,10,0)-SCR_N_1_Rating__MVA____Option_3) &gt; 0,(((INDEX(Option3_Summer_POE10_HS,9,0)+INDEX(Option3_Summer_POE10_HS,10,0))/2)-SCR_N_1_Rating__MVA____Option_3)*(INDEX(Summer___MD___Hours,10,0)-INDEX(Summer___MD___Hours,9,0)),IF((INDEX(Option3_Summer_POE10_HS,9,0)-SCR_N_1_Rating__MVA____Option_3)*(INDEX(Option3_Summer_POE10_HS,10,0)-SCR_N_1_Rating__MVA____Option_3)&lt;0,((INDEX(Summer___MD___Hours,10,0)-INDEX(Summer___MD___Hours,9,0))/(INDEX(Option3_Summer_POE10_HS,9,0)-INDEX(Option3_Summer_POE10_HS,10,0)))*((INDEX(Option3_Summer_POE10_HS,9,0)-SCR_N_1_Rating__MVA____Option_3)^2)*0.5,""))</f>
        <v>2815.3577130794692</v>
      </c>
      <c r="AH169" s="23">
        <f ca="1"/>
        <v>3166.6319601678051</v>
      </c>
      <c r="AI169" s="23">
        <f ca="1"/>
        <v>3646.3156739024685</v>
      </c>
      <c r="AJ169" s="23">
        <f ca="1"/>
        <v>3639.8723650593652</v>
      </c>
      <c r="AK169" s="23">
        <f ca="1"/>
        <v>3644.0997409668571</v>
      </c>
      <c r="AL169" s="23">
        <f ca="1"/>
        <v>3657.2133254904902</v>
      </c>
      <c r="AM169" s="23">
        <f ca="1"/>
        <v>3701.7713465812194</v>
      </c>
      <c r="AN169" s="23">
        <f ca="1"/>
        <v>3731.6168685383641</v>
      </c>
      <c r="AO169" s="23">
        <f ca="1"/>
        <v>3756.0960194197078</v>
      </c>
      <c r="AP169" s="23">
        <f ca="1"/>
        <v>3759.7006266312969</v>
      </c>
      <c r="AQ169" s="23">
        <f ca="1"/>
        <v>3781.777870300094</v>
      </c>
      <c r="AR169" s="23">
        <f ca="1"/>
        <v>3789.6020086754015</v>
      </c>
      <c r="AS169" s="23">
        <f ca="1"/>
        <v>3789.5822181497197</v>
      </c>
      <c r="AT169" s="23">
        <f ca="1"/>
        <v>3784.5277982436469</v>
      </c>
      <c r="AU169" s="23">
        <f ca="1"/>
        <v>3783.4534795343961</v>
      </c>
      <c r="AV169" s="23">
        <f ca="1"/>
        <v>3783.4534795343961</v>
      </c>
      <c r="AW169" s="23">
        <f ca="1"/>
        <v>3783.4534795343961</v>
      </c>
      <c r="AX169" s="23">
        <f ca="1"/>
        <v>3783.4534795343961</v>
      </c>
      <c r="AY169" s="23">
        <f ca="1"/>
        <v>3783.4534795343961</v>
      </c>
      <c r="AZ169" s="23">
        <f ca="1"/>
        <v>3783.4534795343961</v>
      </c>
      <c r="BA169" s="23">
        <f ca="1"/>
        <v>3783.4534795343961</v>
      </c>
      <c r="BB169" s="23">
        <f ca="1"/>
        <v>3783.4534795343961</v>
      </c>
      <c r="BC169" s="23">
        <f ca="1"/>
        <v>3783.4534795343961</v>
      </c>
      <c r="BD169" s="23">
        <f ca="1"/>
        <v>3783.4534795343961</v>
      </c>
      <c r="BE169" s="23">
        <f ca="1"/>
        <v>3783.4534795343961</v>
      </c>
      <c r="BF169" s="23">
        <f ca="1"/>
        <v>3783.4534795343961</v>
      </c>
      <c r="BG169" s="23">
        <f ca="1"/>
        <v>3783.4534795343961</v>
      </c>
      <c r="BH169" s="23">
        <f ca="1"/>
        <v>3783.4534795343961</v>
      </c>
      <c r="BI169" s="23">
        <f ca="1"/>
        <v>3783.4534795343961</v>
      </c>
      <c r="BJ169" s="23">
        <f ca="1"/>
        <v>3783.4534795343961</v>
      </c>
    </row>
    <row r="170" spans="1:62">
      <c r="A170" s="29">
        <v>0.65</v>
      </c>
      <c r="B170" s="112" cm="1">
        <f t="array" aca="1" ref="B170:AE170" ca="1">IF((INDEX(Option3_Summer_POE50_HS,11,0)-SCR_N_1_Rating__MVA____Option_3) &gt; 0,(((INDEX(Option3_Summer_POE50_HS,10,0)+INDEX(Option3_Summer_POE50_HS,11,0))/2)-SCR_N_1_Rating__MVA____Option_3)*(INDEX(Summer___AD___Hours,11,0)-INDEX(Summer___AD___Hours,10,0)),IF((INDEX(Option3_Summer_POE50_HS,10,0)-SCR_N_1_Rating__MVA____Option_3)*(INDEX(Option3_Summer_POE50_HS,11,0)-SCR_N_1_Rating__MVA____Option_3)&lt;0,((INDEX(Summer___AD___Hours,11,0)-INDEX(Summer___AD___Hours,10,0))/(INDEX(Option3_Summer_POE50_HS,10,0)-INDEX(Option3_Summer_POE50_HS,11,0)))*((INDEX(Option3_Summer_POE50_HS,10,0)-SCR_N_1_Rating__MVA____Option_3)^2)*0.5,""))</f>
        <v>3348.3962907181435</v>
      </c>
      <c r="C170" s="23">
        <f ca="1"/>
        <v>3717.2304671576117</v>
      </c>
      <c r="D170" s="23">
        <f ca="1"/>
        <v>4338.2246096035624</v>
      </c>
      <c r="E170" s="23">
        <f ca="1"/>
        <v>4333.5589405893115</v>
      </c>
      <c r="F170" s="23">
        <f ca="1"/>
        <v>4329.3539333593299</v>
      </c>
      <c r="G170" s="23">
        <f ca="1"/>
        <v>4396.6643337267315</v>
      </c>
      <c r="H170" s="23">
        <f ca="1"/>
        <v>4495.4897797671083</v>
      </c>
      <c r="I170" s="23">
        <f ca="1"/>
        <v>4563.2121289358747</v>
      </c>
      <c r="J170" s="23">
        <f ca="1"/>
        <v>4480.8939126619889</v>
      </c>
      <c r="K170" s="23">
        <f ca="1"/>
        <v>4489.0797645420807</v>
      </c>
      <c r="L170" s="23">
        <f ca="1"/>
        <v>4528.312297885127</v>
      </c>
      <c r="M170" s="23">
        <f ca="1"/>
        <v>4683.6723717272062</v>
      </c>
      <c r="N170" s="23">
        <f ca="1"/>
        <v>4536.464766313019</v>
      </c>
      <c r="O170" s="23">
        <f ca="1"/>
        <v>4527.8170966466096</v>
      </c>
      <c r="P170" s="23">
        <f ca="1"/>
        <v>4518.5371204871599</v>
      </c>
      <c r="Q170" s="23">
        <f ca="1"/>
        <v>4518.5371204871599</v>
      </c>
      <c r="R170" s="23">
        <f ca="1"/>
        <v>4518.5371204871599</v>
      </c>
      <c r="S170" s="23">
        <f ca="1"/>
        <v>4518.5371204871599</v>
      </c>
      <c r="T170" s="23">
        <f ca="1"/>
        <v>4518.5371204871599</v>
      </c>
      <c r="U170" s="23">
        <f ca="1"/>
        <v>4518.5371204871599</v>
      </c>
      <c r="V170" s="23">
        <f ca="1"/>
        <v>4518.5371204871599</v>
      </c>
      <c r="W170" s="23">
        <f ca="1"/>
        <v>4518.5371204871599</v>
      </c>
      <c r="X170" s="23">
        <f ca="1"/>
        <v>4518.5371204871599</v>
      </c>
      <c r="Y170" s="23">
        <f ca="1"/>
        <v>4518.5371204871599</v>
      </c>
      <c r="Z170" s="23">
        <f ca="1"/>
        <v>4518.5371204871599</v>
      </c>
      <c r="AA170" s="23">
        <f ca="1"/>
        <v>4518.5371204871599</v>
      </c>
      <c r="AB170" s="23">
        <f ca="1"/>
        <v>4518.5371204871599</v>
      </c>
      <c r="AC170" s="23">
        <f ca="1"/>
        <v>4518.5371204871599</v>
      </c>
      <c r="AD170" s="23">
        <f ca="1"/>
        <v>4518.5371204871599</v>
      </c>
      <c r="AE170" s="23">
        <f ca="1"/>
        <v>4518.5371204871599</v>
      </c>
      <c r="AG170" s="112" cm="1">
        <f t="array" aca="1" ref="AG170:BJ170" ca="1">IF((INDEX(Option3_Summer_POE10_HS,11,0)-SCR_N_1_Rating__MVA____Option_3) &gt; 0,(((INDEX(Option3_Summer_POE10_HS,10,0)+INDEX(Option3_Summer_POE10_HS,11,0))/2)-SCR_N_1_Rating__MVA____Option_3)*(INDEX(Summer___MD___Hours,11,0)-INDEX(Summer___MD___Hours,10,0)),IF((INDEX(Option3_Summer_POE10_HS,10,0)-SCR_N_1_Rating__MVA____Option_3)*(INDEX(Option3_Summer_POE10_HS,11,0)-SCR_N_1_Rating__MVA____Option_3)&lt;0,((INDEX(Summer___MD___Hours,11,0)-INDEX(Summer___MD___Hours,10,0))/(INDEX(Option3_Summer_POE10_HS,10,0)-INDEX(Option3_Summer_POE10_HS,11,0)))*((INDEX(Option3_Summer_POE10_HS,10,0)-SCR_N_1_Rating__MVA____Option_3)^2)*0.5,""))</f>
        <v>4414.301221253706</v>
      </c>
      <c r="AH170" s="23">
        <f ca="1"/>
        <v>4965.0768227743101</v>
      </c>
      <c r="AI170" s="23">
        <f ca="1"/>
        <v>5717.1902730535376</v>
      </c>
      <c r="AJ170" s="23">
        <f ca="1"/>
        <v>5707.08757599203</v>
      </c>
      <c r="AK170" s="23">
        <f ca="1"/>
        <v>5713.7158316287632</v>
      </c>
      <c r="AL170" s="23">
        <f ca="1"/>
        <v>5734.2770952681058</v>
      </c>
      <c r="AM170" s="23">
        <f ca="1"/>
        <v>5804.1412286972864</v>
      </c>
      <c r="AN170" s="23">
        <f ca="1"/>
        <v>5850.937102419588</v>
      </c>
      <c r="AO170" s="23">
        <f ca="1"/>
        <v>5889.3188487705957</v>
      </c>
      <c r="AP170" s="23">
        <f ca="1"/>
        <v>5894.970642836528</v>
      </c>
      <c r="AQ170" s="23">
        <f ca="1"/>
        <v>5929.5863519651875</v>
      </c>
      <c r="AR170" s="23">
        <f ca="1"/>
        <v>5941.8541016102581</v>
      </c>
      <c r="AS170" s="23">
        <f ca="1"/>
        <v>5941.8230713289977</v>
      </c>
      <c r="AT170" s="23">
        <f ca="1"/>
        <v>5933.8980634834761</v>
      </c>
      <c r="AU170" s="23">
        <f ca="1"/>
        <v>5932.2136003091409</v>
      </c>
      <c r="AV170" s="23">
        <f ca="1"/>
        <v>5932.2136003091409</v>
      </c>
      <c r="AW170" s="23">
        <f ca="1"/>
        <v>5932.2136003091409</v>
      </c>
      <c r="AX170" s="23">
        <f ca="1"/>
        <v>5932.2136003091409</v>
      </c>
      <c r="AY170" s="23">
        <f ca="1"/>
        <v>5932.2136003091409</v>
      </c>
      <c r="AZ170" s="23">
        <f ca="1"/>
        <v>5932.2136003091409</v>
      </c>
      <c r="BA170" s="23">
        <f ca="1"/>
        <v>5932.2136003091409</v>
      </c>
      <c r="BB170" s="23">
        <f ca="1"/>
        <v>5932.2136003091409</v>
      </c>
      <c r="BC170" s="23">
        <f ca="1"/>
        <v>5932.2136003091409</v>
      </c>
      <c r="BD170" s="23">
        <f ca="1"/>
        <v>5932.2136003091409</v>
      </c>
      <c r="BE170" s="23">
        <f ca="1"/>
        <v>5932.2136003091409</v>
      </c>
      <c r="BF170" s="23">
        <f ca="1"/>
        <v>5932.2136003091409</v>
      </c>
      <c r="BG170" s="23">
        <f ca="1"/>
        <v>5932.2136003091409</v>
      </c>
      <c r="BH170" s="23">
        <f ca="1"/>
        <v>5932.2136003091409</v>
      </c>
      <c r="BI170" s="23">
        <f ca="1"/>
        <v>5932.2136003091409</v>
      </c>
      <c r="BJ170" s="23">
        <f ca="1"/>
        <v>5932.2136003091409</v>
      </c>
    </row>
    <row r="171" spans="1:62">
      <c r="A171" s="29">
        <v>0.6</v>
      </c>
      <c r="B171" s="112" cm="1">
        <f t="array" aca="1" ref="B171:AE171" ca="1">IF((INDEX(Option3_Summer_POE50_HS,12,0)-SCR_N_1_Rating__MVA____Option_3) &gt; 0,(((INDEX(Option3_Summer_POE50_HS,11,0)+INDEX(Option3_Summer_POE50_HS,12,0))/2)-SCR_N_1_Rating__MVA____Option_3)*(INDEX(Summer___AD___Hours,12,0)-INDEX(Summer___AD___Hours,11,0)),IF((INDEX(Option3_Summer_POE50_HS,11,0)-SCR_N_1_Rating__MVA____Option_3)*(INDEX(Option3_Summer_POE50_HS,12,0)-SCR_N_1_Rating__MVA____Option_3)&lt;0,((INDEX(Summer___AD___Hours,12,0)-INDEX(Summer___AD___Hours,11,0))/(INDEX(Option3_Summer_POE50_HS,11,0)-INDEX(Option3_Summer_POE50_HS,12,0)))*((INDEX(Option3_Summer_POE50_HS,11,0)-SCR_N_1_Rating__MVA____Option_3)^2)*0.5,""))</f>
        <v>4939.4734874031074</v>
      </c>
      <c r="C171" s="23">
        <f ca="1"/>
        <v>5483.5687729047449</v>
      </c>
      <c r="D171" s="23">
        <f ca="1"/>
        <v>6399.6443613729571</v>
      </c>
      <c r="E171" s="23">
        <f ca="1"/>
        <v>6392.7616789196363</v>
      </c>
      <c r="F171" s="23">
        <f ca="1"/>
        <v>6386.5585536251738</v>
      </c>
      <c r="G171" s="23">
        <f ca="1"/>
        <v>6485.8532335777545</v>
      </c>
      <c r="H171" s="23">
        <f ca="1"/>
        <v>6631.6381491656684</v>
      </c>
      <c r="I171" s="23">
        <f ca="1"/>
        <v>6731.5405260590678</v>
      </c>
      <c r="J171" s="23">
        <f ca="1"/>
        <v>6610.1066778785798</v>
      </c>
      <c r="K171" s="23">
        <f ca="1"/>
        <v>6622.1822492336214</v>
      </c>
      <c r="L171" s="23">
        <f ca="1"/>
        <v>6680.0571366323502</v>
      </c>
      <c r="M171" s="23">
        <f ca="1"/>
        <v>6909.2405722582907</v>
      </c>
      <c r="N171" s="23">
        <f ca="1"/>
        <v>6692.0834615234899</v>
      </c>
      <c r="O171" s="23">
        <f ca="1"/>
        <v>6679.3266277032353</v>
      </c>
      <c r="P171" s="23">
        <f ca="1"/>
        <v>6665.6370305876253</v>
      </c>
      <c r="Q171" s="23">
        <f ca="1"/>
        <v>6665.6370305876253</v>
      </c>
      <c r="R171" s="23">
        <f ca="1"/>
        <v>6665.6370305876253</v>
      </c>
      <c r="S171" s="23">
        <f ca="1"/>
        <v>6665.6370305876253</v>
      </c>
      <c r="T171" s="23">
        <f ca="1"/>
        <v>6665.6370305876253</v>
      </c>
      <c r="U171" s="23">
        <f ca="1"/>
        <v>6665.6370305876253</v>
      </c>
      <c r="V171" s="23">
        <f ca="1"/>
        <v>6665.6370305876253</v>
      </c>
      <c r="W171" s="23">
        <f ca="1"/>
        <v>6665.6370305876253</v>
      </c>
      <c r="X171" s="23">
        <f ca="1"/>
        <v>6665.6370305876253</v>
      </c>
      <c r="Y171" s="23">
        <f ca="1"/>
        <v>6665.6370305876253</v>
      </c>
      <c r="Z171" s="23">
        <f ca="1"/>
        <v>6665.6370305876253</v>
      </c>
      <c r="AA171" s="23">
        <f ca="1"/>
        <v>6665.6370305876253</v>
      </c>
      <c r="AB171" s="23">
        <f ca="1"/>
        <v>6665.6370305876253</v>
      </c>
      <c r="AC171" s="23">
        <f ca="1"/>
        <v>6665.6370305876253</v>
      </c>
      <c r="AD171" s="23">
        <f ca="1"/>
        <v>6665.6370305876253</v>
      </c>
      <c r="AE171" s="23">
        <f ca="1"/>
        <v>6665.6370305876253</v>
      </c>
      <c r="AG171" s="112" cm="1">
        <f t="array" aca="1" ref="AG171:BJ171" ca="1">IF((INDEX(Option3_Summer_POE10_HS,12,0)-SCR_N_1_Rating__MVA____Option_3) &gt; 0,(((INDEX(Option3_Summer_POE10_HS,11,0)+INDEX(Option3_Summer_POE10_HS,12,0))/2)-SCR_N_1_Rating__MVA____Option_3)*(INDEX(Summer___MD___Hours,12,0)-INDEX(Summer___MD___Hours,11,0)),IF((INDEX(Option3_Summer_POE10_HS,11,0)-SCR_N_1_Rating__MVA____Option_3)*(INDEX(Option3_Summer_POE10_HS,12,0)-SCR_N_1_Rating__MVA____Option_3)&lt;0,((INDEX(Summer___MD___Hours,12,0)-INDEX(Summer___MD___Hours,11,0))/(INDEX(Option3_Summer_POE10_HS,11,0)-INDEX(Option3_Summer_POE10_HS,12,0)))*((INDEX(Option3_Summer_POE10_HS,11,0)-SCR_N_1_Rating__MVA____Option_3)^2)*0.5,""))</f>
        <v>6218.5161358553687</v>
      </c>
      <c r="AH171" s="23">
        <f ca="1"/>
        <v>6994.4049557666185</v>
      </c>
      <c r="AI171" s="23">
        <f ca="1"/>
        <v>8053.9225084058799</v>
      </c>
      <c r="AJ171" s="23">
        <f ca="1"/>
        <v>8039.6906330662059</v>
      </c>
      <c r="AK171" s="23">
        <f ca="1"/>
        <v>8049.0279919286122</v>
      </c>
      <c r="AL171" s="23">
        <f ca="1"/>
        <v>8077.9930632516143</v>
      </c>
      <c r="AM171" s="23">
        <f ca="1"/>
        <v>8176.412092509323</v>
      </c>
      <c r="AN171" s="23">
        <f ca="1"/>
        <v>8242.3343939672523</v>
      </c>
      <c r="AO171" s="23">
        <f ca="1"/>
        <v>8296.4035426372338</v>
      </c>
      <c r="AP171" s="23">
        <f ca="1"/>
        <v>8304.3653401752708</v>
      </c>
      <c r="AQ171" s="23">
        <f ca="1"/>
        <v>8353.1291954224471</v>
      </c>
      <c r="AR171" s="23">
        <f ca="1"/>
        <v>8370.4110244809635</v>
      </c>
      <c r="AS171" s="23">
        <f ca="1"/>
        <v>8370.367311491058</v>
      </c>
      <c r="AT171" s="23">
        <f ca="1"/>
        <v>8359.2031913519804</v>
      </c>
      <c r="AU171" s="23">
        <f ca="1"/>
        <v>8356.8302537329</v>
      </c>
      <c r="AV171" s="23">
        <f ca="1"/>
        <v>8356.8302537329</v>
      </c>
      <c r="AW171" s="23">
        <f ca="1"/>
        <v>8356.8302537329</v>
      </c>
      <c r="AX171" s="23">
        <f ca="1"/>
        <v>8356.8302537329</v>
      </c>
      <c r="AY171" s="23">
        <f ca="1"/>
        <v>8356.8302537329</v>
      </c>
      <c r="AZ171" s="23">
        <f ca="1"/>
        <v>8356.8302537329</v>
      </c>
      <c r="BA171" s="23">
        <f ca="1"/>
        <v>8356.8302537329</v>
      </c>
      <c r="BB171" s="23">
        <f ca="1"/>
        <v>8356.8302537329</v>
      </c>
      <c r="BC171" s="23">
        <f ca="1"/>
        <v>8356.8302537329</v>
      </c>
      <c r="BD171" s="23">
        <f ca="1"/>
        <v>8356.8302537329</v>
      </c>
      <c r="BE171" s="23">
        <f ca="1"/>
        <v>8356.8302537329</v>
      </c>
      <c r="BF171" s="23">
        <f ca="1"/>
        <v>8356.8302537329</v>
      </c>
      <c r="BG171" s="23">
        <f ca="1"/>
        <v>8356.8302537329</v>
      </c>
      <c r="BH171" s="23">
        <f ca="1"/>
        <v>8356.8302537329</v>
      </c>
      <c r="BI171" s="23">
        <f ca="1"/>
        <v>8356.8302537329</v>
      </c>
      <c r="BJ171" s="23">
        <f ca="1"/>
        <v>8356.8302537329</v>
      </c>
    </row>
    <row r="172" spans="1:62">
      <c r="A172" s="29">
        <v>0.55000000000000104</v>
      </c>
      <c r="B172" s="112" cm="1">
        <f t="array" aca="1" ref="B172:AE172" ca="1">IF((INDEX(Option3_Summer_POE50_HS,13,0)-SCR_N_1_Rating__MVA____Option_3) &gt; 0,(((INDEX(Option3_Summer_POE50_HS,12,0)+INDEX(Option3_Summer_POE50_HS,13,0))/2)-SCR_N_1_Rating__MVA____Option_3)*(INDEX(Summer___AD___Hours,13,0)-INDEX(Summer___AD___Hours,12,0)),IF((INDEX(Option3_Summer_POE50_HS,12,0)-SCR_N_1_Rating__MVA____Option_3)*(INDEX(Option3_Summer_POE50_HS,13,0)-SCR_N_1_Rating__MVA____Option_3)&lt;0,((INDEX(Summer___AD___Hours,13,0)-INDEX(Summer___AD___Hours,12,0))/(INDEX(Option3_Summer_POE50_HS,12,0)-INDEX(Option3_Summer_POE50_HS,13,0)))*((INDEX(Option3_Summer_POE50_HS,12,0)-SCR_N_1_Rating__MVA____Option_3)^2)*0.5,""))</f>
        <v>6292.5225128838547</v>
      </c>
      <c r="C172" s="23">
        <f ca="1"/>
        <v>6985.6595125872427</v>
      </c>
      <c r="D172" s="23">
        <f ca="1"/>
        <v>8152.6718021845618</v>
      </c>
      <c r="E172" s="23">
        <f ca="1"/>
        <v>8143.9037757143315</v>
      </c>
      <c r="F172" s="23">
        <f ca="1"/>
        <v>8136.0014546136745</v>
      </c>
      <c r="G172" s="23">
        <f ca="1"/>
        <v>8262.4955051647376</v>
      </c>
      <c r="H172" s="23">
        <f ca="1"/>
        <v>8448.2146644466557</v>
      </c>
      <c r="I172" s="23">
        <f ca="1"/>
        <v>8575.4828757844625</v>
      </c>
      <c r="J172" s="23">
        <f ca="1"/>
        <v>8420.7851685388323</v>
      </c>
      <c r="K172" s="23">
        <f ca="1"/>
        <v>8436.1685499460455</v>
      </c>
      <c r="L172" s="23">
        <f ca="1"/>
        <v>8509.8968598187203</v>
      </c>
      <c r="M172" s="23">
        <f ca="1"/>
        <v>8801.8595420629154</v>
      </c>
      <c r="N172" s="23">
        <f ca="1"/>
        <v>8525.217504887014</v>
      </c>
      <c r="O172" s="23">
        <f ca="1"/>
        <v>8508.9662456765363</v>
      </c>
      <c r="P172" s="23">
        <f ca="1"/>
        <v>8491.5267152767938</v>
      </c>
      <c r="Q172" s="23">
        <f ca="1"/>
        <v>8491.5267152767938</v>
      </c>
      <c r="R172" s="23">
        <f ca="1"/>
        <v>8491.5267152767938</v>
      </c>
      <c r="S172" s="23">
        <f ca="1"/>
        <v>8491.5267152767938</v>
      </c>
      <c r="T172" s="23">
        <f ca="1"/>
        <v>8491.5267152767938</v>
      </c>
      <c r="U172" s="23">
        <f ca="1"/>
        <v>8491.5267152767938</v>
      </c>
      <c r="V172" s="23">
        <f ca="1"/>
        <v>8491.5267152767938</v>
      </c>
      <c r="W172" s="23">
        <f ca="1"/>
        <v>8491.5267152767938</v>
      </c>
      <c r="X172" s="23">
        <f ca="1"/>
        <v>8491.5267152767938</v>
      </c>
      <c r="Y172" s="23">
        <f ca="1"/>
        <v>8491.5267152767938</v>
      </c>
      <c r="Z172" s="23">
        <f ca="1"/>
        <v>8491.5267152767938</v>
      </c>
      <c r="AA172" s="23">
        <f ca="1"/>
        <v>8491.5267152767938</v>
      </c>
      <c r="AB172" s="23">
        <f ca="1"/>
        <v>8491.5267152767938</v>
      </c>
      <c r="AC172" s="23">
        <f ca="1"/>
        <v>8491.5267152767938</v>
      </c>
      <c r="AD172" s="23">
        <f ca="1"/>
        <v>8491.5267152767938</v>
      </c>
      <c r="AE172" s="23">
        <f ca="1"/>
        <v>8491.5267152767938</v>
      </c>
      <c r="AG172" s="112" cm="1">
        <f t="array" aca="1" ref="AG172:BJ172" ca="1">IF((INDEX(Option3_Summer_POE10_HS,13,0)-SCR_N_1_Rating__MVA____Option_3) &gt; 0,(((INDEX(Option3_Summer_POE10_HS,12,0)+INDEX(Option3_Summer_POE10_HS,13,0))/2)-SCR_N_1_Rating__MVA____Option_3)*(INDEX(Summer___MD___Hours,13,0)-INDEX(Summer___MD___Hours,12,0)),IF((INDEX(Option3_Summer_POE10_HS,12,0)-SCR_N_1_Rating__MVA____Option_3)*(INDEX(Option3_Summer_POE10_HS,13,0)-SCR_N_1_Rating__MVA____Option_3)&lt;0,((INDEX(Summer___MD___Hours,13,0)-INDEX(Summer___MD___Hours,12,0))/(INDEX(Option3_Summer_POE10_HS,12,0)-INDEX(Option3_Summer_POE10_HS,13,0)))*((INDEX(Option3_Summer_POE10_HS,12,0)-SCR_N_1_Rating__MVA____Option_3)^2)*0.5,""))</f>
        <v>7859.4799084027718</v>
      </c>
      <c r="AH172" s="23">
        <f ca="1"/>
        <v>8840.1129819564212</v>
      </c>
      <c r="AI172" s="23">
        <f ca="1"/>
        <v>10179.219729554001</v>
      </c>
      <c r="AJ172" s="23">
        <f ca="1"/>
        <v>10161.23229720722</v>
      </c>
      <c r="AK172" s="23">
        <f ca="1"/>
        <v>10173.033630961663</v>
      </c>
      <c r="AL172" s="23">
        <f ca="1"/>
        <v>10209.642106542515</v>
      </c>
      <c r="AM172" s="23">
        <f ca="1"/>
        <v>10334.032293229564</v>
      </c>
      <c r="AN172" s="23">
        <f ca="1"/>
        <v>10417.350402004236</v>
      </c>
      <c r="AO172" s="23">
        <f ca="1"/>
        <v>10485.687506604789</v>
      </c>
      <c r="AP172" s="23">
        <f ca="1"/>
        <v>10495.750291104801</v>
      </c>
      <c r="AQ172" s="23">
        <f ca="1"/>
        <v>10557.382122911366</v>
      </c>
      <c r="AR172" s="23">
        <f ca="1"/>
        <v>10579.224341424348</v>
      </c>
      <c r="AS172" s="23">
        <f ca="1"/>
        <v>10579.169093297884</v>
      </c>
      <c r="AT172" s="23">
        <f ca="1"/>
        <v>10565.058946116284</v>
      </c>
      <c r="AU172" s="23">
        <f ca="1"/>
        <v>10562.059829424519</v>
      </c>
      <c r="AV172" s="23">
        <f ca="1"/>
        <v>10562.059829424519</v>
      </c>
      <c r="AW172" s="23">
        <f ca="1"/>
        <v>10562.059829424519</v>
      </c>
      <c r="AX172" s="23">
        <f ca="1"/>
        <v>10562.059829424519</v>
      </c>
      <c r="AY172" s="23">
        <f ca="1"/>
        <v>10562.059829424519</v>
      </c>
      <c r="AZ172" s="23">
        <f ca="1"/>
        <v>10562.059829424519</v>
      </c>
      <c r="BA172" s="23">
        <f ca="1"/>
        <v>10562.059829424519</v>
      </c>
      <c r="BB172" s="23">
        <f ca="1"/>
        <v>10562.059829424519</v>
      </c>
      <c r="BC172" s="23">
        <f ca="1"/>
        <v>10562.059829424519</v>
      </c>
      <c r="BD172" s="23">
        <f ca="1"/>
        <v>10562.059829424519</v>
      </c>
      <c r="BE172" s="23">
        <f ca="1"/>
        <v>10562.059829424519</v>
      </c>
      <c r="BF172" s="23">
        <f ca="1"/>
        <v>10562.059829424519</v>
      </c>
      <c r="BG172" s="23">
        <f ca="1"/>
        <v>10562.059829424519</v>
      </c>
      <c r="BH172" s="23">
        <f ca="1"/>
        <v>10562.059829424519</v>
      </c>
      <c r="BI172" s="23">
        <f ca="1"/>
        <v>10562.059829424519</v>
      </c>
      <c r="BJ172" s="23">
        <f ca="1"/>
        <v>10562.059829424519</v>
      </c>
    </row>
    <row r="173" spans="1:62">
      <c r="A173" s="29">
        <v>0.500000000000001</v>
      </c>
      <c r="B173" s="112" cm="1">
        <f t="array" aca="1" ref="B173:AE173" ca="1">IF((INDEX(Option3_Summer_POE50_HS,14,0)-SCR_N_1_Rating__MVA____Option_3) &gt; 0,(((INDEX(Option3_Summer_POE50_HS,13,0)+INDEX(Option3_Summer_POE50_HS,14,0))/2)-SCR_N_1_Rating__MVA____Option_3)*(INDEX(Summer___AD___Hours,14,0)-INDEX(Summer___AD___Hours,13,0)),IF((INDEX(Option3_Summer_POE50_HS,13,0)-SCR_N_1_Rating__MVA____Option_3)*(INDEX(Option3_Summer_POE50_HS,14,0)-SCR_N_1_Rating__MVA____Option_3)&lt;0,((INDEX(Summer___AD___Hours,14,0)-INDEX(Summer___AD___Hours,13,0))/(INDEX(Option3_Summer_POE50_HS,13,0)-INDEX(Option3_Summer_POE50_HS,14,0)))*((INDEX(Option3_Summer_POE50_HS,13,0)-SCR_N_1_Rating__MVA____Option_3)^2)*0.5,""))</f>
        <v>7136.1779170747632</v>
      </c>
      <c r="C173" s="23">
        <f ca="1"/>
        <v>7922.245657104806</v>
      </c>
      <c r="D173" s="23">
        <f ca="1"/>
        <v>9245.7224206646915</v>
      </c>
      <c r="E173" s="23">
        <f ca="1"/>
        <v>9235.7788413218968</v>
      </c>
      <c r="F173" s="23">
        <f ca="1"/>
        <v>9226.8170347941195</v>
      </c>
      <c r="G173" s="23">
        <f ca="1"/>
        <v>9370.2704826499867</v>
      </c>
      <c r="H173" s="23">
        <f ca="1"/>
        <v>9580.8895087292276</v>
      </c>
      <c r="I173" s="23">
        <f ca="1"/>
        <v>9725.2209111890388</v>
      </c>
      <c r="J173" s="23">
        <f ca="1"/>
        <v>9549.7824665894332</v>
      </c>
      <c r="K173" s="23">
        <f ca="1"/>
        <v>9567.2283392840964</v>
      </c>
      <c r="L173" s="23">
        <f ca="1"/>
        <v>9650.8416018031203</v>
      </c>
      <c r="M173" s="23">
        <f ca="1"/>
        <v>9981.9485054931774</v>
      </c>
      <c r="N173" s="23">
        <f ca="1"/>
        <v>9668.2163269293087</v>
      </c>
      <c r="O173" s="23">
        <f ca="1"/>
        <v>9649.7862177219104</v>
      </c>
      <c r="P173" s="23">
        <f ca="1"/>
        <v>9630.0085226134706</v>
      </c>
      <c r="Q173" s="23">
        <f ca="1"/>
        <v>9630.0085226134706</v>
      </c>
      <c r="R173" s="23">
        <f ca="1"/>
        <v>9630.0085226134706</v>
      </c>
      <c r="S173" s="23">
        <f ca="1"/>
        <v>9630.0085226134706</v>
      </c>
      <c r="T173" s="23">
        <f ca="1"/>
        <v>9630.0085226134706</v>
      </c>
      <c r="U173" s="23">
        <f ca="1"/>
        <v>9630.0085226134706</v>
      </c>
      <c r="V173" s="23">
        <f ca="1"/>
        <v>9630.0085226134706</v>
      </c>
      <c r="W173" s="23">
        <f ca="1"/>
        <v>9630.0085226134706</v>
      </c>
      <c r="X173" s="23">
        <f ca="1"/>
        <v>9630.0085226134706</v>
      </c>
      <c r="Y173" s="23">
        <f ca="1"/>
        <v>9630.0085226134706</v>
      </c>
      <c r="Z173" s="23">
        <f ca="1"/>
        <v>9630.0085226134706</v>
      </c>
      <c r="AA173" s="23">
        <f ca="1"/>
        <v>9630.0085226134706</v>
      </c>
      <c r="AB173" s="23">
        <f ca="1"/>
        <v>9630.0085226134706</v>
      </c>
      <c r="AC173" s="23">
        <f ca="1"/>
        <v>9630.0085226134706</v>
      </c>
      <c r="AD173" s="23">
        <f ca="1"/>
        <v>9630.0085226134706</v>
      </c>
      <c r="AE173" s="23">
        <f ca="1"/>
        <v>9630.0085226134706</v>
      </c>
      <c r="AG173" s="112" cm="1">
        <f t="array" aca="1" ref="AG173:BJ173" ca="1">IF((INDEX(Option3_Summer_POE10_HS,14,0)-SCR_N_1_Rating__MVA____Option_3) &gt; 0,(((INDEX(Option3_Summer_POE10_HS,13,0)+INDEX(Option3_Summer_POE10_HS,14,0))/2)-SCR_N_1_Rating__MVA____Option_3)*(INDEX(Summer___MD___Hours,14,0)-INDEX(Summer___MD___Hours,13,0)),IF((INDEX(Option3_Summer_POE10_HS,13,0)-SCR_N_1_Rating__MVA____Option_3)*(INDEX(Option3_Summer_POE10_HS,14,0)-SCR_N_1_Rating__MVA____Option_3)&lt;0,((INDEX(Summer___MD___Hours,14,0)-INDEX(Summer___MD___Hours,13,0))/(INDEX(Option3_Summer_POE10_HS,13,0)-INDEX(Option3_Summer_POE10_HS,14,0)))*((INDEX(Option3_Summer_POE10_HS,13,0)-SCR_N_1_Rating__MVA____Option_3)^2)*0.5,""))</f>
        <v>8732.9701166886043</v>
      </c>
      <c r="AH173" s="23">
        <f ca="1"/>
        <v>9822.5892042855703</v>
      </c>
      <c r="AI173" s="23">
        <f ca="1"/>
        <v>11310.522165005141</v>
      </c>
      <c r="AJ173" s="23">
        <f ca="1"/>
        <v>11290.535637780555</v>
      </c>
      <c r="AK173" s="23">
        <f ca="1"/>
        <v>11303.648553166273</v>
      </c>
      <c r="AL173" s="23">
        <f ca="1"/>
        <v>11344.325637018002</v>
      </c>
      <c r="AM173" s="23">
        <f ca="1"/>
        <v>11482.540352979797</v>
      </c>
      <c r="AN173" s="23">
        <f ca="1"/>
        <v>11575.118305031092</v>
      </c>
      <c r="AO173" s="23">
        <f ca="1"/>
        <v>11651.050287718599</v>
      </c>
      <c r="AP173" s="23">
        <f ca="1"/>
        <v>11662.231434226187</v>
      </c>
      <c r="AQ173" s="23">
        <f ca="1"/>
        <v>11730.712930670763</v>
      </c>
      <c r="AR173" s="23">
        <f ca="1"/>
        <v>11754.982658919844</v>
      </c>
      <c r="AS173" s="23">
        <f ca="1"/>
        <v>11754.921270603692</v>
      </c>
      <c r="AT173" s="23">
        <f ca="1"/>
        <v>11739.242943905858</v>
      </c>
      <c r="AU173" s="23">
        <f ca="1"/>
        <v>11735.910510112417</v>
      </c>
      <c r="AV173" s="23">
        <f ca="1"/>
        <v>11735.910510112417</v>
      </c>
      <c r="AW173" s="23">
        <f ca="1"/>
        <v>11735.910510112417</v>
      </c>
      <c r="AX173" s="23">
        <f ca="1"/>
        <v>11735.910510112417</v>
      </c>
      <c r="AY173" s="23">
        <f ca="1"/>
        <v>11735.910510112417</v>
      </c>
      <c r="AZ173" s="23">
        <f ca="1"/>
        <v>11735.910510112417</v>
      </c>
      <c r="BA173" s="23">
        <f ca="1"/>
        <v>11735.910510112417</v>
      </c>
      <c r="BB173" s="23">
        <f ca="1"/>
        <v>11735.910510112417</v>
      </c>
      <c r="BC173" s="23">
        <f ca="1"/>
        <v>11735.910510112417</v>
      </c>
      <c r="BD173" s="23">
        <f ca="1"/>
        <v>11735.910510112417</v>
      </c>
      <c r="BE173" s="23">
        <f ca="1"/>
        <v>11735.910510112417</v>
      </c>
      <c r="BF173" s="23">
        <f ca="1"/>
        <v>11735.910510112417</v>
      </c>
      <c r="BG173" s="23">
        <f ca="1"/>
        <v>11735.910510112417</v>
      </c>
      <c r="BH173" s="23">
        <f ca="1"/>
        <v>11735.910510112417</v>
      </c>
      <c r="BI173" s="23">
        <f ca="1"/>
        <v>11735.910510112417</v>
      </c>
      <c r="BJ173" s="23">
        <f ca="1"/>
        <v>11735.910510112417</v>
      </c>
    </row>
    <row r="174" spans="1:62">
      <c r="A174" s="29">
        <v>0.45000000000000101</v>
      </c>
      <c r="B174" s="112" cm="1">
        <f t="array" aca="1" ref="B174:AE174" ca="1">IF((INDEX(Option3_Summer_POE50_HS,15,0)-SCR_N_1_Rating__MVA____Option_3) &gt; 0,(((INDEX(Option3_Summer_POE50_HS,14,0)+INDEX(Option3_Summer_POE50_HS,15,0))/2)-SCR_N_1_Rating__MVA____Option_3)*(INDEX(Summer___AD___Hours,15,0)-INDEX(Summer___AD___Hours,14,0)),IF((INDEX(Option3_Summer_POE50_HS,14,0)-SCR_N_1_Rating__MVA____Option_3)*(INDEX(Option3_Summer_POE50_HS,15,0)-SCR_N_1_Rating__MVA____Option_3)&lt;0,((INDEX(Summer___AD___Hours,15,0)-INDEX(Summer___AD___Hours,14,0))/(INDEX(Option3_Summer_POE50_HS,14,0)-INDEX(Option3_Summer_POE50_HS,15,0)))*((INDEX(Option3_Summer_POE50_HS,14,0)-SCR_N_1_Rating__MVA____Option_3)^2)*0.5,""))</f>
        <v>6557.8872527691738</v>
      </c>
      <c r="C174" s="23">
        <f ca="1"/>
        <v>7280.2548383392923</v>
      </c>
      <c r="D174" s="23">
        <f ca="1"/>
        <v>8496.481717481247</v>
      </c>
      <c r="E174" s="23">
        <f ca="1"/>
        <v>8487.3439307028402</v>
      </c>
      <c r="F174" s="23">
        <f ca="1"/>
        <v>8479.108357336645</v>
      </c>
      <c r="G174" s="23">
        <f ca="1"/>
        <v>8610.9368442370105</v>
      </c>
      <c r="H174" s="23">
        <f ca="1"/>
        <v>8804.4880480278916</v>
      </c>
      <c r="I174" s="23">
        <f ca="1"/>
        <v>8937.1233431906949</v>
      </c>
      <c r="J174" s="23">
        <f ca="1"/>
        <v>8775.9018107604861</v>
      </c>
      <c r="K174" s="23">
        <f ca="1"/>
        <v>8791.9339315241814</v>
      </c>
      <c r="L174" s="23">
        <f ca="1"/>
        <v>8868.7714704431564</v>
      </c>
      <c r="M174" s="23">
        <f ca="1"/>
        <v>9173.0466396226493</v>
      </c>
      <c r="N174" s="23">
        <f ca="1"/>
        <v>8884.7382091861418</v>
      </c>
      <c r="O174" s="23">
        <f ca="1"/>
        <v>8867.8016109618802</v>
      </c>
      <c r="P174" s="23">
        <f ca="1"/>
        <v>8849.6266304403816</v>
      </c>
      <c r="Q174" s="23">
        <f ca="1"/>
        <v>8849.6266304403816</v>
      </c>
      <c r="R174" s="23">
        <f ca="1"/>
        <v>8849.6266304403816</v>
      </c>
      <c r="S174" s="23">
        <f ca="1"/>
        <v>8849.6266304403816</v>
      </c>
      <c r="T174" s="23">
        <f ca="1"/>
        <v>8849.6266304403816</v>
      </c>
      <c r="U174" s="23">
        <f ca="1"/>
        <v>8849.6266304403816</v>
      </c>
      <c r="V174" s="23">
        <f ca="1"/>
        <v>8849.6266304403816</v>
      </c>
      <c r="W174" s="23">
        <f ca="1"/>
        <v>8849.6266304403816</v>
      </c>
      <c r="X174" s="23">
        <f ca="1"/>
        <v>8849.6266304403816</v>
      </c>
      <c r="Y174" s="23">
        <f ca="1"/>
        <v>8849.6266304403816</v>
      </c>
      <c r="Z174" s="23">
        <f ca="1"/>
        <v>8849.6266304403816</v>
      </c>
      <c r="AA174" s="23">
        <f ca="1"/>
        <v>8849.6266304403816</v>
      </c>
      <c r="AB174" s="23">
        <f ca="1"/>
        <v>8849.6266304403816</v>
      </c>
      <c r="AC174" s="23">
        <f ca="1"/>
        <v>8849.6266304403816</v>
      </c>
      <c r="AD174" s="23">
        <f ca="1"/>
        <v>8849.6266304403816</v>
      </c>
      <c r="AE174" s="23">
        <f ca="1"/>
        <v>8849.6266304403816</v>
      </c>
      <c r="AG174" s="112" cm="1">
        <f t="array" aca="1" ref="AG174:BJ174" ca="1">IF((INDEX(Option3_Summer_POE10_HS,15,0)-SCR_N_1_Rating__MVA____Option_3) &gt; 0,(((INDEX(Option3_Summer_POE10_HS,14,0)+INDEX(Option3_Summer_POE10_HS,15,0))/2)-SCR_N_1_Rating__MVA____Option_3)*(INDEX(Summer___MD___Hours,15,0)-INDEX(Summer___MD___Hours,14,0)),IF((INDEX(Option3_Summer_POE10_HS,14,0)-SCR_N_1_Rating__MVA____Option_3)*(INDEX(Option3_Summer_POE10_HS,15,0)-SCR_N_1_Rating__MVA____Option_3)&lt;0,((INDEX(Summer___MD___Hours,15,0)-INDEX(Summer___MD___Hours,14,0))/(INDEX(Option3_Summer_POE10_HS,14,0)-INDEX(Option3_Summer_POE10_HS,15,0)))*((INDEX(Option3_Summer_POE10_HS,14,0)-SCR_N_1_Rating__MVA____Option_3)^2)*0.5,""))</f>
        <v>7924.2007753736652</v>
      </c>
      <c r="AH174" s="23">
        <f ca="1"/>
        <v>8912.9091189757637</v>
      </c>
      <c r="AI174" s="23">
        <f ca="1"/>
        <v>10263.04307838394</v>
      </c>
      <c r="AJ174" s="23">
        <f ca="1"/>
        <v>10244.907523994783</v>
      </c>
      <c r="AK174" s="23">
        <f ca="1"/>
        <v>10256.806038804578</v>
      </c>
      <c r="AL174" s="23">
        <f ca="1"/>
        <v>10293.715976098631</v>
      </c>
      <c r="AM174" s="23">
        <f ca="1"/>
        <v>10419.130485109661</v>
      </c>
      <c r="AN174" s="23">
        <f ca="1"/>
        <v>10503.134697837411</v>
      </c>
      <c r="AO174" s="23">
        <f ca="1"/>
        <v>10572.034541538713</v>
      </c>
      <c r="AP174" s="23">
        <f ca="1"/>
        <v>10582.180190572331</v>
      </c>
      <c r="AQ174" s="23">
        <f ca="1"/>
        <v>10644.319545221884</v>
      </c>
      <c r="AR174" s="23">
        <f ca="1"/>
        <v>10666.341628984883</v>
      </c>
      <c r="AS174" s="23">
        <f ca="1"/>
        <v>10666.285925903805</v>
      </c>
      <c r="AT174" s="23">
        <f ca="1"/>
        <v>10652.05958516114</v>
      </c>
      <c r="AU174" s="23">
        <f ca="1"/>
        <v>10649.035771487552</v>
      </c>
      <c r="AV174" s="23">
        <f ca="1"/>
        <v>10649.035771487552</v>
      </c>
      <c r="AW174" s="23">
        <f ca="1"/>
        <v>10649.035771487552</v>
      </c>
      <c r="AX174" s="23">
        <f ca="1"/>
        <v>10649.035771487552</v>
      </c>
      <c r="AY174" s="23">
        <f ca="1"/>
        <v>10649.035771487552</v>
      </c>
      <c r="AZ174" s="23">
        <f ca="1"/>
        <v>10649.035771487552</v>
      </c>
      <c r="BA174" s="23">
        <f ca="1"/>
        <v>10649.035771487552</v>
      </c>
      <c r="BB174" s="23">
        <f ca="1"/>
        <v>10649.035771487552</v>
      </c>
      <c r="BC174" s="23">
        <f ca="1"/>
        <v>10649.035771487552</v>
      </c>
      <c r="BD174" s="23">
        <f ca="1"/>
        <v>10649.035771487552</v>
      </c>
      <c r="BE174" s="23">
        <f ca="1"/>
        <v>10649.035771487552</v>
      </c>
      <c r="BF174" s="23">
        <f ca="1"/>
        <v>10649.035771487552</v>
      </c>
      <c r="BG174" s="23">
        <f ca="1"/>
        <v>10649.035771487552</v>
      </c>
      <c r="BH174" s="23">
        <f ca="1"/>
        <v>10649.035771487552</v>
      </c>
      <c r="BI174" s="23">
        <f ca="1"/>
        <v>10649.035771487552</v>
      </c>
      <c r="BJ174" s="23">
        <f ca="1"/>
        <v>10649.035771487552</v>
      </c>
    </row>
    <row r="175" spans="1:62">
      <c r="A175" s="29">
        <v>0.40000000000000102</v>
      </c>
      <c r="B175" s="33" cm="1">
        <f t="array" aca="1" ref="B175:AE175" ca="1">IF((INDEX(Option3_Summer_POE50_HS,16,0)-SCR_N_1_Rating__MVA____Option_3) &gt; 0,(((INDEX(Option3_Summer_POE50_HS,15,0)+INDEX(Option3_Summer_POE50_HS,16,0))/2)-SCR_N_1_Rating__MVA____Option_3)*(INDEX(Summer___AD___Hours,16,0)-INDEX(Summer___AD___Hours,15,0)),IF((INDEX(Option3_Summer_POE50_HS,15,0)-SCR_N_1_Rating__MVA____Option_3)*(INDEX(Option3_Summer_POE50_HS,16,0)-SCR_N_1_Rating__MVA____Option_3)&lt;0,((INDEX(Summer___AD___Hours,16,0)-INDEX(Summer___AD___Hours,15,0))/(INDEX(Option3_Summer_POE50_HS,15,0)-INDEX(Option3_Summer_POE50_HS,16,0)))*((INDEX(Option3_Summer_POE50_HS,15,0)-SCR_N_1_Rating__MVA____Option_3)^2)*0.5,""))</f>
        <v>4934.3617713101057</v>
      </c>
      <c r="C175" s="23">
        <f ca="1"/>
        <v>5477.8939885749924</v>
      </c>
      <c r="D175" s="23">
        <f ca="1"/>
        <v>6393.0215573119676</v>
      </c>
      <c r="E175" s="23">
        <f ca="1"/>
        <v>6386.1459975446478</v>
      </c>
      <c r="F175" s="23">
        <f ca="1"/>
        <v>6379.9492916824338</v>
      </c>
      <c r="G175" s="23">
        <f ca="1"/>
        <v>6479.141214485946</v>
      </c>
      <c r="H175" s="23">
        <f ca="1"/>
        <v>6624.7752615448508</v>
      </c>
      <c r="I175" s="23">
        <f ca="1"/>
        <v>6724.5742524014577</v>
      </c>
      <c r="J175" s="23">
        <f ca="1"/>
        <v>6603.2660725452488</v>
      </c>
      <c r="K175" s="23">
        <f ca="1"/>
        <v>6615.3291472460251</v>
      </c>
      <c r="L175" s="23">
        <f ca="1"/>
        <v>6673.1441416229463</v>
      </c>
      <c r="M175" s="23">
        <f ca="1"/>
        <v>6902.0904020400058</v>
      </c>
      <c r="N175" s="23">
        <f ca="1"/>
        <v>6685.1580208235409</v>
      </c>
      <c r="O175" s="23">
        <f ca="1"/>
        <v>6672.4143886760758</v>
      </c>
      <c r="P175" s="23">
        <f ca="1"/>
        <v>6658.7389585226038</v>
      </c>
      <c r="Q175" s="23">
        <f ca="1"/>
        <v>6658.7389585226038</v>
      </c>
      <c r="R175" s="23">
        <f ca="1"/>
        <v>6658.7389585226038</v>
      </c>
      <c r="S175" s="23">
        <f ca="1"/>
        <v>6658.7389585226038</v>
      </c>
      <c r="T175" s="23">
        <f ca="1"/>
        <v>6658.7389585226038</v>
      </c>
      <c r="U175" s="23">
        <f ca="1"/>
        <v>6658.7389585226038</v>
      </c>
      <c r="V175" s="23">
        <f ca="1"/>
        <v>6658.7389585226038</v>
      </c>
      <c r="W175" s="23">
        <f ca="1"/>
        <v>6658.7389585226038</v>
      </c>
      <c r="X175" s="23">
        <f ca="1"/>
        <v>6658.7389585226038</v>
      </c>
      <c r="Y175" s="23">
        <f ca="1"/>
        <v>6658.7389585226038</v>
      </c>
      <c r="Z175" s="23">
        <f ca="1"/>
        <v>6658.7389585226038</v>
      </c>
      <c r="AA175" s="23">
        <f ca="1"/>
        <v>6658.7389585226038</v>
      </c>
      <c r="AB175" s="23">
        <f ca="1"/>
        <v>6658.7389585226038</v>
      </c>
      <c r="AC175" s="23">
        <f ca="1"/>
        <v>6658.7389585226038</v>
      </c>
      <c r="AD175" s="23">
        <f ca="1"/>
        <v>6658.7389585226038</v>
      </c>
      <c r="AE175" s="23">
        <f ca="1"/>
        <v>6658.7389585226038</v>
      </c>
      <c r="AG175" s="33" cm="1">
        <f t="array" aca="1" ref="AG175:BJ175" ca="1">IF((INDEX(Option3_Summer_POE10_HS,16,0)-SCR_N_1_Rating__MVA____Option_3) &gt; 0,(((INDEX(Option3_Summer_POE10_HS,15,0)+INDEX(Option3_Summer_POE10_HS,16,0))/2)-SCR_N_1_Rating__MVA____Option_3)*(INDEX(Summer___MD___Hours,16,0)-INDEX(Summer___MD___Hours,15,0)),IF((INDEX(Option3_Summer_POE10_HS,15,0)-SCR_N_1_Rating__MVA____Option_3)*(INDEX(Option3_Summer_POE10_HS,16,0)-SCR_N_1_Rating__MVA____Option_3)&lt;0,((INDEX(Summer___MD___Hours,16,0)-INDEX(Summer___MD___Hours,15,0))/(INDEX(Option3_Summer_POE10_HS,15,0)-INDEX(Option3_Summer_POE10_HS,16,0)))*((INDEX(Option3_Summer_POE10_HS,15,0)-SCR_N_1_Rating__MVA____Option_3)^2)*0.5,""))</f>
        <v>6404.4678805024942</v>
      </c>
      <c r="AH175" s="23">
        <f ca="1"/>
        <v>7203.5580359997057</v>
      </c>
      <c r="AI175" s="23">
        <f ca="1"/>
        <v>8294.758249436698</v>
      </c>
      <c r="AJ175" s="23">
        <f ca="1"/>
        <v>8280.1007995722975</v>
      </c>
      <c r="AK175" s="23">
        <f ca="1"/>
        <v>8289.7173726608853</v>
      </c>
      <c r="AL175" s="23">
        <f ca="1"/>
        <v>8319.5485839807407</v>
      </c>
      <c r="AM175" s="23">
        <f ca="1"/>
        <v>8420.9106288706553</v>
      </c>
      <c r="AN175" s="23">
        <f ca="1"/>
        <v>8488.8041991489008</v>
      </c>
      <c r="AO175" s="23">
        <f ca="1"/>
        <v>8544.4901728470923</v>
      </c>
      <c r="AP175" s="23">
        <f ca="1"/>
        <v>8552.6900513212204</v>
      </c>
      <c r="AQ175" s="23">
        <f ca="1"/>
        <v>8602.9120878709491</v>
      </c>
      <c r="AR175" s="23">
        <f ca="1"/>
        <v>8620.7106939537443</v>
      </c>
      <c r="AS175" s="23">
        <f ca="1"/>
        <v>8620.6656738181246</v>
      </c>
      <c r="AT175" s="23">
        <f ca="1"/>
        <v>8609.1677139700296</v>
      </c>
      <c r="AU175" s="23">
        <f ca="1"/>
        <v>8606.7238186046688</v>
      </c>
      <c r="AV175" s="23">
        <f ca="1"/>
        <v>8606.7238186046688</v>
      </c>
      <c r="AW175" s="23">
        <f ca="1"/>
        <v>8606.7238186046688</v>
      </c>
      <c r="AX175" s="23">
        <f ca="1"/>
        <v>8606.7238186046688</v>
      </c>
      <c r="AY175" s="23">
        <f ca="1"/>
        <v>8606.7238186046688</v>
      </c>
      <c r="AZ175" s="23">
        <f ca="1"/>
        <v>8606.7238186046688</v>
      </c>
      <c r="BA175" s="23">
        <f ca="1"/>
        <v>8606.7238186046688</v>
      </c>
      <c r="BB175" s="23">
        <f ca="1"/>
        <v>8606.7238186046688</v>
      </c>
      <c r="BC175" s="23">
        <f ca="1"/>
        <v>8606.7238186046688</v>
      </c>
      <c r="BD175" s="23">
        <f ca="1"/>
        <v>8606.7238186046688</v>
      </c>
      <c r="BE175" s="23">
        <f ca="1"/>
        <v>8606.7238186046688</v>
      </c>
      <c r="BF175" s="23">
        <f ca="1"/>
        <v>8606.7238186046688</v>
      </c>
      <c r="BG175" s="23">
        <f ca="1"/>
        <v>8606.7238186046688</v>
      </c>
      <c r="BH175" s="23">
        <f ca="1"/>
        <v>8606.7238186046688</v>
      </c>
      <c r="BI175" s="23">
        <f ca="1"/>
        <v>8606.7238186046688</v>
      </c>
      <c r="BJ175" s="23">
        <f ca="1"/>
        <v>8606.7238186046688</v>
      </c>
    </row>
    <row r="176" spans="1:62">
      <c r="A176" s="29">
        <v>0.35000000000000098</v>
      </c>
      <c r="B176" s="33" cm="1">
        <f t="array" aca="1" ref="B176:AE176" ca="1">IF((INDEX(Option3_Summer_POE50_HS,17,0)-SCR_N_1_Rating__MVA____Option_3) &gt; 0,(((INDEX(Option3_Summer_POE50_HS,16,0)+INDEX(Option3_Summer_POE50_HS,17,0))/2)-SCR_N_1_Rating__MVA____Option_3)*(INDEX(Summer___AD___Hours,17,0)-INDEX(Summer___AD___Hours,16,0)),IF((INDEX(Option3_Summer_POE50_HS,16,0)-SCR_N_1_Rating__MVA____Option_3)*(INDEX(Option3_Summer_POE50_HS,17,0)-SCR_N_1_Rating__MVA____Option_3)&lt;0,((INDEX(Summer___AD___Hours,17,0)-INDEX(Summer___AD___Hours,16,0))/(INDEX(Option3_Summer_POE50_HS,16,0)-INDEX(Option3_Summer_POE50_HS,17,0)))*((INDEX(Option3_Summer_POE50_HS,16,0)-SCR_N_1_Rating__MVA____Option_3)^2)*0.5,""))</f>
        <v>3823.7858875502361</v>
      </c>
      <c r="C176" s="23">
        <f ca="1"/>
        <v>4244.985410027597</v>
      </c>
      <c r="D176" s="23">
        <f ca="1"/>
        <v>4954.1453875124935</v>
      </c>
      <c r="E176" s="23">
        <f ca="1"/>
        <v>4948.8173086999204</v>
      </c>
      <c r="F176" s="23">
        <f ca="1"/>
        <v>4944.0152942706181</v>
      </c>
      <c r="G176" s="23">
        <f ca="1"/>
        <v>5020.8821095050298</v>
      </c>
      <c r="H176" s="23">
        <f ca="1"/>
        <v>5133.7383287487219</v>
      </c>
      <c r="I176" s="23">
        <f ca="1"/>
        <v>5211.0755793427197</v>
      </c>
      <c r="J176" s="23">
        <f ca="1"/>
        <v>5117.0702089064498</v>
      </c>
      <c r="K176" s="23">
        <f ca="1"/>
        <v>5126.418249633718</v>
      </c>
      <c r="L176" s="23">
        <f ca="1"/>
        <v>5171.2208340069701</v>
      </c>
      <c r="M176" s="23">
        <f ca="1"/>
        <v>5348.6382022834996</v>
      </c>
      <c r="N176" s="23">
        <f ca="1"/>
        <v>5180.5307516561106</v>
      </c>
      <c r="O176" s="23">
        <f ca="1"/>
        <v>5170.6553264197755</v>
      </c>
      <c r="P176" s="23">
        <f ca="1"/>
        <v>5160.0578227808919</v>
      </c>
      <c r="Q176" s="23">
        <f ca="1"/>
        <v>5160.0578227808919</v>
      </c>
      <c r="R176" s="23">
        <f ca="1"/>
        <v>5160.0578227808919</v>
      </c>
      <c r="S176" s="23">
        <f ca="1"/>
        <v>5160.0578227808919</v>
      </c>
      <c r="T176" s="23">
        <f ca="1"/>
        <v>5160.0578227808919</v>
      </c>
      <c r="U176" s="23">
        <f ca="1"/>
        <v>5160.0578227808919</v>
      </c>
      <c r="V176" s="23">
        <f ca="1"/>
        <v>5160.0578227808919</v>
      </c>
      <c r="W176" s="23">
        <f ca="1"/>
        <v>5160.0578227808919</v>
      </c>
      <c r="X176" s="23">
        <f ca="1"/>
        <v>5160.0578227808919</v>
      </c>
      <c r="Y176" s="23">
        <f ca="1"/>
        <v>5160.0578227808919</v>
      </c>
      <c r="Z176" s="23">
        <f ca="1"/>
        <v>5160.0578227808919</v>
      </c>
      <c r="AA176" s="23">
        <f ca="1"/>
        <v>5160.0578227808919</v>
      </c>
      <c r="AB176" s="23">
        <f ca="1"/>
        <v>5160.0578227808919</v>
      </c>
      <c r="AC176" s="23">
        <f ca="1"/>
        <v>5160.0578227808919</v>
      </c>
      <c r="AD176" s="23">
        <f ca="1"/>
        <v>5160.0578227808919</v>
      </c>
      <c r="AE176" s="23">
        <f ca="1"/>
        <v>5160.0578227808919</v>
      </c>
      <c r="AG176" s="33" cm="1">
        <f t="array" aca="1" ref="AG176:BJ176" ca="1">IF((INDEX(Option3_Summer_POE10_HS,17,0)-SCR_N_1_Rating__MVA____Option_3) &gt; 0,(((INDEX(Option3_Summer_POE10_HS,16,0)+INDEX(Option3_Summer_POE10_HS,17,0))/2)-SCR_N_1_Rating__MVA____Option_3)*(INDEX(Summer___MD___Hours,17,0)-INDEX(Summer___MD___Hours,16,0)),IF((INDEX(Option3_Summer_POE10_HS,16,0)-SCR_N_1_Rating__MVA____Option_3)*(INDEX(Option3_Summer_POE10_HS,17,0)-SCR_N_1_Rating__MVA____Option_3)&lt;0,((INDEX(Summer___MD___Hours,17,0)-INDEX(Summer___MD___Hours,16,0))/(INDEX(Option3_Summer_POE10_HS,16,0)-INDEX(Option3_Summer_POE10_HS,17,0)))*((INDEX(Option3_Summer_POE10_HS,16,0)-SCR_N_1_Rating__MVA____Option_3)^2)*0.5,""))</f>
        <v>4484.576490985346</v>
      </c>
      <c r="AH176" s="23">
        <f ca="1"/>
        <v>5044.1203894613345</v>
      </c>
      <c r="AI176" s="23">
        <f ca="1"/>
        <v>5808.207416743573</v>
      </c>
      <c r="AJ176" s="23">
        <f ca="1"/>
        <v>5797.9438856733668</v>
      </c>
      <c r="AK176" s="23">
        <f ca="1"/>
        <v>5804.6776625306466</v>
      </c>
      <c r="AL176" s="23">
        <f ca="1"/>
        <v>5825.5662595973772</v>
      </c>
      <c r="AM176" s="23">
        <f ca="1"/>
        <v>5896.5426236096591</v>
      </c>
      <c r="AN176" s="23">
        <f ca="1"/>
        <v>5944.0834833406934</v>
      </c>
      <c r="AO176" s="23">
        <f ca="1"/>
        <v>5983.0762635660103</v>
      </c>
      <c r="AP176" s="23">
        <f ca="1"/>
        <v>5988.8180336740252</v>
      </c>
      <c r="AQ176" s="23">
        <f ca="1"/>
        <v>6023.9848217105446</v>
      </c>
      <c r="AR176" s="23">
        <f ca="1"/>
        <v>6036.4478728024569</v>
      </c>
      <c r="AS176" s="23">
        <f ca="1"/>
        <v>6036.4163485219706</v>
      </c>
      <c r="AT176" s="23">
        <f ca="1"/>
        <v>6028.3651752799215</v>
      </c>
      <c r="AU176" s="23">
        <f ca="1"/>
        <v>6026.653895606667</v>
      </c>
      <c r="AV176" s="23">
        <f ca="1"/>
        <v>6026.653895606667</v>
      </c>
      <c r="AW176" s="23">
        <f ca="1"/>
        <v>6026.653895606667</v>
      </c>
      <c r="AX176" s="23">
        <f ca="1"/>
        <v>6026.653895606667</v>
      </c>
      <c r="AY176" s="23">
        <f ca="1"/>
        <v>6026.653895606667</v>
      </c>
      <c r="AZ176" s="23">
        <f ca="1"/>
        <v>6026.653895606667</v>
      </c>
      <c r="BA176" s="23">
        <f ca="1"/>
        <v>6026.653895606667</v>
      </c>
      <c r="BB176" s="23">
        <f ca="1"/>
        <v>6026.653895606667</v>
      </c>
      <c r="BC176" s="23">
        <f ca="1"/>
        <v>6026.653895606667</v>
      </c>
      <c r="BD176" s="23">
        <f ca="1"/>
        <v>6026.653895606667</v>
      </c>
      <c r="BE176" s="23">
        <f ca="1"/>
        <v>6026.653895606667</v>
      </c>
      <c r="BF176" s="23">
        <f ca="1"/>
        <v>6026.653895606667</v>
      </c>
      <c r="BG176" s="23">
        <f ca="1"/>
        <v>6026.653895606667</v>
      </c>
      <c r="BH176" s="23">
        <f ca="1"/>
        <v>6026.653895606667</v>
      </c>
      <c r="BI176" s="23">
        <f ca="1"/>
        <v>6026.653895606667</v>
      </c>
      <c r="BJ176" s="23">
        <f ca="1"/>
        <v>6026.653895606667</v>
      </c>
    </row>
    <row r="177" spans="1:62">
      <c r="A177" s="29">
        <v>0.30000000000000099</v>
      </c>
      <c r="B177" s="33" cm="1">
        <f t="array" aca="1" ref="B177:AE177" ca="1">IF((INDEX(Option3_Summer_POE50_HS,18,0)-SCR_N_1_Rating__MVA____Option_3) &gt; 0,(((INDEX(Option3_Summer_POE50_HS,17,0)+INDEX(Option3_Summer_POE50_HS,18,0))/2)-SCR_N_1_Rating__MVA____Option_3)*(INDEX(Summer___AD___Hours,18,0)-INDEX(Summer___AD___Hours,17,0)),IF((INDEX(Option3_Summer_POE50_HS,17,0)-SCR_N_1_Rating__MVA____Option_3)*(INDEX(Option3_Summer_POE50_HS,18,0)-SCR_N_1_Rating__MVA____Option_3)&lt;0,((INDEX(Summer___AD___Hours,18,0)-INDEX(Summer___AD___Hours,17,0))/(INDEX(Option3_Summer_POE50_HS,17,0)-INDEX(Option3_Summer_POE50_HS,18,0)))*((INDEX(Option3_Summer_POE50_HS,17,0)-SCR_N_1_Rating__MVA____Option_3)^2)*0.5,""))</f>
        <v>2152.4769730266798</v>
      </c>
      <c r="C177" s="23">
        <f ca="1"/>
        <v>2389.5776632442471</v>
      </c>
      <c r="D177" s="23">
        <f ca="1"/>
        <v>2788.7764067456255</v>
      </c>
      <c r="E177" s="23">
        <f ca="1"/>
        <v>2785.7771365741778</v>
      </c>
      <c r="F177" s="23">
        <f ca="1"/>
        <v>2783.0739973851164</v>
      </c>
      <c r="G177" s="23">
        <f ca="1"/>
        <v>2826.3436925635692</v>
      </c>
      <c r="H177" s="23">
        <f ca="1"/>
        <v>2889.87246230348</v>
      </c>
      <c r="I177" s="23">
        <f ca="1"/>
        <v>2933.4069738991125</v>
      </c>
      <c r="J177" s="23">
        <f ca="1"/>
        <v>2880.4896816773589</v>
      </c>
      <c r="K177" s="23">
        <f ca="1"/>
        <v>2885.751859790907</v>
      </c>
      <c r="L177" s="23">
        <f ca="1"/>
        <v>2910.9720300701833</v>
      </c>
      <c r="M177" s="23">
        <f ca="1"/>
        <v>3010.8434169785346</v>
      </c>
      <c r="N177" s="23">
        <f ca="1"/>
        <v>2916.212748026122</v>
      </c>
      <c r="O177" s="23">
        <f ca="1"/>
        <v>2910.653695807935</v>
      </c>
      <c r="P177" s="23">
        <f ca="1"/>
        <v>2904.6881728353933</v>
      </c>
      <c r="Q177" s="23">
        <f ca="1"/>
        <v>2904.6881728353933</v>
      </c>
      <c r="R177" s="23">
        <f ca="1"/>
        <v>2904.6881728353933</v>
      </c>
      <c r="S177" s="23">
        <f ca="1"/>
        <v>2904.6881728353933</v>
      </c>
      <c r="T177" s="23">
        <f ca="1"/>
        <v>2904.6881728353933</v>
      </c>
      <c r="U177" s="23">
        <f ca="1"/>
        <v>2904.6881728353933</v>
      </c>
      <c r="V177" s="23">
        <f ca="1"/>
        <v>2904.6881728353933</v>
      </c>
      <c r="W177" s="23">
        <f ca="1"/>
        <v>2904.6881728353933</v>
      </c>
      <c r="X177" s="23">
        <f ca="1"/>
        <v>2904.6881728353933</v>
      </c>
      <c r="Y177" s="23">
        <f ca="1"/>
        <v>2904.6881728353933</v>
      </c>
      <c r="Z177" s="23">
        <f ca="1"/>
        <v>2904.6881728353933</v>
      </c>
      <c r="AA177" s="23">
        <f ca="1"/>
        <v>2904.6881728353933</v>
      </c>
      <c r="AB177" s="23">
        <f ca="1"/>
        <v>2904.6881728353933</v>
      </c>
      <c r="AC177" s="23">
        <f ca="1"/>
        <v>2904.6881728353933</v>
      </c>
      <c r="AD177" s="23">
        <f ca="1"/>
        <v>2904.6881728353933</v>
      </c>
      <c r="AE177" s="23">
        <f ca="1"/>
        <v>2904.6881728353933</v>
      </c>
      <c r="AG177" s="33" cm="1">
        <f t="array" aca="1" ref="AG177:BJ177" ca="1">IF((INDEX(Option3_Summer_POE10_HS,18,0)-SCR_N_1_Rating__MVA____Option_3) &gt; 0,(((INDEX(Option3_Summer_POE10_HS,17,0)+INDEX(Option3_Summer_POE10_HS,18,0))/2)-SCR_N_1_Rating__MVA____Option_3)*(INDEX(Summer___MD___Hours,18,0)-INDEX(Summer___MD___Hours,17,0)),IF((INDEX(Option3_Summer_POE10_HS,17,0)-SCR_N_1_Rating__MVA____Option_3)*(INDEX(Option3_Summer_POE10_HS,18,0)-SCR_N_1_Rating__MVA____Option_3)&lt;0,((INDEX(Summer___MD___Hours,18,0)-INDEX(Summer___MD___Hours,17,0))/(INDEX(Option3_Summer_POE10_HS,17,0)-INDEX(Option3_Summer_POE10_HS,18,0)))*((INDEX(Option3_Summer_POE10_HS,17,0)-SCR_N_1_Rating__MVA____Option_3)^2)*0.5,""))</f>
        <v>2081.4520611633116</v>
      </c>
      <c r="AH177" s="23">
        <f ca="1"/>
        <v>2341.1563616999051</v>
      </c>
      <c r="AI177" s="23">
        <f ca="1"/>
        <v>2695.7964310669277</v>
      </c>
      <c r="AJ177" s="23">
        <f ca="1"/>
        <v>2691.0327598609983</v>
      </c>
      <c r="AK177" s="23">
        <f ca="1"/>
        <v>2694.1581461147889</v>
      </c>
      <c r="AL177" s="23">
        <f ca="1"/>
        <v>2703.8532897937416</v>
      </c>
      <c r="AM177" s="23">
        <f ca="1"/>
        <v>2736.7959543829643</v>
      </c>
      <c r="AN177" s="23">
        <f ca="1"/>
        <v>2758.8613647233942</v>
      </c>
      <c r="AO177" s="23">
        <f ca="1"/>
        <v>2776.9593061753062</v>
      </c>
      <c r="AP177" s="23">
        <f ca="1"/>
        <v>2779.6242666793978</v>
      </c>
      <c r="AQ177" s="23">
        <f ca="1"/>
        <v>2795.9464285580598</v>
      </c>
      <c r="AR177" s="23">
        <f ca="1"/>
        <v>2801.7309755349688</v>
      </c>
      <c r="AS177" s="23">
        <f ca="1"/>
        <v>2801.7163439908913</v>
      </c>
      <c r="AT177" s="23">
        <f ca="1"/>
        <v>2797.9795070402606</v>
      </c>
      <c r="AU177" s="23">
        <f ca="1"/>
        <v>2797.185241046519</v>
      </c>
      <c r="AV177" s="23">
        <f ca="1"/>
        <v>2797.185241046519</v>
      </c>
      <c r="AW177" s="23">
        <f ca="1"/>
        <v>2797.185241046519</v>
      </c>
      <c r="AX177" s="23">
        <f ca="1"/>
        <v>2797.185241046519</v>
      </c>
      <c r="AY177" s="23">
        <f ca="1"/>
        <v>2797.185241046519</v>
      </c>
      <c r="AZ177" s="23">
        <f ca="1"/>
        <v>2797.185241046519</v>
      </c>
      <c r="BA177" s="23">
        <f ca="1"/>
        <v>2797.185241046519</v>
      </c>
      <c r="BB177" s="23">
        <f ca="1"/>
        <v>2797.185241046519</v>
      </c>
      <c r="BC177" s="23">
        <f ca="1"/>
        <v>2797.185241046519</v>
      </c>
      <c r="BD177" s="23">
        <f ca="1"/>
        <v>2797.185241046519</v>
      </c>
      <c r="BE177" s="23">
        <f ca="1"/>
        <v>2797.185241046519</v>
      </c>
      <c r="BF177" s="23">
        <f ca="1"/>
        <v>2797.185241046519</v>
      </c>
      <c r="BG177" s="23">
        <f ca="1"/>
        <v>2797.185241046519</v>
      </c>
      <c r="BH177" s="23">
        <f ca="1"/>
        <v>2797.185241046519</v>
      </c>
      <c r="BI177" s="23">
        <f ca="1"/>
        <v>2797.185241046519</v>
      </c>
      <c r="BJ177" s="23">
        <f ca="1"/>
        <v>2797.185241046519</v>
      </c>
    </row>
    <row r="178" spans="1:62">
      <c r="A178" s="29">
        <v>0.250000000000001</v>
      </c>
      <c r="B178" s="33" cm="1">
        <f t="array" aca="1" ref="B178:AE178" ca="1">IF((INDEX(Option3_Summer_POE50_HS,19,0)-SCR_N_1_Rating__MVA____Option_3) &gt; 0,(((INDEX(Option3_Summer_POE50_HS,18,0)+INDEX(Option3_Summer_POE50_HS,19,0))/2)-SCR_N_1_Rating__MVA____Option_3)*(INDEX(Summer___AD___Hours,19,0)-INDEX(Summer___AD___Hours,18,0)),IF((INDEX(Option3_Summer_POE50_HS,18,0)-SCR_N_1_Rating__MVA____Option_3)*(INDEX(Option3_Summer_POE50_HS,19,0)-SCR_N_1_Rating__MVA____Option_3)&lt;0,((INDEX(Summer___AD___Hours,19,0)-INDEX(Summer___AD___Hours,18,0))/(INDEX(Option3_Summer_POE50_HS,18,0)-INDEX(Option3_Summer_POE50_HS,19,0)))*((INDEX(Option3_Summer_POE50_HS,18,0)-SCR_N_1_Rating__MVA____Option_3)^2)*0.5,""))</f>
        <v>1400.832458542817</v>
      </c>
      <c r="C178" s="23">
        <f ca="1"/>
        <v>1555.1376366988654</v>
      </c>
      <c r="D178" s="23">
        <f ca="1"/>
        <v>1814.9362614060612</v>
      </c>
      <c r="E178" s="23">
        <f ca="1"/>
        <v>1812.9843357591187</v>
      </c>
      <c r="F178" s="23">
        <f ca="1"/>
        <v>1811.2251322166662</v>
      </c>
      <c r="G178" s="23">
        <f ca="1"/>
        <v>1839.3850587742077</v>
      </c>
      <c r="H178" s="23">
        <f ca="1"/>
        <v>1880.7295952399443</v>
      </c>
      <c r="I178" s="23">
        <f ca="1"/>
        <v>1909.0618643764722</v>
      </c>
      <c r="J178" s="23">
        <f ca="1"/>
        <v>1874.6232796708744</v>
      </c>
      <c r="K178" s="23">
        <f ca="1"/>
        <v>1878.0479062738373</v>
      </c>
      <c r="L178" s="23">
        <f ca="1"/>
        <v>1894.4611982996789</v>
      </c>
      <c r="M178" s="23">
        <f ca="1"/>
        <v>1959.4575175235655</v>
      </c>
      <c r="N178" s="23">
        <f ca="1"/>
        <v>1897.8718586276379</v>
      </c>
      <c r="O178" s="23">
        <f ca="1"/>
        <v>1894.2540262960704</v>
      </c>
      <c r="P178" s="23">
        <f ca="1"/>
        <v>1890.3716627136303</v>
      </c>
      <c r="Q178" s="23">
        <f ca="1"/>
        <v>1890.3716627136303</v>
      </c>
      <c r="R178" s="23">
        <f ca="1"/>
        <v>1890.3716627136303</v>
      </c>
      <c r="S178" s="23">
        <f ca="1"/>
        <v>1890.3716627136303</v>
      </c>
      <c r="T178" s="23">
        <f ca="1"/>
        <v>1890.3716627136303</v>
      </c>
      <c r="U178" s="23">
        <f ca="1"/>
        <v>1890.3716627136303</v>
      </c>
      <c r="V178" s="23">
        <f ca="1"/>
        <v>1890.3716627136303</v>
      </c>
      <c r="W178" s="23">
        <f ca="1"/>
        <v>1890.3716627136303</v>
      </c>
      <c r="X178" s="23">
        <f ca="1"/>
        <v>1890.3716627136303</v>
      </c>
      <c r="Y178" s="23">
        <f ca="1"/>
        <v>1890.3716627136303</v>
      </c>
      <c r="Z178" s="23">
        <f ca="1"/>
        <v>1890.3716627136303</v>
      </c>
      <c r="AA178" s="23">
        <f ca="1"/>
        <v>1890.3716627136303</v>
      </c>
      <c r="AB178" s="23">
        <f ca="1"/>
        <v>1890.3716627136303</v>
      </c>
      <c r="AC178" s="23">
        <f ca="1"/>
        <v>1890.3716627136303</v>
      </c>
      <c r="AD178" s="23">
        <f ca="1"/>
        <v>1890.3716627136303</v>
      </c>
      <c r="AE178" s="23">
        <f ca="1"/>
        <v>1890.3716627136303</v>
      </c>
      <c r="AG178" s="33" cm="1">
        <f t="array" aca="1" ref="AG178:BJ178" ca="1">IF((INDEX(Option3_Summer_POE10_HS,19,0)-SCR_N_1_Rating__MVA____Option_3) &gt; 0,(((INDEX(Option3_Summer_POE10_HS,18,0)+INDEX(Option3_Summer_POE10_HS,19,0))/2)-SCR_N_1_Rating__MVA____Option_3)*(INDEX(Summer___MD___Hours,19,0)-INDEX(Summer___MD___Hours,18,0)),IF((INDEX(Option3_Summer_POE10_HS,18,0)-SCR_N_1_Rating__MVA____Option_3)*(INDEX(Option3_Summer_POE10_HS,19,0)-SCR_N_1_Rating__MVA____Option_3)&lt;0,((INDEX(Summer___MD___Hours,19,0)-INDEX(Summer___MD___Hours,18,0))/(INDEX(Option3_Summer_POE10_HS,18,0)-INDEX(Option3_Summer_POE10_HS,19,0)))*((INDEX(Option3_Summer_POE10_HS,18,0)-SCR_N_1_Rating__MVA____Option_3)^2)*0.5,""))</f>
        <v>1192.7476192233005</v>
      </c>
      <c r="AH178" s="23">
        <f ca="1"/>
        <v>1341.5676146230267</v>
      </c>
      <c r="AI178" s="23">
        <f ca="1"/>
        <v>1544.7892531662137</v>
      </c>
      <c r="AJ178" s="23">
        <f ca="1"/>
        <v>1542.0594965719354</v>
      </c>
      <c r="AK178" s="23">
        <f ca="1"/>
        <v>1543.8504563941274</v>
      </c>
      <c r="AL178" s="23">
        <f ca="1"/>
        <v>1549.4061258024519</v>
      </c>
      <c r="AM178" s="23">
        <f ca="1"/>
        <v>1568.2834689288202</v>
      </c>
      <c r="AN178" s="23">
        <f ca="1"/>
        <v>1580.9277503618619</v>
      </c>
      <c r="AO178" s="23">
        <f ca="1"/>
        <v>1591.2985280426824</v>
      </c>
      <c r="AP178" s="23">
        <f ca="1"/>
        <v>1592.8256471898812</v>
      </c>
      <c r="AQ178" s="23">
        <f ca="1"/>
        <v>1602.1788386875858</v>
      </c>
      <c r="AR178" s="23">
        <f ca="1"/>
        <v>1605.4935941718586</v>
      </c>
      <c r="AS178" s="23">
        <f ca="1"/>
        <v>1605.4852097657563</v>
      </c>
      <c r="AT178" s="23">
        <f ca="1"/>
        <v>1603.3438664893711</v>
      </c>
      <c r="AU178" s="23">
        <f ca="1"/>
        <v>1602.8887232310938</v>
      </c>
      <c r="AV178" s="23">
        <f ca="1"/>
        <v>1602.8887232310938</v>
      </c>
      <c r="AW178" s="23">
        <f ca="1"/>
        <v>1602.8887232310938</v>
      </c>
      <c r="AX178" s="23">
        <f ca="1"/>
        <v>1602.8887232310938</v>
      </c>
      <c r="AY178" s="23">
        <f ca="1"/>
        <v>1602.8887232310938</v>
      </c>
      <c r="AZ178" s="23">
        <f ca="1"/>
        <v>1602.8887232310938</v>
      </c>
      <c r="BA178" s="23">
        <f ca="1"/>
        <v>1602.8887232310938</v>
      </c>
      <c r="BB178" s="23">
        <f ca="1"/>
        <v>1602.8887232310938</v>
      </c>
      <c r="BC178" s="23">
        <f ca="1"/>
        <v>1602.8887232310938</v>
      </c>
      <c r="BD178" s="23">
        <f ca="1"/>
        <v>1602.8887232310938</v>
      </c>
      <c r="BE178" s="23">
        <f ca="1"/>
        <v>1602.8887232310938</v>
      </c>
      <c r="BF178" s="23">
        <f ca="1"/>
        <v>1602.8887232310938</v>
      </c>
      <c r="BG178" s="23">
        <f ca="1"/>
        <v>1602.8887232310938</v>
      </c>
      <c r="BH178" s="23">
        <f ca="1"/>
        <v>1602.8887232310938</v>
      </c>
      <c r="BI178" s="23">
        <f ca="1"/>
        <v>1602.8887232310938</v>
      </c>
      <c r="BJ178" s="23">
        <f ca="1"/>
        <v>1602.8887232310938</v>
      </c>
    </row>
    <row r="179" spans="1:62">
      <c r="A179" s="29">
        <v>0.20000000000000101</v>
      </c>
      <c r="B179" s="33" cm="1">
        <f t="array" aca="1" ref="B179:AE179" ca="1">IF((INDEX(Option3_Summer_POE50_HS,20,0)-SCR_N_1_Rating__MVA____Option_3) &gt; 0,(((INDEX(Option3_Summer_POE50_HS,19,0)+INDEX(Option3_Summer_POE50_HS,20,0))/2)-SCR_N_1_Rating__MVA____Option_3)*(INDEX(Summer___AD___Hours,20,0)-INDEX(Summer___AD___Hours,19,0)),IF((INDEX(Option3_Summer_POE50_HS,19,0)-SCR_N_1_Rating__MVA____Option_3)*(INDEX(Option3_Summer_POE50_HS,20,0)-SCR_N_1_Rating__MVA____Option_3)&lt;0,((INDEX(Summer___AD___Hours,20,0)-INDEX(Summer___AD___Hours,19,0))/(INDEX(Option3_Summer_POE50_HS,19,0)-INDEX(Option3_Summer_POE50_HS,20,0)))*((INDEX(Option3_Summer_POE50_HS,19,0)-SCR_N_1_Rating__MVA____Option_3)^2)*0.5,""))</f>
        <v>948.11221135073151</v>
      </c>
      <c r="C179" s="23">
        <f ca="1"/>
        <v>1052.5491286938543</v>
      </c>
      <c r="D179" s="23">
        <f ca="1"/>
        <v>1228.3861797807808</v>
      </c>
      <c r="E179" s="23">
        <f ca="1"/>
        <v>1227.0650763681431</v>
      </c>
      <c r="F179" s="23">
        <f ca="1"/>
        <v>1225.8744112385059</v>
      </c>
      <c r="G179" s="23">
        <f ca="1"/>
        <v>1244.9336285468466</v>
      </c>
      <c r="H179" s="23">
        <f ca="1"/>
        <v>1272.9164609382208</v>
      </c>
      <c r="I179" s="23">
        <f ca="1"/>
        <v>1292.0923232476653</v>
      </c>
      <c r="J179" s="23">
        <f ca="1"/>
        <v>1268.7835810052284</v>
      </c>
      <c r="K179" s="23">
        <f ca="1"/>
        <v>1271.1014387060438</v>
      </c>
      <c r="L179" s="23">
        <f ca="1"/>
        <v>1282.2102922332913</v>
      </c>
      <c r="M179" s="23">
        <f ca="1"/>
        <v>1326.2011375147601</v>
      </c>
      <c r="N179" s="23">
        <f ca="1"/>
        <v>1284.5186972720146</v>
      </c>
      <c r="O179" s="23">
        <f ca="1"/>
        <v>1282.0700739614533</v>
      </c>
      <c r="P179" s="23">
        <f ca="1"/>
        <v>1279.442410461106</v>
      </c>
      <c r="Q179" s="23">
        <f ca="1"/>
        <v>1279.442410461106</v>
      </c>
      <c r="R179" s="23">
        <f ca="1"/>
        <v>1279.442410461106</v>
      </c>
      <c r="S179" s="23">
        <f ca="1"/>
        <v>1279.442410461106</v>
      </c>
      <c r="T179" s="23">
        <f ca="1"/>
        <v>1279.442410461106</v>
      </c>
      <c r="U179" s="23">
        <f ca="1"/>
        <v>1279.442410461106</v>
      </c>
      <c r="V179" s="23">
        <f ca="1"/>
        <v>1279.442410461106</v>
      </c>
      <c r="W179" s="23">
        <f ca="1"/>
        <v>1279.442410461106</v>
      </c>
      <c r="X179" s="23">
        <f ca="1"/>
        <v>1279.442410461106</v>
      </c>
      <c r="Y179" s="23">
        <f ca="1"/>
        <v>1279.442410461106</v>
      </c>
      <c r="Z179" s="23">
        <f ca="1"/>
        <v>1279.442410461106</v>
      </c>
      <c r="AA179" s="23">
        <f ca="1"/>
        <v>1279.442410461106</v>
      </c>
      <c r="AB179" s="23">
        <f ca="1"/>
        <v>1279.442410461106</v>
      </c>
      <c r="AC179" s="23">
        <f ca="1"/>
        <v>1279.442410461106</v>
      </c>
      <c r="AD179" s="23">
        <f ca="1"/>
        <v>1279.442410461106</v>
      </c>
      <c r="AE179" s="23">
        <f ca="1"/>
        <v>1279.442410461106</v>
      </c>
      <c r="AG179" s="33" cm="1">
        <f t="array" aca="1" ref="AG179:BJ179" ca="1">IF((INDEX(Option3_Summer_POE10_HS,20,0)-SCR_N_1_Rating__MVA____Option_3) &gt; 0,(((INDEX(Option3_Summer_POE10_HS,19,0)+INDEX(Option3_Summer_POE10_HS,20,0))/2)-SCR_N_1_Rating__MVA____Option_3)*(INDEX(Summer___MD___Hours,20,0)-INDEX(Summer___MD___Hours,19,0)),IF((INDEX(Option3_Summer_POE10_HS,19,0)-SCR_N_1_Rating__MVA____Option_3)*(INDEX(Option3_Summer_POE10_HS,20,0)-SCR_N_1_Rating__MVA____Option_3)&lt;0,((INDEX(Summer___MD___Hours,20,0)-INDEX(Summer___MD___Hours,19,0))/(INDEX(Option3_Summer_POE10_HS,19,0)-INDEX(Option3_Summer_POE10_HS,20,0)))*((INDEX(Option3_Summer_POE10_HS,19,0)-SCR_N_1_Rating__MVA____Option_3)^2)*0.5,""))</f>
        <v>549.88587345038172</v>
      </c>
      <c r="AH179" s="23">
        <f ca="1"/>
        <v>618.4955372538185</v>
      </c>
      <c r="AI179" s="23">
        <f ca="1"/>
        <v>712.18569132606672</v>
      </c>
      <c r="AJ179" s="23">
        <f ca="1"/>
        <v>710.92720666010757</v>
      </c>
      <c r="AK179" s="23">
        <f ca="1"/>
        <v>711.75288301465923</v>
      </c>
      <c r="AL179" s="23">
        <f ca="1"/>
        <v>714.31418271961059</v>
      </c>
      <c r="AM179" s="23">
        <f ca="1"/>
        <v>723.01710037475152</v>
      </c>
      <c r="AN179" s="23">
        <f ca="1"/>
        <v>728.84642388619818</v>
      </c>
      <c r="AO179" s="23">
        <f ca="1"/>
        <v>733.62760646956076</v>
      </c>
      <c r="AP179" s="23">
        <f ca="1"/>
        <v>734.33164580913808</v>
      </c>
      <c r="AQ179" s="23">
        <f ca="1"/>
        <v>738.64369623235586</v>
      </c>
      <c r="AR179" s="23">
        <f ca="1"/>
        <v>740.17187971842395</v>
      </c>
      <c r="AS179" s="23">
        <f ca="1"/>
        <v>740.16801430180203</v>
      </c>
      <c r="AT179" s="23">
        <f ca="1"/>
        <v>739.18080259086264</v>
      </c>
      <c r="AU179" s="23">
        <f ca="1"/>
        <v>738.97097039829384</v>
      </c>
      <c r="AV179" s="23">
        <f ca="1"/>
        <v>738.97097039829384</v>
      </c>
      <c r="AW179" s="23">
        <f ca="1"/>
        <v>738.97097039829384</v>
      </c>
      <c r="AX179" s="23">
        <f ca="1"/>
        <v>738.97097039829384</v>
      </c>
      <c r="AY179" s="23">
        <f ca="1"/>
        <v>738.97097039829384</v>
      </c>
      <c r="AZ179" s="23">
        <f ca="1"/>
        <v>738.97097039829384</v>
      </c>
      <c r="BA179" s="23">
        <f ca="1"/>
        <v>738.97097039829384</v>
      </c>
      <c r="BB179" s="23">
        <f ca="1"/>
        <v>738.97097039829384</v>
      </c>
      <c r="BC179" s="23">
        <f ca="1"/>
        <v>738.97097039829384</v>
      </c>
      <c r="BD179" s="23">
        <f ca="1"/>
        <v>738.97097039829384</v>
      </c>
      <c r="BE179" s="23">
        <f ca="1"/>
        <v>738.97097039829384</v>
      </c>
      <c r="BF179" s="23">
        <f ca="1"/>
        <v>738.97097039829384</v>
      </c>
      <c r="BG179" s="23">
        <f ca="1"/>
        <v>738.97097039829384</v>
      </c>
      <c r="BH179" s="23">
        <f ca="1"/>
        <v>738.97097039829384</v>
      </c>
      <c r="BI179" s="23">
        <f ca="1"/>
        <v>738.97097039829384</v>
      </c>
      <c r="BJ179" s="23">
        <f ca="1"/>
        <v>738.97097039829384</v>
      </c>
    </row>
    <row r="180" spans="1:62">
      <c r="A180" s="29">
        <v>0.15000000000000099</v>
      </c>
      <c r="B180" s="33" cm="1">
        <f t="array" aca="1" ref="B180:AE180" ca="1">IF((INDEX(Option3_Summer_POE50_HS,21,0)-SCR_N_1_Rating__MVA____Option_3) &gt; 0,(((INDEX(Option3_Summer_POE50_HS,20,0)+INDEX(Option3_Summer_POE50_HS,21,0))/2)-SCR_N_1_Rating__MVA____Option_3)*(INDEX(Summer___AD___Hours,21,0)-INDEX(Summer___AD___Hours,20,0)),IF((INDEX(Option3_Summer_POE50_HS,20,0)-SCR_N_1_Rating__MVA____Option_3)*(INDEX(Option3_Summer_POE50_HS,21,0)-SCR_N_1_Rating__MVA____Option_3)&lt;0,((INDEX(Summer___AD___Hours,21,0)-INDEX(Summer___AD___Hours,20,0))/(INDEX(Option3_Summer_POE50_HS,20,0)-INDEX(Option3_Summer_POE50_HS,21,0)))*((INDEX(Option3_Summer_POE50_HS,20,0)-SCR_N_1_Rating__MVA____Option_3)^2)*0.5,""))</f>
        <v>583.40238040217537</v>
      </c>
      <c r="C180" s="23">
        <f ca="1"/>
        <v>647.66560309924489</v>
      </c>
      <c r="D180" s="23">
        <f ca="1"/>
        <v>755.86350724907697</v>
      </c>
      <c r="E180" s="23">
        <f ca="1"/>
        <v>755.05059199868447</v>
      </c>
      <c r="F180" s="23">
        <f ca="1"/>
        <v>754.31793940485022</v>
      </c>
      <c r="G180" s="23">
        <f ca="1"/>
        <v>766.04565750949041</v>
      </c>
      <c r="H180" s="23">
        <f ca="1"/>
        <v>783.26434832696737</v>
      </c>
      <c r="I180" s="23">
        <f ca="1"/>
        <v>795.06384166083808</v>
      </c>
      <c r="J180" s="23">
        <f ca="1"/>
        <v>780.72126116707409</v>
      </c>
      <c r="K180" s="23">
        <f ca="1"/>
        <v>782.1475097523155</v>
      </c>
      <c r="L180" s="23">
        <f ca="1"/>
        <v>788.98312637421554</v>
      </c>
      <c r="M180" s="23">
        <f ca="1"/>
        <v>816.05203609382556</v>
      </c>
      <c r="N180" s="23">
        <f ca="1"/>
        <v>790.40355844797261</v>
      </c>
      <c r="O180" s="23">
        <f ca="1"/>
        <v>788.89684579203674</v>
      </c>
      <c r="P180" s="23">
        <f ca="1"/>
        <v>787.27996424294804</v>
      </c>
      <c r="Q180" s="23">
        <f ca="1"/>
        <v>787.27996424294804</v>
      </c>
      <c r="R180" s="23">
        <f ca="1"/>
        <v>787.27996424294804</v>
      </c>
      <c r="S180" s="23">
        <f ca="1"/>
        <v>787.27996424294804</v>
      </c>
      <c r="T180" s="23">
        <f ca="1"/>
        <v>787.27996424294804</v>
      </c>
      <c r="U180" s="23">
        <f ca="1"/>
        <v>787.27996424294804</v>
      </c>
      <c r="V180" s="23">
        <f ca="1"/>
        <v>787.27996424294804</v>
      </c>
      <c r="W180" s="23">
        <f ca="1"/>
        <v>787.27996424294804</v>
      </c>
      <c r="X180" s="23">
        <f ca="1"/>
        <v>787.27996424294804</v>
      </c>
      <c r="Y180" s="23">
        <f ca="1"/>
        <v>787.27996424294804</v>
      </c>
      <c r="Z180" s="23">
        <f ca="1"/>
        <v>787.27996424294804</v>
      </c>
      <c r="AA180" s="23">
        <f ca="1"/>
        <v>787.27996424294804</v>
      </c>
      <c r="AB180" s="23">
        <f ca="1"/>
        <v>787.27996424294804</v>
      </c>
      <c r="AC180" s="23">
        <f ca="1"/>
        <v>787.27996424294804</v>
      </c>
      <c r="AD180" s="23">
        <f ca="1"/>
        <v>787.27996424294804</v>
      </c>
      <c r="AE180" s="23">
        <f ca="1"/>
        <v>787.27996424294804</v>
      </c>
      <c r="AG180" s="33" cm="1">
        <f t="array" aca="1" ref="AG180:BJ180" ca="1">IF((INDEX(Option3_Summer_POE10_HS,21,0)-SCR_N_1_Rating__MVA____Option_3) &gt; 0,(((INDEX(Option3_Summer_POE10_HS,20,0)+INDEX(Option3_Summer_POE10_HS,21,0))/2)-SCR_N_1_Rating__MVA____Option_3)*(INDEX(Summer___MD___Hours,21,0)-INDEX(Summer___MD___Hours,20,0)),IF((INDEX(Option3_Summer_POE10_HS,20,0)-SCR_N_1_Rating__MVA____Option_3)*(INDEX(Option3_Summer_POE10_HS,21,0)-SCR_N_1_Rating__MVA____Option_3)&lt;0,((INDEX(Summer___MD___Hours,21,0)-INDEX(Summer___MD___Hours,20,0))/(INDEX(Option3_Summer_POE10_HS,20,0)-INDEX(Option3_Summer_POE10_HS,21,0)))*((INDEX(Option3_Summer_POE10_HS,20,0)-SCR_N_1_Rating__MVA____Option_3)^2)*0.5,""))</f>
        <v>130.16622125154421</v>
      </c>
      <c r="AH180" s="23">
        <f ca="1"/>
        <v>146.40715616153705</v>
      </c>
      <c r="AI180" s="23">
        <f ca="1"/>
        <v>168.58501871970287</v>
      </c>
      <c r="AJ180" s="23">
        <f ca="1"/>
        <v>168.28711655239852</v>
      </c>
      <c r="AK180" s="23">
        <f ca="1"/>
        <v>168.48256651072234</v>
      </c>
      <c r="AL180" s="23">
        <f ca="1"/>
        <v>169.08886450851281</v>
      </c>
      <c r="AM180" s="23">
        <f ca="1"/>
        <v>171.14897545103415</v>
      </c>
      <c r="AN180" s="23">
        <f ca="1"/>
        <v>172.52886362524137</v>
      </c>
      <c r="AO180" s="23">
        <f ca="1"/>
        <v>173.66064114497462</v>
      </c>
      <c r="AP180" s="23">
        <f ca="1"/>
        <v>173.82729780023689</v>
      </c>
      <c r="AQ180" s="23">
        <f ca="1"/>
        <v>174.84802471201309</v>
      </c>
      <c r="AR180" s="23">
        <f ca="1"/>
        <v>175.20976862900505</v>
      </c>
      <c r="AS180" s="23">
        <f ca="1"/>
        <v>175.20885362700281</v>
      </c>
      <c r="AT180" s="23">
        <f ca="1"/>
        <v>174.97516583069344</v>
      </c>
      <c r="AU180" s="23">
        <f ca="1"/>
        <v>174.92549540829796</v>
      </c>
      <c r="AV180" s="23">
        <f ca="1"/>
        <v>174.92549540829796</v>
      </c>
      <c r="AW180" s="23">
        <f ca="1"/>
        <v>174.92549540829796</v>
      </c>
      <c r="AX180" s="23">
        <f ca="1"/>
        <v>174.92549540829796</v>
      </c>
      <c r="AY180" s="23">
        <f ca="1"/>
        <v>174.92549540829796</v>
      </c>
      <c r="AZ180" s="23">
        <f ca="1"/>
        <v>174.92549540829796</v>
      </c>
      <c r="BA180" s="23">
        <f ca="1"/>
        <v>174.92549540829796</v>
      </c>
      <c r="BB180" s="23">
        <f ca="1"/>
        <v>174.92549540829796</v>
      </c>
      <c r="BC180" s="23">
        <f ca="1"/>
        <v>174.92549540829796</v>
      </c>
      <c r="BD180" s="23">
        <f ca="1"/>
        <v>174.92549540829796</v>
      </c>
      <c r="BE180" s="23">
        <f ca="1"/>
        <v>174.92549540829796</v>
      </c>
      <c r="BF180" s="23">
        <f ca="1"/>
        <v>174.92549540829796</v>
      </c>
      <c r="BG180" s="23">
        <f ca="1"/>
        <v>174.92549540829796</v>
      </c>
      <c r="BH180" s="23">
        <f ca="1"/>
        <v>174.92549540829796</v>
      </c>
      <c r="BI180" s="23">
        <f ca="1"/>
        <v>174.92549540829796</v>
      </c>
      <c r="BJ180" s="23">
        <f ca="1"/>
        <v>174.92549540829796</v>
      </c>
    </row>
    <row r="181" spans="1:62">
      <c r="A181" s="29">
        <v>0.100000000000001</v>
      </c>
      <c r="B181" s="33" cm="1">
        <f t="array" aca="1" ref="B181:AE181" ca="1">IF((INDEX(Option3_Summer_POE50_HS,22,0)-SCR_N_1_Rating__MVA____Option_3) &gt; 0,(((INDEX(Option3_Summer_POE50_HS,21,0)+INDEX(Option3_Summer_POE50_HS,22,0))/2)-SCR_N_1_Rating__MVA____Option_3)*(INDEX(Summer___AD___Hours,22,0)-INDEX(Summer___AD___Hours,21,0)),IF((INDEX(Option3_Summer_POE50_HS,21,0)-SCR_N_1_Rating__MVA____Option_3)*(INDEX(Option3_Summer_POE50_HS,22,0)-SCR_N_1_Rating__MVA____Option_3)&lt;0,((INDEX(Summer___AD___Hours,22,0)-INDEX(Summer___AD___Hours,21,0))/(INDEX(Option3_Summer_POE50_HS,21,0)-INDEX(Option3_Summer_POE50_HS,22,0)))*((INDEX(Option3_Summer_POE50_HS,21,0)-SCR_N_1_Rating__MVA____Option_3)^2)*0.5,""))</f>
        <v>315.59290673184404</v>
      </c>
      <c r="C181" s="23">
        <f ca="1"/>
        <v>350.35625005749694</v>
      </c>
      <c r="D181" s="23">
        <f ca="1"/>
        <v>408.88616392140631</v>
      </c>
      <c r="E181" s="23">
        <f ca="1"/>
        <v>408.44641548119392</v>
      </c>
      <c r="F181" s="23">
        <f ca="1"/>
        <v>408.05008531614828</v>
      </c>
      <c r="G181" s="23">
        <f ca="1"/>
        <v>414.39422234799173</v>
      </c>
      <c r="H181" s="23">
        <f ca="1"/>
        <v>423.70871414258892</v>
      </c>
      <c r="I181" s="23">
        <f ca="1"/>
        <v>430.09167815557794</v>
      </c>
      <c r="J181" s="23">
        <f ca="1"/>
        <v>422.33302508847515</v>
      </c>
      <c r="K181" s="23">
        <f ca="1"/>
        <v>423.10455765649147</v>
      </c>
      <c r="L181" s="23">
        <f ca="1"/>
        <v>426.80230074338596</v>
      </c>
      <c r="M181" s="23">
        <f ca="1"/>
        <v>441.44529190599411</v>
      </c>
      <c r="N181" s="23">
        <f ca="1"/>
        <v>427.57068685566611</v>
      </c>
      <c r="O181" s="23">
        <f ca="1"/>
        <v>426.75562705702635</v>
      </c>
      <c r="P181" s="23">
        <f ca="1"/>
        <v>425.88097113332896</v>
      </c>
      <c r="Q181" s="23">
        <f ca="1"/>
        <v>425.88097113332896</v>
      </c>
      <c r="R181" s="23">
        <f ca="1"/>
        <v>425.88097113332896</v>
      </c>
      <c r="S181" s="23">
        <f ca="1"/>
        <v>425.88097113332896</v>
      </c>
      <c r="T181" s="23">
        <f ca="1"/>
        <v>425.88097113332896</v>
      </c>
      <c r="U181" s="23">
        <f ca="1"/>
        <v>425.88097113332896</v>
      </c>
      <c r="V181" s="23">
        <f ca="1"/>
        <v>425.88097113332896</v>
      </c>
      <c r="W181" s="23">
        <f ca="1"/>
        <v>425.88097113332896</v>
      </c>
      <c r="X181" s="23">
        <f ca="1"/>
        <v>425.88097113332896</v>
      </c>
      <c r="Y181" s="23">
        <f ca="1"/>
        <v>425.88097113332896</v>
      </c>
      <c r="Z181" s="23">
        <f ca="1"/>
        <v>425.88097113332896</v>
      </c>
      <c r="AA181" s="23">
        <f ca="1"/>
        <v>425.88097113332896</v>
      </c>
      <c r="AB181" s="23">
        <f ca="1"/>
        <v>425.88097113332896</v>
      </c>
      <c r="AC181" s="23">
        <f ca="1"/>
        <v>425.88097113332896</v>
      </c>
      <c r="AD181" s="23">
        <f ca="1"/>
        <v>425.88097113332896</v>
      </c>
      <c r="AE181" s="23">
        <f ca="1"/>
        <v>425.88097113332896</v>
      </c>
      <c r="AG181" s="33" cm="1">
        <f t="array" aca="1" ref="AG181:BJ181" ca="1">IF((INDEX(Option3_Summer_POE10_HS,22,0)-SCR_N_1_Rating__MVA____Option_3) &gt; 0,(((INDEX(Option3_Summer_POE10_HS,21,0)+INDEX(Option3_Summer_POE10_HS,22,0))/2)-SCR_N_1_Rating__MVA____Option_3)*(INDEX(Summer___MD___Hours,22,0)-INDEX(Summer___MD___Hours,21,0)),IF((INDEX(Option3_Summer_POE10_HS,21,0)-SCR_N_1_Rating__MVA____Option_3)*(INDEX(Option3_Summer_POE10_HS,22,0)-SCR_N_1_Rating__MVA____Option_3)&lt;0,((INDEX(Summer___MD___Hours,22,0)-INDEX(Summer___MD___Hours,21,0))/(INDEX(Option3_Summer_POE10_HS,21,0)-INDEX(Option3_Summer_POE10_HS,22,0)))*((INDEX(Option3_Summer_POE10_HS,21,0)-SCR_N_1_Rating__MVA____Option_3)^2)*0.5,""))</f>
        <v>44.676717869266518</v>
      </c>
      <c r="AH181" s="23">
        <f ca="1"/>
        <v>50.251064730766608</v>
      </c>
      <c r="AI181" s="23">
        <f ca="1"/>
        <v>57.863132584682198</v>
      </c>
      <c r="AJ181" s="23">
        <f ca="1"/>
        <v>57.760884159911697</v>
      </c>
      <c r="AK181" s="23">
        <f ca="1"/>
        <v>57.827968097369777</v>
      </c>
      <c r="AL181" s="23">
        <f ca="1"/>
        <v>58.036066668039958</v>
      </c>
      <c r="AM181" s="23">
        <f ca="1"/>
        <v>58.743154839406259</v>
      </c>
      <c r="AN181" s="23">
        <f ca="1"/>
        <v>59.216771374152685</v>
      </c>
      <c r="AO181" s="23">
        <f ca="1"/>
        <v>59.605229335471122</v>
      </c>
      <c r="AP181" s="23">
        <f ca="1"/>
        <v>59.662430599336652</v>
      </c>
      <c r="AQ181" s="23">
        <f ca="1"/>
        <v>60.0127728603359</v>
      </c>
      <c r="AR181" s="23">
        <f ca="1"/>
        <v>60.136933573960228</v>
      </c>
      <c r="AS181" s="23">
        <f ca="1"/>
        <v>60.136619519469654</v>
      </c>
      <c r="AT181" s="23">
        <f ca="1"/>
        <v>60.056411277693726</v>
      </c>
      <c r="AU181" s="23">
        <f ca="1"/>
        <v>60.039362988003241</v>
      </c>
      <c r="AV181" s="23">
        <f ca="1"/>
        <v>60.039362988003241</v>
      </c>
      <c r="AW181" s="23">
        <f ca="1"/>
        <v>60.039362988003241</v>
      </c>
      <c r="AX181" s="23">
        <f ca="1"/>
        <v>60.039362988003241</v>
      </c>
      <c r="AY181" s="23">
        <f ca="1"/>
        <v>60.039362988003241</v>
      </c>
      <c r="AZ181" s="23">
        <f ca="1"/>
        <v>60.039362988003241</v>
      </c>
      <c r="BA181" s="23">
        <f ca="1"/>
        <v>60.039362988003241</v>
      </c>
      <c r="BB181" s="23">
        <f ca="1"/>
        <v>60.039362988003241</v>
      </c>
      <c r="BC181" s="23">
        <f ca="1"/>
        <v>60.039362988003241</v>
      </c>
      <c r="BD181" s="23">
        <f ca="1"/>
        <v>60.039362988003241</v>
      </c>
      <c r="BE181" s="23">
        <f ca="1"/>
        <v>60.039362988003241</v>
      </c>
      <c r="BF181" s="23">
        <f ca="1"/>
        <v>60.039362988003241</v>
      </c>
      <c r="BG181" s="23">
        <f ca="1"/>
        <v>60.039362988003241</v>
      </c>
      <c r="BH181" s="23">
        <f ca="1"/>
        <v>60.039362988003241</v>
      </c>
      <c r="BI181" s="23">
        <f ca="1"/>
        <v>60.039362988003241</v>
      </c>
      <c r="BJ181" s="23">
        <f ca="1"/>
        <v>60.039362988003241</v>
      </c>
    </row>
    <row r="182" spans="1:62">
      <c r="A182" s="29">
        <v>5.0000000000001002E-2</v>
      </c>
      <c r="B182" s="33" cm="1">
        <f t="array" aca="1" ref="B182:AE182" ca="1">IF((INDEX(Option3_Summer_POE50_HS,23,0)-SCR_N_1_Rating__MVA____Option_3) &gt; 0,(((INDEX(Option3_Summer_POE50_HS,22,0)+INDEX(Option3_Summer_POE50_HS,23,0))/2)-SCR_N_1_Rating__MVA____Option_3)*(INDEX(Summer___AD___Hours,23,0)-INDEX(Summer___AD___Hours,22,0)),IF((INDEX(Option3_Summer_POE50_HS,22,0)-SCR_N_1_Rating__MVA____Option_3)*(INDEX(Option3_Summer_POE50_HS,23,0)-SCR_N_1_Rating__MVA____Option_3)&lt;0,((INDEX(Summer___AD___Hours,23,0)-INDEX(Summer___AD___Hours,22,0))/(INDEX(Option3_Summer_POE50_HS,22,0)-INDEX(Option3_Summer_POE50_HS,23,0)))*((INDEX(Option3_Summer_POE50_HS,22,0)-SCR_N_1_Rating__MVA____Option_3)^2)*0.5,""))</f>
        <v>150.68450053816207</v>
      </c>
      <c r="C182" s="23">
        <f ca="1"/>
        <v>167.28277291477659</v>
      </c>
      <c r="D182" s="23">
        <f ca="1"/>
        <v>195.22874587233329</v>
      </c>
      <c r="E182" s="23">
        <f ca="1"/>
        <v>195.01878147623191</v>
      </c>
      <c r="F182" s="23">
        <f ca="1"/>
        <v>194.82954777771013</v>
      </c>
      <c r="G182" s="23">
        <f ca="1"/>
        <v>197.85864982530862</v>
      </c>
      <c r="H182" s="23">
        <f ca="1"/>
        <v>202.30599168216554</v>
      </c>
      <c r="I182" s="23">
        <f ca="1"/>
        <v>205.35363224611388</v>
      </c>
      <c r="J182" s="23">
        <f ca="1"/>
        <v>201.64914859858169</v>
      </c>
      <c r="K182" s="23">
        <f ca="1"/>
        <v>202.01752823316977</v>
      </c>
      <c r="L182" s="23">
        <f ca="1"/>
        <v>203.78307035494049</v>
      </c>
      <c r="M182" s="23">
        <f ca="1"/>
        <v>210.7745830368055</v>
      </c>
      <c r="N182" s="23">
        <f ca="1"/>
        <v>204.14994766770522</v>
      </c>
      <c r="O182" s="23">
        <f ca="1"/>
        <v>203.76078531314343</v>
      </c>
      <c r="P182" s="23">
        <f ca="1"/>
        <v>203.34316790732174</v>
      </c>
      <c r="Q182" s="23">
        <f ca="1"/>
        <v>203.34316790732174</v>
      </c>
      <c r="R182" s="23">
        <f ca="1"/>
        <v>203.34316790732174</v>
      </c>
      <c r="S182" s="23">
        <f ca="1"/>
        <v>203.34316790732174</v>
      </c>
      <c r="T182" s="23">
        <f ca="1"/>
        <v>203.34316790732174</v>
      </c>
      <c r="U182" s="23">
        <f ca="1"/>
        <v>203.34316790732174</v>
      </c>
      <c r="V182" s="23">
        <f ca="1"/>
        <v>203.34316790732174</v>
      </c>
      <c r="W182" s="23">
        <f ca="1"/>
        <v>203.34316790732174</v>
      </c>
      <c r="X182" s="23">
        <f ca="1"/>
        <v>203.34316790732174</v>
      </c>
      <c r="Y182" s="23">
        <f ca="1"/>
        <v>203.34316790732174</v>
      </c>
      <c r="Z182" s="23">
        <f ca="1"/>
        <v>203.34316790732174</v>
      </c>
      <c r="AA182" s="23">
        <f ca="1"/>
        <v>203.34316790732174</v>
      </c>
      <c r="AB182" s="23">
        <f ca="1"/>
        <v>203.34316790732174</v>
      </c>
      <c r="AC182" s="23">
        <f ca="1"/>
        <v>203.34316790732174</v>
      </c>
      <c r="AD182" s="23">
        <f ca="1"/>
        <v>203.34316790732174</v>
      </c>
      <c r="AE182" s="23">
        <f ca="1"/>
        <v>203.34316790732174</v>
      </c>
      <c r="AG182" s="33" cm="1">
        <f t="array" aca="1" ref="AG182:BJ182" ca="1">IF((INDEX(Option3_Summer_POE10_HS,23,0)-SCR_N_1_Rating__MVA____Option_3) &gt; 0,(((INDEX(Option3_Summer_POE10_HS,22,0)+INDEX(Option3_Summer_POE10_HS,23,0))/2)-SCR_N_1_Rating__MVA____Option_3)*(INDEX(Summer___MD___Hours,23,0)-INDEX(Summer___MD___Hours,22,0)),IF((INDEX(Option3_Summer_POE10_HS,22,0)-SCR_N_1_Rating__MVA____Option_3)*(INDEX(Option3_Summer_POE10_HS,23,0)-SCR_N_1_Rating__MVA____Option_3)&lt;0,((INDEX(Summer___MD___Hours,23,0)-INDEX(Summer___MD___Hours,22,0))/(INDEX(Option3_Summer_POE10_HS,22,0)-INDEX(Option3_Summer_POE10_HS,23,0)))*((INDEX(Option3_Summer_POE10_HS,22,0)-SCR_N_1_Rating__MVA____Option_3)^2)*0.5,""))</f>
        <v>4.3469239007932874</v>
      </c>
      <c r="AH182" s="23">
        <f ca="1"/>
        <v>4.8892927846148915</v>
      </c>
      <c r="AI182" s="23">
        <f ca="1"/>
        <v>5.6299264136444807</v>
      </c>
      <c r="AJ182" s="23">
        <f ca="1"/>
        <v>5.6199779182614051</v>
      </c>
      <c r="AK182" s="23">
        <f ca="1"/>
        <v>5.6265050040681368</v>
      </c>
      <c r="AL182" s="23">
        <f ca="1"/>
        <v>5.6467524325657745</v>
      </c>
      <c r="AM182" s="23">
        <f ca="1"/>
        <v>5.7155502005906005</v>
      </c>
      <c r="AN182" s="23">
        <f ca="1"/>
        <v>5.7616318093767367</v>
      </c>
      <c r="AO182" s="23">
        <f ca="1"/>
        <v>5.7994277191266379</v>
      </c>
      <c r="AP182" s="23">
        <f ca="1"/>
        <v>5.8049932475027424</v>
      </c>
      <c r="AQ182" s="23">
        <f ca="1"/>
        <v>5.8390806026269919</v>
      </c>
      <c r="AR182" s="23">
        <f ca="1"/>
        <v>5.8511611044931415</v>
      </c>
      <c r="AS182" s="23">
        <f ca="1"/>
        <v>5.8511305478400057</v>
      </c>
      <c r="AT182" s="23">
        <f ca="1"/>
        <v>5.8433265026942394</v>
      </c>
      <c r="AU182" s="23">
        <f ca="1"/>
        <v>5.8416677501838148</v>
      </c>
      <c r="AV182" s="23">
        <f ca="1"/>
        <v>5.8416677501838148</v>
      </c>
      <c r="AW182" s="23">
        <f ca="1"/>
        <v>5.8416677501838148</v>
      </c>
      <c r="AX182" s="23">
        <f ca="1"/>
        <v>5.8416677501838148</v>
      </c>
      <c r="AY182" s="23">
        <f ca="1"/>
        <v>5.8416677501838148</v>
      </c>
      <c r="AZ182" s="23">
        <f ca="1"/>
        <v>5.8416677501838148</v>
      </c>
      <c r="BA182" s="23">
        <f ca="1"/>
        <v>5.8416677501838148</v>
      </c>
      <c r="BB182" s="23">
        <f ca="1"/>
        <v>5.8416677501838148</v>
      </c>
      <c r="BC182" s="23">
        <f ca="1"/>
        <v>5.8416677501838148</v>
      </c>
      <c r="BD182" s="23">
        <f ca="1"/>
        <v>5.8416677501838148</v>
      </c>
      <c r="BE182" s="23">
        <f ca="1"/>
        <v>5.8416677501838148</v>
      </c>
      <c r="BF182" s="23">
        <f ca="1"/>
        <v>5.8416677501838148</v>
      </c>
      <c r="BG182" s="23">
        <f ca="1"/>
        <v>5.8416677501838148</v>
      </c>
      <c r="BH182" s="23">
        <f ca="1"/>
        <v>5.8416677501838148</v>
      </c>
      <c r="BI182" s="23">
        <f ca="1"/>
        <v>5.8416677501838148</v>
      </c>
      <c r="BJ182" s="23">
        <f ca="1"/>
        <v>5.8416677501838148</v>
      </c>
    </row>
    <row r="183" spans="1:62">
      <c r="A183" s="29">
        <v>9.9920072216264108E-16</v>
      </c>
      <c r="B183" s="33" cm="1">
        <f t="array" aca="1" ref="B183:AE183" ca="1">IF((INDEX(Option3_Summer_POE50_HS,24,0)-SCR_N_1_Rating__MVA____Option_3) &gt; 0,(((INDEX(Option3_Summer_POE50_HS,23,0)+INDEX(Option3_Summer_POE50_HS,24,0))/2)-SCR_N_1_Rating__MVA____Option_3)*(INDEX(Summer___AD___Hours,24,0)-INDEX(Summer___AD___Hours,23,0)),IF((INDEX(Option3_Summer_POE50_HS,23,0)-SCR_N_1_Rating__MVA____Option_3)*(INDEX(Option3_Summer_POE50_HS,24,0)-SCR_N_1_Rating__MVA____Option_3)&lt;0,((INDEX(Summer___AD___Hours,24,0)-INDEX(Summer___AD___Hours,23,0))/(INDEX(Option3_Summer_POE50_HS,23,0)-INDEX(Option3_Summer_POE50_HS,24,0)))*((INDEX(Option3_Summer_POE50_HS,23,0)-SCR_N_1_Rating__MVA____Option_3)^2)*0.5,""))</f>
        <v>42.449468440692705</v>
      </c>
      <c r="C183" s="23">
        <f ca="1"/>
        <v>47.125382930270064</v>
      </c>
      <c r="D183" s="23">
        <f ca="1"/>
        <v>54.998068527458059</v>
      </c>
      <c r="E183" s="23">
        <f ca="1"/>
        <v>54.938919265429504</v>
      </c>
      <c r="F183" s="23">
        <f ca="1"/>
        <v>54.885610067173367</v>
      </c>
      <c r="G183" s="23">
        <f ca="1"/>
        <v>55.738941174977676</v>
      </c>
      <c r="H183" s="23">
        <f ca="1"/>
        <v>56.991805916363653</v>
      </c>
      <c r="I183" s="23">
        <f ca="1"/>
        <v>57.850359526561505</v>
      </c>
      <c r="J183" s="23">
        <f ca="1"/>
        <v>56.806766050634273</v>
      </c>
      <c r="K183" s="23">
        <f ca="1"/>
        <v>56.910542614360423</v>
      </c>
      <c r="L183" s="23">
        <f ca="1"/>
        <v>57.40791509999201</v>
      </c>
      <c r="M183" s="23">
        <f ca="1"/>
        <v>59.377500531018924</v>
      </c>
      <c r="N183" s="23">
        <f ca="1"/>
        <v>57.511268443263489</v>
      </c>
      <c r="O183" s="23">
        <f ca="1"/>
        <v>57.401637160488704</v>
      </c>
      <c r="P183" s="23">
        <f ca="1"/>
        <v>57.283989779202642</v>
      </c>
      <c r="Q183" s="23">
        <f ca="1"/>
        <v>57.283989779202642</v>
      </c>
      <c r="R183" s="23">
        <f ca="1"/>
        <v>57.283989779202642</v>
      </c>
      <c r="S183" s="23">
        <f ca="1"/>
        <v>57.283989779202642</v>
      </c>
      <c r="T183" s="23">
        <f ca="1"/>
        <v>57.283989779202642</v>
      </c>
      <c r="U183" s="23">
        <f ca="1"/>
        <v>57.283989779202642</v>
      </c>
      <c r="V183" s="23">
        <f ca="1"/>
        <v>57.283989779202642</v>
      </c>
      <c r="W183" s="23">
        <f ca="1"/>
        <v>57.283989779202642</v>
      </c>
      <c r="X183" s="23">
        <f ca="1"/>
        <v>57.283989779202642</v>
      </c>
      <c r="Y183" s="23">
        <f ca="1"/>
        <v>57.283989779202642</v>
      </c>
      <c r="Z183" s="23">
        <f ca="1"/>
        <v>57.283989779202642</v>
      </c>
      <c r="AA183" s="23">
        <f ca="1"/>
        <v>57.283989779202642</v>
      </c>
      <c r="AB183" s="23">
        <f ca="1"/>
        <v>57.283989779202642</v>
      </c>
      <c r="AC183" s="23">
        <f ca="1"/>
        <v>57.283989779202642</v>
      </c>
      <c r="AD183" s="23">
        <f ca="1"/>
        <v>57.283989779202642</v>
      </c>
      <c r="AE183" s="23">
        <f ca="1"/>
        <v>57.283989779202642</v>
      </c>
      <c r="AF183" s="23"/>
      <c r="AG183" s="33" cm="1">
        <f t="array" aca="1" ref="AG183:BJ183" ca="1">IF((INDEX(Option3_Summer_POE10_HS,24,0)-SCR_N_1_Rating__MVA____Option_3) &gt; 0,(((INDEX(Option3_Summer_POE10_HS,23,0)+INDEX(Option3_Summer_POE10_HS,24,0))/2)-SCR_N_1_Rating__MVA____Option_3)*(INDEX(Summer___MD___Hours,24,0)-INDEX(Summer___MD___Hours,23,0)),IF((INDEX(Option3_Summer_POE10_HS,23,0)-SCR_N_1_Rating__MVA____Option_3)*(INDEX(Option3_Summer_POE10_HS,24,0)-SCR_N_1_Rating__MVA____Option_3)&lt;0,((INDEX(Summer___MD___Hours,24,0)-INDEX(Summer___MD___Hours,23,0))/(INDEX(Option3_Summer_POE10_HS,23,0)-INDEX(Option3_Summer_POE10_HS,24,0)))*((INDEX(Option3_Summer_POE10_HS,23,0)-SCR_N_1_Rating__MVA____Option_3)^2)*0.5,""))</f>
        <v>0.72448731679919098</v>
      </c>
      <c r="AH183" s="23">
        <f ca="1"/>
        <v>0.81488213076949689</v>
      </c>
      <c r="AI183" s="23">
        <f ca="1"/>
        <v>0.93832106894114775</v>
      </c>
      <c r="AJ183" s="23">
        <f ca="1"/>
        <v>0.93666298637730117</v>
      </c>
      <c r="AK183" s="23">
        <f ca="1"/>
        <v>0.93775083401175707</v>
      </c>
      <c r="AL183" s="23">
        <f ca="1"/>
        <v>0.94112540542803147</v>
      </c>
      <c r="AM183" s="23">
        <f ca="1"/>
        <v>0.95259170009884053</v>
      </c>
      <c r="AN183" s="23">
        <f ca="1"/>
        <v>0.9602719682298666</v>
      </c>
      <c r="AO183" s="23">
        <f ca="1"/>
        <v>0.96657128652151947</v>
      </c>
      <c r="AP183" s="23">
        <f ca="1"/>
        <v>0.96749887458420414</v>
      </c>
      <c r="AQ183" s="23">
        <f ca="1"/>
        <v>0.97318010043824787</v>
      </c>
      <c r="AR183" s="23">
        <f ca="1"/>
        <v>0.97519351741594051</v>
      </c>
      <c r="AS183" s="23">
        <f ca="1"/>
        <v>0.97518842464041777</v>
      </c>
      <c r="AT183" s="23">
        <f ca="1"/>
        <v>0.97388775044945619</v>
      </c>
      <c r="AU183" s="23">
        <f ca="1"/>
        <v>0.97361129169771854</v>
      </c>
      <c r="AV183" s="23">
        <f ca="1"/>
        <v>0.97361129169771854</v>
      </c>
      <c r="AW183" s="23">
        <f ca="1"/>
        <v>0.97361129169771854</v>
      </c>
      <c r="AX183" s="23">
        <f ca="1"/>
        <v>0.97361129169771854</v>
      </c>
      <c r="AY183" s="23">
        <f ca="1"/>
        <v>0.97361129169771854</v>
      </c>
      <c r="AZ183" s="23">
        <f ca="1"/>
        <v>0.97361129169771854</v>
      </c>
      <c r="BA183" s="23">
        <f ca="1"/>
        <v>0.97361129169771854</v>
      </c>
      <c r="BB183" s="23">
        <f ca="1"/>
        <v>0.97361129169771854</v>
      </c>
      <c r="BC183" s="23">
        <f ca="1"/>
        <v>0.97361129169771854</v>
      </c>
      <c r="BD183" s="23">
        <f ca="1"/>
        <v>0.97361129169771854</v>
      </c>
      <c r="BE183" s="23">
        <f ca="1"/>
        <v>0.97361129169771854</v>
      </c>
      <c r="BF183" s="23">
        <f ca="1"/>
        <v>0.97361129169771854</v>
      </c>
      <c r="BG183" s="23">
        <f ca="1"/>
        <v>0.97361129169771854</v>
      </c>
      <c r="BH183" s="23">
        <f ca="1"/>
        <v>0.97361129169771854</v>
      </c>
      <c r="BI183" s="23">
        <f ca="1"/>
        <v>0.97361129169771854</v>
      </c>
      <c r="BJ183" s="23">
        <f ca="1"/>
        <v>0.97361129169771854</v>
      </c>
    </row>
    <row r="184" spans="1:62">
      <c r="A184" s="4" t="s">
        <v>865</v>
      </c>
      <c r="B184" s="31">
        <f t="shared" ref="B184:AE184" ca="1" si="20">PowerFactor*SUM(B160:B183)</f>
        <v>45597.272546386259</v>
      </c>
      <c r="C184" s="31">
        <f t="shared" ca="1" si="20"/>
        <v>50619.925484496329</v>
      </c>
      <c r="D184" s="31">
        <f t="shared" ca="1" si="20"/>
        <v>59076.403363566162</v>
      </c>
      <c r="E184" s="31">
        <f t="shared" ca="1" si="20"/>
        <v>59012.867938490046</v>
      </c>
      <c r="F184" s="31">
        <f t="shared" ca="1" si="20"/>
        <v>58955.605642131479</v>
      </c>
      <c r="G184" s="31">
        <f t="shared" ca="1" si="20"/>
        <v>59872.214789999234</v>
      </c>
      <c r="H184" s="31">
        <f t="shared" ca="1" si="20"/>
        <v>61217.984647083518</v>
      </c>
      <c r="I184" s="31">
        <f t="shared" ca="1" si="20"/>
        <v>62140.203567552919</v>
      </c>
      <c r="J184" s="31">
        <f t="shared" ca="1" si="20"/>
        <v>61019.223308024644</v>
      </c>
      <c r="K184" s="31">
        <f t="shared" ca="1" si="20"/>
        <v>61130.695334270626</v>
      </c>
      <c r="L184" s="31">
        <f t="shared" ca="1" si="20"/>
        <v>61664.950052114793</v>
      </c>
      <c r="M184" s="31">
        <f t="shared" ca="1" si="20"/>
        <v>63780.588409928358</v>
      </c>
      <c r="N184" s="31">
        <f t="shared" ca="1" si="20"/>
        <v>61775.967474354446</v>
      </c>
      <c r="O184" s="31">
        <f t="shared" ca="1" si="20"/>
        <v>61658.206577365221</v>
      </c>
      <c r="P184" s="31">
        <f t="shared" ca="1" si="20"/>
        <v>61531.835154920584</v>
      </c>
      <c r="Q184" s="31">
        <f t="shared" ca="1" si="20"/>
        <v>61531.835154920584</v>
      </c>
      <c r="R184" s="31">
        <f t="shared" ca="1" si="20"/>
        <v>61531.835154920584</v>
      </c>
      <c r="S184" s="31">
        <f t="shared" ca="1" si="20"/>
        <v>61531.835154920584</v>
      </c>
      <c r="T184" s="31">
        <f t="shared" ca="1" si="20"/>
        <v>61531.835154920584</v>
      </c>
      <c r="U184" s="31">
        <f t="shared" ca="1" si="20"/>
        <v>61531.835154920584</v>
      </c>
      <c r="V184" s="31">
        <f t="shared" ca="1" si="20"/>
        <v>61531.835154920584</v>
      </c>
      <c r="W184" s="31">
        <f t="shared" ca="1" si="20"/>
        <v>61531.835154920584</v>
      </c>
      <c r="X184" s="31">
        <f t="shared" ca="1" si="20"/>
        <v>61531.835154920584</v>
      </c>
      <c r="Y184" s="31">
        <f t="shared" ca="1" si="20"/>
        <v>61531.835154920584</v>
      </c>
      <c r="Z184" s="31">
        <f t="shared" ca="1" si="20"/>
        <v>61531.835154920584</v>
      </c>
      <c r="AA184" s="31">
        <f t="shared" ca="1" si="20"/>
        <v>61531.835154920584</v>
      </c>
      <c r="AB184" s="31">
        <f t="shared" ca="1" si="20"/>
        <v>61531.835154920584</v>
      </c>
      <c r="AC184" s="31">
        <f t="shared" ca="1" si="20"/>
        <v>61531.835154920584</v>
      </c>
      <c r="AD184" s="31">
        <f t="shared" ca="1" si="20"/>
        <v>61531.835154920584</v>
      </c>
      <c r="AE184" s="31">
        <f t="shared" ca="1" si="20"/>
        <v>61531.835154920584</v>
      </c>
      <c r="AF184" s="4" t="s">
        <v>865</v>
      </c>
      <c r="AG184" s="31">
        <f t="shared" ref="AG184:BJ184" ca="1" si="21">PowerFactor*SUM(AG160:AG183)</f>
        <v>54846.142995716422</v>
      </c>
      <c r="AH184" s="31">
        <f t="shared" ca="1" si="21"/>
        <v>61689.336490104062</v>
      </c>
      <c r="AI184" s="31">
        <f t="shared" ca="1" si="21"/>
        <v>71034.082073936399</v>
      </c>
      <c r="AJ184" s="31">
        <f t="shared" ca="1" si="21"/>
        <v>70908.559609585733</v>
      </c>
      <c r="AK184" s="31">
        <f t="shared" ca="1" si="21"/>
        <v>70990.913358966049</v>
      </c>
      <c r="AL184" s="31">
        <f t="shared" ca="1" si="21"/>
        <v>71246.37984147665</v>
      </c>
      <c r="AM184" s="31">
        <f t="shared" ca="1" si="21"/>
        <v>72114.417172930087</v>
      </c>
      <c r="AN184" s="31">
        <f t="shared" ca="1" si="21"/>
        <v>72695.839475836256</v>
      </c>
      <c r="AO184" s="31">
        <f t="shared" ca="1" si="21"/>
        <v>73172.719200005813</v>
      </c>
      <c r="AP184" s="31">
        <f t="shared" ca="1" si="21"/>
        <v>73242.94075716415</v>
      </c>
      <c r="AQ184" s="31">
        <f t="shared" ca="1" si="21"/>
        <v>73673.028790945726</v>
      </c>
      <c r="AR184" s="31">
        <f t="shared" ca="1" si="21"/>
        <v>73825.451273586834</v>
      </c>
      <c r="AS184" s="31">
        <f t="shared" ca="1" si="21"/>
        <v>73825.06573323562</v>
      </c>
      <c r="AT184" s="31">
        <f t="shared" ca="1" si="21"/>
        <v>73726.600292897099</v>
      </c>
      <c r="AU184" s="31">
        <f t="shared" ca="1" si="21"/>
        <v>73705.671429301234</v>
      </c>
      <c r="AV184" s="31">
        <f t="shared" ca="1" si="21"/>
        <v>73705.671429301234</v>
      </c>
      <c r="AW184" s="31">
        <f t="shared" ca="1" si="21"/>
        <v>73705.671429301234</v>
      </c>
      <c r="AX184" s="31">
        <f t="shared" ca="1" si="21"/>
        <v>73705.671429301234</v>
      </c>
      <c r="AY184" s="31">
        <f t="shared" ca="1" si="21"/>
        <v>73705.671429301234</v>
      </c>
      <c r="AZ184" s="31">
        <f t="shared" ca="1" si="21"/>
        <v>73705.671429301234</v>
      </c>
      <c r="BA184" s="31">
        <f t="shared" ca="1" si="21"/>
        <v>73705.671429301234</v>
      </c>
      <c r="BB184" s="31">
        <f t="shared" ca="1" si="21"/>
        <v>73705.671429301234</v>
      </c>
      <c r="BC184" s="31">
        <f t="shared" ca="1" si="21"/>
        <v>73705.671429301234</v>
      </c>
      <c r="BD184" s="31">
        <f t="shared" ca="1" si="21"/>
        <v>73705.671429301234</v>
      </c>
      <c r="BE184" s="31">
        <f t="shared" ca="1" si="21"/>
        <v>73705.671429301234</v>
      </c>
      <c r="BF184" s="31">
        <f t="shared" ca="1" si="21"/>
        <v>73705.671429301234</v>
      </c>
      <c r="BG184" s="31">
        <f t="shared" ca="1" si="21"/>
        <v>73705.671429301234</v>
      </c>
      <c r="BH184" s="31">
        <f t="shared" ca="1" si="21"/>
        <v>73705.671429301234</v>
      </c>
      <c r="BI184" s="31">
        <f t="shared" ca="1" si="21"/>
        <v>73705.671429301234</v>
      </c>
      <c r="BJ184" s="31">
        <f t="shared" ca="1" si="21"/>
        <v>73705.671429301234</v>
      </c>
    </row>
    <row r="185" spans="1:62">
      <c r="A185" s="4" t="s">
        <v>908</v>
      </c>
      <c r="B185" s="31">
        <f t="shared" ref="B185:AE185" ca="1" si="22">B184*Probability_Weighting_for_50__POE_MDs</f>
        <v>31918.090782470379</v>
      </c>
      <c r="C185" s="31">
        <f t="shared" ca="1" si="22"/>
        <v>35433.947839147426</v>
      </c>
      <c r="D185" s="31">
        <f t="shared" ca="1" si="22"/>
        <v>41353.482354496307</v>
      </c>
      <c r="E185" s="31">
        <f t="shared" ca="1" si="22"/>
        <v>41309.007556943026</v>
      </c>
      <c r="F185" s="31">
        <f t="shared" ca="1" si="22"/>
        <v>41268.923949492033</v>
      </c>
      <c r="G185" s="31">
        <f t="shared" ca="1" si="22"/>
        <v>41910.55035299946</v>
      </c>
      <c r="H185" s="31">
        <f t="shared" ca="1" si="22"/>
        <v>42852.58925295846</v>
      </c>
      <c r="I185" s="31">
        <f t="shared" ca="1" si="22"/>
        <v>43498.142497287037</v>
      </c>
      <c r="J185" s="31">
        <f t="shared" ca="1" si="22"/>
        <v>42713.456315617252</v>
      </c>
      <c r="K185" s="31">
        <f t="shared" ca="1" si="22"/>
        <v>42791.486733989434</v>
      </c>
      <c r="L185" s="31">
        <f t="shared" ca="1" si="22"/>
        <v>43165.465036480353</v>
      </c>
      <c r="M185" s="31">
        <f t="shared" ca="1" si="22"/>
        <v>44646.411886949849</v>
      </c>
      <c r="N185" s="31">
        <f t="shared" ca="1" si="22"/>
        <v>43243.17723204811</v>
      </c>
      <c r="O185" s="31">
        <f t="shared" ca="1" si="22"/>
        <v>43160.744604155654</v>
      </c>
      <c r="P185" s="31">
        <f t="shared" ca="1" si="22"/>
        <v>43072.284608444403</v>
      </c>
      <c r="Q185" s="31">
        <f t="shared" ca="1" si="22"/>
        <v>43072.284608444403</v>
      </c>
      <c r="R185" s="31">
        <f t="shared" ca="1" si="22"/>
        <v>43072.284608444403</v>
      </c>
      <c r="S185" s="31">
        <f t="shared" ca="1" si="22"/>
        <v>43072.284608444403</v>
      </c>
      <c r="T185" s="31">
        <f t="shared" ca="1" si="22"/>
        <v>43072.284608444403</v>
      </c>
      <c r="U185" s="31">
        <f t="shared" ca="1" si="22"/>
        <v>43072.284608444403</v>
      </c>
      <c r="V185" s="31">
        <f t="shared" ca="1" si="22"/>
        <v>43072.284608444403</v>
      </c>
      <c r="W185" s="31">
        <f t="shared" ca="1" si="22"/>
        <v>43072.284608444403</v>
      </c>
      <c r="X185" s="31">
        <f t="shared" ca="1" si="22"/>
        <v>43072.284608444403</v>
      </c>
      <c r="Y185" s="31">
        <f t="shared" ca="1" si="22"/>
        <v>43072.284608444403</v>
      </c>
      <c r="Z185" s="31">
        <f t="shared" ca="1" si="22"/>
        <v>43072.284608444403</v>
      </c>
      <c r="AA185" s="31">
        <f t="shared" ca="1" si="22"/>
        <v>43072.284608444403</v>
      </c>
      <c r="AB185" s="31">
        <f t="shared" ca="1" si="22"/>
        <v>43072.284608444403</v>
      </c>
      <c r="AC185" s="31">
        <f t="shared" ca="1" si="22"/>
        <v>43072.284608444403</v>
      </c>
      <c r="AD185" s="31">
        <f t="shared" ca="1" si="22"/>
        <v>43072.284608444403</v>
      </c>
      <c r="AE185" s="31">
        <f t="shared" ca="1" si="22"/>
        <v>43072.284608444403</v>
      </c>
      <c r="AF185" s="31" t="s">
        <v>909</v>
      </c>
      <c r="AG185" s="31">
        <f t="shared" ref="AG185:BJ185" ca="1" si="23">AG184*Probability_Weighting_for_10__POE_MDs</f>
        <v>16453.842898714927</v>
      </c>
      <c r="AH185" s="31">
        <f t="shared" ca="1" si="23"/>
        <v>18506.800947031217</v>
      </c>
      <c r="AI185" s="31">
        <f t="shared" ca="1" si="23"/>
        <v>21310.224622180918</v>
      </c>
      <c r="AJ185" s="31">
        <f t="shared" ca="1" si="23"/>
        <v>21272.567882875719</v>
      </c>
      <c r="AK185" s="31">
        <f t="shared" ca="1" si="23"/>
        <v>21297.274007689815</v>
      </c>
      <c r="AL185" s="31">
        <f t="shared" ca="1" si="23"/>
        <v>21373.913952442996</v>
      </c>
      <c r="AM185" s="31">
        <f t="shared" ca="1" si="23"/>
        <v>21634.325151879024</v>
      </c>
      <c r="AN185" s="31">
        <f t="shared" ca="1" si="23"/>
        <v>21808.751842750877</v>
      </c>
      <c r="AO185" s="31">
        <f t="shared" ca="1" si="23"/>
        <v>21951.815760001744</v>
      </c>
      <c r="AP185" s="31">
        <f t="shared" ca="1" si="23"/>
        <v>21972.882227149243</v>
      </c>
      <c r="AQ185" s="31">
        <f t="shared" ca="1" si="23"/>
        <v>22101.908637283716</v>
      </c>
      <c r="AR185" s="31">
        <f t="shared" ca="1" si="23"/>
        <v>22147.635382076049</v>
      </c>
      <c r="AS185" s="31">
        <f t="shared" ca="1" si="23"/>
        <v>22147.519719970685</v>
      </c>
      <c r="AT185" s="31">
        <f t="shared" ca="1" si="23"/>
        <v>22117.980087869128</v>
      </c>
      <c r="AU185" s="31">
        <f t="shared" ca="1" si="23"/>
        <v>22111.701428790369</v>
      </c>
      <c r="AV185" s="31">
        <f t="shared" ca="1" si="23"/>
        <v>22111.701428790369</v>
      </c>
      <c r="AW185" s="31">
        <f t="shared" ca="1" si="23"/>
        <v>22111.701428790369</v>
      </c>
      <c r="AX185" s="31">
        <f t="shared" ca="1" si="23"/>
        <v>22111.701428790369</v>
      </c>
      <c r="AY185" s="31">
        <f t="shared" ca="1" si="23"/>
        <v>22111.701428790369</v>
      </c>
      <c r="AZ185" s="31">
        <f t="shared" ca="1" si="23"/>
        <v>22111.701428790369</v>
      </c>
      <c r="BA185" s="31">
        <f t="shared" ca="1" si="23"/>
        <v>22111.701428790369</v>
      </c>
      <c r="BB185" s="31">
        <f t="shared" ca="1" si="23"/>
        <v>22111.701428790369</v>
      </c>
      <c r="BC185" s="31">
        <f t="shared" ca="1" si="23"/>
        <v>22111.701428790369</v>
      </c>
      <c r="BD185" s="31">
        <f t="shared" ca="1" si="23"/>
        <v>22111.701428790369</v>
      </c>
      <c r="BE185" s="31">
        <f t="shared" ca="1" si="23"/>
        <v>22111.701428790369</v>
      </c>
      <c r="BF185" s="31">
        <f t="shared" ca="1" si="23"/>
        <v>22111.701428790369</v>
      </c>
      <c r="BG185" s="31">
        <f t="shared" ca="1" si="23"/>
        <v>22111.701428790369</v>
      </c>
      <c r="BH185" s="31">
        <f t="shared" ca="1" si="23"/>
        <v>22111.701428790369</v>
      </c>
      <c r="BI185" s="31">
        <f t="shared" ca="1" si="23"/>
        <v>22111.701428790369</v>
      </c>
      <c r="BJ185" s="31">
        <f t="shared" ca="1" si="23"/>
        <v>22111.701428790369</v>
      </c>
    </row>
    <row r="187" spans="1:62" ht="15.6">
      <c r="A187" s="115" t="str">
        <f>Option_4</f>
        <v>Option 4 - 3A OFR 3rd Tx + Switchroom + Three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809</v>
      </c>
      <c r="AF188" s="4" t="s">
        <v>809</v>
      </c>
    </row>
    <row r="189" spans="1:62">
      <c r="A189" s="4" t="s">
        <v>852</v>
      </c>
      <c r="AF189" s="4" t="s">
        <v>853</v>
      </c>
    </row>
    <row r="190" spans="1:62">
      <c r="A190" s="4" t="s">
        <v>864</v>
      </c>
      <c r="AF190" s="4" t="s">
        <v>864</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IF((INDEX(Option4_Winter_POE50_HS,2,0)-WCR_N_1_Rating__MVA____Option_4) &gt; 0,(((INDEX(Option4_Winter_POE50_HS,1,0)+INDEX(Option4_Winter_POE50_HS,2,0))/2)-WCR_N_1_Rating__MVA____Option_4)*(INDEX(Winter___AD___Hours,2,0)-INDEX(Winter___AD___Hours,1,0)),IF((INDEX(Option4_Winter_POE50_HS,1,0)-WCR_N_1_Rating__MVA____Option_4)*(INDEX(Option4_Winter_POE50_HS,2,0)-WCR_N_1_Rating__MVA____Option_4)&lt;0,((INDEX(Winter___AD___Hours,2,0)-INDEX(Winter___AD___Hours,1,0))/(INDEX(Option4_Winter_POE50_HS,1,0)-INDEX(Option4_Winter_POE50_HS,2,0)))*((INDEX(Option4_Winter_POE50_HS,1,0)-WCR_N_1_Rating__MVA____Option_4)^2)*0.5,""))</f>
        <v>6.0839362275396507</v>
      </c>
      <c r="C193" s="23">
        <f ca="1"/>
        <v>7.0722381995571677</v>
      </c>
      <c r="D193" s="23">
        <f ca="1"/>
        <v>8.4099984091507629</v>
      </c>
      <c r="E193" s="23">
        <f ca="1"/>
        <v>8.528411519192467</v>
      </c>
      <c r="F193" s="23">
        <f ca="1"/>
        <v>8.6076119190268816</v>
      </c>
      <c r="G193" s="23">
        <f ca="1"/>
        <v>8.7189546138166758</v>
      </c>
      <c r="H193" s="23">
        <f ca="1"/>
        <v>8.9726811853272181</v>
      </c>
      <c r="I193" s="23">
        <f ca="1"/>
        <v>9.1719085036263213</v>
      </c>
      <c r="J193" s="23">
        <f ca="1"/>
        <v>9.3490567269660634</v>
      </c>
      <c r="K193" s="23">
        <f ca="1"/>
        <v>9.4111987442572413</v>
      </c>
      <c r="L193" s="23">
        <f ca="1"/>
        <v>9.4821976292677359</v>
      </c>
      <c r="M193" s="23">
        <f ca="1"/>
        <v>9.3829360814942149</v>
      </c>
      <c r="N193" s="23">
        <f ca="1"/>
        <v>9.4352800352423944</v>
      </c>
      <c r="O193" s="23">
        <f ca="1"/>
        <v>9.6813150885373958</v>
      </c>
      <c r="P193" s="23">
        <f ca="1"/>
        <v>9.5724909617105904</v>
      </c>
      <c r="Q193" s="23">
        <f ca="1"/>
        <v>9.5724909617105904</v>
      </c>
      <c r="R193" s="23">
        <f ca="1"/>
        <v>9.5724909617105904</v>
      </c>
      <c r="S193" s="23">
        <f ca="1"/>
        <v>9.5724909617105904</v>
      </c>
      <c r="T193" s="23">
        <f ca="1"/>
        <v>9.5724909617105904</v>
      </c>
      <c r="U193" s="23">
        <f ca="1"/>
        <v>9.5724909617105904</v>
      </c>
      <c r="V193" s="23">
        <f ca="1"/>
        <v>9.5724909617105904</v>
      </c>
      <c r="W193" s="23">
        <f ca="1"/>
        <v>9.5724909617105904</v>
      </c>
      <c r="X193" s="23">
        <f ca="1"/>
        <v>9.5724909617105904</v>
      </c>
      <c r="Y193" s="23">
        <f ca="1"/>
        <v>9.5724909617105904</v>
      </c>
      <c r="Z193" s="23">
        <f ca="1"/>
        <v>9.5724909617105904</v>
      </c>
      <c r="AA193" s="23">
        <f ca="1"/>
        <v>9.5724909617105904</v>
      </c>
      <c r="AB193" s="23">
        <f ca="1"/>
        <v>9.5724909617105904</v>
      </c>
      <c r="AC193" s="23">
        <f ca="1"/>
        <v>9.5724909617105904</v>
      </c>
      <c r="AD193" s="23">
        <f ca="1"/>
        <v>9.5724909617105904</v>
      </c>
      <c r="AE193" s="23">
        <f ca="1"/>
        <v>9.5724909617105904</v>
      </c>
      <c r="AG193" s="111" cm="1">
        <f t="array" aca="1" ref="AG193:BJ193" ca="1">IF((INDEX(Option4_Winter_POE10_HS,2,0)-WCR_N_1_Rating__MVA____Option_4) &gt; 0,(((INDEX(Option4_Winter_POE10_HS,1,0)+INDEX(Option4_Winter_POE10_HS,2,0))/2)-WCR_N_1_Rating__MVA____Option_4)*(INDEX(Winter___MD___Hours,2,0)-INDEX(Winter___MD___Hours,1,0)),IF((INDEX(Option4_Winter_POE10_HS,1,0)-WCR_N_1_Rating__MVA____Option_4)*(INDEX(Option4_Winter_POE10_HS,2,0)-WCR_N_1_Rating__MVA____Option_4)&lt;0,((INDEX(Winter___MD___Hours,2,0)-INDEX(Winter___MD___Hours,1,0))/(INDEX(Option4_Winter_POE10_HS,1,0)-INDEX(Option4_Winter_POE10_HS,2,0)))*((INDEX(Option4_Winter_POE10_HS,1,0)-WCR_N_1_Rating__MVA____Option_4)^2)*0.5,""))</f>
        <v>6.7335331965738829</v>
      </c>
      <c r="AH193" s="23">
        <f ca="1"/>
        <v>7.7247468317267218</v>
      </c>
      <c r="AI193" s="23">
        <f ca="1"/>
        <v>9.0733109275650214</v>
      </c>
      <c r="AJ193" s="23">
        <f ca="1"/>
        <v>9.181585471670008</v>
      </c>
      <c r="AK193" s="23">
        <f ca="1"/>
        <v>9.2576885423060808</v>
      </c>
      <c r="AL193" s="23">
        <f ca="1"/>
        <v>9.3360485306410972</v>
      </c>
      <c r="AM193" s="23">
        <f ca="1"/>
        <v>9.6382209758860338</v>
      </c>
      <c r="AN193" s="23">
        <f ca="1"/>
        <v>9.8148501078704733</v>
      </c>
      <c r="AO193" s="23">
        <f ca="1"/>
        <v>9.9954987747546813</v>
      </c>
      <c r="AP193" s="23">
        <f ca="1"/>
        <v>10.077672896039362</v>
      </c>
      <c r="AQ193" s="23">
        <f ca="1"/>
        <v>10.120863351635334</v>
      </c>
      <c r="AR193" s="23">
        <f ca="1"/>
        <v>9.9709942693066083</v>
      </c>
      <c r="AS193" s="23">
        <f ca="1"/>
        <v>10.049246195123683</v>
      </c>
      <c r="AT193" s="23">
        <f ca="1"/>
        <v>10.3495483284365</v>
      </c>
      <c r="AU193" s="23">
        <f ca="1"/>
        <v>10.20825699180598</v>
      </c>
      <c r="AV193" s="23">
        <f ca="1"/>
        <v>10.20825699180598</v>
      </c>
      <c r="AW193" s="23">
        <f ca="1"/>
        <v>10.20825699180598</v>
      </c>
      <c r="AX193" s="23">
        <f ca="1"/>
        <v>10.20825699180598</v>
      </c>
      <c r="AY193" s="23">
        <f ca="1"/>
        <v>10.20825699180598</v>
      </c>
      <c r="AZ193" s="23">
        <f ca="1"/>
        <v>10.20825699180598</v>
      </c>
      <c r="BA193" s="23">
        <f ca="1"/>
        <v>10.20825699180598</v>
      </c>
      <c r="BB193" s="23">
        <f ca="1"/>
        <v>10.20825699180598</v>
      </c>
      <c r="BC193" s="23">
        <f ca="1"/>
        <v>10.20825699180598</v>
      </c>
      <c r="BD193" s="23">
        <f ca="1"/>
        <v>10.20825699180598</v>
      </c>
      <c r="BE193" s="23">
        <f ca="1"/>
        <v>10.20825699180598</v>
      </c>
      <c r="BF193" s="23">
        <f ca="1"/>
        <v>10.20825699180598</v>
      </c>
      <c r="BG193" s="23">
        <f ca="1"/>
        <v>10.20825699180598</v>
      </c>
      <c r="BH193" s="23">
        <f ca="1"/>
        <v>10.20825699180598</v>
      </c>
      <c r="BI193" s="23">
        <f ca="1"/>
        <v>10.20825699180598</v>
      </c>
      <c r="BJ193" s="23">
        <f ca="1"/>
        <v>10.20825699180598</v>
      </c>
    </row>
    <row r="194" spans="1:62">
      <c r="A194" s="29">
        <v>0.98</v>
      </c>
      <c r="B194" s="33" cm="1">
        <f t="array" aca="1" ref="B194:AE194" ca="1">IF((INDEX(Option4_Winter_POE50_HS,3,0)-WCR_N_1_Rating__MVA____Option_4) &gt; 0,(((INDEX(Option4_Winter_POE50_HS,2,0)+INDEX(Option4_Winter_POE50_HS,3,0))/2)-WCR_N_1_Rating__MVA____Option_4)*(INDEX(Winter___AD___Hours,3,0)-INDEX(Winter___AD___Hours,2,0)),IF((INDEX(Option4_Winter_POE50_HS,2,0)-WCR_N_1_Rating__MVA____Option_4)*(INDEX(Option4_Winter_POE50_HS,3,0)-WCR_N_1_Rating__MVA____Option_4)&lt;0,((INDEX(Winter___AD___Hours,3,0)-INDEX(Winter___AD___Hours,2,0))/(INDEX(Option4_Winter_POE50_HS,2,0)-INDEX(Option4_Winter_POE50_HS,3,0)))*((INDEX(Option4_Winter_POE50_HS,2,0)-WCR_N_1_Rating__MVA____Option_4)^2)*0.5,""))</f>
        <v>12.045582279651367</v>
      </c>
      <c r="C194" s="23">
        <f ca="1"/>
        <v>14.002320857414691</v>
      </c>
      <c r="D194" s="23">
        <f ca="1"/>
        <v>16.650951624147737</v>
      </c>
      <c r="E194" s="23">
        <f ca="1"/>
        <v>16.885397681215235</v>
      </c>
      <c r="F194" s="23">
        <f ca="1"/>
        <v>17.042206513048196</v>
      </c>
      <c r="G194" s="23">
        <f ca="1"/>
        <v>17.262653858511403</v>
      </c>
      <c r="H194" s="23">
        <f ca="1"/>
        <v>17.765006969944341</v>
      </c>
      <c r="I194" s="23">
        <f ca="1"/>
        <v>18.159457037330501</v>
      </c>
      <c r="J194" s="23">
        <f ca="1"/>
        <v>18.510192715701645</v>
      </c>
      <c r="K194" s="23">
        <f ca="1"/>
        <v>18.63322766450931</v>
      </c>
      <c r="L194" s="23">
        <f ca="1"/>
        <v>18.773798321263751</v>
      </c>
      <c r="M194" s="23">
        <f ca="1"/>
        <v>18.577270432707135</v>
      </c>
      <c r="N194" s="23">
        <f ca="1"/>
        <v>18.680906200429661</v>
      </c>
      <c r="O194" s="23">
        <f ca="1"/>
        <v>19.168030878812729</v>
      </c>
      <c r="P194" s="23">
        <f ca="1"/>
        <v>18.952570044793823</v>
      </c>
      <c r="Q194" s="23">
        <f ca="1"/>
        <v>18.952570044793823</v>
      </c>
      <c r="R194" s="23">
        <f ca="1"/>
        <v>18.952570044793823</v>
      </c>
      <c r="S194" s="23">
        <f ca="1"/>
        <v>18.952570044793823</v>
      </c>
      <c r="T194" s="23">
        <f ca="1"/>
        <v>18.952570044793823</v>
      </c>
      <c r="U194" s="23">
        <f ca="1"/>
        <v>18.952570044793823</v>
      </c>
      <c r="V194" s="23">
        <f ca="1"/>
        <v>18.952570044793823</v>
      </c>
      <c r="W194" s="23">
        <f ca="1"/>
        <v>18.952570044793823</v>
      </c>
      <c r="X194" s="23">
        <f ca="1"/>
        <v>18.952570044793823</v>
      </c>
      <c r="Y194" s="23">
        <f ca="1"/>
        <v>18.952570044793823</v>
      </c>
      <c r="Z194" s="23">
        <f ca="1"/>
        <v>18.952570044793823</v>
      </c>
      <c r="AA194" s="23">
        <f ca="1"/>
        <v>18.952570044793823</v>
      </c>
      <c r="AB194" s="23">
        <f ca="1"/>
        <v>18.952570044793823</v>
      </c>
      <c r="AC194" s="23">
        <f ca="1"/>
        <v>18.952570044793823</v>
      </c>
      <c r="AD194" s="23">
        <f ca="1"/>
        <v>18.952570044793823</v>
      </c>
      <c r="AE194" s="23">
        <f ca="1"/>
        <v>18.952570044793823</v>
      </c>
      <c r="AG194" s="33" cm="1">
        <f t="array" aca="1" ref="AG194:BJ194" ca="1">IF((INDEX(Option4_Winter_POE10_HS,3,0)-WCR_N_1_Rating__MVA____Option_4) &gt; 0,(((INDEX(Option4_Winter_POE10_HS,2,0)+INDEX(Option4_Winter_POE10_HS,3,0))/2)-WCR_N_1_Rating__MVA____Option_4)*(INDEX(Winter___MD___Hours,3,0)-INDEX(Winter___MD___Hours,2,0)),IF((INDEX(Option4_Winter_POE10_HS,2,0)-WCR_N_1_Rating__MVA____Option_4)*(INDEX(Option4_Winter_POE10_HS,3,0)-WCR_N_1_Rating__MVA____Option_4)&lt;0,((INDEX(Winter___MD___Hours,3,0)-INDEX(Winter___MD___Hours,2,0))/(INDEX(Option4_Winter_POE10_HS,2,0)-INDEX(Option4_Winter_POE10_HS,3,0)))*((INDEX(Option4_Winter_POE10_HS,2,0)-WCR_N_1_Rating__MVA____Option_4)^2)*0.5,""))</f>
        <v>13.331718992211606</v>
      </c>
      <c r="AH194" s="23">
        <f ca="1"/>
        <v>15.294222370353403</v>
      </c>
      <c r="AI194" s="23">
        <f ca="1"/>
        <v>17.964243746033258</v>
      </c>
      <c r="AJ194" s="23">
        <f ca="1"/>
        <v>18.178616461497398</v>
      </c>
      <c r="AK194" s="30">
        <f ca="1"/>
        <v>18.329292892807015</v>
      </c>
      <c r="AL194" s="23">
        <f ca="1"/>
        <v>18.484437794334632</v>
      </c>
      <c r="AM194" s="23">
        <f ca="1"/>
        <v>19.082708866829634</v>
      </c>
      <c r="AN194" s="23">
        <f ca="1"/>
        <v>19.432416796487267</v>
      </c>
      <c r="AO194" s="23">
        <f ca="1"/>
        <v>19.790083001273089</v>
      </c>
      <c r="AP194" s="23">
        <f ca="1"/>
        <v>19.952779502711095</v>
      </c>
      <c r="AQ194" s="23">
        <f ca="1"/>
        <v>20.038292264041811</v>
      </c>
      <c r="AR194" s="23">
        <f ca="1"/>
        <v>19.741566543250265</v>
      </c>
      <c r="AS194" s="23">
        <f ca="1"/>
        <v>19.896497491852916</v>
      </c>
      <c r="AT194" s="23">
        <f ca="1"/>
        <v>20.491065534693366</v>
      </c>
      <c r="AU194" s="23">
        <f ca="1"/>
        <v>20.211322888299268</v>
      </c>
      <c r="AV194" s="23">
        <f ca="1"/>
        <v>20.211322888299268</v>
      </c>
      <c r="AW194" s="23">
        <f ca="1"/>
        <v>20.211322888299268</v>
      </c>
      <c r="AX194" s="23">
        <f ca="1"/>
        <v>20.211322888299268</v>
      </c>
      <c r="AY194" s="23">
        <f ca="1"/>
        <v>20.211322888299268</v>
      </c>
      <c r="AZ194" s="23">
        <f ca="1"/>
        <v>20.211322888299268</v>
      </c>
      <c r="BA194" s="23">
        <f ca="1"/>
        <v>20.211322888299268</v>
      </c>
      <c r="BB194" s="23">
        <f ca="1"/>
        <v>20.211322888299268</v>
      </c>
      <c r="BC194" s="23">
        <f ca="1"/>
        <v>20.211322888299268</v>
      </c>
      <c r="BD194" s="23">
        <f ca="1"/>
        <v>20.211322888299268</v>
      </c>
      <c r="BE194" s="23">
        <f ca="1"/>
        <v>20.211322888299268</v>
      </c>
      <c r="BF194" s="23">
        <f ca="1"/>
        <v>20.211322888299268</v>
      </c>
      <c r="BG194" s="23">
        <f ca="1"/>
        <v>20.211322888299268</v>
      </c>
      <c r="BH194" s="23">
        <f ca="1"/>
        <v>20.211322888299268</v>
      </c>
      <c r="BI194" s="23">
        <f ca="1"/>
        <v>20.211322888299268</v>
      </c>
      <c r="BJ194" s="23">
        <f ca="1"/>
        <v>20.211322888299268</v>
      </c>
    </row>
    <row r="195" spans="1:62">
      <c r="A195" s="29">
        <v>0.97</v>
      </c>
      <c r="B195" s="33" cm="1">
        <f t="array" aca="1" ref="B195:AE195" ca="1">IF((INDEX(Option4_Winter_POE50_HS,4,0)-WCR_N_1_Rating__MVA____Option_4) &gt; 0,(((INDEX(Option4_Winter_POE50_HS,3,0)+INDEX(Option4_Winter_POE50_HS,4,0))/2)-WCR_N_1_Rating__MVA____Option_4)*(INDEX(Winter___AD___Hours,4,0)-INDEX(Winter___AD___Hours,3,0)),IF((INDEX(Option4_Winter_POE50_HS,3,0)-WCR_N_1_Rating__MVA____Option_4)*(INDEX(Option4_Winter_POE50_HS,4,0)-WCR_N_1_Rating__MVA____Option_4)&lt;0,((INDEX(Winter___AD___Hours,4,0)-INDEX(Winter___AD___Hours,3,0))/(INDEX(Option4_Winter_POE50_HS,3,0)-INDEX(Option4_Winter_POE50_HS,4,0)))*((INDEX(Option4_Winter_POE50_HS,3,0)-WCR_N_1_Rating__MVA____Option_4)^2)*0.5,""))</f>
        <v>17.884938156335149</v>
      </c>
      <c r="C195" s="23">
        <f ca="1"/>
        <v>20.790247973572573</v>
      </c>
      <c r="D195" s="23">
        <f ca="1"/>
        <v>24.722859644990926</v>
      </c>
      <c r="E195" s="23">
        <f ca="1"/>
        <v>25.070958486068299</v>
      </c>
      <c r="F195" s="23">
        <f ca="1"/>
        <v>25.303783782063942</v>
      </c>
      <c r="G195" s="23">
        <f ca="1"/>
        <v>25.631097734084189</v>
      </c>
      <c r="H195" s="23">
        <f ca="1"/>
        <v>26.376977353851366</v>
      </c>
      <c r="I195" s="23">
        <f ca="1"/>
        <v>26.962645601112545</v>
      </c>
      <c r="J195" s="23">
        <f ca="1"/>
        <v>27.483407966206755</v>
      </c>
      <c r="K195" s="23">
        <f ca="1"/>
        <v>27.666086760756201</v>
      </c>
      <c r="L195" s="23">
        <f ca="1"/>
        <v>27.874802075988057</v>
      </c>
      <c r="M195" s="23">
        <f ca="1"/>
        <v>27.583003053638766</v>
      </c>
      <c r="N195" s="23">
        <f ca="1"/>
        <v>27.7368784955618</v>
      </c>
      <c r="O195" s="23">
        <f ca="1"/>
        <v>28.460147370826004</v>
      </c>
      <c r="P195" s="23">
        <f ca="1"/>
        <v>28.140237249249711</v>
      </c>
      <c r="Q195" s="23">
        <f ca="1"/>
        <v>28.140237249249711</v>
      </c>
      <c r="R195" s="23">
        <f ca="1"/>
        <v>28.140237249249711</v>
      </c>
      <c r="S195" s="23">
        <f ca="1"/>
        <v>28.140237249249711</v>
      </c>
      <c r="T195" s="23">
        <f ca="1"/>
        <v>28.140237249249711</v>
      </c>
      <c r="U195" s="23">
        <f ca="1"/>
        <v>28.140237249249711</v>
      </c>
      <c r="V195" s="23">
        <f ca="1"/>
        <v>28.140237249249711</v>
      </c>
      <c r="W195" s="23">
        <f ca="1"/>
        <v>28.140237249249711</v>
      </c>
      <c r="X195" s="23">
        <f ca="1"/>
        <v>28.140237249249711</v>
      </c>
      <c r="Y195" s="23">
        <f ca="1"/>
        <v>28.140237249249711</v>
      </c>
      <c r="Z195" s="23">
        <f ca="1"/>
        <v>28.140237249249711</v>
      </c>
      <c r="AA195" s="23">
        <f ca="1"/>
        <v>28.140237249249711</v>
      </c>
      <c r="AB195" s="23">
        <f ca="1"/>
        <v>28.140237249249711</v>
      </c>
      <c r="AC195" s="23">
        <f ca="1"/>
        <v>28.140237249249711</v>
      </c>
      <c r="AD195" s="23">
        <f ca="1"/>
        <v>28.140237249249711</v>
      </c>
      <c r="AE195" s="23">
        <f ca="1"/>
        <v>28.140237249249711</v>
      </c>
      <c r="AG195" s="33" cm="1">
        <f t="array" aca="1" ref="AG195:BJ195" ca="1">IF((INDEX(Option4_Winter_POE10_HS,4,0)-WCR_N_1_Rating__MVA____Option_4) &gt; 0,(((INDEX(Option4_Winter_POE10_HS,3,0)+INDEX(Option4_Winter_POE10_HS,4,0))/2)-WCR_N_1_Rating__MVA____Option_4)*(INDEX(Winter___MD___Hours,4,0)-INDEX(Winter___MD___Hours,3,0)),IF((INDEX(Option4_Winter_POE10_HS,3,0)-WCR_N_1_Rating__MVA____Option_4)*(INDEX(Option4_Winter_POE10_HS,4,0)-WCR_N_1_Rating__MVA____Option_4)&lt;0,((INDEX(Winter___MD___Hours,4,0)-INDEX(Winter___MD___Hours,3,0))/(INDEX(Option4_Winter_POE10_HS,3,0)-INDEX(Option4_Winter_POE10_HS,4,0)))*((INDEX(Option4_Winter_POE10_HS,3,0)-WCR_N_1_Rating__MVA____Option_4)^2)*0.5,""))</f>
        <v>26.392743182550895</v>
      </c>
      <c r="AH195" s="23">
        <f ca="1"/>
        <v>30.277902154506741</v>
      </c>
      <c r="AI195" s="23">
        <f ca="1"/>
        <v>35.563731273872946</v>
      </c>
      <c r="AJ195" s="23">
        <f ca="1"/>
        <v>35.988123959309569</v>
      </c>
      <c r="AK195" s="30">
        <f ca="1"/>
        <v>36.286417402003728</v>
      </c>
      <c r="AL195" s="23">
        <f ca="1"/>
        <v>36.593557054774145</v>
      </c>
      <c r="AM195" s="23">
        <f ca="1"/>
        <v>37.777951563774394</v>
      </c>
      <c r="AN195" s="23">
        <f ca="1"/>
        <v>38.470266754467175</v>
      </c>
      <c r="AO195" s="23">
        <f ca="1"/>
        <v>39.178336906073618</v>
      </c>
      <c r="AP195" s="23">
        <f ca="1"/>
        <v>39.500426426686936</v>
      </c>
      <c r="AQ195" s="23">
        <f ca="1"/>
        <v>39.669715649625928</v>
      </c>
      <c r="AR195" s="23">
        <f ca="1"/>
        <v>39.082289095774641</v>
      </c>
      <c r="AS195" s="23">
        <f ca="1"/>
        <v>39.38900518691694</v>
      </c>
      <c r="AT195" s="23">
        <f ca="1"/>
        <v>40.566068825027472</v>
      </c>
      <c r="AU195" s="23">
        <f ca="1"/>
        <v>40.012263585973173</v>
      </c>
      <c r="AV195" s="23">
        <f ca="1"/>
        <v>40.012263585973173</v>
      </c>
      <c r="AW195" s="23">
        <f ca="1"/>
        <v>40.012263585973173</v>
      </c>
      <c r="AX195" s="23">
        <f ca="1"/>
        <v>40.012263585973173</v>
      </c>
      <c r="AY195" s="23">
        <f ca="1"/>
        <v>40.012263585973173</v>
      </c>
      <c r="AZ195" s="23">
        <f ca="1"/>
        <v>40.012263585973173</v>
      </c>
      <c r="BA195" s="23">
        <f ca="1"/>
        <v>40.012263585973173</v>
      </c>
      <c r="BB195" s="23">
        <f ca="1"/>
        <v>40.012263585973173</v>
      </c>
      <c r="BC195" s="23">
        <f ca="1"/>
        <v>40.012263585973173</v>
      </c>
      <c r="BD195" s="23">
        <f ca="1"/>
        <v>40.012263585973173</v>
      </c>
      <c r="BE195" s="23">
        <f ca="1"/>
        <v>40.012263585973173</v>
      </c>
      <c r="BF195" s="23">
        <f ca="1"/>
        <v>40.012263585973173</v>
      </c>
      <c r="BG195" s="23">
        <f ca="1"/>
        <v>40.012263585973173</v>
      </c>
      <c r="BH195" s="23">
        <f ca="1"/>
        <v>40.012263585973173</v>
      </c>
      <c r="BI195" s="23">
        <f ca="1"/>
        <v>40.012263585973173</v>
      </c>
      <c r="BJ195" s="23">
        <f ca="1"/>
        <v>40.012263585973173</v>
      </c>
    </row>
    <row r="196" spans="1:62">
      <c r="A196" s="29">
        <v>0.95</v>
      </c>
      <c r="B196" s="33" cm="1">
        <f t="array" aca="1" ref="B196:AE196" ca="1">IF((INDEX(Option4_Winter_POE50_HS,5,0)-WCR_N_1_Rating__MVA____Option_4) &gt; 0,(((INDEX(Option4_Winter_POE50_HS,4,0)+INDEX(Option4_Winter_POE50_HS,5,0))/2)-WCR_N_1_Rating__MVA____Option_4)*(INDEX(Winter___AD___Hours,5,0)-INDEX(Winter___AD___Hours,4,0)),IF((INDEX(Option4_Winter_POE50_HS,4,0)-WCR_N_1_Rating__MVA____Option_4)*(INDEX(Option4_Winter_POE50_HS,5,0)-WCR_N_1_Rating__MVA____Option_4)&lt;0,((INDEX(Winter___AD___Hours,5,0)-INDEX(Winter___AD___Hours,4,0))/(INDEX(Option4_Winter_POE50_HS,4,0)-INDEX(Option4_Winter_POE50_HS,5,0)))*((INDEX(Option4_Winter_POE50_HS,4,0)-WCR_N_1_Rating__MVA____Option_4)^2)*0.5,""))</f>
        <v>52.829355784866891</v>
      </c>
      <c r="C196" s="23">
        <f ca="1"/>
        <v>61.411194014245133</v>
      </c>
      <c r="D196" s="23">
        <f ca="1"/>
        <v>73.027523874434735</v>
      </c>
      <c r="E196" s="23">
        <f ca="1"/>
        <v>74.055754297309434</v>
      </c>
      <c r="F196" s="23">
        <f ca="1"/>
        <v>74.743484402404249</v>
      </c>
      <c r="G196" s="23">
        <f ca="1"/>
        <v>75.710319460679443</v>
      </c>
      <c r="H196" s="23">
        <f ca="1"/>
        <v>77.913533106760951</v>
      </c>
      <c r="I196" s="23">
        <f ca="1"/>
        <v>79.643507006363194</v>
      </c>
      <c r="J196" s="23">
        <f ca="1"/>
        <v>81.181758915564558</v>
      </c>
      <c r="K196" s="23">
        <f ca="1"/>
        <v>81.721363970233696</v>
      </c>
      <c r="L196" s="23">
        <f ca="1"/>
        <v>82.337876901380099</v>
      </c>
      <c r="M196" s="23">
        <f ca="1"/>
        <v>81.475947481517565</v>
      </c>
      <c r="N196" s="23">
        <f ca="1"/>
        <v>81.93047186381331</v>
      </c>
      <c r="O196" s="23">
        <f ca="1"/>
        <v>84.066896849209115</v>
      </c>
      <c r="P196" s="23">
        <f ca="1"/>
        <v>83.121931567014528</v>
      </c>
      <c r="Q196" s="23">
        <f ca="1"/>
        <v>83.121931567014528</v>
      </c>
      <c r="R196" s="23">
        <f ca="1"/>
        <v>83.121931567014528</v>
      </c>
      <c r="S196" s="23">
        <f ca="1"/>
        <v>83.121931567014528</v>
      </c>
      <c r="T196" s="23">
        <f ca="1"/>
        <v>83.121931567014528</v>
      </c>
      <c r="U196" s="23">
        <f ca="1"/>
        <v>83.121931567014528</v>
      </c>
      <c r="V196" s="23">
        <f ca="1"/>
        <v>83.121931567014528</v>
      </c>
      <c r="W196" s="23">
        <f ca="1"/>
        <v>83.121931567014528</v>
      </c>
      <c r="X196" s="23">
        <f ca="1"/>
        <v>83.121931567014528</v>
      </c>
      <c r="Y196" s="23">
        <f ca="1"/>
        <v>83.121931567014528</v>
      </c>
      <c r="Z196" s="23">
        <f ca="1"/>
        <v>83.121931567014528</v>
      </c>
      <c r="AA196" s="23">
        <f ca="1"/>
        <v>83.121931567014528</v>
      </c>
      <c r="AB196" s="23">
        <f ca="1"/>
        <v>83.121931567014528</v>
      </c>
      <c r="AC196" s="23">
        <f ca="1"/>
        <v>83.121931567014528</v>
      </c>
      <c r="AD196" s="23">
        <f ca="1"/>
        <v>83.121931567014528</v>
      </c>
      <c r="AE196" s="23">
        <f ca="1"/>
        <v>83.121931567014528</v>
      </c>
      <c r="AG196" s="33" cm="1">
        <f t="array" aca="1" ref="AG196:BJ196" ca="1">IF((INDEX(Option4_Winter_POE10_HS,5,0)-WCR_N_1_Rating__MVA____Option_4) &gt; 0,(((INDEX(Option4_Winter_POE10_HS,4,0)+INDEX(Option4_Winter_POE10_HS,5,0))/2)-WCR_N_1_Rating__MVA____Option_4)*(INDEX(Winter___MD___Hours,5,0)-INDEX(Winter___MD___Hours,4,0)),IF((INDEX(Option4_Winter_POE10_HS,4,0)-WCR_N_1_Rating__MVA____Option_4)*(INDEX(Option4_Winter_POE10_HS,5,0)-WCR_N_1_Rating__MVA____Option_4)&lt;0,((INDEX(Winter___MD___Hours,5,0)-INDEX(Winter___MD___Hours,4,0))/(INDEX(Option4_Winter_POE10_HS,4,0)-INDEX(Option4_Winter_POE10_HS,5,0)))*((INDEX(Option4_Winter_POE10_HS,4,0)-WCR_N_1_Rating__MVA____Option_4)^2)*0.5,""))</f>
        <v>45.476726714549208</v>
      </c>
      <c r="AH196" s="23">
        <f ca="1"/>
        <v>52.171154481611595</v>
      </c>
      <c r="AI196" s="23">
        <f ca="1"/>
        <v>61.279044656519517</v>
      </c>
      <c r="AJ196" s="23">
        <f ca="1"/>
        <v>62.010305899118002</v>
      </c>
      <c r="AK196" s="30">
        <f ca="1"/>
        <v>62.524288446529482</v>
      </c>
      <c r="AL196" s="23">
        <f ca="1"/>
        <v>63.053513694380037</v>
      </c>
      <c r="AM196" s="23">
        <f ca="1"/>
        <v>65.094316540657402</v>
      </c>
      <c r="AN196" s="23">
        <f ca="1"/>
        <v>66.287228869235733</v>
      </c>
      <c r="AO196" s="23">
        <f ca="1"/>
        <v>67.50728820738837</v>
      </c>
      <c r="AP196" s="23">
        <f ca="1"/>
        <v>68.062273227522084</v>
      </c>
      <c r="AQ196" s="23">
        <f ca="1"/>
        <v>68.353971580893884</v>
      </c>
      <c r="AR196" s="23">
        <f ca="1"/>
        <v>67.34179044195011</v>
      </c>
      <c r="AS196" s="23">
        <f ca="1"/>
        <v>67.87028586053377</v>
      </c>
      <c r="AT196" s="23">
        <f ca="1"/>
        <v>69.898457052354999</v>
      </c>
      <c r="AU196" s="23">
        <f ca="1"/>
        <v>68.944208025061442</v>
      </c>
      <c r="AV196" s="23">
        <f ca="1"/>
        <v>68.944208025061442</v>
      </c>
      <c r="AW196" s="23">
        <f ca="1"/>
        <v>68.944208025061442</v>
      </c>
      <c r="AX196" s="23">
        <f ca="1"/>
        <v>68.944208025061442</v>
      </c>
      <c r="AY196" s="23">
        <f ca="1"/>
        <v>68.944208025061442</v>
      </c>
      <c r="AZ196" s="23">
        <f ca="1"/>
        <v>68.944208025061442</v>
      </c>
      <c r="BA196" s="23">
        <f ca="1"/>
        <v>68.944208025061442</v>
      </c>
      <c r="BB196" s="23">
        <f ca="1"/>
        <v>68.944208025061442</v>
      </c>
      <c r="BC196" s="23">
        <f ca="1"/>
        <v>68.944208025061442</v>
      </c>
      <c r="BD196" s="23">
        <f ca="1"/>
        <v>68.944208025061442</v>
      </c>
      <c r="BE196" s="23">
        <f ca="1"/>
        <v>68.944208025061442</v>
      </c>
      <c r="BF196" s="23">
        <f ca="1"/>
        <v>68.944208025061442</v>
      </c>
      <c r="BG196" s="23">
        <f ca="1"/>
        <v>68.944208025061442</v>
      </c>
      <c r="BH196" s="23">
        <f ca="1"/>
        <v>68.944208025061442</v>
      </c>
      <c r="BI196" s="23">
        <f ca="1"/>
        <v>68.944208025061442</v>
      </c>
      <c r="BJ196" s="23">
        <f ca="1"/>
        <v>68.944208025061442</v>
      </c>
    </row>
    <row r="197" spans="1:62">
      <c r="A197" s="29">
        <v>0.9</v>
      </c>
      <c r="B197" s="33" cm="1">
        <f t="array" aca="1" ref="B197:AE197" ca="1">IF((INDEX(Option4_Winter_POE50_HS,6,0)-WCR_N_1_Rating__MVA____Option_4) &gt; 0,(((INDEX(Option4_Winter_POE50_HS,5,0)+INDEX(Option4_Winter_POE50_HS,6,0))/2)-WCR_N_1_Rating__MVA____Option_4)*(INDEX(Winter___AD___Hours,6,0)-INDEX(Winter___AD___Hours,5,0)),IF((INDEX(Option4_Winter_POE50_HS,5,0)-WCR_N_1_Rating__MVA____Option_4)*(INDEX(Option4_Winter_POE50_HS,6,0)-WCR_N_1_Rating__MVA____Option_4)&lt;0,((INDEX(Winter___AD___Hours,6,0)-INDEX(Winter___AD___Hours,5,0))/(INDEX(Option4_Winter_POE50_HS,5,0)-INDEX(Option4_Winter_POE50_HS,6,0)))*((INDEX(Option4_Winter_POE50_HS,5,0)-WCR_N_1_Rating__MVA____Option_4)^2)*0.5,""))</f>
        <v>203.61314208750824</v>
      </c>
      <c r="C197" s="23">
        <f ca="1"/>
        <v>236.68897692990359</v>
      </c>
      <c r="D197" s="23">
        <f ca="1"/>
        <v>281.46024826605105</v>
      </c>
      <c r="E197" s="23">
        <f ca="1"/>
        <v>285.42321968754737</v>
      </c>
      <c r="F197" s="23">
        <f ca="1"/>
        <v>288.073846134267</v>
      </c>
      <c r="G197" s="23">
        <f ca="1"/>
        <v>291.80018958803595</v>
      </c>
      <c r="H197" s="23">
        <f ca="1"/>
        <v>300.29174218230838</v>
      </c>
      <c r="I197" s="23">
        <f ca="1"/>
        <v>306.95934992035876</v>
      </c>
      <c r="J197" s="23">
        <f ca="1"/>
        <v>312.88802915373907</v>
      </c>
      <c r="K197" s="23">
        <f ca="1"/>
        <v>314.96775696860965</v>
      </c>
      <c r="L197" s="23">
        <f ca="1"/>
        <v>317.34390055740312</v>
      </c>
      <c r="M197" s="23">
        <f ca="1"/>
        <v>314.02188091834961</v>
      </c>
      <c r="N197" s="23">
        <f ca="1"/>
        <v>315.77369364178111</v>
      </c>
      <c r="O197" s="23">
        <f ca="1"/>
        <v>324.00783160632744</v>
      </c>
      <c r="P197" s="23">
        <f ca="1"/>
        <v>320.36577791453578</v>
      </c>
      <c r="Q197" s="23">
        <f ca="1"/>
        <v>320.36577791453578</v>
      </c>
      <c r="R197" s="23">
        <f ca="1"/>
        <v>320.36577791453578</v>
      </c>
      <c r="S197" s="23">
        <f ca="1"/>
        <v>320.36577791453578</v>
      </c>
      <c r="T197" s="23">
        <f ca="1"/>
        <v>320.36577791453578</v>
      </c>
      <c r="U197" s="23">
        <f ca="1"/>
        <v>320.36577791453578</v>
      </c>
      <c r="V197" s="23">
        <f ca="1"/>
        <v>320.36577791453578</v>
      </c>
      <c r="W197" s="23">
        <f ca="1"/>
        <v>320.36577791453578</v>
      </c>
      <c r="X197" s="23">
        <f ca="1"/>
        <v>320.36577791453578</v>
      </c>
      <c r="Y197" s="23">
        <f ca="1"/>
        <v>320.36577791453578</v>
      </c>
      <c r="Z197" s="23">
        <f ca="1"/>
        <v>320.36577791453578</v>
      </c>
      <c r="AA197" s="23">
        <f ca="1"/>
        <v>320.36577791453578</v>
      </c>
      <c r="AB197" s="23">
        <f ca="1"/>
        <v>320.36577791453578</v>
      </c>
      <c r="AC197" s="23">
        <f ca="1"/>
        <v>320.36577791453578</v>
      </c>
      <c r="AD197" s="23">
        <f ca="1"/>
        <v>320.36577791453578</v>
      </c>
      <c r="AE197" s="23">
        <f ca="1"/>
        <v>320.36577791453578</v>
      </c>
      <c r="AG197" s="33" cm="1">
        <f t="array" aca="1" ref="AG197:BJ197" ca="1">IF((INDEX(Option4_Winter_POE10_HS,6,0)-WCR_N_1_Rating__MVA____Option_4) &gt; 0,(((INDEX(Option4_Winter_POE10_HS,5,0)+INDEX(Option4_Winter_POE10_HS,6,0))/2)-WCR_N_1_Rating__MVA____Option_4)*(INDEX(Winter___MD___Hours,6,0)-INDEX(Winter___MD___Hours,5,0)),IF((INDEX(Option4_Winter_POE10_HS,5,0)-WCR_N_1_Rating__MVA____Option_4)*(INDEX(Option4_Winter_POE10_HS,6,0)-WCR_N_1_Rating__MVA____Option_4)&lt;0,((INDEX(Winter___MD___Hours,6,0)-INDEX(Winter___MD___Hours,5,0))/(INDEX(Option4_Winter_POE10_HS,5,0)-INDEX(Option4_Winter_POE10_HS,6,0)))*((INDEX(Option4_Winter_POE10_HS,5,0)-WCR_N_1_Rating__MVA____Option_4)^2)*0.5,""))</f>
        <v>156.49543233243335</v>
      </c>
      <c r="AH197" s="23">
        <f ca="1"/>
        <v>179.53243264691517</v>
      </c>
      <c r="AI197" s="23">
        <f ca="1"/>
        <v>210.87468864315716</v>
      </c>
      <c r="AJ197" s="23">
        <f ca="1"/>
        <v>213.39111963052173</v>
      </c>
      <c r="AK197" s="30">
        <f ca="1"/>
        <v>215.15984677470186</v>
      </c>
      <c r="AL197" s="23">
        <f ca="1"/>
        <v>216.98102740811618</v>
      </c>
      <c r="AM197" s="23">
        <f ca="1"/>
        <v>224.0038794646882</v>
      </c>
      <c r="AN197" s="23">
        <f ca="1"/>
        <v>228.10895351206523</v>
      </c>
      <c r="AO197" s="23">
        <f ca="1"/>
        <v>232.30744639819321</v>
      </c>
      <c r="AP197" s="23">
        <f ca="1"/>
        <v>234.21727208131705</v>
      </c>
      <c r="AQ197" s="23">
        <f ca="1"/>
        <v>235.22107035835913</v>
      </c>
      <c r="AR197" s="23">
        <f ca="1"/>
        <v>231.73793213840759</v>
      </c>
      <c r="AS197" s="23">
        <f ca="1"/>
        <v>233.55660126857825</v>
      </c>
      <c r="AT197" s="23">
        <f ca="1"/>
        <v>240.53598502019526</v>
      </c>
      <c r="AU197" s="23">
        <f ca="1"/>
        <v>237.2522039552899</v>
      </c>
      <c r="AV197" s="23">
        <f ca="1"/>
        <v>237.2522039552899</v>
      </c>
      <c r="AW197" s="23">
        <f ca="1"/>
        <v>237.2522039552899</v>
      </c>
      <c r="AX197" s="23">
        <f ca="1"/>
        <v>237.2522039552899</v>
      </c>
      <c r="AY197" s="23">
        <f ca="1"/>
        <v>237.2522039552899</v>
      </c>
      <c r="AZ197" s="23">
        <f ca="1"/>
        <v>237.2522039552899</v>
      </c>
      <c r="BA197" s="23">
        <f ca="1"/>
        <v>237.2522039552899</v>
      </c>
      <c r="BB197" s="23">
        <f ca="1"/>
        <v>237.2522039552899</v>
      </c>
      <c r="BC197" s="23">
        <f ca="1"/>
        <v>237.2522039552899</v>
      </c>
      <c r="BD197" s="23">
        <f ca="1"/>
        <v>237.2522039552899</v>
      </c>
      <c r="BE197" s="23">
        <f ca="1"/>
        <v>237.2522039552899</v>
      </c>
      <c r="BF197" s="23">
        <f ca="1"/>
        <v>237.2522039552899</v>
      </c>
      <c r="BG197" s="23">
        <f ca="1"/>
        <v>237.2522039552899</v>
      </c>
      <c r="BH197" s="23">
        <f ca="1"/>
        <v>237.2522039552899</v>
      </c>
      <c r="BI197" s="23">
        <f ca="1"/>
        <v>237.2522039552899</v>
      </c>
      <c r="BJ197" s="23">
        <f ca="1"/>
        <v>237.2522039552899</v>
      </c>
    </row>
    <row r="198" spans="1:62">
      <c r="A198" s="29">
        <v>0.85</v>
      </c>
      <c r="B198" s="112" cm="1">
        <f t="array" aca="1" ref="B198:AE198" ca="1">IF((INDEX(Option4_Winter_POE50_HS,7,0)-WCR_N_1_Rating__MVA____Option_4) &gt; 0,(((INDEX(Option4_Winter_POE50_HS,6,0)+INDEX(Option4_Winter_POE50_HS,7,0))/2)-WCR_N_1_Rating__MVA____Option_4)*(INDEX(Winter___AD___Hours,7,0)-INDEX(Winter___AD___Hours,6,0)),IF((INDEX(Option4_Winter_POE50_HS,6,0)-WCR_N_1_Rating__MVA____Option_4)*(INDEX(Option4_Winter_POE50_HS,7,0)-WCR_N_1_Rating__MVA____Option_4)&lt;0,((INDEX(Winter___AD___Hours,7,0)-INDEX(Winter___AD___Hours,6,0))/(INDEX(Option4_Winter_POE50_HS,6,0)-INDEX(Option4_Winter_POE50_HS,7,0)))*((INDEX(Option4_Winter_POE50_HS,6,0)-WCR_N_1_Rating__MVA____Option_4)^2)*0.5,""))</f>
        <v>438.71600434770704</v>
      </c>
      <c r="C198" s="23">
        <f ca="1"/>
        <v>509.98300584746244</v>
      </c>
      <c r="D198" s="23">
        <f ca="1"/>
        <v>606.44963402669885</v>
      </c>
      <c r="E198" s="23">
        <f ca="1"/>
        <v>614.98846884628904</v>
      </c>
      <c r="F198" s="23">
        <f ca="1"/>
        <v>620.69965345746425</v>
      </c>
      <c r="G198" s="23">
        <f ca="1"/>
        <v>628.72863672496942</v>
      </c>
      <c r="H198" s="23">
        <f ca="1"/>
        <v>647.02500004746332</v>
      </c>
      <c r="I198" s="23">
        <f ca="1"/>
        <v>661.39139209566474</v>
      </c>
      <c r="J198" s="23">
        <f ca="1"/>
        <v>674.16564840182195</v>
      </c>
      <c r="K198" s="23">
        <f ca="1"/>
        <v>678.6467436185477</v>
      </c>
      <c r="L198" s="23">
        <f ca="1"/>
        <v>683.76651246226925</v>
      </c>
      <c r="M198" s="23">
        <f ca="1"/>
        <v>676.60870738412837</v>
      </c>
      <c r="N198" s="23">
        <f ca="1"/>
        <v>680.38325882275342</v>
      </c>
      <c r="O198" s="23">
        <f ca="1"/>
        <v>698.12498251513159</v>
      </c>
      <c r="P198" s="23">
        <f ca="1"/>
        <v>690.27761457561064</v>
      </c>
      <c r="Q198" s="23">
        <f ca="1"/>
        <v>690.27761457561064</v>
      </c>
      <c r="R198" s="23">
        <f ca="1"/>
        <v>690.27761457561064</v>
      </c>
      <c r="S198" s="23">
        <f ca="1"/>
        <v>690.27761457561064</v>
      </c>
      <c r="T198" s="23">
        <f ca="1"/>
        <v>690.27761457561064</v>
      </c>
      <c r="U198" s="23">
        <f ca="1"/>
        <v>690.27761457561064</v>
      </c>
      <c r="V198" s="23">
        <f ca="1"/>
        <v>690.27761457561064</v>
      </c>
      <c r="W198" s="23">
        <f ca="1"/>
        <v>690.27761457561064</v>
      </c>
      <c r="X198" s="23">
        <f ca="1"/>
        <v>690.27761457561064</v>
      </c>
      <c r="Y198" s="23">
        <f ca="1"/>
        <v>690.27761457561064</v>
      </c>
      <c r="Z198" s="23">
        <f ca="1"/>
        <v>690.27761457561064</v>
      </c>
      <c r="AA198" s="23">
        <f ca="1"/>
        <v>690.27761457561064</v>
      </c>
      <c r="AB198" s="23">
        <f ca="1"/>
        <v>690.27761457561064</v>
      </c>
      <c r="AC198" s="23">
        <f ca="1"/>
        <v>690.27761457561064</v>
      </c>
      <c r="AD198" s="23">
        <f ca="1"/>
        <v>690.27761457561064</v>
      </c>
      <c r="AE198" s="23">
        <f ca="1"/>
        <v>690.27761457561064</v>
      </c>
      <c r="AG198" s="112" cm="1">
        <f t="array" aca="1" ref="AG198:BJ198" ca="1">IF((INDEX(Option4_Winter_POE10_HS,7,0)-WCR_N_1_Rating__MVA____Option_4) &gt; 0,(((INDEX(Option4_Winter_POE10_HS,6,0)+INDEX(Option4_Winter_POE10_HS,7,0))/2)-WCR_N_1_Rating__MVA____Option_4)*(INDEX(Winter___MD___Hours,7,0)-INDEX(Winter___MD___Hours,6,0)),IF((INDEX(Option4_Winter_POE10_HS,6,0)-WCR_N_1_Rating__MVA____Option_4)*(INDEX(Option4_Winter_POE10_HS,7,0)-WCR_N_1_Rating__MVA____Option_4)&lt;0,((INDEX(Winter___MD___Hours,7,0)-INDEX(Winter___MD___Hours,6,0))/(INDEX(Option4_Winter_POE10_HS,6,0)-INDEX(Option4_Winter_POE10_HS,7,0)))*((INDEX(Option4_Winter_POE10_HS,6,0)-WCR_N_1_Rating__MVA____Option_4)^2)*0.5,""))</f>
        <v>420.42286415794149</v>
      </c>
      <c r="AH198" s="23">
        <f ca="1"/>
        <v>482.31145419198162</v>
      </c>
      <c r="AI198" s="23">
        <f ca="1"/>
        <v>566.51200138188551</v>
      </c>
      <c r="AJ198" s="23">
        <f ca="1"/>
        <v>573.27235922361626</v>
      </c>
      <c r="AK198" s="30">
        <f ca="1"/>
        <v>578.02402079473802</v>
      </c>
      <c r="AL198" s="23">
        <f ca="1"/>
        <v>582.91659795585645</v>
      </c>
      <c r="AM198" s="23">
        <f ca="1"/>
        <v>601.78339510243086</v>
      </c>
      <c r="AN198" s="23">
        <f ca="1"/>
        <v>612.81162105673582</v>
      </c>
      <c r="AO198" s="23">
        <f ca="1"/>
        <v>624.0908154589282</v>
      </c>
      <c r="AP198" s="23">
        <f ca="1"/>
        <v>629.22153634818528</v>
      </c>
      <c r="AQ198" s="23">
        <f ca="1"/>
        <v>631.91822685461716</v>
      </c>
      <c r="AR198" s="23">
        <f ca="1"/>
        <v>622.56082309615283</v>
      </c>
      <c r="AS198" s="23">
        <f ca="1"/>
        <v>627.44665313774635</v>
      </c>
      <c r="AT198" s="23">
        <f ca="1"/>
        <v>646.19667327046875</v>
      </c>
      <c r="AU198" s="23">
        <f ca="1"/>
        <v>637.37483981502044</v>
      </c>
      <c r="AV198" s="23">
        <f ca="1"/>
        <v>637.37483981502044</v>
      </c>
      <c r="AW198" s="23">
        <f ca="1"/>
        <v>637.37483981502044</v>
      </c>
      <c r="AX198" s="23">
        <f ca="1"/>
        <v>637.37483981502044</v>
      </c>
      <c r="AY198" s="23">
        <f ca="1"/>
        <v>637.37483981502044</v>
      </c>
      <c r="AZ198" s="23">
        <f ca="1"/>
        <v>637.37483981502044</v>
      </c>
      <c r="BA198" s="23">
        <f ca="1"/>
        <v>637.37483981502044</v>
      </c>
      <c r="BB198" s="23">
        <f ca="1"/>
        <v>637.37483981502044</v>
      </c>
      <c r="BC198" s="23">
        <f ca="1"/>
        <v>637.37483981502044</v>
      </c>
      <c r="BD198" s="23">
        <f ca="1"/>
        <v>637.37483981502044</v>
      </c>
      <c r="BE198" s="23">
        <f ca="1"/>
        <v>637.37483981502044</v>
      </c>
      <c r="BF198" s="23">
        <f ca="1"/>
        <v>637.37483981502044</v>
      </c>
      <c r="BG198" s="23">
        <f ca="1"/>
        <v>637.37483981502044</v>
      </c>
      <c r="BH198" s="23">
        <f ca="1"/>
        <v>637.37483981502044</v>
      </c>
      <c r="BI198" s="23">
        <f ca="1"/>
        <v>637.37483981502044</v>
      </c>
      <c r="BJ198" s="23">
        <f ca="1"/>
        <v>637.37483981502044</v>
      </c>
    </row>
    <row r="199" spans="1:62">
      <c r="A199" s="29">
        <v>0.8</v>
      </c>
      <c r="B199" s="112" cm="1">
        <f t="array" aca="1" ref="B199:AE199" ca="1">IF((INDEX(Option4_Winter_POE50_HS,8,0)-WCR_N_1_Rating__MVA____Option_4) &gt; 0,(((INDEX(Option4_Winter_POE50_HS,7,0)+INDEX(Option4_Winter_POE50_HS,8,0))/2)-WCR_N_1_Rating__MVA____Option_4)*(INDEX(Winter___AD___Hours,8,0)-INDEX(Winter___AD___Hours,7,0)),IF((INDEX(Option4_Winter_POE50_HS,7,0)-WCR_N_1_Rating__MVA____Option_4)*(INDEX(Option4_Winter_POE50_HS,8,0)-WCR_N_1_Rating__MVA____Option_4)&lt;0,((INDEX(Winter___AD___Hours,8,0)-INDEX(Winter___AD___Hours,7,0))/(INDEX(Option4_Winter_POE50_HS,7,0)-INDEX(Option4_Winter_POE50_HS,8,0)))*((INDEX(Option4_Winter_POE50_HS,7,0)-WCR_N_1_Rating__MVA____Option_4)^2)*0.5,""))</f>
        <v>1205.6282670001274</v>
      </c>
      <c r="C199" s="23">
        <f ca="1"/>
        <v>1401.4759467313365</v>
      </c>
      <c r="D199" s="23">
        <f ca="1"/>
        <v>1666.574307863614</v>
      </c>
      <c r="E199" s="23">
        <f ca="1"/>
        <v>1690.0397399967528</v>
      </c>
      <c r="F199" s="23">
        <f ca="1"/>
        <v>1705.7345528986129</v>
      </c>
      <c r="G199" s="23">
        <f ca="1"/>
        <v>1727.7988703309522</v>
      </c>
      <c r="H199" s="23">
        <f ca="1"/>
        <v>1778.0788067506419</v>
      </c>
      <c r="I199" s="23">
        <f ca="1"/>
        <v>1817.5588534698634</v>
      </c>
      <c r="J199" s="23">
        <f ca="1"/>
        <v>1852.6635780296754</v>
      </c>
      <c r="K199" s="23">
        <f ca="1"/>
        <v>1864.9780024109702</v>
      </c>
      <c r="L199" s="23">
        <f ca="1"/>
        <v>1879.0475553274969</v>
      </c>
      <c r="M199" s="23">
        <f ca="1"/>
        <v>1859.377308410669</v>
      </c>
      <c r="N199" s="23">
        <f ca="1"/>
        <v>1869.7500914059422</v>
      </c>
      <c r="O199" s="23">
        <f ca="1"/>
        <v>1918.5058317410601</v>
      </c>
      <c r="P199" s="23">
        <f ca="1"/>
        <v>1896.9406084173656</v>
      </c>
      <c r="Q199" s="23">
        <f ca="1"/>
        <v>1896.9406084173656</v>
      </c>
      <c r="R199" s="23">
        <f ca="1"/>
        <v>1896.9406084173656</v>
      </c>
      <c r="S199" s="23">
        <f ca="1"/>
        <v>1896.9406084173656</v>
      </c>
      <c r="T199" s="23">
        <f ca="1"/>
        <v>1896.9406084173656</v>
      </c>
      <c r="U199" s="23">
        <f ca="1"/>
        <v>1896.9406084173656</v>
      </c>
      <c r="V199" s="23">
        <f ca="1"/>
        <v>1896.9406084173656</v>
      </c>
      <c r="W199" s="23">
        <f ca="1"/>
        <v>1896.9406084173656</v>
      </c>
      <c r="X199" s="23">
        <f ca="1"/>
        <v>1896.9406084173656</v>
      </c>
      <c r="Y199" s="23">
        <f ca="1"/>
        <v>1896.9406084173656</v>
      </c>
      <c r="Z199" s="23">
        <f ca="1"/>
        <v>1896.9406084173656</v>
      </c>
      <c r="AA199" s="23">
        <f ca="1"/>
        <v>1896.9406084173656</v>
      </c>
      <c r="AB199" s="23">
        <f ca="1"/>
        <v>1896.9406084173656</v>
      </c>
      <c r="AC199" s="23">
        <f ca="1"/>
        <v>1896.9406084173656</v>
      </c>
      <c r="AD199" s="23">
        <f ca="1"/>
        <v>1896.9406084173656</v>
      </c>
      <c r="AE199" s="23">
        <f ca="1"/>
        <v>1896.9406084173656</v>
      </c>
      <c r="AG199" s="112" cm="1">
        <f t="array" aca="1" ref="AG199:BJ199" ca="1">IF((INDEX(Option4_Winter_POE10_HS,8,0)-WCR_N_1_Rating__MVA____Option_4) &gt; 0,(((INDEX(Option4_Winter_POE10_HS,7,0)+INDEX(Option4_Winter_POE10_HS,8,0))/2)-WCR_N_1_Rating__MVA____Option_4)*(INDEX(Winter___MD___Hours,8,0)-INDEX(Winter___MD___Hours,7,0)),IF((INDEX(Option4_Winter_POE10_HS,7,0)-WCR_N_1_Rating__MVA____Option_4)*(INDEX(Option4_Winter_POE10_HS,8,0)-WCR_N_1_Rating__MVA____Option_4)&lt;0,((INDEX(Winter___MD___Hours,8,0)-INDEX(Winter___MD___Hours,7,0))/(INDEX(Option4_Winter_POE10_HS,7,0)-INDEX(Option4_Winter_POE10_HS,8,0)))*((INDEX(Option4_Winter_POE10_HS,7,0)-WCR_N_1_Rating__MVA____Option_4)^2)*0.5,""))</f>
        <v>965.87288993065738</v>
      </c>
      <c r="AH199" s="23">
        <f ca="1"/>
        <v>1108.0547653851181</v>
      </c>
      <c r="AI199" s="23">
        <f ca="1"/>
        <v>1301.495781041923</v>
      </c>
      <c r="AJ199" s="23">
        <f ca="1"/>
        <v>1317.0269210493441</v>
      </c>
      <c r="AK199" s="30">
        <f ca="1"/>
        <v>1327.9433137694784</v>
      </c>
      <c r="AL199" s="23">
        <f ca="1"/>
        <v>1339.1834437545187</v>
      </c>
      <c r="AM199" s="23">
        <f ca="1"/>
        <v>1382.5277274204316</v>
      </c>
      <c r="AN199" s="23">
        <f ca="1"/>
        <v>1407.8638006490537</v>
      </c>
      <c r="AO199" s="23">
        <f ca="1"/>
        <v>1433.7764448511127</v>
      </c>
      <c r="AP199" s="23">
        <f ca="1"/>
        <v>1445.5636824997116</v>
      </c>
      <c r="AQ199" s="23">
        <f ca="1"/>
        <v>1451.7590169468824</v>
      </c>
      <c r="AR199" s="23">
        <f ca="1"/>
        <v>1430.2614644088248</v>
      </c>
      <c r="AS199" s="23">
        <f ca="1"/>
        <v>1441.4860936673595</v>
      </c>
      <c r="AT199" s="23">
        <f ca="1"/>
        <v>1484.562095654366</v>
      </c>
      <c r="AU199" s="23">
        <f ca="1"/>
        <v>1464.294953925129</v>
      </c>
      <c r="AV199" s="23">
        <f ca="1"/>
        <v>1464.294953925129</v>
      </c>
      <c r="AW199" s="23">
        <f ca="1"/>
        <v>1464.294953925129</v>
      </c>
      <c r="AX199" s="23">
        <f ca="1"/>
        <v>1464.294953925129</v>
      </c>
      <c r="AY199" s="23">
        <f ca="1"/>
        <v>1464.294953925129</v>
      </c>
      <c r="AZ199" s="23">
        <f ca="1"/>
        <v>1464.294953925129</v>
      </c>
      <c r="BA199" s="23">
        <f ca="1"/>
        <v>1464.294953925129</v>
      </c>
      <c r="BB199" s="23">
        <f ca="1"/>
        <v>1464.294953925129</v>
      </c>
      <c r="BC199" s="23">
        <f ca="1"/>
        <v>1464.294953925129</v>
      </c>
      <c r="BD199" s="23">
        <f ca="1"/>
        <v>1464.294953925129</v>
      </c>
      <c r="BE199" s="23">
        <f ca="1"/>
        <v>1464.294953925129</v>
      </c>
      <c r="BF199" s="23">
        <f ca="1"/>
        <v>1464.294953925129</v>
      </c>
      <c r="BG199" s="23">
        <f ca="1"/>
        <v>1464.294953925129</v>
      </c>
      <c r="BH199" s="23">
        <f ca="1"/>
        <v>1464.294953925129</v>
      </c>
      <c r="BI199" s="23">
        <f ca="1"/>
        <v>1464.294953925129</v>
      </c>
      <c r="BJ199" s="23">
        <f ca="1"/>
        <v>1464.294953925129</v>
      </c>
    </row>
    <row r="200" spans="1:62">
      <c r="A200" s="29">
        <v>0.75</v>
      </c>
      <c r="B200" s="112" cm="1">
        <f t="array" aca="1" ref="B200:AE200" ca="1">IF((INDEX(Option4_Winter_POE50_HS,9,0)-WCR_N_1_Rating__MVA____Option_4) &gt; 0,(((INDEX(Option4_Winter_POE50_HS,8,0)+INDEX(Option4_Winter_POE50_HS,9,0))/2)-WCR_N_1_Rating__MVA____Option_4)*(INDEX(Winter___AD___Hours,9,0)-INDEX(Winter___AD___Hours,8,0)),IF((INDEX(Option4_Winter_POE50_HS,8,0)-WCR_N_1_Rating__MVA____Option_4)*(INDEX(Option4_Winter_POE50_HS,9,0)-WCR_N_1_Rating__MVA____Option_4)&lt;0,((INDEX(Winter___AD___Hours,9,0)-INDEX(Winter___AD___Hours,8,0))/(INDEX(Option4_Winter_POE50_HS,8,0)-INDEX(Option4_Winter_POE50_HS,9,0)))*((INDEX(Option4_Winter_POE50_HS,8,0)-WCR_N_1_Rating__MVA____Option_4)^2)*0.5,""))</f>
        <v>2132.4349340246558</v>
      </c>
      <c r="C200" s="23">
        <f ca="1"/>
        <v>2478.8372583875926</v>
      </c>
      <c r="D200" s="23">
        <f ca="1"/>
        <v>2947.7255730567217</v>
      </c>
      <c r="E200" s="23">
        <f ca="1"/>
        <v>2989.2296656467179</v>
      </c>
      <c r="F200" s="23">
        <f ca="1"/>
        <v>3016.989604784661</v>
      </c>
      <c r="G200" s="23">
        <f ca="1"/>
        <v>3056.0154990639994</v>
      </c>
      <c r="H200" s="23">
        <f ca="1"/>
        <v>3144.9472998823967</v>
      </c>
      <c r="I200" s="23">
        <f ca="1"/>
        <v>3214.7769755173863</v>
      </c>
      <c r="J200" s="23">
        <f ca="1"/>
        <v>3276.8678728940058</v>
      </c>
      <c r="K200" s="23">
        <f ca="1"/>
        <v>3298.6488060902871</v>
      </c>
      <c r="L200" s="23">
        <f ca="1"/>
        <v>3323.5340936756247</v>
      </c>
      <c r="M200" s="23">
        <f ca="1"/>
        <v>3288.7426717801304</v>
      </c>
      <c r="N200" s="23">
        <f ca="1"/>
        <v>3307.0893590863398</v>
      </c>
      <c r="O200" s="23">
        <f ca="1"/>
        <v>3393.3252634447676</v>
      </c>
      <c r="P200" s="23">
        <f ca="1"/>
        <v>3355.1821335645154</v>
      </c>
      <c r="Q200" s="23">
        <f ca="1"/>
        <v>3355.1821335645154</v>
      </c>
      <c r="R200" s="23">
        <f ca="1"/>
        <v>3355.1821335645154</v>
      </c>
      <c r="S200" s="23">
        <f ca="1"/>
        <v>3355.1821335645154</v>
      </c>
      <c r="T200" s="23">
        <f ca="1"/>
        <v>3355.1821335645154</v>
      </c>
      <c r="U200" s="23">
        <f ca="1"/>
        <v>3355.1821335645154</v>
      </c>
      <c r="V200" s="23">
        <f ca="1"/>
        <v>3355.1821335645154</v>
      </c>
      <c r="W200" s="23">
        <f ca="1"/>
        <v>3355.1821335645154</v>
      </c>
      <c r="X200" s="23">
        <f ca="1"/>
        <v>3355.1821335645154</v>
      </c>
      <c r="Y200" s="23">
        <f ca="1"/>
        <v>3355.1821335645154</v>
      </c>
      <c r="Z200" s="23">
        <f ca="1"/>
        <v>3355.1821335645154</v>
      </c>
      <c r="AA200" s="23">
        <f ca="1"/>
        <v>3355.1821335645154</v>
      </c>
      <c r="AB200" s="23">
        <f ca="1"/>
        <v>3355.1821335645154</v>
      </c>
      <c r="AC200" s="23">
        <f ca="1"/>
        <v>3355.1821335645154</v>
      </c>
      <c r="AD200" s="23">
        <f ca="1"/>
        <v>3355.1821335645154</v>
      </c>
      <c r="AE200" s="23">
        <f ca="1"/>
        <v>3355.1821335645154</v>
      </c>
      <c r="AG200" s="112" cm="1">
        <f t="array" aca="1" ref="AG200:BJ200" ca="1">IF((INDEX(Option4_Winter_POE10_HS,9,0)-WCR_N_1_Rating__MVA____Option_4) &gt; 0,(((INDEX(Option4_Winter_POE10_HS,8,0)+INDEX(Option4_Winter_POE10_HS,9,0))/2)-WCR_N_1_Rating__MVA____Option_4)*(INDEX(Winter___MD___Hours,9,0)-INDEX(Winter___MD___Hours,8,0)),IF((INDEX(Option4_Winter_POE10_HS,8,0)-WCR_N_1_Rating__MVA____Option_4)*(INDEX(Option4_Winter_POE10_HS,9,0)-WCR_N_1_Rating__MVA____Option_4)&lt;0,((INDEX(Winter___MD___Hours,9,0)-INDEX(Winter___MD___Hours,8,0))/(INDEX(Option4_Winter_POE10_HS,8,0)-INDEX(Option4_Winter_POE10_HS,9,0)))*((INDEX(Option4_Winter_POE10_HS,8,0)-WCR_N_1_Rating__MVA____Option_4)^2)*0.5,""))</f>
        <v>2082.1505791516788</v>
      </c>
      <c r="AH200" s="23">
        <f ca="1"/>
        <v>2388.6547552277161</v>
      </c>
      <c r="AI200" s="23">
        <f ca="1"/>
        <v>2805.6592358177254</v>
      </c>
      <c r="AJ200" s="23">
        <f ca="1"/>
        <v>2839.1400100463711</v>
      </c>
      <c r="AK200" s="30">
        <f ca="1"/>
        <v>2862.6726856825062</v>
      </c>
      <c r="AL200" s="23">
        <f ca="1"/>
        <v>2886.9032479045936</v>
      </c>
      <c r="AM200" s="23">
        <f ca="1"/>
        <v>2980.3413454832253</v>
      </c>
      <c r="AN200" s="23">
        <f ca="1"/>
        <v>3034.9588009438412</v>
      </c>
      <c r="AO200" s="23">
        <f ca="1"/>
        <v>3090.8191814298721</v>
      </c>
      <c r="AP200" s="23">
        <f ca="1"/>
        <v>3116.2291540592832</v>
      </c>
      <c r="AQ200" s="23">
        <f ca="1"/>
        <v>3129.584554486913</v>
      </c>
      <c r="AR200" s="23">
        <f ca="1"/>
        <v>3083.2418711648111</v>
      </c>
      <c r="AS200" s="23">
        <f ca="1"/>
        <v>3107.4390181756339</v>
      </c>
      <c r="AT200" s="23">
        <f ca="1"/>
        <v>3200.2987758309332</v>
      </c>
      <c r="AU200" s="23">
        <f ca="1"/>
        <v>3156.6085125165646</v>
      </c>
      <c r="AV200" s="23">
        <f ca="1"/>
        <v>3156.6085125165646</v>
      </c>
      <c r="AW200" s="23">
        <f ca="1"/>
        <v>3156.6085125165646</v>
      </c>
      <c r="AX200" s="23">
        <f ca="1"/>
        <v>3156.6085125165646</v>
      </c>
      <c r="AY200" s="23">
        <f ca="1"/>
        <v>3156.6085125165646</v>
      </c>
      <c r="AZ200" s="23">
        <f ca="1"/>
        <v>3156.6085125165646</v>
      </c>
      <c r="BA200" s="23">
        <f ca="1"/>
        <v>3156.6085125165646</v>
      </c>
      <c r="BB200" s="23">
        <f ca="1"/>
        <v>3156.6085125165646</v>
      </c>
      <c r="BC200" s="23">
        <f ca="1"/>
        <v>3156.6085125165646</v>
      </c>
      <c r="BD200" s="23">
        <f ca="1"/>
        <v>3156.6085125165646</v>
      </c>
      <c r="BE200" s="23">
        <f ca="1"/>
        <v>3156.6085125165646</v>
      </c>
      <c r="BF200" s="23">
        <f ca="1"/>
        <v>3156.6085125165646</v>
      </c>
      <c r="BG200" s="23">
        <f ca="1"/>
        <v>3156.6085125165646</v>
      </c>
      <c r="BH200" s="23">
        <f ca="1"/>
        <v>3156.6085125165646</v>
      </c>
      <c r="BI200" s="23">
        <f ca="1"/>
        <v>3156.6085125165646</v>
      </c>
      <c r="BJ200" s="23">
        <f ca="1"/>
        <v>3156.6085125165646</v>
      </c>
    </row>
    <row r="201" spans="1:62">
      <c r="A201" s="29">
        <v>0.7</v>
      </c>
      <c r="B201" s="112" cm="1">
        <f t="array" aca="1" ref="B201:AE201" ca="1">IF((INDEX(Option4_Winter_POE50_HS,10,0)-WCR_N_1_Rating__MVA____Option_4) &gt; 0,(((INDEX(Option4_Winter_POE50_HS,9,0)+INDEX(Option4_Winter_POE50_HS,10,0))/2)-WCR_N_1_Rating__MVA____Option_4)*(INDEX(Winter___AD___Hours,10,0)-INDEX(Winter___AD___Hours,9,0)),IF((INDEX(Option4_Winter_POE50_HS,9,0)-WCR_N_1_Rating__MVA____Option_4)*(INDEX(Option4_Winter_POE50_HS,10,0)-WCR_N_1_Rating__MVA____Option_4)&lt;0,((INDEX(Winter___AD___Hours,10,0)-INDEX(Winter___AD___Hours,9,0))/(INDEX(Option4_Winter_POE50_HS,9,0)-INDEX(Option4_Winter_POE50_HS,10,0)))*((INDEX(Option4_Winter_POE50_HS,9,0)-WCR_N_1_Rating__MVA____Option_4)^2)*0.5,""))</f>
        <v>2978.988673424582</v>
      </c>
      <c r="C201" s="23">
        <f ca="1"/>
        <v>3462.9089958034333</v>
      </c>
      <c r="D201" s="23">
        <f ca="1"/>
        <v>4117.9409295863779</v>
      </c>
      <c r="E201" s="23">
        <f ca="1"/>
        <v>4175.9217006540375</v>
      </c>
      <c r="F201" s="23">
        <f ca="1"/>
        <v>4214.7020371357748</v>
      </c>
      <c r="G201" s="23">
        <f ca="1"/>
        <v>4269.2207918107406</v>
      </c>
      <c r="H201" s="23">
        <f ca="1"/>
        <v>4393.4575612981198</v>
      </c>
      <c r="I201" s="23">
        <f ca="1"/>
        <v>4491.0088673034734</v>
      </c>
      <c r="J201" s="23">
        <f ca="1"/>
        <v>4577.7491832945552</v>
      </c>
      <c r="K201" s="23">
        <f ca="1"/>
        <v>4608.1769127661773</v>
      </c>
      <c r="L201" s="23">
        <f ca="1"/>
        <v>4642.9413919391563</v>
      </c>
      <c r="M201" s="23">
        <f ca="1"/>
        <v>4594.3381496524607</v>
      </c>
      <c r="N201" s="23">
        <f ca="1"/>
        <v>4619.9682745430282</v>
      </c>
      <c r="O201" s="23">
        <f ca="1"/>
        <v>4740.4389056639639</v>
      </c>
      <c r="P201" s="23">
        <f ca="1"/>
        <v>4687.1533633624331</v>
      </c>
      <c r="Q201" s="23">
        <f ca="1"/>
        <v>4687.1533633624331</v>
      </c>
      <c r="R201" s="23">
        <f ca="1"/>
        <v>4687.1533633624331</v>
      </c>
      <c r="S201" s="23">
        <f ca="1"/>
        <v>4687.1533633624331</v>
      </c>
      <c r="T201" s="23">
        <f ca="1"/>
        <v>4687.1533633624331</v>
      </c>
      <c r="U201" s="23">
        <f ca="1"/>
        <v>4687.1533633624331</v>
      </c>
      <c r="V201" s="23">
        <f ca="1"/>
        <v>4687.1533633624331</v>
      </c>
      <c r="W201" s="23">
        <f ca="1"/>
        <v>4687.1533633624331</v>
      </c>
      <c r="X201" s="23">
        <f ca="1"/>
        <v>4687.1533633624331</v>
      </c>
      <c r="Y201" s="23">
        <f ca="1"/>
        <v>4687.1533633624331</v>
      </c>
      <c r="Z201" s="23">
        <f ca="1"/>
        <v>4687.1533633624331</v>
      </c>
      <c r="AA201" s="23">
        <f ca="1"/>
        <v>4687.1533633624331</v>
      </c>
      <c r="AB201" s="23">
        <f ca="1"/>
        <v>4687.1533633624331</v>
      </c>
      <c r="AC201" s="23">
        <f ca="1"/>
        <v>4687.1533633624331</v>
      </c>
      <c r="AD201" s="23">
        <f ca="1"/>
        <v>4687.1533633624331</v>
      </c>
      <c r="AE201" s="23">
        <f ca="1"/>
        <v>4687.1533633624331</v>
      </c>
      <c r="AG201" s="112" cm="1">
        <f t="array" aca="1" ref="AG201:BJ201" ca="1">IF((INDEX(Option4_Winter_POE10_HS,10,0)-WCR_N_1_Rating__MVA____Option_4) &gt; 0,(((INDEX(Option4_Winter_POE10_HS,9,0)+INDEX(Option4_Winter_POE10_HS,10,0))/2)-WCR_N_1_Rating__MVA____Option_4)*(INDEX(Winter___MD___Hours,10,0)-INDEX(Winter___MD___Hours,9,0)),IF((INDEX(Option4_Winter_POE10_HS,9,0)-WCR_N_1_Rating__MVA____Option_4)*(INDEX(Option4_Winter_POE10_HS,10,0)-WCR_N_1_Rating__MVA____Option_4)&lt;0,((INDEX(Winter___MD___Hours,10,0)-INDEX(Winter___MD___Hours,9,0))/(INDEX(Option4_Winter_POE10_HS,9,0)-INDEX(Option4_Winter_POE10_HS,10,0)))*((INDEX(Option4_Winter_POE10_HS,9,0)-WCR_N_1_Rating__MVA____Option_4)^2)*0.5,""))</f>
        <v>3071.3708957439217</v>
      </c>
      <c r="AH201" s="23">
        <f ca="1"/>
        <v>3523.4938186727027</v>
      </c>
      <c r="AI201" s="23">
        <f ca="1"/>
        <v>4138.6152406789761</v>
      </c>
      <c r="AJ201" s="23">
        <f ca="1"/>
        <v>4188.0025792136994</v>
      </c>
      <c r="AK201" s="30">
        <f ca="1"/>
        <v>4222.7155225385077</v>
      </c>
      <c r="AL201" s="23">
        <f ca="1"/>
        <v>4258.4579152077022</v>
      </c>
      <c r="AM201" s="23">
        <f ca="1"/>
        <v>4396.2880300563666</v>
      </c>
      <c r="AN201" s="23">
        <f ca="1"/>
        <v>4476.8539914142975</v>
      </c>
      <c r="AO201" s="23">
        <f ca="1"/>
        <v>4559.2533858518882</v>
      </c>
      <c r="AP201" s="23">
        <f ca="1"/>
        <v>4596.7355214750578</v>
      </c>
      <c r="AQ201" s="23">
        <f ca="1"/>
        <v>4616.4360122009193</v>
      </c>
      <c r="AR201" s="23">
        <f ca="1"/>
        <v>4548.07612977389</v>
      </c>
      <c r="AS201" s="23">
        <f ca="1"/>
        <v>4583.7692318161817</v>
      </c>
      <c r="AT201" s="23">
        <f ca="1"/>
        <v>4720.7462400614359</v>
      </c>
      <c r="AU201" s="23">
        <f ca="1"/>
        <v>4656.2989303832801</v>
      </c>
      <c r="AV201" s="23">
        <f ca="1"/>
        <v>4656.2989303832801</v>
      </c>
      <c r="AW201" s="23">
        <f ca="1"/>
        <v>4656.2989303832801</v>
      </c>
      <c r="AX201" s="23">
        <f ca="1"/>
        <v>4656.2989303832801</v>
      </c>
      <c r="AY201" s="23">
        <f ca="1"/>
        <v>4656.2989303832801</v>
      </c>
      <c r="AZ201" s="23">
        <f ca="1"/>
        <v>4656.2989303832801</v>
      </c>
      <c r="BA201" s="23">
        <f ca="1"/>
        <v>4656.2989303832801</v>
      </c>
      <c r="BB201" s="23">
        <f ca="1"/>
        <v>4656.2989303832801</v>
      </c>
      <c r="BC201" s="23">
        <f ca="1"/>
        <v>4656.2989303832801</v>
      </c>
      <c r="BD201" s="23">
        <f ca="1"/>
        <v>4656.2989303832801</v>
      </c>
      <c r="BE201" s="23">
        <f ca="1"/>
        <v>4656.2989303832801</v>
      </c>
      <c r="BF201" s="23">
        <f ca="1"/>
        <v>4656.2989303832801</v>
      </c>
      <c r="BG201" s="23">
        <f ca="1"/>
        <v>4656.2989303832801</v>
      </c>
      <c r="BH201" s="23">
        <f ca="1"/>
        <v>4656.2989303832801</v>
      </c>
      <c r="BI201" s="23">
        <f ca="1"/>
        <v>4656.2989303832801</v>
      </c>
      <c r="BJ201" s="23">
        <f ca="1"/>
        <v>4656.2989303832801</v>
      </c>
    </row>
    <row r="202" spans="1:62">
      <c r="A202" s="29">
        <v>0.65</v>
      </c>
      <c r="B202" s="112" cm="1">
        <f t="array" aca="1" ref="B202:AE202" ca="1">IF((INDEX(Option4_Winter_POE50_HS,11,0)-WCR_N_1_Rating__MVA____Option_4) &gt; 0,(((INDEX(Option4_Winter_POE50_HS,10,0)+INDEX(Option4_Winter_POE50_HS,11,0))/2)-WCR_N_1_Rating__MVA____Option_4)*(INDEX(Winter___AD___Hours,11,0)-INDEX(Winter___AD___Hours,10,0)),IF((INDEX(Option4_Winter_POE50_HS,10,0)-WCR_N_1_Rating__MVA____Option_4)*(INDEX(Option4_Winter_POE50_HS,11,0)-WCR_N_1_Rating__MVA____Option_4)&lt;0,((INDEX(Winter___AD___Hours,11,0)-INDEX(Winter___AD___Hours,10,0))/(INDEX(Option4_Winter_POE50_HS,10,0)-INDEX(Option4_Winter_POE50_HS,11,0)))*((INDEX(Option4_Winter_POE50_HS,10,0)-WCR_N_1_Rating__MVA____Option_4)^2)*0.5,""))</f>
        <v>4531.7681759202014</v>
      </c>
      <c r="C202" s="23">
        <f ca="1"/>
        <v>5267.9289865339861</v>
      </c>
      <c r="D202" s="23">
        <f ca="1"/>
        <v>6264.392282353283</v>
      </c>
      <c r="E202" s="23">
        <f ca="1"/>
        <v>6352.5951733154961</v>
      </c>
      <c r="F202" s="23">
        <f ca="1"/>
        <v>6411.5895213931562</v>
      </c>
      <c r="G202" s="23">
        <f ca="1"/>
        <v>6494.5258412358171</v>
      </c>
      <c r="H202" s="23">
        <f ca="1"/>
        <v>6683.52026181373</v>
      </c>
      <c r="I202" s="23">
        <f ca="1"/>
        <v>6831.9195853889723</v>
      </c>
      <c r="J202" s="23">
        <f ca="1"/>
        <v>6963.8727569751391</v>
      </c>
      <c r="K202" s="23">
        <f ca="1"/>
        <v>7010.1607530709716</v>
      </c>
      <c r="L202" s="23">
        <f ca="1"/>
        <v>7063.0460029458691</v>
      </c>
      <c r="M202" s="23">
        <f ca="1"/>
        <v>6989.1086198982921</v>
      </c>
      <c r="N202" s="23">
        <f ca="1"/>
        <v>7028.098289567095</v>
      </c>
      <c r="O202" s="23">
        <f ca="1"/>
        <v>7211.363495345563</v>
      </c>
      <c r="P202" s="23">
        <f ca="1"/>
        <v>7130.3031922323162</v>
      </c>
      <c r="Q202" s="23">
        <f ca="1"/>
        <v>7130.3031922323162</v>
      </c>
      <c r="R202" s="23">
        <f ca="1"/>
        <v>7130.3031922323162</v>
      </c>
      <c r="S202" s="23">
        <f ca="1"/>
        <v>7130.3031922323162</v>
      </c>
      <c r="T202" s="23">
        <f ca="1"/>
        <v>7130.3031922323162</v>
      </c>
      <c r="U202" s="23">
        <f ca="1"/>
        <v>7130.3031922323162</v>
      </c>
      <c r="V202" s="23">
        <f ca="1"/>
        <v>7130.3031922323162</v>
      </c>
      <c r="W202" s="23">
        <f ca="1"/>
        <v>7130.3031922323162</v>
      </c>
      <c r="X202" s="23">
        <f ca="1"/>
        <v>7130.3031922323162</v>
      </c>
      <c r="Y202" s="23">
        <f ca="1"/>
        <v>7130.3031922323162</v>
      </c>
      <c r="Z202" s="23">
        <f ca="1"/>
        <v>7130.3031922323162</v>
      </c>
      <c r="AA202" s="23">
        <f ca="1"/>
        <v>7130.3031922323162</v>
      </c>
      <c r="AB202" s="23">
        <f ca="1"/>
        <v>7130.3031922323162</v>
      </c>
      <c r="AC202" s="23">
        <f ca="1"/>
        <v>7130.3031922323162</v>
      </c>
      <c r="AD202" s="23">
        <f ca="1"/>
        <v>7130.3031922323162</v>
      </c>
      <c r="AE202" s="23">
        <f ca="1"/>
        <v>7130.3031922323162</v>
      </c>
      <c r="AG202" s="112" cm="1">
        <f t="array" aca="1" ref="AG202:BJ202" ca="1">IF((INDEX(Option4_Winter_POE10_HS,11,0)-WCR_N_1_Rating__MVA____Option_4) &gt; 0,(((INDEX(Option4_Winter_POE10_HS,10,0)+INDEX(Option4_Winter_POE10_HS,11,0))/2)-WCR_N_1_Rating__MVA____Option_4)*(INDEX(Winter___MD___Hours,11,0)-INDEX(Winter___MD___Hours,10,0)),IF((INDEX(Option4_Winter_POE10_HS,10,0)-WCR_N_1_Rating__MVA____Option_4)*(INDEX(Option4_Winter_POE10_HS,11,0)-WCR_N_1_Rating__MVA____Option_4)&lt;0,((INDEX(Winter___MD___Hours,11,0)-INDEX(Winter___MD___Hours,10,0))/(INDEX(Option4_Winter_POE10_HS,10,0)-INDEX(Option4_Winter_POE10_HS,11,0)))*((INDEX(Option4_Winter_POE10_HS,10,0)-WCR_N_1_Rating__MVA____Option_4)^2)*0.5,""))</f>
        <v>4330.4400929522153</v>
      </c>
      <c r="AH202" s="23">
        <f ca="1"/>
        <v>4967.9050227354082</v>
      </c>
      <c r="AI202" s="23">
        <f ca="1"/>
        <v>5835.1876005513823</v>
      </c>
      <c r="AJ202" s="23">
        <f ca="1"/>
        <v>5904.8206465541725</v>
      </c>
      <c r="AK202" s="30">
        <f ca="1"/>
        <v>5953.7637168054507</v>
      </c>
      <c r="AL202" s="23">
        <f ca="1"/>
        <v>6004.1582459869342</v>
      </c>
      <c r="AM202" s="23">
        <f ca="1"/>
        <v>6198.49005273289</v>
      </c>
      <c r="AN202" s="23">
        <f ca="1"/>
        <v>6312.0829990211696</v>
      </c>
      <c r="AO202" s="23">
        <f ca="1"/>
        <v>6428.2609708193604</v>
      </c>
      <c r="AP202" s="23">
        <f ca="1"/>
        <v>6481.1084283169139</v>
      </c>
      <c r="AQ202" s="23">
        <f ca="1"/>
        <v>6508.8848831268251</v>
      </c>
      <c r="AR202" s="23">
        <f ca="1"/>
        <v>6412.5017416372293</v>
      </c>
      <c r="AS202" s="23">
        <f ca="1"/>
        <v>6462.8267741300369</v>
      </c>
      <c r="AT202" s="23">
        <f ca="1"/>
        <v>6655.955754136935</v>
      </c>
      <c r="AU202" s="23">
        <f ca="1"/>
        <v>6565.0890945290284</v>
      </c>
      <c r="AV202" s="23">
        <f ca="1"/>
        <v>6565.0890945290284</v>
      </c>
      <c r="AW202" s="23">
        <f ca="1"/>
        <v>6565.0890945290284</v>
      </c>
      <c r="AX202" s="23">
        <f ca="1"/>
        <v>6565.0890945290284</v>
      </c>
      <c r="AY202" s="23">
        <f ca="1"/>
        <v>6565.0890945290284</v>
      </c>
      <c r="AZ202" s="23">
        <f ca="1"/>
        <v>6565.0890945290284</v>
      </c>
      <c r="BA202" s="23">
        <f ca="1"/>
        <v>6565.0890945290284</v>
      </c>
      <c r="BB202" s="23">
        <f ca="1"/>
        <v>6565.0890945290284</v>
      </c>
      <c r="BC202" s="23">
        <f ca="1"/>
        <v>6565.0890945290284</v>
      </c>
      <c r="BD202" s="23">
        <f ca="1"/>
        <v>6565.0890945290284</v>
      </c>
      <c r="BE202" s="23">
        <f ca="1"/>
        <v>6565.0890945290284</v>
      </c>
      <c r="BF202" s="23">
        <f ca="1"/>
        <v>6565.0890945290284</v>
      </c>
      <c r="BG202" s="23">
        <f ca="1"/>
        <v>6565.0890945290284</v>
      </c>
      <c r="BH202" s="23">
        <f ca="1"/>
        <v>6565.0890945290284</v>
      </c>
      <c r="BI202" s="23">
        <f ca="1"/>
        <v>6565.0890945290284</v>
      </c>
      <c r="BJ202" s="23">
        <f ca="1"/>
        <v>6565.0890945290284</v>
      </c>
    </row>
    <row r="203" spans="1:62">
      <c r="A203" s="29">
        <v>0.6</v>
      </c>
      <c r="B203" s="112" cm="1">
        <f t="array" aca="1" ref="B203:AE203" ca="1">IF((INDEX(Option4_Winter_POE50_HS,12,0)-WCR_N_1_Rating__MVA____Option_4) &gt; 0,(((INDEX(Option4_Winter_POE50_HS,11,0)+INDEX(Option4_Winter_POE50_HS,12,0))/2)-WCR_N_1_Rating__MVA____Option_4)*(INDEX(Winter___AD___Hours,12,0)-INDEX(Winter___AD___Hours,11,0)),IF((INDEX(Option4_Winter_POE50_HS,11,0)-WCR_N_1_Rating__MVA____Option_4)*(INDEX(Option4_Winter_POE50_HS,12,0)-WCR_N_1_Rating__MVA____Option_4)&lt;0,((INDEX(Winter___AD___Hours,12,0)-INDEX(Winter___AD___Hours,11,0))/(INDEX(Option4_Winter_POE50_HS,11,0)-INDEX(Option4_Winter_POE50_HS,12,0)))*((INDEX(Option4_Winter_POE50_HS,11,0)-WCR_N_1_Rating__MVA____Option_4)^2)*0.5,""))</f>
        <v>5644.4559095946297</v>
      </c>
      <c r="C203" s="23">
        <f ca="1"/>
        <v>6561.3667215730484</v>
      </c>
      <c r="D203" s="23">
        <f ca="1"/>
        <v>7802.4922426593739</v>
      </c>
      <c r="E203" s="23">
        <f ca="1"/>
        <v>7912.3516418626195</v>
      </c>
      <c r="F203" s="23">
        <f ca="1"/>
        <v>7985.8309072868751</v>
      </c>
      <c r="G203" s="23">
        <f ca="1"/>
        <v>8089.1306310334203</v>
      </c>
      <c r="H203" s="23">
        <f ca="1"/>
        <v>8324.5289640240062</v>
      </c>
      <c r="I203" s="23">
        <f ca="1"/>
        <v>8509.3648617173021</v>
      </c>
      <c r="J203" s="23">
        <f ca="1"/>
        <v>8673.7165739489319</v>
      </c>
      <c r="K203" s="23">
        <f ca="1"/>
        <v>8731.3696892372845</v>
      </c>
      <c r="L203" s="23">
        <f ca="1"/>
        <v>8797.2398859461318</v>
      </c>
      <c r="M203" s="23">
        <f ca="1"/>
        <v>8705.1486132944574</v>
      </c>
      <c r="N203" s="23">
        <f ca="1"/>
        <v>8753.7114397304158</v>
      </c>
      <c r="O203" s="23">
        <f ca="1"/>
        <v>8981.9738604067115</v>
      </c>
      <c r="P203" s="23">
        <f ca="1"/>
        <v>8881.0107728921575</v>
      </c>
      <c r="Q203" s="23">
        <f ca="1"/>
        <v>8881.0107728921575</v>
      </c>
      <c r="R203" s="23">
        <f ca="1"/>
        <v>8881.0107728921575</v>
      </c>
      <c r="S203" s="23">
        <f ca="1"/>
        <v>8881.0107728921575</v>
      </c>
      <c r="T203" s="23">
        <f ca="1"/>
        <v>8881.0107728921575</v>
      </c>
      <c r="U203" s="23">
        <f ca="1"/>
        <v>8881.0107728921575</v>
      </c>
      <c r="V203" s="23">
        <f ca="1"/>
        <v>8881.0107728921575</v>
      </c>
      <c r="W203" s="23">
        <f ca="1"/>
        <v>8881.0107728921575</v>
      </c>
      <c r="X203" s="23">
        <f ca="1"/>
        <v>8881.0107728921575</v>
      </c>
      <c r="Y203" s="23">
        <f ca="1"/>
        <v>8881.0107728921575</v>
      </c>
      <c r="Z203" s="23">
        <f ca="1"/>
        <v>8881.0107728921575</v>
      </c>
      <c r="AA203" s="23">
        <f ca="1"/>
        <v>8881.0107728921575</v>
      </c>
      <c r="AB203" s="23">
        <f ca="1"/>
        <v>8881.0107728921575</v>
      </c>
      <c r="AC203" s="23">
        <f ca="1"/>
        <v>8881.0107728921575</v>
      </c>
      <c r="AD203" s="23">
        <f ca="1"/>
        <v>8881.0107728921575</v>
      </c>
      <c r="AE203" s="23">
        <f ca="1"/>
        <v>8881.0107728921575</v>
      </c>
      <c r="AG203" s="112" cm="1">
        <f t="array" aca="1" ref="AG203:BJ203" ca="1">IF((INDEX(Option4_Winter_POE10_HS,12,0)-WCR_N_1_Rating__MVA____Option_4) &gt; 0,(((INDEX(Option4_Winter_POE10_HS,11,0)+INDEX(Option4_Winter_POE10_HS,12,0))/2)-WCR_N_1_Rating__MVA____Option_4)*(INDEX(Winter___MD___Hours,12,0)-INDEX(Winter___MD___Hours,11,0)),IF((INDEX(Option4_Winter_POE10_HS,11,0)-WCR_N_1_Rating__MVA____Option_4)*(INDEX(Option4_Winter_POE10_HS,12,0)-WCR_N_1_Rating__MVA____Option_4)&lt;0,((INDEX(Winter___MD___Hours,12,0)-INDEX(Winter___MD___Hours,11,0))/(INDEX(Option4_Winter_POE10_HS,11,0)-INDEX(Option4_Winter_POE10_HS,12,0)))*((INDEX(Option4_Winter_POE10_HS,11,0)-WCR_N_1_Rating__MVA____Option_4)^2)*0.5,""))</f>
        <v>6187.9139865490197</v>
      </c>
      <c r="AH203" s="23">
        <f ca="1"/>
        <v>7098.809431416089</v>
      </c>
      <c r="AI203" s="23">
        <f ca="1"/>
        <v>8338.0991752672981</v>
      </c>
      <c r="AJ203" s="23">
        <f ca="1"/>
        <v>8437.6002167406441</v>
      </c>
      <c r="AK203" s="30">
        <f ca="1"/>
        <v>8507.5366440902417</v>
      </c>
      <c r="AL203" s="23">
        <f ca="1"/>
        <v>8579.5471107573976</v>
      </c>
      <c r="AM203" s="23">
        <f ca="1"/>
        <v>8857.234477210457</v>
      </c>
      <c r="AN203" s="23">
        <f ca="1"/>
        <v>9019.5513240026648</v>
      </c>
      <c r="AO203" s="23">
        <f ca="1"/>
        <v>9185.5620021757532</v>
      </c>
      <c r="AP203" s="23">
        <f ca="1"/>
        <v>9261.0775420246646</v>
      </c>
      <c r="AQ203" s="23">
        <f ca="1"/>
        <v>9300.7682684925658</v>
      </c>
      <c r="AR203" s="23">
        <f ca="1"/>
        <v>9163.0431004982875</v>
      </c>
      <c r="AS203" s="23">
        <f ca="1"/>
        <v>9234.9542609696182</v>
      </c>
      <c r="AT203" s="23">
        <f ca="1"/>
        <v>9510.9228671483761</v>
      </c>
      <c r="AU203" s="23">
        <f ca="1"/>
        <v>9381.0803888252485</v>
      </c>
      <c r="AV203" s="23">
        <f ca="1"/>
        <v>9381.0803888252485</v>
      </c>
      <c r="AW203" s="23">
        <f ca="1"/>
        <v>9381.0803888252485</v>
      </c>
      <c r="AX203" s="23">
        <f ca="1"/>
        <v>9381.0803888252485</v>
      </c>
      <c r="AY203" s="23">
        <f ca="1"/>
        <v>9381.0803888252485</v>
      </c>
      <c r="AZ203" s="23">
        <f ca="1"/>
        <v>9381.0803888252485</v>
      </c>
      <c r="BA203" s="23">
        <f ca="1"/>
        <v>9381.0803888252485</v>
      </c>
      <c r="BB203" s="23">
        <f ca="1"/>
        <v>9381.0803888252485</v>
      </c>
      <c r="BC203" s="23">
        <f ca="1"/>
        <v>9381.0803888252485</v>
      </c>
      <c r="BD203" s="23">
        <f ca="1"/>
        <v>9381.0803888252485</v>
      </c>
      <c r="BE203" s="23">
        <f ca="1"/>
        <v>9381.0803888252485</v>
      </c>
      <c r="BF203" s="23">
        <f ca="1"/>
        <v>9381.0803888252485</v>
      </c>
      <c r="BG203" s="23">
        <f ca="1"/>
        <v>9381.0803888252485</v>
      </c>
      <c r="BH203" s="23">
        <f ca="1"/>
        <v>9381.0803888252485</v>
      </c>
      <c r="BI203" s="23">
        <f ca="1"/>
        <v>9381.0803888252485</v>
      </c>
      <c r="BJ203" s="23">
        <f ca="1"/>
        <v>9381.0803888252485</v>
      </c>
    </row>
    <row r="204" spans="1:62">
      <c r="A204" s="29">
        <v>0.55000000000000104</v>
      </c>
      <c r="B204" s="112" cm="1">
        <f t="array" aca="1" ref="B204:AE204" ca="1">IF((INDEX(Option4_Winter_POE50_HS,13,0)-WCR_N_1_Rating__MVA____Option_4) &gt; 0,(((INDEX(Option4_Winter_POE50_HS,12,0)+INDEX(Option4_Winter_POE50_HS,13,0))/2)-WCR_N_1_Rating__MVA____Option_4)*(INDEX(Winter___AD___Hours,13,0)-INDEX(Winter___AD___Hours,12,0)),IF((INDEX(Option4_Winter_POE50_HS,12,0)-WCR_N_1_Rating__MVA____Option_4)*(INDEX(Option4_Winter_POE50_HS,13,0)-WCR_N_1_Rating__MVA____Option_4)&lt;0,((INDEX(Winter___AD___Hours,13,0)-INDEX(Winter___AD___Hours,12,0))/(INDEX(Option4_Winter_POE50_HS,12,0)-INDEX(Option4_Winter_POE50_HS,13,0)))*((INDEX(Option4_Winter_POE50_HS,12,0)-WCR_N_1_Rating__MVA____Option_4)^2)*0.5,""))</f>
        <v>6486.7294928543897</v>
      </c>
      <c r="C204" s="23">
        <f ca="1"/>
        <v>7540.463015029185</v>
      </c>
      <c r="D204" s="23">
        <f ca="1"/>
        <v>8966.7910173933869</v>
      </c>
      <c r="E204" s="23">
        <f ca="1"/>
        <v>9093.0437893687376</v>
      </c>
      <c r="F204" s="23">
        <f ca="1"/>
        <v>9177.4877332625292</v>
      </c>
      <c r="G204" s="23">
        <f ca="1"/>
        <v>9296.2019858606254</v>
      </c>
      <c r="H204" s="23">
        <f ca="1"/>
        <v>9566.7267864145997</v>
      </c>
      <c r="I204" s="23">
        <f ca="1"/>
        <v>9779.1441545558337</v>
      </c>
      <c r="J204" s="23">
        <f ca="1"/>
        <v>9968.0206585111264</v>
      </c>
      <c r="K204" s="23">
        <f ca="1"/>
        <v>10034.276852072704</v>
      </c>
      <c r="L204" s="23">
        <f ca="1"/>
        <v>10109.976291404862</v>
      </c>
      <c r="M204" s="23">
        <f ca="1"/>
        <v>10004.143030606654</v>
      </c>
      <c r="N204" s="23">
        <f ca="1"/>
        <v>10059.952469734886</v>
      </c>
      <c r="O204" s="23">
        <f ca="1"/>
        <v>10322.276527186439</v>
      </c>
      <c r="P204" s="23">
        <f ca="1"/>
        <v>10206.247586937823</v>
      </c>
      <c r="Q204" s="23">
        <f ca="1"/>
        <v>10206.247586937823</v>
      </c>
      <c r="R204" s="23">
        <f ca="1"/>
        <v>10206.247586937823</v>
      </c>
      <c r="S204" s="23">
        <f ca="1"/>
        <v>10206.247586937823</v>
      </c>
      <c r="T204" s="23">
        <f ca="1"/>
        <v>10206.247586937823</v>
      </c>
      <c r="U204" s="23">
        <f ca="1"/>
        <v>10206.247586937823</v>
      </c>
      <c r="V204" s="23">
        <f ca="1"/>
        <v>10206.247586937823</v>
      </c>
      <c r="W204" s="23">
        <f ca="1"/>
        <v>10206.247586937823</v>
      </c>
      <c r="X204" s="23">
        <f ca="1"/>
        <v>10206.247586937823</v>
      </c>
      <c r="Y204" s="23">
        <f ca="1"/>
        <v>10206.247586937823</v>
      </c>
      <c r="Z204" s="23">
        <f ca="1"/>
        <v>10206.247586937823</v>
      </c>
      <c r="AA204" s="23">
        <f ca="1"/>
        <v>10206.247586937823</v>
      </c>
      <c r="AB204" s="23">
        <f ca="1"/>
        <v>10206.247586937823</v>
      </c>
      <c r="AC204" s="23">
        <f ca="1"/>
        <v>10206.247586937823</v>
      </c>
      <c r="AD204" s="23">
        <f ca="1"/>
        <v>10206.247586937823</v>
      </c>
      <c r="AE204" s="23">
        <f ca="1"/>
        <v>10206.247586937823</v>
      </c>
      <c r="AG204" s="112" cm="1">
        <f t="array" aca="1" ref="AG204:BJ204" ca="1">IF((INDEX(Option4_Winter_POE10_HS,13,0)-WCR_N_1_Rating__MVA____Option_4) &gt; 0,(((INDEX(Option4_Winter_POE10_HS,12,0)+INDEX(Option4_Winter_POE10_HS,13,0))/2)-WCR_N_1_Rating__MVA____Option_4)*(INDEX(Winter___MD___Hours,13,0)-INDEX(Winter___MD___Hours,12,0)),IF((INDEX(Option4_Winter_POE10_HS,12,0)-WCR_N_1_Rating__MVA____Option_4)*(INDEX(Option4_Winter_POE10_HS,13,0)-WCR_N_1_Rating__MVA____Option_4)&lt;0,((INDEX(Winter___MD___Hours,13,0)-INDEX(Winter___MD___Hours,12,0))/(INDEX(Option4_Winter_POE10_HS,12,0)-INDEX(Option4_Winter_POE10_HS,13,0)))*((INDEX(Option4_Winter_POE10_HS,12,0)-WCR_N_1_Rating__MVA____Option_4)^2)*0.5,""))</f>
        <v>6899.1645784684279</v>
      </c>
      <c r="AH204" s="23">
        <f ca="1"/>
        <v>7914.7600766566502</v>
      </c>
      <c r="AI204" s="23">
        <f ca="1"/>
        <v>9296.4961385707593</v>
      </c>
      <c r="AJ204" s="23">
        <f ca="1"/>
        <v>9407.4340188234328</v>
      </c>
      <c r="AK204" s="30">
        <f ca="1"/>
        <v>9485.4090720261484</v>
      </c>
      <c r="AL204" s="23">
        <f ca="1"/>
        <v>9565.6965585666767</v>
      </c>
      <c r="AM204" s="23">
        <f ca="1"/>
        <v>9875.3018385827909</v>
      </c>
      <c r="AN204" s="23">
        <f ca="1"/>
        <v>10056.27569218059</v>
      </c>
      <c r="AO204" s="23">
        <f ca="1"/>
        <v>10241.367953157222</v>
      </c>
      <c r="AP204" s="23">
        <f ca="1"/>
        <v>10325.563392651378</v>
      </c>
      <c r="AQ204" s="23">
        <f ca="1"/>
        <v>10369.816246640019</v>
      </c>
      <c r="AR204" s="23">
        <f ca="1"/>
        <v>10216.260686130416</v>
      </c>
      <c r="AS204" s="23">
        <f ca="1"/>
        <v>10296.437452032274</v>
      </c>
      <c r="AT204" s="23">
        <f ca="1"/>
        <v>10604.126414202159</v>
      </c>
      <c r="AU204" s="23">
        <f ca="1"/>
        <v>10459.359594693236</v>
      </c>
      <c r="AV204" s="23">
        <f ca="1"/>
        <v>10459.359594693236</v>
      </c>
      <c r="AW204" s="23">
        <f ca="1"/>
        <v>10459.359594693236</v>
      </c>
      <c r="AX204" s="23">
        <f ca="1"/>
        <v>10459.359594693236</v>
      </c>
      <c r="AY204" s="23">
        <f ca="1"/>
        <v>10459.359594693236</v>
      </c>
      <c r="AZ204" s="23">
        <f ca="1"/>
        <v>10459.359594693236</v>
      </c>
      <c r="BA204" s="23">
        <f ca="1"/>
        <v>10459.359594693236</v>
      </c>
      <c r="BB204" s="23">
        <f ca="1"/>
        <v>10459.359594693236</v>
      </c>
      <c r="BC204" s="23">
        <f ca="1"/>
        <v>10459.359594693236</v>
      </c>
      <c r="BD204" s="23">
        <f ca="1"/>
        <v>10459.359594693236</v>
      </c>
      <c r="BE204" s="23">
        <f ca="1"/>
        <v>10459.359594693236</v>
      </c>
      <c r="BF204" s="23">
        <f ca="1"/>
        <v>10459.359594693236</v>
      </c>
      <c r="BG204" s="23">
        <f ca="1"/>
        <v>10459.359594693236</v>
      </c>
      <c r="BH204" s="23">
        <f ca="1"/>
        <v>10459.359594693236</v>
      </c>
      <c r="BI204" s="23">
        <f ca="1"/>
        <v>10459.359594693236</v>
      </c>
      <c r="BJ204" s="23">
        <f ca="1"/>
        <v>10459.359594693236</v>
      </c>
    </row>
    <row r="205" spans="1:62">
      <c r="A205" s="29">
        <v>0.500000000000001</v>
      </c>
      <c r="B205" s="112" cm="1">
        <f t="array" aca="1" ref="B205:AE205" ca="1">IF((INDEX(Option4_Winter_POE50_HS,14,0)-WCR_N_1_Rating__MVA____Option_4) &gt; 0,(((INDEX(Option4_Winter_POE50_HS,13,0)+INDEX(Option4_Winter_POE50_HS,14,0))/2)-WCR_N_1_Rating__MVA____Option_4)*(INDEX(Winter___AD___Hours,14,0)-INDEX(Winter___AD___Hours,13,0)),IF((INDEX(Option4_Winter_POE50_HS,13,0)-WCR_N_1_Rating__MVA____Option_4)*(INDEX(Option4_Winter_POE50_HS,14,0)-WCR_N_1_Rating__MVA____Option_4)&lt;0,((INDEX(Winter___AD___Hours,14,0)-INDEX(Winter___AD___Hours,13,0))/(INDEX(Option4_Winter_POE50_HS,13,0)-INDEX(Option4_Winter_POE50_HS,14,0)))*((INDEX(Option4_Winter_POE50_HS,13,0)-WCR_N_1_Rating__MVA____Option_4)^2)*0.5,""))</f>
        <v>6705.9346323089294</v>
      </c>
      <c r="C205" s="23">
        <f ca="1"/>
        <v>7795.2768235257554</v>
      </c>
      <c r="D205" s="23">
        <f ca="1"/>
        <v>9269.8045279140024</v>
      </c>
      <c r="E205" s="23">
        <f ca="1"/>
        <v>9400.3237420953792</v>
      </c>
      <c r="F205" s="23">
        <f ca="1"/>
        <v>9487.6212883349617</v>
      </c>
      <c r="G205" s="23">
        <f ca="1"/>
        <v>9610.3472350116626</v>
      </c>
      <c r="H205" s="23">
        <f ca="1"/>
        <v>9890.013842187398</v>
      </c>
      <c r="I205" s="23">
        <f ca="1"/>
        <v>10109.609400641215</v>
      </c>
      <c r="J205" s="23">
        <f ca="1"/>
        <v>10304.868581789202</v>
      </c>
      <c r="K205" s="23">
        <f ca="1"/>
        <v>10373.363761601926</v>
      </c>
      <c r="L205" s="23">
        <f ca="1"/>
        <v>10451.621301464358</v>
      </c>
      <c r="M205" s="23">
        <f ca="1"/>
        <v>10342.211632135819</v>
      </c>
      <c r="N205" s="23">
        <f ca="1"/>
        <v>10399.907031808645</v>
      </c>
      <c r="O205" s="23">
        <f ca="1"/>
        <v>10671.095769321128</v>
      </c>
      <c r="P205" s="23">
        <f ca="1"/>
        <v>10551.145879377296</v>
      </c>
      <c r="Q205" s="23">
        <f ca="1"/>
        <v>10551.145879377296</v>
      </c>
      <c r="R205" s="23">
        <f ca="1"/>
        <v>10551.145879377296</v>
      </c>
      <c r="S205" s="23">
        <f ca="1"/>
        <v>10551.145879377296</v>
      </c>
      <c r="T205" s="23">
        <f ca="1"/>
        <v>10551.145879377296</v>
      </c>
      <c r="U205" s="23">
        <f ca="1"/>
        <v>10551.145879377296</v>
      </c>
      <c r="V205" s="23">
        <f ca="1"/>
        <v>10551.145879377296</v>
      </c>
      <c r="W205" s="23">
        <f ca="1"/>
        <v>10551.145879377296</v>
      </c>
      <c r="X205" s="23">
        <f ca="1"/>
        <v>10551.145879377296</v>
      </c>
      <c r="Y205" s="23">
        <f ca="1"/>
        <v>10551.145879377296</v>
      </c>
      <c r="Z205" s="23">
        <f ca="1"/>
        <v>10551.145879377296</v>
      </c>
      <c r="AA205" s="23">
        <f ca="1"/>
        <v>10551.145879377296</v>
      </c>
      <c r="AB205" s="23">
        <f ca="1"/>
        <v>10551.145879377296</v>
      </c>
      <c r="AC205" s="23">
        <f ca="1"/>
        <v>10551.145879377296</v>
      </c>
      <c r="AD205" s="23">
        <f ca="1"/>
        <v>10551.145879377296</v>
      </c>
      <c r="AE205" s="23">
        <f ca="1"/>
        <v>10551.145879377296</v>
      </c>
      <c r="AG205" s="112" cm="1">
        <f t="array" aca="1" ref="AG205:BJ205" ca="1">IF((INDEX(Option4_Winter_POE10_HS,14,0)-WCR_N_1_Rating__MVA____Option_4) &gt; 0,(((INDEX(Option4_Winter_POE10_HS,13,0)+INDEX(Option4_Winter_POE10_HS,14,0))/2)-WCR_N_1_Rating__MVA____Option_4)*(INDEX(Winter___MD___Hours,14,0)-INDEX(Winter___MD___Hours,13,0)),IF((INDEX(Option4_Winter_POE10_HS,13,0)-WCR_N_1_Rating__MVA____Option_4)*(INDEX(Option4_Winter_POE10_HS,14,0)-WCR_N_1_Rating__MVA____Option_4)&lt;0,((INDEX(Winter___MD___Hours,14,0)-INDEX(Winter___MD___Hours,13,0))/(INDEX(Option4_Winter_POE10_HS,13,0)-INDEX(Option4_Winter_POE10_HS,14,0)))*((INDEX(Option4_Winter_POE10_HS,13,0)-WCR_N_1_Rating__MVA____Option_4)^2)*0.5,""))</f>
        <v>7439.7082609571326</v>
      </c>
      <c r="AH205" s="23">
        <f ca="1"/>
        <v>8534.8748034748241</v>
      </c>
      <c r="AI205" s="23">
        <f ca="1"/>
        <v>10024.868711775936</v>
      </c>
      <c r="AJ205" s="23">
        <f ca="1"/>
        <v>10144.498480682263</v>
      </c>
      <c r="AK205" s="30">
        <f ca="1"/>
        <v>10228.582813047846</v>
      </c>
      <c r="AL205" s="23">
        <f ca="1"/>
        <v>10315.160755938385</v>
      </c>
      <c r="AM205" s="23">
        <f ca="1"/>
        <v>10649.023346571521</v>
      </c>
      <c r="AN205" s="23">
        <f ca="1"/>
        <v>10844.17634782485</v>
      </c>
      <c r="AO205" s="23">
        <f ca="1"/>
        <v>11043.770430175728</v>
      </c>
      <c r="AP205" s="23">
        <f ca="1"/>
        <v>11134.562510813217</v>
      </c>
      <c r="AQ205" s="23">
        <f ca="1"/>
        <v>11182.282538310126</v>
      </c>
      <c r="AR205" s="23">
        <f ca="1"/>
        <v>11016.69603011107</v>
      </c>
      <c r="AS205" s="23">
        <f ca="1"/>
        <v>11103.154577494975</v>
      </c>
      <c r="AT205" s="23">
        <f ca="1"/>
        <v>11434.950708406932</v>
      </c>
      <c r="AU205" s="23">
        <f ca="1"/>
        <v>11278.841531598147</v>
      </c>
      <c r="AV205" s="23">
        <f ca="1"/>
        <v>11278.841531598147</v>
      </c>
      <c r="AW205" s="23">
        <f ca="1"/>
        <v>11278.841531598147</v>
      </c>
      <c r="AX205" s="23">
        <f ca="1"/>
        <v>11278.841531598147</v>
      </c>
      <c r="AY205" s="23">
        <f ca="1"/>
        <v>11278.841531598147</v>
      </c>
      <c r="AZ205" s="23">
        <f ca="1"/>
        <v>11278.841531598147</v>
      </c>
      <c r="BA205" s="23">
        <f ca="1"/>
        <v>11278.841531598147</v>
      </c>
      <c r="BB205" s="23">
        <f ca="1"/>
        <v>11278.841531598147</v>
      </c>
      <c r="BC205" s="23">
        <f ca="1"/>
        <v>11278.841531598147</v>
      </c>
      <c r="BD205" s="23">
        <f ca="1"/>
        <v>11278.841531598147</v>
      </c>
      <c r="BE205" s="23">
        <f ca="1"/>
        <v>11278.841531598147</v>
      </c>
      <c r="BF205" s="23">
        <f ca="1"/>
        <v>11278.841531598147</v>
      </c>
      <c r="BG205" s="23">
        <f ca="1"/>
        <v>11278.841531598147</v>
      </c>
      <c r="BH205" s="23">
        <f ca="1"/>
        <v>11278.841531598147</v>
      </c>
      <c r="BI205" s="23">
        <f ca="1"/>
        <v>11278.841531598147</v>
      </c>
      <c r="BJ205" s="23">
        <f ca="1"/>
        <v>11278.841531598147</v>
      </c>
    </row>
    <row r="206" spans="1:62">
      <c r="A206" s="29">
        <v>0.45000000000000101</v>
      </c>
      <c r="B206" s="112" cm="1">
        <f t="array" aca="1" ref="B206:AE206" ca="1">IF((INDEX(Option4_Winter_POE50_HS,15,0)-WCR_N_1_Rating__MVA____Option_4) &gt; 0,(((INDEX(Option4_Winter_POE50_HS,14,0)+INDEX(Option4_Winter_POE50_HS,15,0))/2)-WCR_N_1_Rating__MVA____Option_4)*(INDEX(Winter___AD___Hours,15,0)-INDEX(Winter___AD___Hours,14,0)),IF((INDEX(Option4_Winter_POE50_HS,14,0)-WCR_N_1_Rating__MVA____Option_4)*(INDEX(Option4_Winter_POE50_HS,15,0)-WCR_N_1_Rating__MVA____Option_4)&lt;0,((INDEX(Winter___AD___Hours,15,0)-INDEX(Winter___AD___Hours,14,0))/(INDEX(Option4_Winter_POE50_HS,14,0)-INDEX(Option4_Winter_POE50_HS,15,0)))*((INDEX(Option4_Winter_POE50_HS,14,0)-WCR_N_1_Rating__MVA____Option_4)^2)*0.5,""))</f>
        <v>6110.8400661328487</v>
      </c>
      <c r="C206" s="23">
        <f ca="1"/>
        <v>7103.5124187299871</v>
      </c>
      <c r="D206" s="23">
        <f ca="1"/>
        <v>8447.1883518632858</v>
      </c>
      <c r="E206" s="23">
        <f ca="1"/>
        <v>8566.1250977684722</v>
      </c>
      <c r="F206" s="23">
        <f ca="1"/>
        <v>8645.6757305267674</v>
      </c>
      <c r="G206" s="23">
        <f ca="1"/>
        <v>8757.5107950221463</v>
      </c>
      <c r="H206" s="23">
        <f ca="1"/>
        <v>9012.3593734820424</v>
      </c>
      <c r="I206" s="23">
        <f ca="1"/>
        <v>9212.4676970077617</v>
      </c>
      <c r="J206" s="23">
        <f ca="1"/>
        <v>9390.3992893753111</v>
      </c>
      <c r="K206" s="23">
        <f ca="1"/>
        <v>9452.8161055369128</v>
      </c>
      <c r="L206" s="23">
        <f ca="1"/>
        <v>9524.1289554660361</v>
      </c>
      <c r="M206" s="23">
        <f ca="1"/>
        <v>9424.4284621546376</v>
      </c>
      <c r="N206" s="23">
        <f ca="1"/>
        <v>9477.0038866530522</v>
      </c>
      <c r="O206" s="23">
        <f ca="1"/>
        <v>9724.1269341535426</v>
      </c>
      <c r="P206" s="23">
        <f ca="1"/>
        <v>9614.821575007114</v>
      </c>
      <c r="Q206" s="23">
        <f ca="1"/>
        <v>9614.821575007114</v>
      </c>
      <c r="R206" s="23">
        <f ca="1"/>
        <v>9614.821575007114</v>
      </c>
      <c r="S206" s="23">
        <f ca="1"/>
        <v>9614.821575007114</v>
      </c>
      <c r="T206" s="23">
        <f ca="1"/>
        <v>9614.821575007114</v>
      </c>
      <c r="U206" s="23">
        <f ca="1"/>
        <v>9614.821575007114</v>
      </c>
      <c r="V206" s="23">
        <f ca="1"/>
        <v>9614.821575007114</v>
      </c>
      <c r="W206" s="23">
        <f ca="1"/>
        <v>9614.821575007114</v>
      </c>
      <c r="X206" s="23">
        <f ca="1"/>
        <v>9614.821575007114</v>
      </c>
      <c r="Y206" s="23">
        <f ca="1"/>
        <v>9614.821575007114</v>
      </c>
      <c r="Z206" s="23">
        <f ca="1"/>
        <v>9614.821575007114</v>
      </c>
      <c r="AA206" s="23">
        <f ca="1"/>
        <v>9614.821575007114</v>
      </c>
      <c r="AB206" s="23">
        <f ca="1"/>
        <v>9614.821575007114</v>
      </c>
      <c r="AC206" s="23">
        <f ca="1"/>
        <v>9614.821575007114</v>
      </c>
      <c r="AD206" s="23">
        <f ca="1"/>
        <v>9614.821575007114</v>
      </c>
      <c r="AE206" s="23">
        <f ca="1"/>
        <v>9614.821575007114</v>
      </c>
      <c r="AG206" s="112" cm="1">
        <f t="array" aca="1" ref="AG206:BJ206" ca="1">IF((INDEX(Option4_Winter_POE10_HS,15,0)-WCR_N_1_Rating__MVA____Option_4) &gt; 0,(((INDEX(Option4_Winter_POE10_HS,14,0)+INDEX(Option4_Winter_POE10_HS,15,0))/2)-WCR_N_1_Rating__MVA____Option_4)*(INDEX(Winter___MD___Hours,15,0)-INDEX(Winter___MD___Hours,14,0)),IF((INDEX(Option4_Winter_POE10_HS,14,0)-WCR_N_1_Rating__MVA____Option_4)*(INDEX(Option4_Winter_POE10_HS,15,0)-WCR_N_1_Rating__MVA____Option_4)&lt;0,((INDEX(Winter___MD___Hours,15,0)-INDEX(Winter___MD___Hours,14,0))/(INDEX(Option4_Winter_POE10_HS,14,0)-INDEX(Option4_Winter_POE10_HS,15,0)))*((INDEX(Option4_Winter_POE10_HS,14,0)-WCR_N_1_Rating__MVA____Option_4)^2)*0.5,""))</f>
        <v>6904.7476587570509</v>
      </c>
      <c r="AH206" s="23">
        <f ca="1"/>
        <v>7921.1650174970346</v>
      </c>
      <c r="AI206" s="23">
        <f ca="1"/>
        <v>9304.0192355710096</v>
      </c>
      <c r="AJ206" s="23">
        <f ca="1"/>
        <v>9415.0468911994503</v>
      </c>
      <c r="AK206" s="30">
        <f ca="1"/>
        <v>9493.0850449381196</v>
      </c>
      <c r="AL206" s="23">
        <f ca="1"/>
        <v>9573.437503328274</v>
      </c>
      <c r="AM206" s="23">
        <f ca="1"/>
        <v>9883.2933283366765</v>
      </c>
      <c r="AN206" s="23">
        <f ca="1"/>
        <v>10064.413633224813</v>
      </c>
      <c r="AO206" s="23">
        <f ca="1"/>
        <v>10249.655678271978</v>
      </c>
      <c r="AP206" s="23">
        <f ca="1"/>
        <v>10333.919252087802</v>
      </c>
      <c r="AQ206" s="23">
        <f ca="1"/>
        <v>10378.207917258218</v>
      </c>
      <c r="AR206" s="23">
        <f ca="1"/>
        <v>10224.52809343915</v>
      </c>
      <c r="AS206" s="23">
        <f ca="1"/>
        <v>10304.769741591059</v>
      </c>
      <c r="AT206" s="23">
        <f ca="1"/>
        <v>10612.70769799208</v>
      </c>
      <c r="AU206" s="23">
        <f ca="1"/>
        <v>10467.823727374896</v>
      </c>
      <c r="AV206" s="23">
        <f ca="1"/>
        <v>10467.823727374896</v>
      </c>
      <c r="AW206" s="23">
        <f ca="1"/>
        <v>10467.823727374896</v>
      </c>
      <c r="AX206" s="23">
        <f ca="1"/>
        <v>10467.823727374896</v>
      </c>
      <c r="AY206" s="23">
        <f ca="1"/>
        <v>10467.823727374896</v>
      </c>
      <c r="AZ206" s="23">
        <f ca="1"/>
        <v>10467.823727374896</v>
      </c>
      <c r="BA206" s="23">
        <f ca="1"/>
        <v>10467.823727374896</v>
      </c>
      <c r="BB206" s="23">
        <f ca="1"/>
        <v>10467.823727374896</v>
      </c>
      <c r="BC206" s="23">
        <f ca="1"/>
        <v>10467.823727374896</v>
      </c>
      <c r="BD206" s="23">
        <f ca="1"/>
        <v>10467.823727374896</v>
      </c>
      <c r="BE206" s="23">
        <f ca="1"/>
        <v>10467.823727374896</v>
      </c>
      <c r="BF206" s="23">
        <f ca="1"/>
        <v>10467.823727374896</v>
      </c>
      <c r="BG206" s="23">
        <f ca="1"/>
        <v>10467.823727374896</v>
      </c>
      <c r="BH206" s="23">
        <f ca="1"/>
        <v>10467.823727374896</v>
      </c>
      <c r="BI206" s="23">
        <f ca="1"/>
        <v>10467.823727374896</v>
      </c>
      <c r="BJ206" s="23">
        <f ca="1"/>
        <v>10467.823727374896</v>
      </c>
    </row>
    <row r="207" spans="1:62">
      <c r="A207" s="29">
        <v>0.40000000000000102</v>
      </c>
      <c r="B207" s="33" cm="1">
        <f t="array" aca="1" ref="B207:AE207" ca="1">IF((INDEX(Option4_Winter_POE50_HS,16,0)-WCR_N_1_Rating__MVA____Option_4) &gt; 0,(((INDEX(Option4_Winter_POE50_HS,15,0)+INDEX(Option4_Winter_POE50_HS,16,0))/2)-WCR_N_1_Rating__MVA____Option_4)*(INDEX(Winter___AD___Hours,16,0)-INDEX(Winter___AD___Hours,15,0)),IF((INDEX(Option4_Winter_POE50_HS,15,0)-WCR_N_1_Rating__MVA____Option_4)*(INDEX(Option4_Winter_POE50_HS,16,0)-WCR_N_1_Rating__MVA____Option_4)&lt;0,((INDEX(Winter___AD___Hours,16,0)-INDEX(Winter___AD___Hours,15,0))/(INDEX(Option4_Winter_POE50_HS,15,0)-INDEX(Option4_Winter_POE50_HS,16,0)))*((INDEX(Option4_Winter_POE50_HS,15,0)-WCR_N_1_Rating__MVA____Option_4)^2)*0.5,""))</f>
        <v>4760.756529408678</v>
      </c>
      <c r="C207" s="23">
        <f ca="1"/>
        <v>5534.1152383661856</v>
      </c>
      <c r="D207" s="23">
        <f ca="1"/>
        <v>6580.9294084057947</v>
      </c>
      <c r="E207" s="23">
        <f ca="1"/>
        <v>6673.5891546152989</v>
      </c>
      <c r="F207" s="23">
        <f ca="1"/>
        <v>6735.5644624656161</v>
      </c>
      <c r="G207" s="23">
        <f ca="1"/>
        <v>6822.6915199161886</v>
      </c>
      <c r="H207" s="23">
        <f ca="1"/>
        <v>7021.2357496429022</v>
      </c>
      <c r="I207" s="23">
        <f ca="1"/>
        <v>7177.1336290676818</v>
      </c>
      <c r="J207" s="23">
        <f ca="1"/>
        <v>7315.7543393112001</v>
      </c>
      <c r="K207" s="23">
        <f ca="1"/>
        <v>7364.3812485201497</v>
      </c>
      <c r="L207" s="23">
        <f ca="1"/>
        <v>7419.9387679866441</v>
      </c>
      <c r="M207" s="23">
        <f ca="1"/>
        <v>7342.2653598495081</v>
      </c>
      <c r="N207" s="23">
        <f ca="1"/>
        <v>7383.2251612448099</v>
      </c>
      <c r="O207" s="23">
        <f ca="1"/>
        <v>7575.750681340749</v>
      </c>
      <c r="P207" s="23">
        <f ca="1"/>
        <v>7490.5944349615138</v>
      </c>
      <c r="Q207" s="23">
        <f ca="1"/>
        <v>7490.5944349615138</v>
      </c>
      <c r="R207" s="23">
        <f ca="1"/>
        <v>7490.5944349615138</v>
      </c>
      <c r="S207" s="23">
        <f ca="1"/>
        <v>7490.5944349615138</v>
      </c>
      <c r="T207" s="23">
        <f ca="1"/>
        <v>7490.5944349615138</v>
      </c>
      <c r="U207" s="23">
        <f ca="1"/>
        <v>7490.5944349615138</v>
      </c>
      <c r="V207" s="23">
        <f ca="1"/>
        <v>7490.5944349615138</v>
      </c>
      <c r="W207" s="23">
        <f ca="1"/>
        <v>7490.5944349615138</v>
      </c>
      <c r="X207" s="23">
        <f ca="1"/>
        <v>7490.5944349615138</v>
      </c>
      <c r="Y207" s="23">
        <f ca="1"/>
        <v>7490.5944349615138</v>
      </c>
      <c r="Z207" s="23">
        <f ca="1"/>
        <v>7490.5944349615138</v>
      </c>
      <c r="AA207" s="23">
        <f ca="1"/>
        <v>7490.5944349615138</v>
      </c>
      <c r="AB207" s="23">
        <f ca="1"/>
        <v>7490.5944349615138</v>
      </c>
      <c r="AC207" s="23">
        <f ca="1"/>
        <v>7490.5944349615138</v>
      </c>
      <c r="AD207" s="23">
        <f ca="1"/>
        <v>7490.5944349615138</v>
      </c>
      <c r="AE207" s="23">
        <f ca="1"/>
        <v>7490.5944349615138</v>
      </c>
      <c r="AG207" s="33" cm="1">
        <f t="array" aca="1" ref="AG207:BJ207" ca="1">IF((INDEX(Option4_Winter_POE10_HS,16,0)-WCR_N_1_Rating__MVA____Option_4) &gt; 0,(((INDEX(Option4_Winter_POE10_HS,15,0)+INDEX(Option4_Winter_POE10_HS,16,0))/2)-WCR_N_1_Rating__MVA____Option_4)*(INDEX(Winter___MD___Hours,16,0)-INDEX(Winter___MD___Hours,15,0)),IF((INDEX(Option4_Winter_POE10_HS,15,0)-WCR_N_1_Rating__MVA____Option_4)*(INDEX(Option4_Winter_POE10_HS,16,0)-WCR_N_1_Rating__MVA____Option_4)&lt;0,((INDEX(Winter___MD___Hours,16,0)-INDEX(Winter___MD___Hours,15,0))/(INDEX(Option4_Winter_POE10_HS,15,0)-INDEX(Option4_Winter_POE10_HS,16,0)))*((INDEX(Option4_Winter_POE10_HS,15,0)-WCR_N_1_Rating__MVA____Option_4)^2)*0.5,""))</f>
        <v>5622.8385876406619</v>
      </c>
      <c r="AH207" s="23">
        <f ca="1"/>
        <v>6450.5517827235617</v>
      </c>
      <c r="AI207" s="23">
        <f ca="1"/>
        <v>7576.6705697883608</v>
      </c>
      <c r="AJ207" s="23">
        <f ca="1"/>
        <v>7667.0852550478739</v>
      </c>
      <c r="AK207" s="30">
        <f ca="1"/>
        <v>7730.6351433038935</v>
      </c>
      <c r="AL207" s="23">
        <f ca="1"/>
        <v>7796.0696712514764</v>
      </c>
      <c r="AM207" s="23">
        <f ca="1"/>
        <v>8048.398847575947</v>
      </c>
      <c r="AN207" s="23">
        <f ca="1"/>
        <v>8195.8930486187091</v>
      </c>
      <c r="AO207" s="23">
        <f ca="1"/>
        <v>8346.7437632894562</v>
      </c>
      <c r="AP207" s="23">
        <f ca="1"/>
        <v>8415.3632839149814</v>
      </c>
      <c r="AQ207" s="23">
        <f ca="1"/>
        <v>8451.4294847122655</v>
      </c>
      <c r="AR207" s="23">
        <f ca="1"/>
        <v>8326.2812698581365</v>
      </c>
      <c r="AS207" s="23">
        <f ca="1"/>
        <v>8391.6255601729608</v>
      </c>
      <c r="AT207" s="23">
        <f ca="1"/>
        <v>8642.3929320485859</v>
      </c>
      <c r="AU207" s="23">
        <f ca="1"/>
        <v>8524.4075658949514</v>
      </c>
      <c r="AV207" s="23">
        <f ca="1"/>
        <v>8524.4075658949514</v>
      </c>
      <c r="AW207" s="23">
        <f ca="1"/>
        <v>8524.4075658949514</v>
      </c>
      <c r="AX207" s="23">
        <f ca="1"/>
        <v>8524.4075658949514</v>
      </c>
      <c r="AY207" s="23">
        <f ca="1"/>
        <v>8524.4075658949514</v>
      </c>
      <c r="AZ207" s="23">
        <f ca="1"/>
        <v>8524.4075658949514</v>
      </c>
      <c r="BA207" s="23">
        <f ca="1"/>
        <v>8524.4075658949514</v>
      </c>
      <c r="BB207" s="23">
        <f ca="1"/>
        <v>8524.4075658949514</v>
      </c>
      <c r="BC207" s="23">
        <f ca="1"/>
        <v>8524.4075658949514</v>
      </c>
      <c r="BD207" s="23">
        <f ca="1"/>
        <v>8524.4075658949514</v>
      </c>
      <c r="BE207" s="23">
        <f ca="1"/>
        <v>8524.4075658949514</v>
      </c>
      <c r="BF207" s="23">
        <f ca="1"/>
        <v>8524.4075658949514</v>
      </c>
      <c r="BG207" s="23">
        <f ca="1"/>
        <v>8524.4075658949514</v>
      </c>
      <c r="BH207" s="23">
        <f ca="1"/>
        <v>8524.4075658949514</v>
      </c>
      <c r="BI207" s="23">
        <f ca="1"/>
        <v>8524.4075658949514</v>
      </c>
      <c r="BJ207" s="23">
        <f ca="1"/>
        <v>8524.4075658949514</v>
      </c>
    </row>
    <row r="208" spans="1:62">
      <c r="A208" s="29">
        <v>0.35000000000000098</v>
      </c>
      <c r="B208" s="33" cm="1">
        <f t="array" aca="1" ref="B208:AE208" ca="1">IF((INDEX(Option4_Winter_POE50_HS,17,0)-WCR_N_1_Rating__MVA____Option_4) &gt; 0,(((INDEX(Option4_Winter_POE50_HS,16,0)+INDEX(Option4_Winter_POE50_HS,17,0))/2)-WCR_N_1_Rating__MVA____Option_4)*(INDEX(Winter___AD___Hours,17,0)-INDEX(Winter___AD___Hours,16,0)),IF((INDEX(Option4_Winter_POE50_HS,16,0)-WCR_N_1_Rating__MVA____Option_4)*(INDEX(Option4_Winter_POE50_HS,17,0)-WCR_N_1_Rating__MVA____Option_4)&lt;0,((INDEX(Winter___AD___Hours,17,0)-INDEX(Winter___AD___Hours,16,0))/(INDEX(Option4_Winter_POE50_HS,16,0)-INDEX(Option4_Winter_POE50_HS,17,0)))*((INDEX(Option4_Winter_POE50_HS,16,0)-WCR_N_1_Rating__MVA____Option_4)^2)*0.5,""))</f>
        <v>2928.0853879021097</v>
      </c>
      <c r="C208" s="23">
        <f ca="1"/>
        <v>3403.7367515702658</v>
      </c>
      <c r="D208" s="23">
        <f ca="1"/>
        <v>4047.5758675190427</v>
      </c>
      <c r="E208" s="23">
        <f ca="1"/>
        <v>4104.5658957313171</v>
      </c>
      <c r="F208" s="23">
        <f ca="1"/>
        <v>4142.683575601367</v>
      </c>
      <c r="G208" s="23">
        <f ca="1"/>
        <v>4196.2707444128791</v>
      </c>
      <c r="H208" s="23">
        <f ca="1"/>
        <v>4318.3846257516661</v>
      </c>
      <c r="I208" s="23">
        <f ca="1"/>
        <v>4414.269029822487</v>
      </c>
      <c r="J208" s="23">
        <f ca="1"/>
        <v>4499.5271760052065</v>
      </c>
      <c r="K208" s="23">
        <f ca="1"/>
        <v>4529.4349735231044</v>
      </c>
      <c r="L208" s="23">
        <f ca="1"/>
        <v>4563.6054167988787</v>
      </c>
      <c r="M208" s="23">
        <f ca="1"/>
        <v>4515.8326794219565</v>
      </c>
      <c r="N208" s="23">
        <f ca="1"/>
        <v>4541.0248511316595</v>
      </c>
      <c r="O208" s="23">
        <f ca="1"/>
        <v>4659.4369477614355</v>
      </c>
      <c r="P208" s="23">
        <f ca="1"/>
        <v>4607.0619188828632</v>
      </c>
      <c r="Q208" s="23">
        <f ca="1"/>
        <v>4607.0619188828632</v>
      </c>
      <c r="R208" s="23">
        <f ca="1"/>
        <v>4607.0619188828632</v>
      </c>
      <c r="S208" s="23">
        <f ca="1"/>
        <v>4607.0619188828632</v>
      </c>
      <c r="T208" s="23">
        <f ca="1"/>
        <v>4607.0619188828632</v>
      </c>
      <c r="U208" s="23">
        <f ca="1"/>
        <v>4607.0619188828632</v>
      </c>
      <c r="V208" s="23">
        <f ca="1"/>
        <v>4607.0619188828632</v>
      </c>
      <c r="W208" s="23">
        <f ca="1"/>
        <v>4607.0619188828632</v>
      </c>
      <c r="X208" s="23">
        <f ca="1"/>
        <v>4607.0619188828632</v>
      </c>
      <c r="Y208" s="23">
        <f ca="1"/>
        <v>4607.0619188828632</v>
      </c>
      <c r="Z208" s="23">
        <f ca="1"/>
        <v>4607.0619188828632</v>
      </c>
      <c r="AA208" s="23">
        <f ca="1"/>
        <v>4607.0619188828632</v>
      </c>
      <c r="AB208" s="23">
        <f ca="1"/>
        <v>4607.0619188828632</v>
      </c>
      <c r="AC208" s="23">
        <f ca="1"/>
        <v>4607.0619188828632</v>
      </c>
      <c r="AD208" s="23">
        <f ca="1"/>
        <v>4607.0619188828632</v>
      </c>
      <c r="AE208" s="23">
        <f ca="1"/>
        <v>4607.0619188828632</v>
      </c>
      <c r="AG208" s="33" cm="1">
        <f t="array" aca="1" ref="AG208:BJ208" ca="1">IF((INDEX(Option4_Winter_POE10_HS,17,0)-WCR_N_1_Rating__MVA____Option_4) &gt; 0,(((INDEX(Option4_Winter_POE10_HS,16,0)+INDEX(Option4_Winter_POE10_HS,17,0))/2)-WCR_N_1_Rating__MVA____Option_4)*(INDEX(Winter___MD___Hours,17,0)-INDEX(Winter___MD___Hours,16,0)),IF((INDEX(Option4_Winter_POE10_HS,16,0)-WCR_N_1_Rating__MVA____Option_4)*(INDEX(Option4_Winter_POE10_HS,17,0)-WCR_N_1_Rating__MVA____Option_4)&lt;0,((INDEX(Winter___MD___Hours,17,0)-INDEX(Winter___MD___Hours,16,0))/(INDEX(Option4_Winter_POE10_HS,16,0)-INDEX(Option4_Winter_POE10_HS,17,0)))*((INDEX(Option4_Winter_POE10_HS,16,0)-WCR_N_1_Rating__MVA____Option_4)^2)*0.5,""))</f>
        <v>3497.0384716874541</v>
      </c>
      <c r="AH208" s="23">
        <f ca="1"/>
        <v>4011.822035471524</v>
      </c>
      <c r="AI208" s="23">
        <f ca="1"/>
        <v>4712.1943937874385</v>
      </c>
      <c r="AJ208" s="23">
        <f ca="1"/>
        <v>4768.4264246077828</v>
      </c>
      <c r="AK208" s="30">
        <f ca="1"/>
        <v>4807.9503057647526</v>
      </c>
      <c r="AL208" s="23">
        <f ca="1"/>
        <v>4848.6463097568258</v>
      </c>
      <c r="AM208" s="23">
        <f ca="1"/>
        <v>5005.578582199335</v>
      </c>
      <c r="AN208" s="23">
        <f ca="1"/>
        <v>5097.3103449661139</v>
      </c>
      <c r="AO208" s="23">
        <f ca="1"/>
        <v>5191.1296400539541</v>
      </c>
      <c r="AP208" s="23">
        <f ca="1"/>
        <v>5233.8065015352113</v>
      </c>
      <c r="AQ208" s="23">
        <f ca="1"/>
        <v>5256.2373235746236</v>
      </c>
      <c r="AR208" s="23">
        <f ca="1"/>
        <v>5178.4033051893402</v>
      </c>
      <c r="AS208" s="23">
        <f ca="1"/>
        <v>5219.0431872656882</v>
      </c>
      <c r="AT208" s="23">
        <f ca="1"/>
        <v>5375.0041193153111</v>
      </c>
      <c r="AU208" s="23">
        <f ca="1"/>
        <v>5301.6249251406271</v>
      </c>
      <c r="AV208" s="23">
        <f ca="1"/>
        <v>5301.6249251406271</v>
      </c>
      <c r="AW208" s="23">
        <f ca="1"/>
        <v>5301.6249251406271</v>
      </c>
      <c r="AX208" s="23">
        <f ca="1"/>
        <v>5301.6249251406271</v>
      </c>
      <c r="AY208" s="23">
        <f ca="1"/>
        <v>5301.6249251406271</v>
      </c>
      <c r="AZ208" s="23">
        <f ca="1"/>
        <v>5301.6249251406271</v>
      </c>
      <c r="BA208" s="23">
        <f ca="1"/>
        <v>5301.6249251406271</v>
      </c>
      <c r="BB208" s="23">
        <f ca="1"/>
        <v>5301.6249251406271</v>
      </c>
      <c r="BC208" s="23">
        <f ca="1"/>
        <v>5301.6249251406271</v>
      </c>
      <c r="BD208" s="23">
        <f ca="1"/>
        <v>5301.6249251406271</v>
      </c>
      <c r="BE208" s="23">
        <f ca="1"/>
        <v>5301.6249251406271</v>
      </c>
      <c r="BF208" s="23">
        <f ca="1"/>
        <v>5301.6249251406271</v>
      </c>
      <c r="BG208" s="23">
        <f ca="1"/>
        <v>5301.6249251406271</v>
      </c>
      <c r="BH208" s="23">
        <f ca="1"/>
        <v>5301.6249251406271</v>
      </c>
      <c r="BI208" s="23">
        <f ca="1"/>
        <v>5301.6249251406271</v>
      </c>
      <c r="BJ208" s="23">
        <f ca="1"/>
        <v>5301.6249251406271</v>
      </c>
    </row>
    <row r="209" spans="1:62">
      <c r="A209" s="29">
        <v>0.30000000000000099</v>
      </c>
      <c r="B209" s="33" cm="1">
        <f t="array" aca="1" ref="B209:AE209" ca="1">IF((INDEX(Option4_Winter_POE50_HS,18,0)-WCR_N_1_Rating__MVA____Option_4) &gt; 0,(((INDEX(Option4_Winter_POE50_HS,17,0)+INDEX(Option4_Winter_POE50_HS,18,0))/2)-WCR_N_1_Rating__MVA____Option_4)*(INDEX(Winter___AD___Hours,18,0)-INDEX(Winter___AD___Hours,17,0)),IF((INDEX(Option4_Winter_POE50_HS,17,0)-WCR_N_1_Rating__MVA____Option_4)*(INDEX(Option4_Winter_POE50_HS,18,0)-WCR_N_1_Rating__MVA____Option_4)&lt;0,((INDEX(Winter___AD___Hours,18,0)-INDEX(Winter___AD___Hours,17,0))/(INDEX(Option4_Winter_POE50_HS,17,0)-INDEX(Option4_Winter_POE50_HS,18,0)))*((INDEX(Option4_Winter_POE50_HS,17,0)-WCR_N_1_Rating__MVA____Option_4)^2)*0.5,""))</f>
        <v>1391.0507454925203</v>
      </c>
      <c r="C209" s="23">
        <f ca="1"/>
        <v>1617.019286833174</v>
      </c>
      <c r="D209" s="23">
        <f ca="1"/>
        <v>1922.8890834989991</v>
      </c>
      <c r="E209" s="23">
        <f ca="1"/>
        <v>1949.963437805013</v>
      </c>
      <c r="F209" s="23">
        <f ca="1"/>
        <v>1968.0720719380049</v>
      </c>
      <c r="G209" s="23">
        <f ca="1"/>
        <v>1993.5298237617976</v>
      </c>
      <c r="H209" s="23">
        <f ca="1"/>
        <v>2051.5426830770134</v>
      </c>
      <c r="I209" s="23">
        <f ca="1"/>
        <v>2097.0946578639869</v>
      </c>
      <c r="J209" s="23">
        <f ca="1"/>
        <v>2137.5983973713087</v>
      </c>
      <c r="K209" s="23">
        <f ca="1"/>
        <v>2151.8067480584855</v>
      </c>
      <c r="L209" s="23">
        <f ca="1"/>
        <v>2168.0401614654047</v>
      </c>
      <c r="M209" s="23">
        <f ca="1"/>
        <v>2145.344681949352</v>
      </c>
      <c r="N209" s="23">
        <f ca="1"/>
        <v>2157.3127718766978</v>
      </c>
      <c r="O209" s="23">
        <f ca="1"/>
        <v>2213.5670177305719</v>
      </c>
      <c r="P209" s="23">
        <f ca="1"/>
        <v>2188.6851193857524</v>
      </c>
      <c r="Q209" s="23">
        <f ca="1"/>
        <v>2188.6851193857524</v>
      </c>
      <c r="R209" s="23">
        <f ca="1"/>
        <v>2188.6851193857524</v>
      </c>
      <c r="S209" s="23">
        <f ca="1"/>
        <v>2188.6851193857524</v>
      </c>
      <c r="T209" s="23">
        <f ca="1"/>
        <v>2188.6851193857524</v>
      </c>
      <c r="U209" s="23">
        <f ca="1"/>
        <v>2188.6851193857524</v>
      </c>
      <c r="V209" s="23">
        <f ca="1"/>
        <v>2188.6851193857524</v>
      </c>
      <c r="W209" s="23">
        <f ca="1"/>
        <v>2188.6851193857524</v>
      </c>
      <c r="X209" s="23">
        <f ca="1"/>
        <v>2188.6851193857524</v>
      </c>
      <c r="Y209" s="23">
        <f ca="1"/>
        <v>2188.6851193857524</v>
      </c>
      <c r="Z209" s="23">
        <f ca="1"/>
        <v>2188.6851193857524</v>
      </c>
      <c r="AA209" s="23">
        <f ca="1"/>
        <v>2188.6851193857524</v>
      </c>
      <c r="AB209" s="23">
        <f ca="1"/>
        <v>2188.6851193857524</v>
      </c>
      <c r="AC209" s="23">
        <f ca="1"/>
        <v>2188.6851193857524</v>
      </c>
      <c r="AD209" s="23">
        <f ca="1"/>
        <v>2188.6851193857524</v>
      </c>
      <c r="AE209" s="23">
        <f ca="1"/>
        <v>2188.6851193857524</v>
      </c>
      <c r="AG209" s="33" cm="1">
        <f t="array" aca="1" ref="AG209:BJ209" ca="1">IF((INDEX(Option4_Winter_POE10_HS,18,0)-WCR_N_1_Rating__MVA____Option_4) &gt; 0,(((INDEX(Option4_Winter_POE10_HS,17,0)+INDEX(Option4_Winter_POE10_HS,18,0))/2)-WCR_N_1_Rating__MVA____Option_4)*(INDEX(Winter___MD___Hours,18,0)-INDEX(Winter___MD___Hours,17,0)),IF((INDEX(Option4_Winter_POE10_HS,17,0)-WCR_N_1_Rating__MVA____Option_4)*(INDEX(Option4_Winter_POE10_HS,18,0)-WCR_N_1_Rating__MVA____Option_4)&lt;0,((INDEX(Winter___MD___Hours,18,0)-INDEX(Winter___MD___Hours,17,0))/(INDEX(Option4_Winter_POE10_HS,17,0)-INDEX(Option4_Winter_POE10_HS,18,0)))*((INDEX(Option4_Winter_POE10_HS,17,0)-WCR_N_1_Rating__MVA____Option_4)^2)*0.5,""))</f>
        <v>1807.9029080044597</v>
      </c>
      <c r="AH209" s="23">
        <f ca="1"/>
        <v>2074.0362975833941</v>
      </c>
      <c r="AI209" s="23">
        <f ca="1"/>
        <v>2436.1155922599241</v>
      </c>
      <c r="AJ209" s="23">
        <f ca="1"/>
        <v>2465.1864912123283</v>
      </c>
      <c r="AK209" s="30">
        <f ca="1"/>
        <v>2485.619592036875</v>
      </c>
      <c r="AL209" s="23">
        <f ca="1"/>
        <v>2506.6586582516452</v>
      </c>
      <c r="AM209" s="23">
        <f ca="1"/>
        <v>2587.7896821181503</v>
      </c>
      <c r="AN209" s="23">
        <f ca="1"/>
        <v>2635.213272680598</v>
      </c>
      <c r="AO209" s="23">
        <f ca="1"/>
        <v>2683.7160780656322</v>
      </c>
      <c r="AP209" s="23">
        <f ca="1"/>
        <v>2705.7792102276408</v>
      </c>
      <c r="AQ209" s="23">
        <f ca="1"/>
        <v>2717.3755219989603</v>
      </c>
      <c r="AR209" s="23">
        <f ca="1"/>
        <v>2677.1368030601534</v>
      </c>
      <c r="AS209" s="23">
        <f ca="1"/>
        <v>2698.1468553033969</v>
      </c>
      <c r="AT209" s="23">
        <f ca="1"/>
        <v>2778.7757145139567</v>
      </c>
      <c r="AU209" s="23">
        <f ca="1"/>
        <v>2740.8400556387428</v>
      </c>
      <c r="AV209" s="23">
        <f ca="1"/>
        <v>2740.8400556387428</v>
      </c>
      <c r="AW209" s="23">
        <f ca="1"/>
        <v>2740.8400556387428</v>
      </c>
      <c r="AX209" s="23">
        <f ca="1"/>
        <v>2740.8400556387428</v>
      </c>
      <c r="AY209" s="23">
        <f ca="1"/>
        <v>2740.8400556387428</v>
      </c>
      <c r="AZ209" s="23">
        <f ca="1"/>
        <v>2740.8400556387428</v>
      </c>
      <c r="BA209" s="23">
        <f ca="1"/>
        <v>2740.8400556387428</v>
      </c>
      <c r="BB209" s="23">
        <f ca="1"/>
        <v>2740.8400556387428</v>
      </c>
      <c r="BC209" s="23">
        <f ca="1"/>
        <v>2740.8400556387428</v>
      </c>
      <c r="BD209" s="23">
        <f ca="1"/>
        <v>2740.8400556387428</v>
      </c>
      <c r="BE209" s="23">
        <f ca="1"/>
        <v>2740.8400556387428</v>
      </c>
      <c r="BF209" s="23">
        <f ca="1"/>
        <v>2740.8400556387428</v>
      </c>
      <c r="BG209" s="23">
        <f ca="1"/>
        <v>2740.8400556387428</v>
      </c>
      <c r="BH209" s="23">
        <f ca="1"/>
        <v>2740.8400556387428</v>
      </c>
      <c r="BI209" s="23">
        <f ca="1"/>
        <v>2740.8400556387428</v>
      </c>
      <c r="BJ209" s="23">
        <f ca="1"/>
        <v>2740.8400556387428</v>
      </c>
    </row>
    <row r="210" spans="1:62">
      <c r="A210" s="29">
        <v>0.250000000000001</v>
      </c>
      <c r="B210" s="33" cm="1">
        <f t="array" aca="1" ref="B210:AE210" ca="1">IF((INDEX(Option4_Winter_POE50_HS,19,0)-WCR_N_1_Rating__MVA____Option_4) &gt; 0,(((INDEX(Option4_Winter_POE50_HS,18,0)+INDEX(Option4_Winter_POE50_HS,19,0))/2)-WCR_N_1_Rating__MVA____Option_4)*(INDEX(Winter___AD___Hours,19,0)-INDEX(Winter___AD___Hours,18,0)),IF((INDEX(Option4_Winter_POE50_HS,18,0)-WCR_N_1_Rating__MVA____Option_4)*(INDEX(Option4_Winter_POE50_HS,19,0)-WCR_N_1_Rating__MVA____Option_4)&lt;0,((INDEX(Winter___AD___Hours,19,0)-INDEX(Winter___AD___Hours,18,0))/(INDEX(Option4_Winter_POE50_HS,18,0)-INDEX(Option4_Winter_POE50_HS,19,0)))*((INDEX(Option4_Winter_POE50_HS,18,0)-WCR_N_1_Rating__MVA____Option_4)^2)*0.5,""))</f>
        <v>657.46255564432136</v>
      </c>
      <c r="C210" s="23">
        <f ca="1"/>
        <v>764.26373106257972</v>
      </c>
      <c r="D210" s="23">
        <f ca="1"/>
        <v>908.82922506914167</v>
      </c>
      <c r="E210" s="23">
        <f ca="1"/>
        <v>921.62557648344557</v>
      </c>
      <c r="F210" s="23">
        <f ca="1"/>
        <v>930.1843935610276</v>
      </c>
      <c r="G210" s="23">
        <f ca="1"/>
        <v>942.21667824170152</v>
      </c>
      <c r="H210" s="23">
        <f ca="1"/>
        <v>969.63572306749757</v>
      </c>
      <c r="I210" s="23">
        <f ca="1"/>
        <v>991.16528829373635</v>
      </c>
      <c r="J210" s="23">
        <f ca="1"/>
        <v>1010.3088689114275</v>
      </c>
      <c r="K210" s="23">
        <f ca="1"/>
        <v>1017.0242663076417</v>
      </c>
      <c r="L210" s="23">
        <f ca="1"/>
        <v>1024.6967840068901</v>
      </c>
      <c r="M210" s="23">
        <f ca="1"/>
        <v>1013.9700524246326</v>
      </c>
      <c r="N210" s="23">
        <f ca="1"/>
        <v>1019.6266188837001</v>
      </c>
      <c r="O210" s="23">
        <f ca="1"/>
        <v>1046.2144772812287</v>
      </c>
      <c r="P210" s="23">
        <f ca="1"/>
        <v>1034.4543624701225</v>
      </c>
      <c r="Q210" s="23">
        <f ca="1"/>
        <v>1034.4543624701225</v>
      </c>
      <c r="R210" s="23">
        <f ca="1"/>
        <v>1034.4543624701225</v>
      </c>
      <c r="S210" s="23">
        <f ca="1"/>
        <v>1034.4543624701225</v>
      </c>
      <c r="T210" s="23">
        <f ca="1"/>
        <v>1034.4543624701225</v>
      </c>
      <c r="U210" s="23">
        <f ca="1"/>
        <v>1034.4543624701225</v>
      </c>
      <c r="V210" s="23">
        <f ca="1"/>
        <v>1034.4543624701225</v>
      </c>
      <c r="W210" s="23">
        <f ca="1"/>
        <v>1034.4543624701225</v>
      </c>
      <c r="X210" s="23">
        <f ca="1"/>
        <v>1034.4543624701225</v>
      </c>
      <c r="Y210" s="23">
        <f ca="1"/>
        <v>1034.4543624701225</v>
      </c>
      <c r="Z210" s="23">
        <f ca="1"/>
        <v>1034.4543624701225</v>
      </c>
      <c r="AA210" s="23">
        <f ca="1"/>
        <v>1034.4543624701225</v>
      </c>
      <c r="AB210" s="23">
        <f ca="1"/>
        <v>1034.4543624701225</v>
      </c>
      <c r="AC210" s="23">
        <f ca="1"/>
        <v>1034.4543624701225</v>
      </c>
      <c r="AD210" s="23">
        <f ca="1"/>
        <v>1034.4543624701225</v>
      </c>
      <c r="AE210" s="23">
        <f ca="1"/>
        <v>1034.4543624701225</v>
      </c>
      <c r="AG210" s="33" cm="1">
        <f t="array" aca="1" ref="AG210:BJ210" ca="1">IF((INDEX(Option4_Winter_POE10_HS,19,0)-WCR_N_1_Rating__MVA____Option_4) &gt; 0,(((INDEX(Option4_Winter_POE10_HS,18,0)+INDEX(Option4_Winter_POE10_HS,19,0))/2)-WCR_N_1_Rating__MVA____Option_4)*(INDEX(Winter___MD___Hours,19,0)-INDEX(Winter___MD___Hours,18,0)),IF((INDEX(Option4_Winter_POE10_HS,18,0)-WCR_N_1_Rating__MVA____Option_4)*(INDEX(Option4_Winter_POE10_HS,19,0)-WCR_N_1_Rating__MVA____Option_4)&lt;0,((INDEX(Winter___MD___Hours,19,0)-INDEX(Winter___MD___Hours,18,0))/(INDEX(Option4_Winter_POE10_HS,18,0)-INDEX(Option4_Winter_POE10_HS,19,0)))*((INDEX(Option4_Winter_POE10_HS,18,0)-WCR_N_1_Rating__MVA____Option_4)^2)*0.5,""))</f>
        <v>738.82762486013758</v>
      </c>
      <c r="AH210" s="23">
        <f ca="1"/>
        <v>847.58717120967924</v>
      </c>
      <c r="AI210" s="23">
        <f ca="1"/>
        <v>995.55650303191373</v>
      </c>
      <c r="AJ210" s="23">
        <f ca="1"/>
        <v>1007.4367777582049</v>
      </c>
      <c r="AK210" s="30">
        <f ca="1"/>
        <v>1015.7870820161868</v>
      </c>
      <c r="AL210" s="23">
        <f ca="1"/>
        <v>1024.3850234498293</v>
      </c>
      <c r="AM210" s="23">
        <f ca="1"/>
        <v>1057.5404774293372</v>
      </c>
      <c r="AN210" s="23">
        <f ca="1"/>
        <v>1076.9208648508429</v>
      </c>
      <c r="AO210" s="23">
        <f ca="1"/>
        <v>1096.7422901845921</v>
      </c>
      <c r="AP210" s="23">
        <f ca="1"/>
        <v>1105.7587320853495</v>
      </c>
      <c r="AQ210" s="23">
        <f ca="1"/>
        <v>1110.4977451403138</v>
      </c>
      <c r="AR210" s="23">
        <f ca="1"/>
        <v>1094.0535671873126</v>
      </c>
      <c r="AS210" s="23">
        <f ca="1"/>
        <v>1102.6396516105062</v>
      </c>
      <c r="AT210" s="23">
        <f ca="1"/>
        <v>1135.5898881978646</v>
      </c>
      <c r="AU210" s="23">
        <f ca="1"/>
        <v>1120.0868915379301</v>
      </c>
      <c r="AV210" s="23">
        <f ca="1"/>
        <v>1120.0868915379301</v>
      </c>
      <c r="AW210" s="23">
        <f ca="1"/>
        <v>1120.0868915379301</v>
      </c>
      <c r="AX210" s="23">
        <f ca="1"/>
        <v>1120.0868915379301</v>
      </c>
      <c r="AY210" s="23">
        <f ca="1"/>
        <v>1120.0868915379301</v>
      </c>
      <c r="AZ210" s="23">
        <f ca="1"/>
        <v>1120.0868915379301</v>
      </c>
      <c r="BA210" s="23">
        <f ca="1"/>
        <v>1120.0868915379301</v>
      </c>
      <c r="BB210" s="23">
        <f ca="1"/>
        <v>1120.0868915379301</v>
      </c>
      <c r="BC210" s="23">
        <f ca="1"/>
        <v>1120.0868915379301</v>
      </c>
      <c r="BD210" s="23">
        <f ca="1"/>
        <v>1120.0868915379301</v>
      </c>
      <c r="BE210" s="23">
        <f ca="1"/>
        <v>1120.0868915379301</v>
      </c>
      <c r="BF210" s="23">
        <f ca="1"/>
        <v>1120.0868915379301</v>
      </c>
      <c r="BG210" s="23">
        <f ca="1"/>
        <v>1120.0868915379301</v>
      </c>
      <c r="BH210" s="23">
        <f ca="1"/>
        <v>1120.0868915379301</v>
      </c>
      <c r="BI210" s="23">
        <f ca="1"/>
        <v>1120.0868915379301</v>
      </c>
      <c r="BJ210" s="23">
        <f ca="1"/>
        <v>1120.0868915379301</v>
      </c>
    </row>
    <row r="211" spans="1:62">
      <c r="A211" s="29">
        <v>0.20000000000000101</v>
      </c>
      <c r="B211" s="33" cm="1">
        <f t="array" aca="1" ref="B211:AE211" ca="1">IF((INDEX(Option4_Winter_POE50_HS,20,0)-WCR_N_1_Rating__MVA____Option_4) &gt; 0,(((INDEX(Option4_Winter_POE50_HS,19,0)+INDEX(Option4_Winter_POE50_HS,20,0))/2)-WCR_N_1_Rating__MVA____Option_4)*(INDEX(Winter___AD___Hours,20,0)-INDEX(Winter___AD___Hours,19,0)),IF((INDEX(Option4_Winter_POE50_HS,19,0)-WCR_N_1_Rating__MVA____Option_4)*(INDEX(Option4_Winter_POE50_HS,20,0)-WCR_N_1_Rating__MVA____Option_4)&lt;0,((INDEX(Winter___AD___Hours,20,0)-INDEX(Winter___AD___Hours,19,0))/(INDEX(Option4_Winter_POE50_HS,19,0)-INDEX(Option4_Winter_POE50_HS,20,0)))*((INDEX(Option4_Winter_POE50_HS,19,0)-WCR_N_1_Rating__MVA____Option_4)^2)*0.5,""))</f>
        <v>339.81382497031626</v>
      </c>
      <c r="C211" s="23">
        <f ca="1"/>
        <v>395.01471149781889</v>
      </c>
      <c r="D211" s="23">
        <f ca="1"/>
        <v>469.73433325475628</v>
      </c>
      <c r="E211" s="23">
        <f ca="1"/>
        <v>476.34821123522545</v>
      </c>
      <c r="F211" s="23">
        <f ca="1"/>
        <v>480.77189185914199</v>
      </c>
      <c r="G211" s="23">
        <f ca="1"/>
        <v>486.99085694752569</v>
      </c>
      <c r="H211" s="23">
        <f ca="1"/>
        <v>501.16256972309992</v>
      </c>
      <c r="I211" s="23">
        <f ca="1"/>
        <v>512.29026642106055</v>
      </c>
      <c r="J211" s="23">
        <f ca="1"/>
        <v>522.18475135784911</v>
      </c>
      <c r="K211" s="23">
        <f ca="1"/>
        <v>525.6556484542881</v>
      </c>
      <c r="L211" s="23">
        <f ca="1"/>
        <v>529.62123944369273</v>
      </c>
      <c r="M211" s="23">
        <f ca="1"/>
        <v>524.07705801905695</v>
      </c>
      <c r="N211" s="23">
        <f ca="1"/>
        <v>527.00069141559425</v>
      </c>
      <c r="O211" s="23">
        <f ca="1"/>
        <v>540.74280004561206</v>
      </c>
      <c r="P211" s="23">
        <f ca="1"/>
        <v>534.66450773566339</v>
      </c>
      <c r="Q211" s="23">
        <f ca="1"/>
        <v>534.66450773566339</v>
      </c>
      <c r="R211" s="23">
        <f ca="1"/>
        <v>534.66450773566339</v>
      </c>
      <c r="S211" s="23">
        <f ca="1"/>
        <v>534.66450773566339</v>
      </c>
      <c r="T211" s="23">
        <f ca="1"/>
        <v>534.66450773566339</v>
      </c>
      <c r="U211" s="23">
        <f ca="1"/>
        <v>534.66450773566339</v>
      </c>
      <c r="V211" s="23">
        <f ca="1"/>
        <v>534.66450773566339</v>
      </c>
      <c r="W211" s="23">
        <f ca="1"/>
        <v>534.66450773566339</v>
      </c>
      <c r="X211" s="23">
        <f ca="1"/>
        <v>534.66450773566339</v>
      </c>
      <c r="Y211" s="23">
        <f ca="1"/>
        <v>534.66450773566339</v>
      </c>
      <c r="Z211" s="23">
        <f ca="1"/>
        <v>534.66450773566339</v>
      </c>
      <c r="AA211" s="23">
        <f ca="1"/>
        <v>534.66450773566339</v>
      </c>
      <c r="AB211" s="23">
        <f ca="1"/>
        <v>534.66450773566339</v>
      </c>
      <c r="AC211" s="23">
        <f ca="1"/>
        <v>534.66450773566339</v>
      </c>
      <c r="AD211" s="23">
        <f ca="1"/>
        <v>534.66450773566339</v>
      </c>
      <c r="AE211" s="23">
        <f ca="1"/>
        <v>534.66450773566339</v>
      </c>
      <c r="AG211" s="33" cm="1">
        <f t="array" aca="1" ref="AG211:BJ211" ca="1">IF((INDEX(Option4_Winter_POE10_HS,20,0)-WCR_N_1_Rating__MVA____Option_4) &gt; 0,(((INDEX(Option4_Winter_POE10_HS,19,0)+INDEX(Option4_Winter_POE10_HS,20,0))/2)-WCR_N_1_Rating__MVA____Option_4)*(INDEX(Winter___MD___Hours,20,0)-INDEX(Winter___MD___Hours,19,0)),IF((INDEX(Option4_Winter_POE10_HS,19,0)-WCR_N_1_Rating__MVA____Option_4)*(INDEX(Option4_Winter_POE10_HS,20,0)-WCR_N_1_Rating__MVA____Option_4)&lt;0,((INDEX(Winter___MD___Hours,20,0)-INDEX(Winter___MD___Hours,19,0))/(INDEX(Option4_Winter_POE10_HS,19,0)-INDEX(Option4_Winter_POE10_HS,20,0)))*((INDEX(Option4_Winter_POE10_HS,19,0)-WCR_N_1_Rating__MVA____Option_4)^2)*0.5,""))</f>
        <v>394.36848947767135</v>
      </c>
      <c r="AH211" s="23">
        <f ca="1"/>
        <v>452.42173027015644</v>
      </c>
      <c r="AI211" s="23">
        <f ca="1"/>
        <v>531.40421538067403</v>
      </c>
      <c r="AJ211" s="23">
        <f ca="1"/>
        <v>537.74562146883181</v>
      </c>
      <c r="AK211" s="30">
        <f ca="1"/>
        <v>542.20281387216505</v>
      </c>
      <c r="AL211" s="23">
        <f ca="1"/>
        <v>546.79218906836843</v>
      </c>
      <c r="AM211" s="23">
        <f ca="1"/>
        <v>564.48977625092709</v>
      </c>
      <c r="AN211" s="23">
        <f ca="1"/>
        <v>574.83456285031571</v>
      </c>
      <c r="AO211" s="23">
        <f ca="1"/>
        <v>585.41476492335664</v>
      </c>
      <c r="AP211" s="23">
        <f ca="1"/>
        <v>590.22752564482789</v>
      </c>
      <c r="AQ211" s="23">
        <f ca="1"/>
        <v>592.75709730297365</v>
      </c>
      <c r="AR211" s="23">
        <f ca="1"/>
        <v>583.97958898869706</v>
      </c>
      <c r="AS211" s="23">
        <f ca="1"/>
        <v>588.56263519672643</v>
      </c>
      <c r="AT211" s="23">
        <f ca="1"/>
        <v>606.15068225079858</v>
      </c>
      <c r="AU211" s="23">
        <f ca="1"/>
        <v>597.87555396723837</v>
      </c>
      <c r="AV211" s="23">
        <f ca="1"/>
        <v>597.87555396723837</v>
      </c>
      <c r="AW211" s="23">
        <f ca="1"/>
        <v>597.87555396723837</v>
      </c>
      <c r="AX211" s="23">
        <f ca="1"/>
        <v>597.87555396723837</v>
      </c>
      <c r="AY211" s="23">
        <f ca="1"/>
        <v>597.87555396723837</v>
      </c>
      <c r="AZ211" s="23">
        <f ca="1"/>
        <v>597.87555396723837</v>
      </c>
      <c r="BA211" s="23">
        <f ca="1"/>
        <v>597.87555396723837</v>
      </c>
      <c r="BB211" s="23">
        <f ca="1"/>
        <v>597.87555396723837</v>
      </c>
      <c r="BC211" s="23">
        <f ca="1"/>
        <v>597.87555396723837</v>
      </c>
      <c r="BD211" s="23">
        <f ca="1"/>
        <v>597.87555396723837</v>
      </c>
      <c r="BE211" s="23">
        <f ca="1"/>
        <v>597.87555396723837</v>
      </c>
      <c r="BF211" s="23">
        <f ca="1"/>
        <v>597.87555396723837</v>
      </c>
      <c r="BG211" s="23">
        <f ca="1"/>
        <v>597.87555396723837</v>
      </c>
      <c r="BH211" s="23">
        <f ca="1"/>
        <v>597.87555396723837</v>
      </c>
      <c r="BI211" s="23">
        <f ca="1"/>
        <v>597.87555396723837</v>
      </c>
      <c r="BJ211" s="23">
        <f ca="1"/>
        <v>597.87555396723837</v>
      </c>
    </row>
    <row r="212" spans="1:62">
      <c r="A212" s="29">
        <v>0.15000000000000099</v>
      </c>
      <c r="B212" s="33" cm="1">
        <f t="array" aca="1" ref="B212:AE212" ca="1">IF((INDEX(Option4_Winter_POE50_HS,21,0)-WCR_N_1_Rating__MVA____Option_4) &gt; 0,(((INDEX(Option4_Winter_POE50_HS,20,0)+INDEX(Option4_Winter_POE50_HS,21,0))/2)-WCR_N_1_Rating__MVA____Option_4)*(INDEX(Winter___AD___Hours,21,0)-INDEX(Winter___AD___Hours,20,0)),IF((INDEX(Option4_Winter_POE50_HS,20,0)-WCR_N_1_Rating__MVA____Option_4)*(INDEX(Option4_Winter_POE50_HS,21,0)-WCR_N_1_Rating__MVA____Option_4)&lt;0,((INDEX(Winter___AD___Hours,21,0)-INDEX(Winter___AD___Hours,20,0))/(INDEX(Option4_Winter_POE50_HS,20,0)-INDEX(Option4_Winter_POE50_HS,21,0)))*((INDEX(Option4_Winter_POE50_HS,20,0)-WCR_N_1_Rating__MVA____Option_4)^2)*0.5,""))</f>
        <v>126.26460612932092</v>
      </c>
      <c r="C212" s="23">
        <f ca="1"/>
        <v>146.77559680485717</v>
      </c>
      <c r="D212" s="23">
        <f ca="1"/>
        <v>174.5391629637551</v>
      </c>
      <c r="E212" s="23">
        <f ca="1"/>
        <v>176.99668127768561</v>
      </c>
      <c r="F212" s="23">
        <f ca="1"/>
        <v>178.64038806821864</v>
      </c>
      <c r="G212" s="23">
        <f ca="1"/>
        <v>180.95116861837832</v>
      </c>
      <c r="H212" s="23">
        <f ca="1"/>
        <v>186.2169512331441</v>
      </c>
      <c r="I212" s="23">
        <f ca="1"/>
        <v>190.35166894457706</v>
      </c>
      <c r="J212" s="23">
        <f ca="1"/>
        <v>194.02816222293393</v>
      </c>
      <c r="K212" s="23">
        <f ca="1"/>
        <v>195.31784328530844</v>
      </c>
      <c r="L212" s="23">
        <f ca="1"/>
        <v>196.79133773301345</v>
      </c>
      <c r="M212" s="23">
        <f ca="1"/>
        <v>194.73128651540253</v>
      </c>
      <c r="N212" s="23">
        <f ca="1"/>
        <v>195.81762083188465</v>
      </c>
      <c r="O212" s="23">
        <f ca="1"/>
        <v>200.92377545554399</v>
      </c>
      <c r="P212" s="23">
        <f ca="1"/>
        <v>198.66526468270652</v>
      </c>
      <c r="Q212" s="23">
        <f ca="1"/>
        <v>198.66526468270652</v>
      </c>
      <c r="R212" s="23">
        <f ca="1"/>
        <v>198.66526468270652</v>
      </c>
      <c r="S212" s="23">
        <f ca="1"/>
        <v>198.66526468270652</v>
      </c>
      <c r="T212" s="23">
        <f ca="1"/>
        <v>198.66526468270652</v>
      </c>
      <c r="U212" s="23">
        <f ca="1"/>
        <v>198.66526468270652</v>
      </c>
      <c r="V212" s="23">
        <f ca="1"/>
        <v>198.66526468270652</v>
      </c>
      <c r="W212" s="23">
        <f ca="1"/>
        <v>198.66526468270652</v>
      </c>
      <c r="X212" s="23">
        <f ca="1"/>
        <v>198.66526468270652</v>
      </c>
      <c r="Y212" s="23">
        <f ca="1"/>
        <v>198.66526468270652</v>
      </c>
      <c r="Z212" s="23">
        <f ca="1"/>
        <v>198.66526468270652</v>
      </c>
      <c r="AA212" s="23">
        <f ca="1"/>
        <v>198.66526468270652</v>
      </c>
      <c r="AB212" s="23">
        <f ca="1"/>
        <v>198.66526468270652</v>
      </c>
      <c r="AC212" s="23">
        <f ca="1"/>
        <v>198.66526468270652</v>
      </c>
      <c r="AD212" s="23">
        <f ca="1"/>
        <v>198.66526468270652</v>
      </c>
      <c r="AE212" s="23">
        <f ca="1"/>
        <v>198.66526468270652</v>
      </c>
      <c r="AG212" s="33" cm="1">
        <f t="array" aca="1" ref="AG212:BJ212" ca="1">IF((INDEX(Option4_Winter_POE10_HS,21,0)-WCR_N_1_Rating__MVA____Option_4) &gt; 0,(((INDEX(Option4_Winter_POE10_HS,20,0)+INDEX(Option4_Winter_POE10_HS,21,0))/2)-WCR_N_1_Rating__MVA____Option_4)*(INDEX(Winter___MD___Hours,21,0)-INDEX(Winter___MD___Hours,20,0)),IF((INDEX(Option4_Winter_POE10_HS,20,0)-WCR_N_1_Rating__MVA____Option_4)*(INDEX(Option4_Winter_POE10_HS,21,0)-WCR_N_1_Rating__MVA____Option_4)&lt;0,((INDEX(Winter___MD___Hours,21,0)-INDEX(Winter___MD___Hours,20,0))/(INDEX(Option4_Winter_POE10_HS,20,0)-INDEX(Option4_Winter_POE10_HS,21,0)))*((INDEX(Option4_Winter_POE10_HS,20,0)-WCR_N_1_Rating__MVA____Option_4)^2)*0.5,""))</f>
        <v>127.90329388465079</v>
      </c>
      <c r="AH212" s="23">
        <f ca="1"/>
        <v>146.73137197951093</v>
      </c>
      <c r="AI212" s="23">
        <f ca="1"/>
        <v>172.34731309643567</v>
      </c>
      <c r="AJ212" s="23">
        <f ca="1"/>
        <v>174.40398534124364</v>
      </c>
      <c r="AK212" s="30">
        <f ca="1"/>
        <v>175.84956125583821</v>
      </c>
      <c r="AL212" s="23">
        <f ca="1"/>
        <v>177.33800726541767</v>
      </c>
      <c r="AM212" s="23">
        <f ca="1"/>
        <v>183.07776527057189</v>
      </c>
      <c r="AN212" s="23">
        <f ca="1"/>
        <v>186.43283119469791</v>
      </c>
      <c r="AO212" s="23">
        <f ca="1"/>
        <v>189.86424808325174</v>
      </c>
      <c r="AP212" s="23">
        <f ca="1"/>
        <v>191.42514345237757</v>
      </c>
      <c r="AQ212" s="23">
        <f ca="1"/>
        <v>192.24554507123565</v>
      </c>
      <c r="AR212" s="23">
        <f ca="1"/>
        <v>189.39878561795675</v>
      </c>
      <c r="AS212" s="23">
        <f ca="1"/>
        <v>190.88517898272306</v>
      </c>
      <c r="AT212" s="23">
        <f ca="1"/>
        <v>196.58941045971943</v>
      </c>
      <c r="AU212" s="23">
        <f ca="1"/>
        <v>193.90558507045668</v>
      </c>
      <c r="AV212" s="23">
        <f ca="1"/>
        <v>193.90558507045668</v>
      </c>
      <c r="AW212" s="23">
        <f ca="1"/>
        <v>193.90558507045668</v>
      </c>
      <c r="AX212" s="23">
        <f ca="1"/>
        <v>193.90558507045668</v>
      </c>
      <c r="AY212" s="23">
        <f ca="1"/>
        <v>193.90558507045668</v>
      </c>
      <c r="AZ212" s="23">
        <f ca="1"/>
        <v>193.90558507045668</v>
      </c>
      <c r="BA212" s="23">
        <f ca="1"/>
        <v>193.90558507045668</v>
      </c>
      <c r="BB212" s="23">
        <f ca="1"/>
        <v>193.90558507045668</v>
      </c>
      <c r="BC212" s="23">
        <f ca="1"/>
        <v>193.90558507045668</v>
      </c>
      <c r="BD212" s="23">
        <f ca="1"/>
        <v>193.90558507045668</v>
      </c>
      <c r="BE212" s="23">
        <f ca="1"/>
        <v>193.90558507045668</v>
      </c>
      <c r="BF212" s="23">
        <f ca="1"/>
        <v>193.90558507045668</v>
      </c>
      <c r="BG212" s="23">
        <f ca="1"/>
        <v>193.90558507045668</v>
      </c>
      <c r="BH212" s="23">
        <f ca="1"/>
        <v>193.90558507045668</v>
      </c>
      <c r="BI212" s="23">
        <f ca="1"/>
        <v>193.90558507045668</v>
      </c>
      <c r="BJ212" s="23">
        <f ca="1"/>
        <v>193.90558507045668</v>
      </c>
    </row>
    <row r="213" spans="1:62">
      <c r="A213" s="29">
        <v>0.100000000000001</v>
      </c>
      <c r="B213" s="33" cm="1">
        <f t="array" aca="1" ref="B213:AE213" ca="1">IF((INDEX(Option4_Winter_POE50_HS,22,0)-WCR_N_1_Rating__MVA____Option_4) &gt; 0,(((INDEX(Option4_Winter_POE50_HS,21,0)+INDEX(Option4_Winter_POE50_HS,22,0))/2)-WCR_N_1_Rating__MVA____Option_4)*(INDEX(Winter___AD___Hours,22,0)-INDEX(Winter___AD___Hours,21,0)),IF((INDEX(Option4_Winter_POE50_HS,21,0)-WCR_N_1_Rating__MVA____Option_4)*(INDEX(Option4_Winter_POE50_HS,22,0)-WCR_N_1_Rating__MVA____Option_4)&lt;0,((INDEX(Winter___AD___Hours,22,0)-INDEX(Winter___AD___Hours,21,0))/(INDEX(Option4_Winter_POE50_HS,21,0)-INDEX(Option4_Winter_POE50_HS,22,0)))*((INDEX(Option4_Winter_POE50_HS,21,0)-WCR_N_1_Rating__MVA____Option_4)^2)*0.5,""))</f>
        <v>34.39411183910066</v>
      </c>
      <c r="C213" s="23">
        <f ca="1"/>
        <v>39.981246103017895</v>
      </c>
      <c r="D213" s="23">
        <f ca="1"/>
        <v>47.543960855744317</v>
      </c>
      <c r="E213" s="23">
        <f ca="1"/>
        <v>48.21338170396993</v>
      </c>
      <c r="F213" s="23">
        <f ca="1"/>
        <v>48.661122657807638</v>
      </c>
      <c r="G213" s="23">
        <f ca="1"/>
        <v>49.290572565538781</v>
      </c>
      <c r="H213" s="23">
        <f ca="1"/>
        <v>50.724956449706198</v>
      </c>
      <c r="I213" s="23">
        <f ca="1"/>
        <v>51.851241540592895</v>
      </c>
      <c r="J213" s="23">
        <f ca="1"/>
        <v>52.852707627312391</v>
      </c>
      <c r="K213" s="23">
        <f ca="1"/>
        <v>53.20401300144588</v>
      </c>
      <c r="L213" s="23">
        <f ca="1"/>
        <v>53.60538860766092</v>
      </c>
      <c r="M213" s="23">
        <f ca="1"/>
        <v>53.044236641604677</v>
      </c>
      <c r="N213" s="23">
        <f ca="1"/>
        <v>53.340150952995089</v>
      </c>
      <c r="O213" s="23">
        <f ca="1"/>
        <v>54.731052636195265</v>
      </c>
      <c r="P213" s="23">
        <f ca="1"/>
        <v>54.115840863933251</v>
      </c>
      <c r="Q213" s="23">
        <f ca="1"/>
        <v>54.115840863933251</v>
      </c>
      <c r="R213" s="23">
        <f ca="1"/>
        <v>54.115840863933251</v>
      </c>
      <c r="S213" s="23">
        <f ca="1"/>
        <v>54.115840863933251</v>
      </c>
      <c r="T213" s="23">
        <f ca="1"/>
        <v>54.115840863933251</v>
      </c>
      <c r="U213" s="23">
        <f ca="1"/>
        <v>54.115840863933251</v>
      </c>
      <c r="V213" s="23">
        <f ca="1"/>
        <v>54.115840863933251</v>
      </c>
      <c r="W213" s="23">
        <f ca="1"/>
        <v>54.115840863933251</v>
      </c>
      <c r="X213" s="23">
        <f ca="1"/>
        <v>54.115840863933251</v>
      </c>
      <c r="Y213" s="23">
        <f ca="1"/>
        <v>54.115840863933251</v>
      </c>
      <c r="Z213" s="23">
        <f ca="1"/>
        <v>54.115840863933251</v>
      </c>
      <c r="AA213" s="23">
        <f ca="1"/>
        <v>54.115840863933251</v>
      </c>
      <c r="AB213" s="23">
        <f ca="1"/>
        <v>54.115840863933251</v>
      </c>
      <c r="AC213" s="23">
        <f ca="1"/>
        <v>54.115840863933251</v>
      </c>
      <c r="AD213" s="23">
        <f ca="1"/>
        <v>54.115840863933251</v>
      </c>
      <c r="AE213" s="23">
        <f ca="1"/>
        <v>54.115840863933251</v>
      </c>
      <c r="AG213" s="33" cm="1">
        <f t="array" aca="1" ref="AG213:BJ213" ca="1">IF((INDEX(Option4_Winter_POE10_HS,22,0)-WCR_N_1_Rating__MVA____Option_4) &gt; 0,(((INDEX(Option4_Winter_POE10_HS,21,0)+INDEX(Option4_Winter_POE10_HS,22,0))/2)-WCR_N_1_Rating__MVA____Option_4)*(INDEX(Winter___MD___Hours,22,0)-INDEX(Winter___MD___Hours,21,0)),IF((INDEX(Option4_Winter_POE10_HS,21,0)-WCR_N_1_Rating__MVA____Option_4)*(INDEX(Option4_Winter_POE10_HS,22,0)-WCR_N_1_Rating__MVA____Option_4)&lt;0,((INDEX(Winter___MD___Hours,22,0)-INDEX(Winter___MD___Hours,21,0))/(INDEX(Option4_Winter_POE10_HS,21,0)-INDEX(Option4_Winter_POE10_HS,22,0)))*((INDEX(Option4_Winter_POE10_HS,21,0)-WCR_N_1_Rating__MVA____Option_4)^2)*0.5,""))</f>
        <v>33.836850234034578</v>
      </c>
      <c r="AH213" s="23">
        <f ca="1"/>
        <v>38.817823275002873</v>
      </c>
      <c r="AI213" s="23">
        <f ca="1"/>
        <v>45.594527274189304</v>
      </c>
      <c r="AJ213" s="23">
        <f ca="1"/>
        <v>46.138620460646436</v>
      </c>
      <c r="AK213" s="30">
        <f ca="1"/>
        <v>46.521047951279925</v>
      </c>
      <c r="AL213" s="23">
        <f ca="1"/>
        <v>46.914816736882955</v>
      </c>
      <c r="AM213" s="23">
        <f ca="1"/>
        <v>48.433271235601005</v>
      </c>
      <c r="AN213" s="23">
        <f ca="1"/>
        <v>49.320854813412119</v>
      </c>
      <c r="AO213" s="23">
        <f ca="1"/>
        <v>50.228637059061278</v>
      </c>
      <c r="AP213" s="23">
        <f ca="1"/>
        <v>50.641572341898801</v>
      </c>
      <c r="AQ213" s="23">
        <f ca="1"/>
        <v>50.858609807205163</v>
      </c>
      <c r="AR213" s="23">
        <f ca="1"/>
        <v>50.105498840729275</v>
      </c>
      <c r="AS213" s="23">
        <f ca="1"/>
        <v>50.49872459860395</v>
      </c>
      <c r="AT213" s="23">
        <f ca="1"/>
        <v>52.007780544899298</v>
      </c>
      <c r="AU213" s="23">
        <f ca="1"/>
        <v>51.297773828163109</v>
      </c>
      <c r="AV213" s="23">
        <f ca="1"/>
        <v>51.297773828163109</v>
      </c>
      <c r="AW213" s="23">
        <f ca="1"/>
        <v>51.297773828163109</v>
      </c>
      <c r="AX213" s="23">
        <f ca="1"/>
        <v>51.297773828163109</v>
      </c>
      <c r="AY213" s="23">
        <f ca="1"/>
        <v>51.297773828163109</v>
      </c>
      <c r="AZ213" s="23">
        <f ca="1"/>
        <v>51.297773828163109</v>
      </c>
      <c r="BA213" s="23">
        <f ca="1"/>
        <v>51.297773828163109</v>
      </c>
      <c r="BB213" s="23">
        <f ca="1"/>
        <v>51.297773828163109</v>
      </c>
      <c r="BC213" s="23">
        <f ca="1"/>
        <v>51.297773828163109</v>
      </c>
      <c r="BD213" s="23">
        <f ca="1"/>
        <v>51.297773828163109</v>
      </c>
      <c r="BE213" s="23">
        <f ca="1"/>
        <v>51.297773828163109</v>
      </c>
      <c r="BF213" s="23">
        <f ca="1"/>
        <v>51.297773828163109</v>
      </c>
      <c r="BG213" s="23">
        <f ca="1"/>
        <v>51.297773828163109</v>
      </c>
      <c r="BH213" s="23">
        <f ca="1"/>
        <v>51.297773828163109</v>
      </c>
      <c r="BI213" s="23">
        <f ca="1"/>
        <v>51.297773828163109</v>
      </c>
      <c r="BJ213" s="23">
        <f ca="1"/>
        <v>51.297773828163109</v>
      </c>
    </row>
    <row r="214" spans="1:62">
      <c r="A214" s="29">
        <v>5.0000000000001002E-2</v>
      </c>
      <c r="B214" s="33" cm="1">
        <f t="array" aca="1" ref="B214:AE214" ca="1">IF((INDEX(Option4_Winter_POE50_HS,23,0)-WCR_N_1_Rating__MVA____Option_4) &gt; 0,(((INDEX(Option4_Winter_POE50_HS,22,0)+INDEX(Option4_Winter_POE50_HS,23,0))/2)-WCR_N_1_Rating__MVA____Option_4)*(INDEX(Winter___AD___Hours,23,0)-INDEX(Winter___AD___Hours,22,0)),IF((INDEX(Option4_Winter_POE50_HS,22,0)-WCR_N_1_Rating__MVA____Option_4)*(INDEX(Option4_Winter_POE50_HS,23,0)-WCR_N_1_Rating__MVA____Option_4)&lt;0,((INDEX(Winter___AD___Hours,23,0)-INDEX(Winter___AD___Hours,22,0))/(INDEX(Option4_Winter_POE50_HS,22,0)-INDEX(Option4_Winter_POE50_HS,23,0)))*((INDEX(Option4_Winter_POE50_HS,22,0)-WCR_N_1_Rating__MVA____Option_4)^2)*0.5,""))</f>
        <v>12.381880262077143</v>
      </c>
      <c r="C214" s="23">
        <f ca="1"/>
        <v>14.393248597087497</v>
      </c>
      <c r="D214" s="23">
        <f ca="1"/>
        <v>17.115825908069208</v>
      </c>
      <c r="E214" s="23">
        <f ca="1"/>
        <v>17.356817413430448</v>
      </c>
      <c r="F214" s="23">
        <f ca="1"/>
        <v>17.518004156812033</v>
      </c>
      <c r="G214" s="23">
        <f ca="1"/>
        <v>17.744606123595261</v>
      </c>
      <c r="H214" s="23">
        <f ca="1"/>
        <v>18.26098432189557</v>
      </c>
      <c r="I214" s="23">
        <f ca="1"/>
        <v>18.666446954614813</v>
      </c>
      <c r="J214" s="23">
        <f ca="1"/>
        <v>19.026974745833854</v>
      </c>
      <c r="K214" s="23">
        <f ca="1"/>
        <v>19.153444680521922</v>
      </c>
      <c r="L214" s="23">
        <f ca="1"/>
        <v>19.297939898759349</v>
      </c>
      <c r="M214" s="23">
        <f ca="1"/>
        <v>19.095925190979084</v>
      </c>
      <c r="N214" s="23">
        <f ca="1"/>
        <v>19.202454343079641</v>
      </c>
      <c r="O214" s="23">
        <f ca="1"/>
        <v>19.703178949031738</v>
      </c>
      <c r="P214" s="23">
        <f ca="1"/>
        <v>19.481702711017402</v>
      </c>
      <c r="Q214" s="23">
        <f ca="1"/>
        <v>19.481702711017402</v>
      </c>
      <c r="R214" s="23">
        <f ca="1"/>
        <v>19.481702711017402</v>
      </c>
      <c r="S214" s="23">
        <f ca="1"/>
        <v>19.481702711017402</v>
      </c>
      <c r="T214" s="23">
        <f ca="1"/>
        <v>19.481702711017402</v>
      </c>
      <c r="U214" s="23">
        <f ca="1"/>
        <v>19.481702711017402</v>
      </c>
      <c r="V214" s="23">
        <f ca="1"/>
        <v>19.481702711017402</v>
      </c>
      <c r="W214" s="23">
        <f ca="1"/>
        <v>19.481702711017402</v>
      </c>
      <c r="X214" s="23">
        <f ca="1"/>
        <v>19.481702711017402</v>
      </c>
      <c r="Y214" s="23">
        <f ca="1"/>
        <v>19.481702711017402</v>
      </c>
      <c r="Z214" s="23">
        <f ca="1"/>
        <v>19.481702711017402</v>
      </c>
      <c r="AA214" s="23">
        <f ca="1"/>
        <v>19.481702711017402</v>
      </c>
      <c r="AB214" s="23">
        <f ca="1"/>
        <v>19.481702711017402</v>
      </c>
      <c r="AC214" s="23">
        <f ca="1"/>
        <v>19.481702711017402</v>
      </c>
      <c r="AD214" s="23">
        <f ca="1"/>
        <v>19.481702711017402</v>
      </c>
      <c r="AE214" s="23">
        <f ca="1"/>
        <v>19.481702711017402</v>
      </c>
      <c r="AG214" s="33" cm="1">
        <f t="array" aca="1" ref="AG214:BJ214" ca="1">IF((INDEX(Option4_Winter_POE10_HS,23,0)-WCR_N_1_Rating__MVA____Option_4) &gt; 0,(((INDEX(Option4_Winter_POE10_HS,22,0)+INDEX(Option4_Winter_POE10_HS,23,0))/2)-WCR_N_1_Rating__MVA____Option_4)*(INDEX(Winter___MD___Hours,23,0)-INDEX(Winter___MD___Hours,22,0)),IF((INDEX(Option4_Winter_POE10_HS,22,0)-WCR_N_1_Rating__MVA____Option_4)*(INDEX(Option4_Winter_POE10_HS,23,0)-WCR_N_1_Rating__MVA____Option_4)&lt;0,((INDEX(Winter___MD___Hours,23,0)-INDEX(Winter___MD___Hours,22,0))/(INDEX(Option4_Winter_POE10_HS,22,0)-INDEX(Option4_Winter_POE10_HS,23,0)))*((INDEX(Option4_Winter_POE10_HS,22,0)-WCR_N_1_Rating__MVA____Option_4)^2)*0.5,""))</f>
        <v>14.211477098294754</v>
      </c>
      <c r="AH214" s="23">
        <f ca="1"/>
        <v>16.303485775501471</v>
      </c>
      <c r="AI214" s="23">
        <f ca="1"/>
        <v>19.149701455159821</v>
      </c>
      <c r="AJ214" s="23">
        <f ca="1"/>
        <v>19.378220593471816</v>
      </c>
      <c r="AK214" s="30">
        <f ca="1"/>
        <v>19.538840139537886</v>
      </c>
      <c r="AL214" s="23">
        <f ca="1"/>
        <v>19.704223029491164</v>
      </c>
      <c r="AM214" s="23">
        <f ca="1"/>
        <v>20.34197391895275</v>
      </c>
      <c r="AN214" s="23">
        <f ca="1"/>
        <v>20.71475902163343</v>
      </c>
      <c r="AO214" s="23">
        <f ca="1"/>
        <v>21.096027564806082</v>
      </c>
      <c r="AP214" s="23">
        <f ca="1"/>
        <v>21.269460383597846</v>
      </c>
      <c r="AQ214" s="23">
        <f ca="1"/>
        <v>21.36061611902652</v>
      </c>
      <c r="AR214" s="23">
        <f ca="1"/>
        <v>21.04430951310664</v>
      </c>
      <c r="AS214" s="23">
        <f ca="1"/>
        <v>21.209464331414008</v>
      </c>
      <c r="AT214" s="23">
        <f ca="1"/>
        <v>21.84326782885806</v>
      </c>
      <c r="AU214" s="23">
        <f ca="1"/>
        <v>21.545065007828857</v>
      </c>
      <c r="AV214" s="23">
        <f ca="1"/>
        <v>21.545065007828857</v>
      </c>
      <c r="AW214" s="23">
        <f ca="1"/>
        <v>21.545065007828857</v>
      </c>
      <c r="AX214" s="23">
        <f ca="1"/>
        <v>21.545065007828857</v>
      </c>
      <c r="AY214" s="23">
        <f ca="1"/>
        <v>21.545065007828857</v>
      </c>
      <c r="AZ214" s="23">
        <f ca="1"/>
        <v>21.545065007828857</v>
      </c>
      <c r="BA214" s="23">
        <f ca="1"/>
        <v>21.545065007828857</v>
      </c>
      <c r="BB214" s="23">
        <f ca="1"/>
        <v>21.545065007828857</v>
      </c>
      <c r="BC214" s="23">
        <f ca="1"/>
        <v>21.545065007828857</v>
      </c>
      <c r="BD214" s="23">
        <f ca="1"/>
        <v>21.545065007828857</v>
      </c>
      <c r="BE214" s="23">
        <f ca="1"/>
        <v>21.545065007828857</v>
      </c>
      <c r="BF214" s="23">
        <f ca="1"/>
        <v>21.545065007828857</v>
      </c>
      <c r="BG214" s="23">
        <f ca="1"/>
        <v>21.545065007828857</v>
      </c>
      <c r="BH214" s="23">
        <f ca="1"/>
        <v>21.545065007828857</v>
      </c>
      <c r="BI214" s="23">
        <f ca="1"/>
        <v>21.545065007828857</v>
      </c>
      <c r="BJ214" s="23">
        <f ca="1"/>
        <v>21.545065007828857</v>
      </c>
    </row>
    <row r="215" spans="1:62">
      <c r="A215" s="29">
        <v>9.9920072216264108E-16</v>
      </c>
      <c r="B215" s="33" cm="1">
        <f t="array" aca="1" ref="B215:AE215" ca="1">IF((INDEX(Option4_Winter_POE50_HS,24,0)-WCR_N_1_Rating__MVA____Option_4) &gt; 0,(((INDEX(Option4_Winter_POE50_HS,23,0)+INDEX(Option4_Winter_POE50_HS,24,0))/2)-WCR_N_1_Rating__MVA____Option_4)*(INDEX(Winter___AD___Hours,24,0)-INDEX(Winter___AD___Hours,23,0)),IF((INDEX(Option4_Winter_POE50_HS,23,0)-WCR_N_1_Rating__MVA____Option_4)*(INDEX(Option4_Winter_POE50_HS,24,0)-WCR_N_1_Rating__MVA____Option_4)&lt;0,((INDEX(Winter___AD___Hours,24,0)-INDEX(Winter___AD___Hours,23,0))/(INDEX(Option4_Winter_POE50_HS,23,0)-INDEX(Option4_Winter_POE50_HS,24,0)))*((INDEX(Option4_Winter_POE50_HS,23,0)-WCR_N_1_Rating__MVA____Option_4)^2)*0.5,""))</f>
        <v>5.0444697364016218</v>
      </c>
      <c r="C215" s="23">
        <f ca="1"/>
        <v>5.8639160951095164</v>
      </c>
      <c r="D215" s="23">
        <f ca="1"/>
        <v>6.9731142588427657</v>
      </c>
      <c r="E215" s="23">
        <f ca="1"/>
        <v>7.0712959832491933</v>
      </c>
      <c r="F215" s="23">
        <f ca="1"/>
        <v>7.1369646564787264</v>
      </c>
      <c r="G215" s="23">
        <f ca="1"/>
        <v>7.2292839762792971</v>
      </c>
      <c r="H215" s="23">
        <f ca="1"/>
        <v>7.4396602792905275</v>
      </c>
      <c r="I215" s="23">
        <f ca="1"/>
        <v>7.6048487592872496</v>
      </c>
      <c r="J215" s="23">
        <f ca="1"/>
        <v>7.7517304520061119</v>
      </c>
      <c r="K215" s="23">
        <f ca="1"/>
        <v>7.8032552402123603</v>
      </c>
      <c r="L215" s="23">
        <f ca="1"/>
        <v>7.8621236624572344</v>
      </c>
      <c r="M215" s="23">
        <f ca="1"/>
        <v>7.7798213741023163</v>
      </c>
      <c r="N215" s="23">
        <f ca="1"/>
        <v>7.8232221397729118</v>
      </c>
      <c r="O215" s="23">
        <f ca="1"/>
        <v>8.0272210533089439</v>
      </c>
      <c r="P215" s="23">
        <f ca="1"/>
        <v>7.936989993377181</v>
      </c>
      <c r="Q215" s="23">
        <f ca="1"/>
        <v>7.936989993377181</v>
      </c>
      <c r="R215" s="23">
        <f ca="1"/>
        <v>7.936989993377181</v>
      </c>
      <c r="S215" s="23">
        <f ca="1"/>
        <v>7.936989993377181</v>
      </c>
      <c r="T215" s="23">
        <f ca="1"/>
        <v>7.936989993377181</v>
      </c>
      <c r="U215" s="23">
        <f ca="1"/>
        <v>7.936989993377181</v>
      </c>
      <c r="V215" s="23">
        <f ca="1"/>
        <v>7.936989993377181</v>
      </c>
      <c r="W215" s="23">
        <f ca="1"/>
        <v>7.936989993377181</v>
      </c>
      <c r="X215" s="23">
        <f ca="1"/>
        <v>7.936989993377181</v>
      </c>
      <c r="Y215" s="23">
        <f ca="1"/>
        <v>7.936989993377181</v>
      </c>
      <c r="Z215" s="23">
        <f ca="1"/>
        <v>7.936989993377181</v>
      </c>
      <c r="AA215" s="23">
        <f ca="1"/>
        <v>7.936989993377181</v>
      </c>
      <c r="AB215" s="23">
        <f ca="1"/>
        <v>7.936989993377181</v>
      </c>
      <c r="AC215" s="23">
        <f ca="1"/>
        <v>7.936989993377181</v>
      </c>
      <c r="AD215" s="23">
        <f ca="1"/>
        <v>7.936989993377181</v>
      </c>
      <c r="AE215" s="23">
        <f ca="1"/>
        <v>7.936989993377181</v>
      </c>
      <c r="AG215" s="33" cm="1">
        <f t="array" aca="1" ref="AG215:BJ215" ca="1">IF((INDEX(Option4_Winter_POE10_HS,24,0)-WCR_N_1_Rating__MVA____Option_4) &gt; 0,(((INDEX(Option4_Winter_POE10_HS,23,0)+INDEX(Option4_Winter_POE10_HS,24,0))/2)-WCR_N_1_Rating__MVA____Option_4)*(INDEX(Winter___MD___Hours,24,0)-INDEX(Winter___MD___Hours,23,0)),IF((INDEX(Option4_Winter_POE10_HS,23,0)-WCR_N_1_Rating__MVA____Option_4)*(INDEX(Option4_Winter_POE10_HS,24,0)-WCR_N_1_Rating__MVA____Option_4)&lt;0,((INDEX(Winter___MD___Hours,24,0)-INDEX(Winter___MD___Hours,23,0))/(INDEX(Option4_Winter_POE10_HS,23,0)-INDEX(Option4_Winter_POE10_HS,24,0)))*((INDEX(Option4_Winter_POE10_HS,23,0)-WCR_N_1_Rating__MVA____Option_4)^2)*0.5,""))</f>
        <v>0.84592125585082667</v>
      </c>
      <c r="AH215" s="23">
        <f ca="1"/>
        <v>0.97044558187502872</v>
      </c>
      <c r="AI215" s="23">
        <f ca="1"/>
        <v>1.1398631818546818</v>
      </c>
      <c r="AJ215" s="23">
        <f ca="1"/>
        <v>1.1534655115161097</v>
      </c>
      <c r="AK215" s="30">
        <f ca="1"/>
        <v>1.1630261987819461</v>
      </c>
      <c r="AL215" s="23">
        <f ca="1"/>
        <v>1.1728704184220218</v>
      </c>
      <c r="AM215" s="23">
        <f ca="1"/>
        <v>1.2108317808899711</v>
      </c>
      <c r="AN215" s="23">
        <f ca="1"/>
        <v>1.2330213703352482</v>
      </c>
      <c r="AO215" s="23">
        <f ca="1"/>
        <v>1.2557159264764761</v>
      </c>
      <c r="AP215" s="23">
        <f ca="1"/>
        <v>1.2660393085474138</v>
      </c>
      <c r="AQ215" s="23">
        <f ca="1"/>
        <v>1.2714652451800725</v>
      </c>
      <c r="AR215" s="23">
        <f ca="1"/>
        <v>1.2526374710181762</v>
      </c>
      <c r="AS215" s="23">
        <f ca="1"/>
        <v>1.2624681149650427</v>
      </c>
      <c r="AT215" s="23">
        <f ca="1"/>
        <v>1.3001945136224244</v>
      </c>
      <c r="AU215" s="23">
        <f ca="1"/>
        <v>1.2824443457040207</v>
      </c>
      <c r="AV215" s="23">
        <f ca="1"/>
        <v>1.2824443457040207</v>
      </c>
      <c r="AW215" s="23">
        <f ca="1"/>
        <v>1.2824443457040207</v>
      </c>
      <c r="AX215" s="23">
        <f ca="1"/>
        <v>1.2824443457040207</v>
      </c>
      <c r="AY215" s="23">
        <f ca="1"/>
        <v>1.2824443457040207</v>
      </c>
      <c r="AZ215" s="23">
        <f ca="1"/>
        <v>1.2824443457040207</v>
      </c>
      <c r="BA215" s="23">
        <f ca="1"/>
        <v>1.2824443457040207</v>
      </c>
      <c r="BB215" s="23">
        <f ca="1"/>
        <v>1.2824443457040207</v>
      </c>
      <c r="BC215" s="23">
        <f ca="1"/>
        <v>1.2824443457040207</v>
      </c>
      <c r="BD215" s="23">
        <f ca="1"/>
        <v>1.2824443457040207</v>
      </c>
      <c r="BE215" s="23">
        <f ca="1"/>
        <v>1.2824443457040207</v>
      </c>
      <c r="BF215" s="23">
        <f ca="1"/>
        <v>1.2824443457040207</v>
      </c>
      <c r="BG215" s="23">
        <f ca="1"/>
        <v>1.2824443457040207</v>
      </c>
      <c r="BH215" s="23">
        <f ca="1"/>
        <v>1.2824443457040207</v>
      </c>
      <c r="BI215" s="23">
        <f ca="1"/>
        <v>1.2824443457040207</v>
      </c>
      <c r="BJ215" s="23">
        <f ca="1"/>
        <v>1.2824443457040207</v>
      </c>
    </row>
    <row r="216" spans="1:62">
      <c r="A216" s="4" t="s">
        <v>865</v>
      </c>
      <c r="B216" s="31">
        <f t="shared" ref="B216:AE216" ca="1" si="24">PowerFactor*SUM(B192:B215)</f>
        <v>46315.375149313521</v>
      </c>
      <c r="C216" s="31">
        <f t="shared" ca="1" si="24"/>
        <v>53839.053058295904</v>
      </c>
      <c r="D216" s="31">
        <f t="shared" ca="1" si="24"/>
        <v>64023.062825966968</v>
      </c>
      <c r="E216" s="31">
        <f t="shared" ca="1" si="24"/>
        <v>64924.510081339708</v>
      </c>
      <c r="F216" s="31">
        <f t="shared" ca="1" si="24"/>
        <v>65527.441488428136</v>
      </c>
      <c r="G216" s="31">
        <f t="shared" ca="1" si="24"/>
        <v>66375.06356835422</v>
      </c>
      <c r="H216" s="31">
        <f t="shared" ca="1" si="24"/>
        <v>68306.615922842335</v>
      </c>
      <c r="I216" s="31">
        <f t="shared" ca="1" si="24"/>
        <v>69823.280076099938</v>
      </c>
      <c r="J216" s="31">
        <f t="shared" ca="1" si="24"/>
        <v>71171.861999736007</v>
      </c>
      <c r="K216" s="31">
        <f t="shared" ca="1" si="24"/>
        <v>71644.932514569446</v>
      </c>
      <c r="L216" s="31">
        <f t="shared" ca="1" si="24"/>
        <v>72185.427988463314</v>
      </c>
      <c r="M216" s="31">
        <f t="shared" ca="1" si="24"/>
        <v>71429.776441324851</v>
      </c>
      <c r="N216" s="31">
        <f t="shared" ca="1" si="24"/>
        <v>71828.25692566509</v>
      </c>
      <c r="O216" s="31">
        <f t="shared" ca="1" si="24"/>
        <v>73701.255814387448</v>
      </c>
      <c r="P216" s="31">
        <f t="shared" ca="1" si="24"/>
        <v>72872.806917032969</v>
      </c>
      <c r="Q216" s="31">
        <f t="shared" ca="1" si="24"/>
        <v>72872.806917032969</v>
      </c>
      <c r="R216" s="31">
        <f t="shared" ca="1" si="24"/>
        <v>72872.806917032969</v>
      </c>
      <c r="S216" s="31">
        <f t="shared" ca="1" si="24"/>
        <v>72872.806917032969</v>
      </c>
      <c r="T216" s="31">
        <f t="shared" ca="1" si="24"/>
        <v>72872.806917032969</v>
      </c>
      <c r="U216" s="31">
        <f t="shared" ca="1" si="24"/>
        <v>72872.806917032969</v>
      </c>
      <c r="V216" s="31">
        <f t="shared" ca="1" si="24"/>
        <v>72872.806917032969</v>
      </c>
      <c r="W216" s="31">
        <f t="shared" ca="1" si="24"/>
        <v>72872.806917032969</v>
      </c>
      <c r="X216" s="31">
        <f t="shared" ca="1" si="24"/>
        <v>72872.806917032969</v>
      </c>
      <c r="Y216" s="31">
        <f t="shared" ca="1" si="24"/>
        <v>72872.806917032969</v>
      </c>
      <c r="Z216" s="31">
        <f t="shared" ca="1" si="24"/>
        <v>72872.806917032969</v>
      </c>
      <c r="AA216" s="31">
        <f t="shared" ca="1" si="24"/>
        <v>72872.806917032969</v>
      </c>
      <c r="AB216" s="31">
        <f t="shared" ca="1" si="24"/>
        <v>72872.806917032969</v>
      </c>
      <c r="AC216" s="31">
        <f t="shared" ca="1" si="24"/>
        <v>72872.806917032969</v>
      </c>
      <c r="AD216" s="31">
        <f t="shared" ca="1" si="24"/>
        <v>72872.806917032969</v>
      </c>
      <c r="AE216" s="31">
        <f t="shared" ca="1" si="24"/>
        <v>72872.806917032969</v>
      </c>
      <c r="AF216" s="4" t="s">
        <v>865</v>
      </c>
      <c r="AG216" s="31">
        <f t="shared" ref="AG216:BJ216" ca="1" si="25">PowerFactor*SUM(AG192:AG215)</f>
        <v>50280.115629377295</v>
      </c>
      <c r="AH216" s="31">
        <f t="shared" ca="1" si="25"/>
        <v>57681.629030136712</v>
      </c>
      <c r="AI216" s="31">
        <f t="shared" ca="1" si="25"/>
        <v>67751.522010968416</v>
      </c>
      <c r="AJ216" s="31">
        <f t="shared" ca="1" si="25"/>
        <v>68560.021269587422</v>
      </c>
      <c r="AK216" s="31">
        <f t="shared" ca="1" si="25"/>
        <v>69128.292202487792</v>
      </c>
      <c r="AL216" s="31">
        <f t="shared" ca="1" si="25"/>
        <v>69713.415815779808</v>
      </c>
      <c r="AM216" s="31">
        <f t="shared" ca="1" si="25"/>
        <v>71969.77440842145</v>
      </c>
      <c r="AN216" s="31">
        <f t="shared" ca="1" si="25"/>
        <v>73288.685731857579</v>
      </c>
      <c r="AO216" s="31">
        <f t="shared" ca="1" si="25"/>
        <v>74637.611413823804</v>
      </c>
      <c r="AP216" s="31">
        <f t="shared" ca="1" si="25"/>
        <v>75251.215624171877</v>
      </c>
      <c r="AQ216" s="31">
        <f t="shared" ca="1" si="25"/>
        <v>75573.724036628482</v>
      </c>
      <c r="AR216" s="31">
        <f t="shared" ca="1" si="25"/>
        <v>74454.633275690212</v>
      </c>
      <c r="AS216" s="31">
        <f t="shared" ca="1" si="25"/>
        <v>75038.949972948903</v>
      </c>
      <c r="AT216" s="31">
        <f t="shared" ca="1" si="25"/>
        <v>77281.342717726642</v>
      </c>
      <c r="AU216" s="31">
        <f t="shared" ca="1" si="25"/>
        <v>76226.303032643249</v>
      </c>
      <c r="AV216" s="31">
        <f t="shared" ca="1" si="25"/>
        <v>76226.303032643249</v>
      </c>
      <c r="AW216" s="31">
        <f t="shared" ca="1" si="25"/>
        <v>76226.303032643249</v>
      </c>
      <c r="AX216" s="31">
        <f t="shared" ca="1" si="25"/>
        <v>76226.303032643249</v>
      </c>
      <c r="AY216" s="31">
        <f t="shared" ca="1" si="25"/>
        <v>76226.303032643249</v>
      </c>
      <c r="AZ216" s="31">
        <f t="shared" ca="1" si="25"/>
        <v>76226.303032643249</v>
      </c>
      <c r="BA216" s="31">
        <f t="shared" ca="1" si="25"/>
        <v>76226.303032643249</v>
      </c>
      <c r="BB216" s="31">
        <f t="shared" ca="1" si="25"/>
        <v>76226.303032643249</v>
      </c>
      <c r="BC216" s="31">
        <f t="shared" ca="1" si="25"/>
        <v>76226.303032643249</v>
      </c>
      <c r="BD216" s="31">
        <f t="shared" ca="1" si="25"/>
        <v>76226.303032643249</v>
      </c>
      <c r="BE216" s="31">
        <f t="shared" ca="1" si="25"/>
        <v>76226.303032643249</v>
      </c>
      <c r="BF216" s="31">
        <f t="shared" ca="1" si="25"/>
        <v>76226.303032643249</v>
      </c>
      <c r="BG216" s="31">
        <f t="shared" ca="1" si="25"/>
        <v>76226.303032643249</v>
      </c>
      <c r="BH216" s="31">
        <f t="shared" ca="1" si="25"/>
        <v>76226.303032643249</v>
      </c>
      <c r="BI216" s="31">
        <f t="shared" ca="1" si="25"/>
        <v>76226.303032643249</v>
      </c>
      <c r="BJ216" s="31">
        <f t="shared" ca="1" si="25"/>
        <v>76226.303032643249</v>
      </c>
    </row>
    <row r="217" spans="1:62">
      <c r="A217" s="4" t="s">
        <v>910</v>
      </c>
      <c r="B217" s="31">
        <f t="shared" ref="B217:AD217" ca="1" si="26">B216*Probability_Weighting_for_50__POE_MDs</f>
        <v>32420.762604519463</v>
      </c>
      <c r="C217" s="31">
        <f t="shared" ca="1" si="26"/>
        <v>37687.337140807133</v>
      </c>
      <c r="D217" s="31">
        <f t="shared" ca="1" si="26"/>
        <v>44816.143978176879</v>
      </c>
      <c r="E217" s="31">
        <f t="shared" ca="1" si="26"/>
        <v>45447.157056937795</v>
      </c>
      <c r="F217" s="31">
        <f t="shared" ca="1" si="26"/>
        <v>45869.209041899696</v>
      </c>
      <c r="G217" s="31">
        <f t="shared" ca="1" si="26"/>
        <v>46462.54449784795</v>
      </c>
      <c r="H217" s="31">
        <f t="shared" ca="1" si="26"/>
        <v>47814.631145989631</v>
      </c>
      <c r="I217" s="31">
        <f t="shared" ca="1" si="26"/>
        <v>48876.296053269951</v>
      </c>
      <c r="J217" s="31">
        <f t="shared" ca="1" si="26"/>
        <v>49820.303399815202</v>
      </c>
      <c r="K217" s="31">
        <f t="shared" ca="1" si="26"/>
        <v>50151.452760198612</v>
      </c>
      <c r="L217" s="31">
        <f t="shared" ca="1" si="26"/>
        <v>50529.799591924319</v>
      </c>
      <c r="M217" s="31">
        <f t="shared" ca="1" si="26"/>
        <v>50000.843508927392</v>
      </c>
      <c r="N217" s="31">
        <f t="shared" ca="1" si="26"/>
        <v>50279.779847965561</v>
      </c>
      <c r="O217" s="31">
        <f t="shared" ca="1" si="26"/>
        <v>51590.879070071212</v>
      </c>
      <c r="P217" s="31">
        <f t="shared" ca="1" si="26"/>
        <v>51010.964841923073</v>
      </c>
      <c r="Q217" s="31">
        <f t="shared" ca="1" si="26"/>
        <v>51010.964841923073</v>
      </c>
      <c r="R217" s="31">
        <f t="shared" ca="1" si="26"/>
        <v>51010.964841923073</v>
      </c>
      <c r="S217" s="31">
        <f t="shared" ca="1" si="26"/>
        <v>51010.964841923073</v>
      </c>
      <c r="T217" s="31">
        <f t="shared" ca="1" si="26"/>
        <v>51010.964841923073</v>
      </c>
      <c r="U217" s="31">
        <f t="shared" ca="1" si="26"/>
        <v>51010.964841923073</v>
      </c>
      <c r="V217" s="31">
        <f t="shared" ca="1" si="26"/>
        <v>51010.964841923073</v>
      </c>
      <c r="W217" s="31">
        <f t="shared" ca="1" si="26"/>
        <v>51010.964841923073</v>
      </c>
      <c r="X217" s="31">
        <f t="shared" ca="1" si="26"/>
        <v>51010.964841923073</v>
      </c>
      <c r="Y217" s="31">
        <f t="shared" ca="1" si="26"/>
        <v>51010.964841923073</v>
      </c>
      <c r="Z217" s="31">
        <f t="shared" ca="1" si="26"/>
        <v>51010.964841923073</v>
      </c>
      <c r="AA217" s="31">
        <f t="shared" ca="1" si="26"/>
        <v>51010.964841923073</v>
      </c>
      <c r="AB217" s="31">
        <f t="shared" ca="1" si="26"/>
        <v>51010.964841923073</v>
      </c>
      <c r="AC217" s="31">
        <f t="shared" ca="1" si="26"/>
        <v>51010.964841923073</v>
      </c>
      <c r="AD217" s="31">
        <f t="shared" ca="1" si="26"/>
        <v>51010.964841923073</v>
      </c>
      <c r="AE217" s="31">
        <f ca="1">AE216*Probability_Weighting_for_50__POE_MDs</f>
        <v>51010.964841923073</v>
      </c>
      <c r="AF217" s="4" t="s">
        <v>911</v>
      </c>
      <c r="AG217" s="31">
        <f t="shared" ref="AG217:BJ217" ca="1" si="27">AG216*Probability_Weighting_for_10__POE_MDs</f>
        <v>15084.034688813188</v>
      </c>
      <c r="AH217" s="31">
        <f t="shared" ca="1" si="27"/>
        <v>17304.488709041012</v>
      </c>
      <c r="AI217" s="31">
        <f t="shared" ca="1" si="27"/>
        <v>20325.456603290524</v>
      </c>
      <c r="AJ217" s="31">
        <f t="shared" ca="1" si="27"/>
        <v>20568.006380876224</v>
      </c>
      <c r="AK217" s="31">
        <f t="shared" ca="1" si="27"/>
        <v>20738.487660746337</v>
      </c>
      <c r="AL217" s="31">
        <f t="shared" ca="1" si="27"/>
        <v>20914.024744733942</v>
      </c>
      <c r="AM217" s="31">
        <f t="shared" ca="1" si="27"/>
        <v>21590.932322526434</v>
      </c>
      <c r="AN217" s="31">
        <f t="shared" ca="1" si="27"/>
        <v>21986.605719557272</v>
      </c>
      <c r="AO217" s="31">
        <f t="shared" ca="1" si="27"/>
        <v>22391.283424147139</v>
      </c>
      <c r="AP217" s="31">
        <f t="shared" ca="1" si="27"/>
        <v>22575.364687251564</v>
      </c>
      <c r="AQ217" s="31">
        <f t="shared" ca="1" si="27"/>
        <v>22672.117210988545</v>
      </c>
      <c r="AR217" s="31">
        <f t="shared" ca="1" si="27"/>
        <v>22336.389982707064</v>
      </c>
      <c r="AS217" s="31">
        <f t="shared" ca="1" si="27"/>
        <v>22511.684991884671</v>
      </c>
      <c r="AT217" s="31">
        <f t="shared" ca="1" si="27"/>
        <v>23184.402815317993</v>
      </c>
      <c r="AU217" s="31">
        <f t="shared" ca="1" si="27"/>
        <v>22867.890909792975</v>
      </c>
      <c r="AV217" s="31">
        <f t="shared" ca="1" si="27"/>
        <v>22867.890909792975</v>
      </c>
      <c r="AW217" s="31">
        <f t="shared" ca="1" si="27"/>
        <v>22867.890909792975</v>
      </c>
      <c r="AX217" s="31">
        <f t="shared" ca="1" si="27"/>
        <v>22867.890909792975</v>
      </c>
      <c r="AY217" s="31">
        <f t="shared" ca="1" si="27"/>
        <v>22867.890909792975</v>
      </c>
      <c r="AZ217" s="31">
        <f t="shared" ca="1" si="27"/>
        <v>22867.890909792975</v>
      </c>
      <c r="BA217" s="31">
        <f t="shared" ca="1" si="27"/>
        <v>22867.890909792975</v>
      </c>
      <c r="BB217" s="31">
        <f t="shared" ca="1" si="27"/>
        <v>22867.890909792975</v>
      </c>
      <c r="BC217" s="31">
        <f t="shared" ca="1" si="27"/>
        <v>22867.890909792975</v>
      </c>
      <c r="BD217" s="31">
        <f t="shared" ca="1" si="27"/>
        <v>22867.890909792975</v>
      </c>
      <c r="BE217" s="31">
        <f t="shared" ca="1" si="27"/>
        <v>22867.890909792975</v>
      </c>
      <c r="BF217" s="31">
        <f t="shared" ca="1" si="27"/>
        <v>22867.890909792975</v>
      </c>
      <c r="BG217" s="31">
        <f t="shared" ca="1" si="27"/>
        <v>22867.890909792975</v>
      </c>
      <c r="BH217" s="31">
        <f t="shared" ca="1" si="27"/>
        <v>22867.890909792975</v>
      </c>
      <c r="BI217" s="31">
        <f t="shared" ca="1" si="27"/>
        <v>22867.890909792975</v>
      </c>
      <c r="BJ217" s="31">
        <f t="shared" ca="1" si="27"/>
        <v>22867.890909792975</v>
      </c>
    </row>
    <row r="218" spans="1:62">
      <c r="A218" s="19" t="s">
        <v>818</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818</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852</v>
      </c>
      <c r="AF219" s="4" t="s">
        <v>853</v>
      </c>
    </row>
    <row r="220" spans="1:62">
      <c r="A220" s="4" t="s">
        <v>864</v>
      </c>
      <c r="AF220" s="4" t="s">
        <v>864</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IF((INDEX(Option4_Summer_POE50_HS,2,0)-SCR_N_1_Rating__MVA____Option_4) &gt; 0,(((INDEX(Option4_Summer_POE50_HS,1,0)+INDEX(Option4_Summer_POE50_HS,2,0))/2)-SCR_N_1_Rating__MVA____Option_4)*(INDEX(Summer___AD___Hours,2,0)-INDEX(Summer___AD___Hours,1,0)),IF((INDEX(Option4_Summer_POE50_HS,1,0)-SCR_N_1_Rating__MVA____Option_4)*(INDEX(Option4_Summer_POE50_HS,2,0)-SCR_N_1_Rating__MVA____Option_4)&lt;0,((INDEX(Summer___AD___Hours,2,0)-INDEX(Summer___AD___Hours,1,0))/(INDEX(Option4_Summer_POE50_HS,1,0)-INDEX(Option4_Summer_POE50_HS,2,0)))*((INDEX(Option4_Summer_POE50_HS,1,0)-SCR_N_1_Rating__MVA____Option_4)^2)*0.5,""))</f>
        <v>8.8454913295224173</v>
      </c>
      <c r="C223" s="9">
        <f ca="1"/>
        <v>9.8198441917480324</v>
      </c>
      <c r="D223" s="9">
        <f ca="1"/>
        <v>11.460330509904765</v>
      </c>
      <c r="E223" s="9">
        <f ca="1"/>
        <v>11.44800516629882</v>
      </c>
      <c r="F223" s="9">
        <f ca="1"/>
        <v>11.436896757447546</v>
      </c>
      <c r="G223" s="9">
        <f ca="1"/>
        <v>11.614711302424489</v>
      </c>
      <c r="H223" s="9">
        <f ca="1"/>
        <v>11.875779452723643</v>
      </c>
      <c r="I223" s="9">
        <f ca="1"/>
        <v>12.054682246890442</v>
      </c>
      <c r="J223" s="9">
        <f ca="1"/>
        <v>11.837221407404133</v>
      </c>
      <c r="K223" s="9">
        <f ca="1"/>
        <v>11.858846052620359</v>
      </c>
      <c r="L223" s="9">
        <f ca="1"/>
        <v>11.962487020830453</v>
      </c>
      <c r="M223" s="9">
        <f ca="1"/>
        <v>12.372903252007596</v>
      </c>
      <c r="N223" s="9">
        <f ca="1"/>
        <v>11.984023476653505</v>
      </c>
      <c r="O223" s="9">
        <f ca="1"/>
        <v>11.961178842860656</v>
      </c>
      <c r="P223" s="9">
        <f ca="1"/>
        <v>11.936663838802104</v>
      </c>
      <c r="Q223" s="9">
        <f ca="1"/>
        <v>11.936663838802104</v>
      </c>
      <c r="R223" s="9">
        <f ca="1"/>
        <v>11.936663838802104</v>
      </c>
      <c r="S223" s="9">
        <f ca="1"/>
        <v>11.936663838802104</v>
      </c>
      <c r="T223" s="9">
        <f ca="1"/>
        <v>11.936663838802104</v>
      </c>
      <c r="U223" s="9">
        <f ca="1"/>
        <v>11.936663838802104</v>
      </c>
      <c r="V223" s="9">
        <f ca="1"/>
        <v>11.936663838802104</v>
      </c>
      <c r="W223" s="9">
        <f ca="1"/>
        <v>11.936663838802104</v>
      </c>
      <c r="X223" s="9">
        <f ca="1"/>
        <v>11.936663838802104</v>
      </c>
      <c r="Y223" s="9">
        <f ca="1"/>
        <v>11.936663838802104</v>
      </c>
      <c r="Z223" s="9">
        <f ca="1"/>
        <v>11.936663838802104</v>
      </c>
      <c r="AA223" s="9">
        <f ca="1"/>
        <v>11.936663838802104</v>
      </c>
      <c r="AB223" s="9">
        <f ca="1"/>
        <v>11.936663838802104</v>
      </c>
      <c r="AC223" s="9">
        <f ca="1"/>
        <v>11.936663838802104</v>
      </c>
      <c r="AD223" s="9">
        <f ca="1"/>
        <v>11.936663838802104</v>
      </c>
      <c r="AE223" s="9">
        <f ca="1"/>
        <v>11.936663838802104</v>
      </c>
      <c r="AF223" s="4"/>
      <c r="AG223" s="113" cm="1">
        <f t="array" aca="1" ref="AG223:BJ223" ca="1">IF((INDEX(Option4_Summer_POE10_HS,2,0)-SCR_N_1_Rating__MVA____Option_4) &gt; 0,(((INDEX(Option4_Summer_POE10_HS,1,0)+INDEX(Option4_Summer_POE10_HS,2,0))/2)-SCR_N_1_Rating__MVA____Option_4)*(INDEX(Summer___MD___Hours,2,0)-INDEX(Summer___MD___Hours,1,0)),IF((INDEX(Option4_Summer_POE10_HS,1,0)-SCR_N_1_Rating__MVA____Option_4)*(INDEX(Option4_Summer_POE10_HS,2,0)-SCR_N_1_Rating__MVA____Option_4)&lt;0,((INDEX(Summer___MD___Hours,2,0)-INDEX(Summer___MD___Hours,1,0))/(INDEX(Option4_Summer_POE10_HS,1,0)-INDEX(Option4_Summer_POE10_HS,2,0)))*((INDEX(Option4_Summer_POE10_HS,1,0)-SCR_N_1_Rating__MVA____Option_4)^2)*0.5,""))</f>
        <v>28.834595208584673</v>
      </c>
      <c r="AH223" s="4">
        <f ca="1"/>
        <v>32.43230880459997</v>
      </c>
      <c r="AI223" s="4">
        <f ca="1"/>
        <v>37.345178543827728</v>
      </c>
      <c r="AJ223" s="4">
        <f ca="1"/>
        <v>37.279186857786691</v>
      </c>
      <c r="AK223" s="4">
        <f ca="1"/>
        <v>37.322483193637993</v>
      </c>
      <c r="AL223" s="4">
        <f ca="1"/>
        <v>37.456791136005613</v>
      </c>
      <c r="AM223" s="4">
        <f ca="1"/>
        <v>37.913149663903454</v>
      </c>
      <c r="AN223" s="4">
        <f ca="1"/>
        <v>38.218824335518043</v>
      </c>
      <c r="AO223" s="4">
        <f ca="1"/>
        <v>38.469537203525626</v>
      </c>
      <c r="AP223" s="4">
        <f ca="1"/>
        <v>38.506455208420441</v>
      </c>
      <c r="AQ223" s="4">
        <f ca="1"/>
        <v>38.732567997411202</v>
      </c>
      <c r="AR223" s="4">
        <f ca="1"/>
        <v>38.812701993123305</v>
      </c>
      <c r="AS223" s="4">
        <f ca="1"/>
        <v>38.812499300657493</v>
      </c>
      <c r="AT223" s="4">
        <f ca="1"/>
        <v>38.760732467857267</v>
      </c>
      <c r="AU223" s="4">
        <f ca="1"/>
        <v>38.749729409538119</v>
      </c>
      <c r="AV223" s="4">
        <f ca="1"/>
        <v>38.749729409538119</v>
      </c>
      <c r="AW223" s="4">
        <f ca="1"/>
        <v>38.749729409538119</v>
      </c>
      <c r="AX223" s="4">
        <f ca="1"/>
        <v>38.749729409538119</v>
      </c>
      <c r="AY223" s="4">
        <f ca="1"/>
        <v>38.749729409538119</v>
      </c>
      <c r="AZ223" s="4">
        <f ca="1"/>
        <v>38.749729409538119</v>
      </c>
      <c r="BA223" s="4">
        <f ca="1"/>
        <v>38.749729409538119</v>
      </c>
      <c r="BB223" s="4">
        <f ca="1"/>
        <v>38.749729409538119</v>
      </c>
      <c r="BC223" s="4">
        <f ca="1"/>
        <v>38.749729409538119</v>
      </c>
      <c r="BD223" s="4">
        <f ca="1"/>
        <v>38.749729409538119</v>
      </c>
      <c r="BE223" s="4">
        <f ca="1"/>
        <v>38.749729409538119</v>
      </c>
      <c r="BF223" s="4">
        <f ca="1"/>
        <v>38.749729409538119</v>
      </c>
      <c r="BG223" s="4">
        <f ca="1"/>
        <v>38.749729409538119</v>
      </c>
      <c r="BH223" s="4">
        <f ca="1"/>
        <v>38.749729409538119</v>
      </c>
      <c r="BI223" s="4">
        <f ca="1"/>
        <v>38.749729409538119</v>
      </c>
      <c r="BJ223" s="4">
        <f ca="1"/>
        <v>38.749729409538119</v>
      </c>
    </row>
    <row r="224" spans="1:62">
      <c r="A224" s="29">
        <v>0.98</v>
      </c>
      <c r="B224" s="33" cm="1">
        <f t="array" aca="1" ref="B224:AE224" ca="1">IF((INDEX(Option4_Summer_POE50_HS,3,0)-SCR_N_1_Rating__MVA____Option_4) &gt; 0,(((INDEX(Option4_Summer_POE50_HS,2,0)+INDEX(Option4_Summer_POE50_HS,3,0))/2)-SCR_N_1_Rating__MVA____Option_4)*(INDEX(Summer___AD___Hours,3,0)-INDEX(Summer___AD___Hours,2,0)),IF((INDEX(Option4_Summer_POE50_HS,2,0)-SCR_N_1_Rating__MVA____Option_4)*(INDEX(Option4_Summer_POE50_HS,3,0)-SCR_N_1_Rating__MVA____Option_4)&lt;0,((INDEX(Summer___AD___Hours,3,0)-INDEX(Summer___AD___Hours,2,0))/(INDEX(Option4_Summer_POE50_HS,2,0)-INDEX(Option4_Summer_POE50_HS,3,0)))*((INDEX(Option4_Summer_POE50_HS,2,0)-SCR_N_1_Rating__MVA____Option_4)^2)*0.5,""))</f>
        <v>0</v>
      </c>
      <c r="C224" s="23">
        <f ca="1"/>
        <v>0</v>
      </c>
      <c r="D224" s="23">
        <f ca="1"/>
        <v>0</v>
      </c>
      <c r="E224" s="23">
        <f ca="1"/>
        <v>0</v>
      </c>
      <c r="F224" s="23">
        <f ca="1"/>
        <v>0</v>
      </c>
      <c r="G224" s="23">
        <f ca="1"/>
        <v>0</v>
      </c>
      <c r="H224" s="23">
        <f ca="1"/>
        <v>0</v>
      </c>
      <c r="I224" s="23">
        <f ca="1"/>
        <v>0</v>
      </c>
      <c r="J224" s="23">
        <f ca="1"/>
        <v>0</v>
      </c>
      <c r="K224" s="23">
        <f ca="1"/>
        <v>0</v>
      </c>
      <c r="L224" s="23">
        <f ca="1"/>
        <v>0</v>
      </c>
      <c r="M224" s="23">
        <f ca="1"/>
        <v>0</v>
      </c>
      <c r="N224" s="23">
        <f ca="1"/>
        <v>0</v>
      </c>
      <c r="O224" s="23">
        <f ca="1"/>
        <v>0</v>
      </c>
      <c r="P224" s="23">
        <f ca="1"/>
        <v>0</v>
      </c>
      <c r="Q224" s="23">
        <f ca="1"/>
        <v>0</v>
      </c>
      <c r="R224" s="23">
        <f ca="1"/>
        <v>0</v>
      </c>
      <c r="S224" s="23">
        <f ca="1"/>
        <v>0</v>
      </c>
      <c r="T224" s="23">
        <f ca="1"/>
        <v>0</v>
      </c>
      <c r="U224" s="23">
        <f ca="1"/>
        <v>0</v>
      </c>
      <c r="V224" s="23">
        <f ca="1"/>
        <v>0</v>
      </c>
      <c r="W224" s="23">
        <f ca="1"/>
        <v>0</v>
      </c>
      <c r="X224" s="23">
        <f ca="1"/>
        <v>0</v>
      </c>
      <c r="Y224" s="23">
        <f ca="1"/>
        <v>0</v>
      </c>
      <c r="Z224" s="23">
        <f ca="1"/>
        <v>0</v>
      </c>
      <c r="AA224" s="23">
        <f ca="1"/>
        <v>0</v>
      </c>
      <c r="AB224" s="23">
        <f ca="1"/>
        <v>0</v>
      </c>
      <c r="AC224" s="23">
        <f ca="1"/>
        <v>0</v>
      </c>
      <c r="AD224" s="23">
        <f ca="1"/>
        <v>0</v>
      </c>
      <c r="AE224" s="23">
        <f ca="1"/>
        <v>0</v>
      </c>
      <c r="AG224" s="33" cm="1">
        <f t="array" aca="1" ref="AG224:BJ224" ca="1">IF((INDEX(Option4_Summer_POE10_HS,3,0)-SCR_N_1_Rating__MVA____Option_4) &gt; 0,(((INDEX(Option4_Summer_POE10_HS,2,0)+INDEX(Option4_Summer_POE10_HS,3,0))/2)-SCR_N_1_Rating__MVA____Option_4)*(INDEX(Summer___MD___Hours,3,0)-INDEX(Summer___MD___Hours,2,0)),IF((INDEX(Option4_Summer_POE10_HS,2,0)-SCR_N_1_Rating__MVA____Option_4)*(INDEX(Option4_Summer_POE10_HS,3,0)-SCR_N_1_Rating__MVA____Option_4)&lt;0,((INDEX(Summer___MD___Hours,3,0)-INDEX(Summer___MD___Hours,2,0))/(INDEX(Option4_Summer_POE10_HS,2,0)-INDEX(Option4_Summer_POE10_HS,3,0)))*((INDEX(Option4_Summer_POE10_HS,2,0)-SCR_N_1_Rating__MVA____Option_4)^2)*0.5,""))</f>
        <v>19.02986685457682</v>
      </c>
      <c r="AH224" s="23">
        <f ca="1"/>
        <v>21.404237301528283</v>
      </c>
      <c r="AI224" s="23">
        <f ca="1"/>
        <v>24.646566744167714</v>
      </c>
      <c r="AJ224" s="23">
        <f ca="1"/>
        <v>24.603014442157374</v>
      </c>
      <c r="AK224" s="23">
        <f ca="1"/>
        <v>24.631588573355728</v>
      </c>
      <c r="AL224" s="23">
        <f ca="1"/>
        <v>24.720227315889797</v>
      </c>
      <c r="AM224" s="23">
        <f ca="1"/>
        <v>25.021408655909472</v>
      </c>
      <c r="AN224" s="23">
        <f ca="1"/>
        <v>25.223143698817598</v>
      </c>
      <c r="AO224" s="23">
        <f ca="1"/>
        <v>25.388605792611546</v>
      </c>
      <c r="AP224" s="23">
        <f ca="1"/>
        <v>25.412970439058043</v>
      </c>
      <c r="AQ224" s="23">
        <f ca="1"/>
        <v>25.562197304824146</v>
      </c>
      <c r="AR224" s="23">
        <f ca="1"/>
        <v>25.615083057438156</v>
      </c>
      <c r="AS224" s="23">
        <f ca="1"/>
        <v>25.614949287201096</v>
      </c>
      <c r="AT224" s="23">
        <f ca="1"/>
        <v>25.580784911785198</v>
      </c>
      <c r="AU224" s="23">
        <f ca="1"/>
        <v>25.573523261906232</v>
      </c>
      <c r="AV224" s="23">
        <f ca="1"/>
        <v>25.573523261906232</v>
      </c>
      <c r="AW224" s="23">
        <f ca="1"/>
        <v>25.573523261906232</v>
      </c>
      <c r="AX224" s="23">
        <f ca="1"/>
        <v>25.573523261906232</v>
      </c>
      <c r="AY224" s="23">
        <f ca="1"/>
        <v>25.573523261906232</v>
      </c>
      <c r="AZ224" s="23">
        <f ca="1"/>
        <v>25.573523261906232</v>
      </c>
      <c r="BA224" s="23">
        <f ca="1"/>
        <v>25.573523261906232</v>
      </c>
      <c r="BB224" s="23">
        <f ca="1"/>
        <v>25.573523261906232</v>
      </c>
      <c r="BC224" s="23">
        <f ca="1"/>
        <v>25.573523261906232</v>
      </c>
      <c r="BD224" s="23">
        <f ca="1"/>
        <v>25.573523261906232</v>
      </c>
      <c r="BE224" s="23">
        <f ca="1"/>
        <v>25.573523261906232</v>
      </c>
      <c r="BF224" s="23">
        <f ca="1"/>
        <v>25.573523261906232</v>
      </c>
      <c r="BG224" s="23">
        <f ca="1"/>
        <v>25.573523261906232</v>
      </c>
      <c r="BH224" s="23">
        <f ca="1"/>
        <v>25.573523261906232</v>
      </c>
      <c r="BI224" s="23">
        <f ca="1"/>
        <v>25.573523261906232</v>
      </c>
      <c r="BJ224" s="23">
        <f ca="1"/>
        <v>25.573523261906232</v>
      </c>
    </row>
    <row r="225" spans="1:62">
      <c r="A225" s="29">
        <v>0.97</v>
      </c>
      <c r="B225" s="33" cm="1">
        <f t="array" aca="1" ref="B225:AE225" ca="1">IF((INDEX(Option4_Summer_POE50_HS,4,0)-SCR_N_1_Rating__MVA____Option_4) &gt; 0,(((INDEX(Option4_Summer_POE50_HS,3,0)+INDEX(Option4_Summer_POE50_HS,4,0))/2)-SCR_N_1_Rating__MVA____Option_4)*(INDEX(Summer___AD___Hours,4,0)-INDEX(Summer___AD___Hours,3,0)),IF((INDEX(Option4_Summer_POE50_HS,3,0)-SCR_N_1_Rating__MVA____Option_4)*(INDEX(Option4_Summer_POE50_HS,4,0)-SCR_N_1_Rating__MVA____Option_4)&lt;0,((INDEX(Summer___AD___Hours,4,0)-INDEX(Summer___AD___Hours,3,0))/(INDEX(Option4_Summer_POE50_HS,3,0)-INDEX(Option4_Summer_POE50_HS,4,0)))*((INDEX(Option4_Summer_POE50_HS,3,0)-SCR_N_1_Rating__MVA____Option_4)^2)*0.5,""))</f>
        <v>8.6676925088285</v>
      </c>
      <c r="C225" s="23">
        <f ca="1"/>
        <v>9.6224603888988263</v>
      </c>
      <c r="D225" s="23">
        <f ca="1"/>
        <v>11.229972107695625</v>
      </c>
      <c r="E225" s="23">
        <f ca="1"/>
        <v>11.217894509689797</v>
      </c>
      <c r="F225" s="23">
        <f ca="1"/>
        <v>11.207009385438548</v>
      </c>
      <c r="G225" s="23">
        <f ca="1"/>
        <v>11.381249768707411</v>
      </c>
      <c r="H225" s="23">
        <f ca="1"/>
        <v>11.63707031799553</v>
      </c>
      <c r="I225" s="23">
        <f ca="1"/>
        <v>11.812377076098674</v>
      </c>
      <c r="J225" s="23">
        <f ca="1"/>
        <v>11.599287308762845</v>
      </c>
      <c r="K225" s="23">
        <f ca="1"/>
        <v>11.620477287743567</v>
      </c>
      <c r="L225" s="23">
        <f ca="1"/>
        <v>11.72203502041175</v>
      </c>
      <c r="M225" s="23">
        <f ca="1"/>
        <v>12.124201679102923</v>
      </c>
      <c r="N225" s="23">
        <f ca="1"/>
        <v>11.74313858265042</v>
      </c>
      <c r="O225" s="23">
        <f ca="1"/>
        <v>11.720753137476521</v>
      </c>
      <c r="P225" s="23">
        <f ca="1"/>
        <v>11.696730897318645</v>
      </c>
      <c r="Q225" s="23">
        <f ca="1"/>
        <v>11.696730897318645</v>
      </c>
      <c r="R225" s="23">
        <f ca="1"/>
        <v>11.696730897318645</v>
      </c>
      <c r="S225" s="23">
        <f ca="1"/>
        <v>11.696730897318645</v>
      </c>
      <c r="T225" s="23">
        <f ca="1"/>
        <v>11.696730897318645</v>
      </c>
      <c r="U225" s="23">
        <f ca="1"/>
        <v>11.696730897318645</v>
      </c>
      <c r="V225" s="23">
        <f ca="1"/>
        <v>11.696730897318645</v>
      </c>
      <c r="W225" s="23">
        <f ca="1"/>
        <v>11.696730897318645</v>
      </c>
      <c r="X225" s="23">
        <f ca="1"/>
        <v>11.696730897318645</v>
      </c>
      <c r="Y225" s="23">
        <f ca="1"/>
        <v>11.696730897318645</v>
      </c>
      <c r="Z225" s="23">
        <f ca="1"/>
        <v>11.696730897318645</v>
      </c>
      <c r="AA225" s="23">
        <f ca="1"/>
        <v>11.696730897318645</v>
      </c>
      <c r="AB225" s="23">
        <f ca="1"/>
        <v>11.696730897318645</v>
      </c>
      <c r="AC225" s="23">
        <f ca="1"/>
        <v>11.696730897318645</v>
      </c>
      <c r="AD225" s="23">
        <f ca="1"/>
        <v>11.696730897318645</v>
      </c>
      <c r="AE225" s="23">
        <f ca="1"/>
        <v>11.696730897318645</v>
      </c>
      <c r="AG225" s="33" cm="1">
        <f t="array" aca="1" ref="AG225:BJ225" ca="1">IF((INDEX(Option4_Summer_POE10_HS,4,0)-SCR_N_1_Rating__MVA____Option_4) &gt; 0,(((INDEX(Option4_Summer_POE10_HS,3,0)+INDEX(Option4_Summer_POE10_HS,4,0))/2)-SCR_N_1_Rating__MVA____Option_4)*(INDEX(Summer___MD___Hours,4,0)-INDEX(Summer___MD___Hours,3,0)),IF((INDEX(Option4_Summer_POE10_HS,3,0)-SCR_N_1_Rating__MVA____Option_4)*(INDEX(Option4_Summer_POE10_HS,4,0)-SCR_N_1_Rating__MVA____Option_4)&lt;0,((INDEX(Summer___MD___Hours,4,0)-INDEX(Summer___MD___Hours,3,0))/(INDEX(Option4_Summer_POE10_HS,3,0)-INDEX(Option4_Summer_POE10_HS,4,0)))*((INDEX(Option4_Summer_POE10_HS,3,0)-SCR_N_1_Rating__MVA____Option_4)^2)*0.5,""))</f>
        <v>9.418335118381929</v>
      </c>
      <c r="AH225" s="23">
        <f ca="1"/>
        <v>10.593467699994966</v>
      </c>
      <c r="AI225" s="23">
        <f ca="1"/>
        <v>12.198173896225143</v>
      </c>
      <c r="AJ225" s="23">
        <f ca="1"/>
        <v>12.176618822895152</v>
      </c>
      <c r="AK225" s="23">
        <f ca="1"/>
        <v>12.190760842143066</v>
      </c>
      <c r="AL225" s="23">
        <f ca="1"/>
        <v>12.2346302705546</v>
      </c>
      <c r="AM225" s="23">
        <f ca="1"/>
        <v>12.383692101274999</v>
      </c>
      <c r="AN225" s="23">
        <f ca="1"/>
        <v>12.483535586978258</v>
      </c>
      <c r="AO225" s="23">
        <f ca="1"/>
        <v>12.565426724769679</v>
      </c>
      <c r="AP225" s="23">
        <f ca="1"/>
        <v>12.577485369584567</v>
      </c>
      <c r="AQ225" s="23">
        <f ca="1"/>
        <v>12.651341305687081</v>
      </c>
      <c r="AR225" s="23">
        <f ca="1"/>
        <v>12.677515726397061</v>
      </c>
      <c r="AS225" s="23">
        <f ca="1"/>
        <v>12.677449520315264</v>
      </c>
      <c r="AT225" s="23">
        <f ca="1"/>
        <v>12.66054075583278</v>
      </c>
      <c r="AU225" s="23">
        <f ca="1"/>
        <v>12.656946792060191</v>
      </c>
      <c r="AV225" s="23">
        <f ca="1"/>
        <v>12.656946792060191</v>
      </c>
      <c r="AW225" s="23">
        <f ca="1"/>
        <v>12.656946792060191</v>
      </c>
      <c r="AX225" s="23">
        <f ca="1"/>
        <v>12.656946792060191</v>
      </c>
      <c r="AY225" s="23">
        <f ca="1"/>
        <v>12.656946792060191</v>
      </c>
      <c r="AZ225" s="23">
        <f ca="1"/>
        <v>12.656946792060191</v>
      </c>
      <c r="BA225" s="23">
        <f ca="1"/>
        <v>12.656946792060191</v>
      </c>
      <c r="BB225" s="23">
        <f ca="1"/>
        <v>12.656946792060191</v>
      </c>
      <c r="BC225" s="23">
        <f ca="1"/>
        <v>12.656946792060191</v>
      </c>
      <c r="BD225" s="23">
        <f ca="1"/>
        <v>12.656946792060191</v>
      </c>
      <c r="BE225" s="23">
        <f ca="1"/>
        <v>12.656946792060191</v>
      </c>
      <c r="BF225" s="23">
        <f ca="1"/>
        <v>12.656946792060191</v>
      </c>
      <c r="BG225" s="23">
        <f ca="1"/>
        <v>12.656946792060191</v>
      </c>
      <c r="BH225" s="23">
        <f ca="1"/>
        <v>12.656946792060191</v>
      </c>
      <c r="BI225" s="23">
        <f ca="1"/>
        <v>12.656946792060191</v>
      </c>
      <c r="BJ225" s="23">
        <f ca="1"/>
        <v>12.656946792060191</v>
      </c>
    </row>
    <row r="226" spans="1:62">
      <c r="A226" s="29">
        <v>0.95</v>
      </c>
      <c r="B226" s="33" cm="1">
        <f t="array" aca="1" ref="B226:AE226" ca="1">IF((INDEX(Option4_Summer_POE50_HS,5,0)-SCR_N_1_Rating__MVA____Option_4) &gt; 0,(((INDEX(Option4_Summer_POE50_HS,4,0)+INDEX(Option4_Summer_POE50_HS,5,0))/2)-SCR_N_1_Rating__MVA____Option_4)*(INDEX(Summer___AD___Hours,5,0)-INDEX(Summer___AD___Hours,4,0)),IF((INDEX(Option4_Summer_POE50_HS,4,0)-SCR_N_1_Rating__MVA____Option_4)*(INDEX(Option4_Summer_POE50_HS,5,0)-SCR_N_1_Rating__MVA____Option_4)&lt;0,((INDEX(Summer___AD___Hours,5,0)-INDEX(Summer___AD___Hours,4,0))/(INDEX(Option4_Summer_POE50_HS,4,0)-INDEX(Option4_Summer_POE50_HS,5,0)))*((INDEX(Option4_Summer_POE50_HS,4,0)-SCR_N_1_Rating__MVA____Option_4)^2)*0.5,""))</f>
        <v>0</v>
      </c>
      <c r="C226" s="23">
        <f ca="1"/>
        <v>0</v>
      </c>
      <c r="D226" s="23">
        <f ca="1"/>
        <v>0</v>
      </c>
      <c r="E226" s="23">
        <f ca="1"/>
        <v>0</v>
      </c>
      <c r="F226" s="23">
        <f ca="1"/>
        <v>0</v>
      </c>
      <c r="G226" s="23">
        <f ca="1"/>
        <v>0</v>
      </c>
      <c r="H226" s="23">
        <f ca="1"/>
        <v>0</v>
      </c>
      <c r="I226" s="23">
        <f ca="1"/>
        <v>0</v>
      </c>
      <c r="J226" s="23">
        <f ca="1"/>
        <v>0</v>
      </c>
      <c r="K226" s="23">
        <f ca="1"/>
        <v>0</v>
      </c>
      <c r="L226" s="23">
        <f ca="1"/>
        <v>0</v>
      </c>
      <c r="M226" s="23">
        <f ca="1"/>
        <v>0</v>
      </c>
      <c r="N226" s="23">
        <f ca="1"/>
        <v>0</v>
      </c>
      <c r="O226" s="23">
        <f ca="1"/>
        <v>0</v>
      </c>
      <c r="P226" s="23">
        <f ca="1"/>
        <v>0</v>
      </c>
      <c r="Q226" s="23">
        <f ca="1"/>
        <v>0</v>
      </c>
      <c r="R226" s="23">
        <f ca="1"/>
        <v>0</v>
      </c>
      <c r="S226" s="23">
        <f ca="1"/>
        <v>0</v>
      </c>
      <c r="T226" s="23">
        <f ca="1"/>
        <v>0</v>
      </c>
      <c r="U226" s="23">
        <f ca="1"/>
        <v>0</v>
      </c>
      <c r="V226" s="23">
        <f ca="1"/>
        <v>0</v>
      </c>
      <c r="W226" s="23">
        <f ca="1"/>
        <v>0</v>
      </c>
      <c r="X226" s="23">
        <f ca="1"/>
        <v>0</v>
      </c>
      <c r="Y226" s="23">
        <f ca="1"/>
        <v>0</v>
      </c>
      <c r="Z226" s="23">
        <f ca="1"/>
        <v>0</v>
      </c>
      <c r="AA226" s="23">
        <f ca="1"/>
        <v>0</v>
      </c>
      <c r="AB226" s="23">
        <f ca="1"/>
        <v>0</v>
      </c>
      <c r="AC226" s="23">
        <f ca="1"/>
        <v>0</v>
      </c>
      <c r="AD226" s="23">
        <f ca="1"/>
        <v>0</v>
      </c>
      <c r="AE226" s="23">
        <f ca="1"/>
        <v>0</v>
      </c>
      <c r="AG226" s="33" cm="1">
        <f t="array" aca="1" ref="AG226:BJ226" ca="1">IF((INDEX(Option4_Summer_POE10_HS,5,0)-SCR_N_1_Rating__MVA____Option_4) &gt; 0,(((INDEX(Option4_Summer_POE10_HS,4,0)+INDEX(Option4_Summer_POE10_HS,5,0))/2)-SCR_N_1_Rating__MVA____Option_4)*(INDEX(Summer___MD___Hours,5,0)-INDEX(Summer___MD___Hours,4,0)),IF((INDEX(Option4_Summer_POE10_HS,4,0)-SCR_N_1_Rating__MVA____Option_4)*(INDEX(Option4_Summer_POE10_HS,5,0)-SCR_N_1_Rating__MVA____Option_4)&lt;0,((INDEX(Summer___MD___Hours,5,0)-INDEX(Summer___MD___Hours,4,0))/(INDEX(Option4_Summer_POE10_HS,4,0)-INDEX(Option4_Summer_POE10_HS,5,0)))*((INDEX(Option4_Summer_POE10_HS,4,0)-SCR_N_1_Rating__MVA____Option_4)^2)*0.5,""))</f>
        <v>46.367188275111062</v>
      </c>
      <c r="AH226" s="23">
        <f ca="1"/>
        <v>52.152456369206</v>
      </c>
      <c r="AI226" s="23">
        <f ca="1"/>
        <v>60.052548412185324</v>
      </c>
      <c r="AJ226" s="23">
        <f ca="1"/>
        <v>59.946431128099221</v>
      </c>
      <c r="AK226" s="23">
        <f ca="1"/>
        <v>60.016053376704335</v>
      </c>
      <c r="AL226" s="23">
        <f ca="1"/>
        <v>60.232025947345733</v>
      </c>
      <c r="AM226" s="23">
        <f ca="1"/>
        <v>60.965868806276923</v>
      </c>
      <c r="AN226" s="23">
        <f ca="1"/>
        <v>61.457405966662215</v>
      </c>
      <c r="AO226" s="23">
        <f ca="1"/>
        <v>61.860562337327657</v>
      </c>
      <c r="AP226" s="23">
        <f ca="1"/>
        <v>61.919927973339433</v>
      </c>
      <c r="AQ226" s="23">
        <f ca="1"/>
        <v>62.283526427997955</v>
      </c>
      <c r="AR226" s="23">
        <f ca="1"/>
        <v>62.412385114570164</v>
      </c>
      <c r="AS226" s="23">
        <f ca="1"/>
        <v>62.412059176936708</v>
      </c>
      <c r="AT226" s="23">
        <f ca="1"/>
        <v>62.328816028715231</v>
      </c>
      <c r="AU226" s="23">
        <f ca="1"/>
        <v>62.311122668604035</v>
      </c>
      <c r="AV226" s="23">
        <f ca="1"/>
        <v>62.311122668604035</v>
      </c>
      <c r="AW226" s="23">
        <f ca="1"/>
        <v>62.311122668604035</v>
      </c>
      <c r="AX226" s="23">
        <f ca="1"/>
        <v>62.311122668604035</v>
      </c>
      <c r="AY226" s="23">
        <f ca="1"/>
        <v>62.311122668604035</v>
      </c>
      <c r="AZ226" s="23">
        <f ca="1"/>
        <v>62.311122668604035</v>
      </c>
      <c r="BA226" s="23">
        <f ca="1"/>
        <v>62.311122668604035</v>
      </c>
      <c r="BB226" s="23">
        <f ca="1"/>
        <v>62.311122668604035</v>
      </c>
      <c r="BC226" s="23">
        <f ca="1"/>
        <v>62.311122668604035</v>
      </c>
      <c r="BD226" s="23">
        <f ca="1"/>
        <v>62.311122668604035</v>
      </c>
      <c r="BE226" s="23">
        <f ca="1"/>
        <v>62.311122668604035</v>
      </c>
      <c r="BF226" s="23">
        <f ca="1"/>
        <v>62.311122668604035</v>
      </c>
      <c r="BG226" s="23">
        <f ca="1"/>
        <v>62.311122668604035</v>
      </c>
      <c r="BH226" s="23">
        <f ca="1"/>
        <v>62.311122668604035</v>
      </c>
      <c r="BI226" s="23">
        <f ca="1"/>
        <v>62.311122668604035</v>
      </c>
      <c r="BJ226" s="23">
        <f ca="1"/>
        <v>62.311122668604035</v>
      </c>
    </row>
    <row r="227" spans="1:62">
      <c r="A227" s="29">
        <v>0.9</v>
      </c>
      <c r="B227" s="33" cm="1">
        <f t="array" aca="1" ref="B227:AE227" ca="1">IF((INDEX(Option4_Summer_POE50_HS,6,0)-SCR_N_1_Rating__MVA____Option_4) &gt; 0,(((INDEX(Option4_Summer_POE50_HS,5,0)+INDEX(Option4_Summer_POE50_HS,6,0))/2)-SCR_N_1_Rating__MVA____Option_4)*(INDEX(Summer___AD___Hours,6,0)-INDEX(Summer___AD___Hours,5,0)),IF((INDEX(Option4_Summer_POE50_HS,5,0)-SCR_N_1_Rating__MVA____Option_4)*(INDEX(Option4_Summer_POE50_HS,6,0)-SCR_N_1_Rating__MVA____Option_4)&lt;0,((INDEX(Summer___AD___Hours,6,0)-INDEX(Summer___AD___Hours,5,0))/(INDEX(Option4_Summer_POE50_HS,5,0)-INDEX(Option4_Summer_POE50_HS,6,0)))*((INDEX(Option4_Summer_POE50_HS,5,0)-SCR_N_1_Rating__MVA____Option_4)^2)*0.5,""))</f>
        <v>65.785563656749673</v>
      </c>
      <c r="C227" s="23">
        <f ca="1"/>
        <v>73.032007054206488</v>
      </c>
      <c r="D227" s="23">
        <f ca="1"/>
        <v>85.2326088173822</v>
      </c>
      <c r="E227" s="23">
        <f ca="1"/>
        <v>85.140942945337969</v>
      </c>
      <c r="F227" s="23">
        <f ca="1"/>
        <v>85.058327643328511</v>
      </c>
      <c r="G227" s="23">
        <f ca="1"/>
        <v>86.380767475317825</v>
      </c>
      <c r="H227" s="23">
        <f ca="1"/>
        <v>88.322379849401997</v>
      </c>
      <c r="I227" s="23">
        <f ca="1"/>
        <v>89.65291319295406</v>
      </c>
      <c r="J227" s="23">
        <f ca="1"/>
        <v>88.035616497277019</v>
      </c>
      <c r="K227" s="23">
        <f ca="1"/>
        <v>88.196443004412757</v>
      </c>
      <c r="L227" s="23">
        <f ca="1"/>
        <v>88.967240154919978</v>
      </c>
      <c r="M227" s="23">
        <f ca="1"/>
        <v>92.019581974729903</v>
      </c>
      <c r="N227" s="23">
        <f ca="1"/>
        <v>89.127410781141677</v>
      </c>
      <c r="O227" s="23">
        <f ca="1"/>
        <v>88.957510992129528</v>
      </c>
      <c r="P227" s="23">
        <f ca="1"/>
        <v>88.775188348880008</v>
      </c>
      <c r="Q227" s="23">
        <f ca="1"/>
        <v>88.775188348880008</v>
      </c>
      <c r="R227" s="23">
        <f ca="1"/>
        <v>88.775188348880008</v>
      </c>
      <c r="S227" s="23">
        <f ca="1"/>
        <v>88.775188348880008</v>
      </c>
      <c r="T227" s="23">
        <f ca="1"/>
        <v>88.775188348880008</v>
      </c>
      <c r="U227" s="23">
        <f ca="1"/>
        <v>88.775188348880008</v>
      </c>
      <c r="V227" s="23">
        <f ca="1"/>
        <v>88.775188348880008</v>
      </c>
      <c r="W227" s="23">
        <f ca="1"/>
        <v>88.775188348880008</v>
      </c>
      <c r="X227" s="23">
        <f ca="1"/>
        <v>88.775188348880008</v>
      </c>
      <c r="Y227" s="23">
        <f ca="1"/>
        <v>88.775188348880008</v>
      </c>
      <c r="Z227" s="23">
        <f ca="1"/>
        <v>88.775188348880008</v>
      </c>
      <c r="AA227" s="23">
        <f ca="1"/>
        <v>88.775188348880008</v>
      </c>
      <c r="AB227" s="23">
        <f ca="1"/>
        <v>88.775188348880008</v>
      </c>
      <c r="AC227" s="23">
        <f ca="1"/>
        <v>88.775188348880008</v>
      </c>
      <c r="AD227" s="23">
        <f ca="1"/>
        <v>88.775188348880008</v>
      </c>
      <c r="AE227" s="23">
        <f ca="1"/>
        <v>88.775188348880008</v>
      </c>
      <c r="AG227" s="33" cm="1">
        <f t="array" aca="1" ref="AG227:BJ227" ca="1">IF((INDEX(Option4_Summer_POE10_HS,6,0)-SCR_N_1_Rating__MVA____Option_4) &gt; 0,(((INDEX(Option4_Summer_POE10_HS,5,0)+INDEX(Option4_Summer_POE10_HS,6,0))/2)-SCR_N_1_Rating__MVA____Option_4)*(INDEX(Summer___MD___Hours,6,0)-INDEX(Summer___MD___Hours,5,0)),IF((INDEX(Option4_Summer_POE10_HS,5,0)-SCR_N_1_Rating__MVA____Option_4)*(INDEX(Option4_Summer_POE10_HS,6,0)-SCR_N_1_Rating__MVA____Option_4)&lt;0,((INDEX(Summer___MD___Hours,6,0)-INDEX(Summer___MD___Hours,5,0))/(INDEX(Option4_Summer_POE10_HS,5,0)-INDEX(Option4_Summer_POE10_HS,6,0)))*((INDEX(Option4_Summer_POE10_HS,5,0)-SCR_N_1_Rating__MVA____Option_4)^2)*0.5,""))</f>
        <v>268.06030721548552</v>
      </c>
      <c r="AH227" s="23">
        <f ca="1"/>
        <v>301.50638838447185</v>
      </c>
      <c r="AI227" s="23">
        <f ca="1"/>
        <v>347.17879550794606</v>
      </c>
      <c r="AJ227" s="23">
        <f ca="1"/>
        <v>346.56530495932327</v>
      </c>
      <c r="AK227" s="23">
        <f ca="1"/>
        <v>346.96780858407163</v>
      </c>
      <c r="AL227" s="23">
        <f ca="1"/>
        <v>348.21640000809214</v>
      </c>
      <c r="AM227" s="23">
        <f ca="1"/>
        <v>352.45892903628811</v>
      </c>
      <c r="AN227" s="23">
        <f ca="1"/>
        <v>355.30062824476556</v>
      </c>
      <c r="AO227" s="23">
        <f ca="1"/>
        <v>357.63137601267522</v>
      </c>
      <c r="AP227" s="23">
        <f ca="1"/>
        <v>357.97458359586818</v>
      </c>
      <c r="AQ227" s="23">
        <f ca="1"/>
        <v>360.07663716186278</v>
      </c>
      <c r="AR227" s="23">
        <f ca="1"/>
        <v>360.82160144360836</v>
      </c>
      <c r="AS227" s="23">
        <f ca="1"/>
        <v>360.819717116665</v>
      </c>
      <c r="AT227" s="23">
        <f ca="1"/>
        <v>360.33846766600959</v>
      </c>
      <c r="AU227" s="23">
        <f ca="1"/>
        <v>360.23617792786678</v>
      </c>
      <c r="AV227" s="23">
        <f ca="1"/>
        <v>360.23617792786678</v>
      </c>
      <c r="AW227" s="23">
        <f ca="1"/>
        <v>360.23617792786678</v>
      </c>
      <c r="AX227" s="23">
        <f ca="1"/>
        <v>360.23617792786678</v>
      </c>
      <c r="AY227" s="23">
        <f ca="1"/>
        <v>360.23617792786678</v>
      </c>
      <c r="AZ227" s="23">
        <f ca="1"/>
        <v>360.23617792786678</v>
      </c>
      <c r="BA227" s="23">
        <f ca="1"/>
        <v>360.23617792786678</v>
      </c>
      <c r="BB227" s="23">
        <f ca="1"/>
        <v>360.23617792786678</v>
      </c>
      <c r="BC227" s="23">
        <f ca="1"/>
        <v>360.23617792786678</v>
      </c>
      <c r="BD227" s="23">
        <f ca="1"/>
        <v>360.23617792786678</v>
      </c>
      <c r="BE227" s="23">
        <f ca="1"/>
        <v>360.23617792786678</v>
      </c>
      <c r="BF227" s="23">
        <f ca="1"/>
        <v>360.23617792786678</v>
      </c>
      <c r="BG227" s="23">
        <f ca="1"/>
        <v>360.23617792786678</v>
      </c>
      <c r="BH227" s="23">
        <f ca="1"/>
        <v>360.23617792786678</v>
      </c>
      <c r="BI227" s="23">
        <f ca="1"/>
        <v>360.23617792786678</v>
      </c>
      <c r="BJ227" s="23">
        <f ca="1"/>
        <v>360.23617792786678</v>
      </c>
    </row>
    <row r="228" spans="1:62">
      <c r="A228" s="29">
        <v>0.85</v>
      </c>
      <c r="B228" s="112" cm="1">
        <f t="array" aca="1" ref="B228:AE228" ca="1">IF((INDEX(Option4_Summer_POE50_HS,7,0)-SCR_N_1_Rating__MVA____Option_4) &gt; 0,(((INDEX(Option4_Summer_POE50_HS,6,0)+INDEX(Option4_Summer_POE50_HS,7,0))/2)-SCR_N_1_Rating__MVA____Option_4)*(INDEX(Summer___AD___Hours,7,0)-INDEX(Summer___AD___Hours,6,0)),IF((INDEX(Option4_Summer_POE50_HS,6,0)-SCR_N_1_Rating__MVA____Option_4)*(INDEX(Option4_Summer_POE50_HS,7,0)-SCR_N_1_Rating__MVA____Option_4)&lt;0,((INDEX(Summer___AD___Hours,7,0)-INDEX(Summer___AD___Hours,6,0))/(INDEX(Option4_Summer_POE50_HS,6,0)-INDEX(Option4_Summer_POE50_HS,7,0)))*((INDEX(Option4_Summer_POE50_HS,6,0)-SCR_N_1_Rating__MVA____Option_4)^2)*0.5,""))</f>
        <v>202.24615853933156</v>
      </c>
      <c r="C228" s="23">
        <f ca="1"/>
        <v>224.52407574097245</v>
      </c>
      <c r="D228" s="23">
        <f ca="1"/>
        <v>262.03268251289774</v>
      </c>
      <c r="E228" s="23">
        <f ca="1"/>
        <v>261.75087189276178</v>
      </c>
      <c r="F228" s="23">
        <f ca="1"/>
        <v>261.49688566023264</v>
      </c>
      <c r="G228" s="23">
        <f ca="1"/>
        <v>265.56249460317275</v>
      </c>
      <c r="H228" s="23">
        <f ca="1"/>
        <v>271.53164075322888</v>
      </c>
      <c r="I228" s="23">
        <f ca="1"/>
        <v>275.62213177563558</v>
      </c>
      <c r="J228" s="23">
        <f ca="1"/>
        <v>270.65003720446623</v>
      </c>
      <c r="K228" s="23">
        <f ca="1"/>
        <v>271.14447004734973</v>
      </c>
      <c r="L228" s="23">
        <f ca="1"/>
        <v>273.51415047627404</v>
      </c>
      <c r="M228" s="23">
        <f ca="1"/>
        <v>282.89803917906801</v>
      </c>
      <c r="N228" s="23">
        <f ca="1"/>
        <v>274.00656692850964</v>
      </c>
      <c r="O228" s="23">
        <f ca="1"/>
        <v>273.48423987445204</v>
      </c>
      <c r="P228" s="23">
        <f ca="1"/>
        <v>272.92372093743489</v>
      </c>
      <c r="Q228" s="23">
        <f ca="1"/>
        <v>272.92372093743489</v>
      </c>
      <c r="R228" s="23">
        <f ca="1"/>
        <v>272.92372093743489</v>
      </c>
      <c r="S228" s="23">
        <f ca="1"/>
        <v>272.92372093743489</v>
      </c>
      <c r="T228" s="23">
        <f ca="1"/>
        <v>272.92372093743489</v>
      </c>
      <c r="U228" s="23">
        <f ca="1"/>
        <v>272.92372093743489</v>
      </c>
      <c r="V228" s="23">
        <f ca="1"/>
        <v>272.92372093743489</v>
      </c>
      <c r="W228" s="23">
        <f ca="1"/>
        <v>272.92372093743489</v>
      </c>
      <c r="X228" s="23">
        <f ca="1"/>
        <v>272.92372093743489</v>
      </c>
      <c r="Y228" s="23">
        <f ca="1"/>
        <v>272.92372093743489</v>
      </c>
      <c r="Z228" s="23">
        <f ca="1"/>
        <v>272.92372093743489</v>
      </c>
      <c r="AA228" s="23">
        <f ca="1"/>
        <v>272.92372093743489</v>
      </c>
      <c r="AB228" s="23">
        <f ca="1"/>
        <v>272.92372093743489</v>
      </c>
      <c r="AC228" s="23">
        <f ca="1"/>
        <v>272.92372093743489</v>
      </c>
      <c r="AD228" s="23">
        <f ca="1"/>
        <v>272.92372093743489</v>
      </c>
      <c r="AE228" s="23">
        <f ca="1"/>
        <v>272.92372093743489</v>
      </c>
      <c r="AG228" s="112" cm="1">
        <f t="array" aca="1" ref="AG228:BJ228" ca="1">IF((INDEX(Option4_Summer_POE10_HS,7,0)-SCR_N_1_Rating__MVA____Option_4) &gt; 0,(((INDEX(Option4_Summer_POE10_HS,6,0)+INDEX(Option4_Summer_POE10_HS,7,0))/2)-SCR_N_1_Rating__MVA____Option_4)*(INDEX(Summer___MD___Hours,7,0)-INDEX(Summer___MD___Hours,6,0)),IF((INDEX(Option4_Summer_POE10_HS,6,0)-SCR_N_1_Rating__MVA____Option_4)*(INDEX(Option4_Summer_POE10_HS,7,0)-SCR_N_1_Rating__MVA____Option_4)&lt;0,((INDEX(Summer___MD___Hours,7,0)-INDEX(Summer___MD___Hours,6,0))/(INDEX(Option4_Summer_POE10_HS,6,0)-INDEX(Option4_Summer_POE10_HS,7,0)))*((INDEX(Option4_Summer_POE10_HS,6,0)-SCR_N_1_Rating__MVA____Option_4)^2)*0.5,""))</f>
        <v>354.99878523131861</v>
      </c>
      <c r="AH228" s="23">
        <f ca="1"/>
        <v>399.29224407673297</v>
      </c>
      <c r="AI228" s="23">
        <f ca="1"/>
        <v>459.77732378079338</v>
      </c>
      <c r="AJ228" s="23">
        <f ca="1"/>
        <v>458.96486332450917</v>
      </c>
      <c r="AK228" s="23">
        <f ca="1"/>
        <v>459.49790866539206</v>
      </c>
      <c r="AL228" s="23">
        <f ca="1"/>
        <v>461.15144865936526</v>
      </c>
      <c r="AM228" s="23">
        <f ca="1"/>
        <v>466.76993304805723</v>
      </c>
      <c r="AN228" s="23">
        <f ca="1"/>
        <v>470.533264432257</v>
      </c>
      <c r="AO228" s="23">
        <f ca="1"/>
        <v>473.61993039516437</v>
      </c>
      <c r="AP228" s="23">
        <f ca="1"/>
        <v>474.07444854587942</v>
      </c>
      <c r="AQ228" s="23">
        <f ca="1"/>
        <v>476.85824921435875</v>
      </c>
      <c r="AR228" s="23">
        <f ca="1"/>
        <v>477.8448235334273</v>
      </c>
      <c r="AS228" s="23">
        <f ca="1"/>
        <v>477.84232807342113</v>
      </c>
      <c r="AT228" s="23">
        <f ca="1"/>
        <v>477.20499771985055</v>
      </c>
      <c r="AU228" s="23">
        <f ca="1"/>
        <v>477.06953293149923</v>
      </c>
      <c r="AV228" s="23">
        <f ca="1"/>
        <v>477.06953293149923</v>
      </c>
      <c r="AW228" s="23">
        <f ca="1"/>
        <v>477.06953293149923</v>
      </c>
      <c r="AX228" s="23">
        <f ca="1"/>
        <v>477.06953293149923</v>
      </c>
      <c r="AY228" s="23">
        <f ca="1"/>
        <v>477.06953293149923</v>
      </c>
      <c r="AZ228" s="23">
        <f ca="1"/>
        <v>477.06953293149923</v>
      </c>
      <c r="BA228" s="23">
        <f ca="1"/>
        <v>477.06953293149923</v>
      </c>
      <c r="BB228" s="23">
        <f ca="1"/>
        <v>477.06953293149923</v>
      </c>
      <c r="BC228" s="23">
        <f ca="1"/>
        <v>477.06953293149923</v>
      </c>
      <c r="BD228" s="23">
        <f ca="1"/>
        <v>477.06953293149923</v>
      </c>
      <c r="BE228" s="23">
        <f ca="1"/>
        <v>477.06953293149923</v>
      </c>
      <c r="BF228" s="23">
        <f ca="1"/>
        <v>477.06953293149923</v>
      </c>
      <c r="BG228" s="23">
        <f ca="1"/>
        <v>477.06953293149923</v>
      </c>
      <c r="BH228" s="23">
        <f ca="1"/>
        <v>477.06953293149923</v>
      </c>
      <c r="BI228" s="23">
        <f ca="1"/>
        <v>477.06953293149923</v>
      </c>
      <c r="BJ228" s="23">
        <f ca="1"/>
        <v>477.06953293149923</v>
      </c>
    </row>
    <row r="229" spans="1:62">
      <c r="A229" s="29">
        <v>0.8</v>
      </c>
      <c r="B229" s="112" cm="1">
        <f t="array" aca="1" ref="B229:AE229" ca="1">IF((INDEX(Option4_Summer_POE50_HS,8,0)-SCR_N_1_Rating__MVA____Option_4) &gt; 0,(((INDEX(Option4_Summer_POE50_HS,7,0)+INDEX(Option4_Summer_POE50_HS,8,0))/2)-SCR_N_1_Rating__MVA____Option_4)*(INDEX(Summer___AD___Hours,8,0)-INDEX(Summer___AD___Hours,7,0)),IF((INDEX(Option4_Summer_POE50_HS,7,0)-SCR_N_1_Rating__MVA____Option_4)*(INDEX(Option4_Summer_POE50_HS,8,0)-SCR_N_1_Rating__MVA____Option_4)&lt;0,((INDEX(Summer___AD___Hours,8,0)-INDEX(Summer___AD___Hours,7,0))/(INDEX(Option4_Summer_POE50_HS,7,0)-INDEX(Option4_Summer_POE50_HS,8,0)))*((INDEX(Option4_Summer_POE50_HS,7,0)-SCR_N_1_Rating__MVA____Option_4)^2)*0.5,""))</f>
        <v>418.04947715657454</v>
      </c>
      <c r="C229" s="23">
        <f ca="1"/>
        <v>464.0986664491972</v>
      </c>
      <c r="D229" s="23">
        <f ca="1"/>
        <v>541.63019319424268</v>
      </c>
      <c r="E229" s="23">
        <f ca="1"/>
        <v>541.04768135196184</v>
      </c>
      <c r="F229" s="23">
        <f ca="1"/>
        <v>540.52268343615162</v>
      </c>
      <c r="G229" s="23">
        <f ca="1"/>
        <v>548.92643115227281</v>
      </c>
      <c r="H229" s="23">
        <f ca="1"/>
        <v>561.26485302947674</v>
      </c>
      <c r="I229" s="23">
        <f ca="1"/>
        <v>569.72003282414369</v>
      </c>
      <c r="J229" s="23">
        <f ca="1"/>
        <v>559.44254943033104</v>
      </c>
      <c r="K229" s="23">
        <f ca="1"/>
        <v>560.46455841655506</v>
      </c>
      <c r="L229" s="23">
        <f ca="1"/>
        <v>565.36276598447444</v>
      </c>
      <c r="M229" s="23">
        <f ca="1"/>
        <v>584.75957329211781</v>
      </c>
      <c r="N229" s="23">
        <f ca="1"/>
        <v>566.38060702475491</v>
      </c>
      <c r="O229" s="23">
        <f ca="1"/>
        <v>565.30093978444449</v>
      </c>
      <c r="P229" s="23">
        <f ca="1"/>
        <v>564.14232866298391</v>
      </c>
      <c r="Q229" s="23">
        <f ca="1"/>
        <v>564.14232866298391</v>
      </c>
      <c r="R229" s="23">
        <f ca="1"/>
        <v>564.14232866298391</v>
      </c>
      <c r="S229" s="23">
        <f ca="1"/>
        <v>564.14232866298391</v>
      </c>
      <c r="T229" s="23">
        <f ca="1"/>
        <v>564.14232866298391</v>
      </c>
      <c r="U229" s="23">
        <f ca="1"/>
        <v>564.14232866298391</v>
      </c>
      <c r="V229" s="23">
        <f ca="1"/>
        <v>564.14232866298391</v>
      </c>
      <c r="W229" s="23">
        <f ca="1"/>
        <v>564.14232866298391</v>
      </c>
      <c r="X229" s="23">
        <f ca="1"/>
        <v>564.14232866298391</v>
      </c>
      <c r="Y229" s="23">
        <f ca="1"/>
        <v>564.14232866298391</v>
      </c>
      <c r="Z229" s="23">
        <f ca="1"/>
        <v>564.14232866298391</v>
      </c>
      <c r="AA229" s="23">
        <f ca="1"/>
        <v>564.14232866298391</v>
      </c>
      <c r="AB229" s="23">
        <f ca="1"/>
        <v>564.14232866298391</v>
      </c>
      <c r="AC229" s="23">
        <f ca="1"/>
        <v>564.14232866298391</v>
      </c>
      <c r="AD229" s="23">
        <f ca="1"/>
        <v>564.14232866298391</v>
      </c>
      <c r="AE229" s="23">
        <f ca="1"/>
        <v>564.14232866298391</v>
      </c>
      <c r="AG229" s="112" cm="1">
        <f t="array" aca="1" ref="AG229:BJ229" ca="1">IF((INDEX(Option4_Summer_POE10_HS,8,0)-SCR_N_1_Rating__MVA____Option_4) &gt; 0,(((INDEX(Option4_Summer_POE10_HS,7,0)+INDEX(Option4_Summer_POE10_HS,8,0))/2)-SCR_N_1_Rating__MVA____Option_4)*(INDEX(Summer___MD___Hours,8,0)-INDEX(Summer___MD___Hours,7,0)),IF((INDEX(Option4_Summer_POE10_HS,7,0)-SCR_N_1_Rating__MVA____Option_4)*(INDEX(Option4_Summer_POE10_HS,8,0)-SCR_N_1_Rating__MVA____Option_4)&lt;0,((INDEX(Summer___MD___Hours,8,0)-INDEX(Summer___MD___Hours,7,0))/(INDEX(Option4_Summer_POE10_HS,7,0)-INDEX(Option4_Summer_POE10_HS,8,0)))*((INDEX(Option4_Summer_POE10_HS,7,0)-SCR_N_1_Rating__MVA____Option_4)^2)*0.5,""))</f>
        <v>557.85523393493429</v>
      </c>
      <c r="AH229" s="23">
        <f ca="1"/>
        <v>627.45924069201465</v>
      </c>
      <c r="AI229" s="23">
        <f ca="1"/>
        <v>722.50722308411036</v>
      </c>
      <c r="AJ229" s="23">
        <f ca="1"/>
        <v>721.23049950994948</v>
      </c>
      <c r="AK229" s="23">
        <f ca="1"/>
        <v>722.06814218847978</v>
      </c>
      <c r="AL229" s="23">
        <f ca="1"/>
        <v>724.66656217900913</v>
      </c>
      <c r="AM229" s="23">
        <f ca="1"/>
        <v>733.49560907552518</v>
      </c>
      <c r="AN229" s="23">
        <f ca="1"/>
        <v>739.40941553641051</v>
      </c>
      <c r="AO229" s="23">
        <f ca="1"/>
        <v>744.25989062097938</v>
      </c>
      <c r="AP229" s="23">
        <f ca="1"/>
        <v>744.97413342924585</v>
      </c>
      <c r="AQ229" s="23">
        <f ca="1"/>
        <v>749.34867733685621</v>
      </c>
      <c r="AR229" s="23">
        <f ca="1"/>
        <v>750.89900840967823</v>
      </c>
      <c r="AS229" s="23">
        <f ca="1"/>
        <v>750.89508697252563</v>
      </c>
      <c r="AT229" s="23">
        <f ca="1"/>
        <v>749.89356784548613</v>
      </c>
      <c r="AU229" s="23">
        <f ca="1"/>
        <v>749.68069460664833</v>
      </c>
      <c r="AV229" s="23">
        <f ca="1"/>
        <v>749.68069460664833</v>
      </c>
      <c r="AW229" s="23">
        <f ca="1"/>
        <v>749.68069460664833</v>
      </c>
      <c r="AX229" s="23">
        <f ca="1"/>
        <v>749.68069460664833</v>
      </c>
      <c r="AY229" s="23">
        <f ca="1"/>
        <v>749.68069460664833</v>
      </c>
      <c r="AZ229" s="23">
        <f ca="1"/>
        <v>749.68069460664833</v>
      </c>
      <c r="BA229" s="23">
        <f ca="1"/>
        <v>749.68069460664833</v>
      </c>
      <c r="BB229" s="23">
        <f ca="1"/>
        <v>749.68069460664833</v>
      </c>
      <c r="BC229" s="23">
        <f ca="1"/>
        <v>749.68069460664833</v>
      </c>
      <c r="BD229" s="23">
        <f ca="1"/>
        <v>749.68069460664833</v>
      </c>
      <c r="BE229" s="23">
        <f ca="1"/>
        <v>749.68069460664833</v>
      </c>
      <c r="BF229" s="23">
        <f ca="1"/>
        <v>749.68069460664833</v>
      </c>
      <c r="BG229" s="23">
        <f ca="1"/>
        <v>749.68069460664833</v>
      </c>
      <c r="BH229" s="23">
        <f ca="1"/>
        <v>749.68069460664833</v>
      </c>
      <c r="BI229" s="23">
        <f ca="1"/>
        <v>749.68069460664833</v>
      </c>
      <c r="BJ229" s="23">
        <f ca="1"/>
        <v>749.68069460664833</v>
      </c>
    </row>
    <row r="230" spans="1:62">
      <c r="A230" s="29">
        <v>0.75</v>
      </c>
      <c r="B230" s="112" cm="1">
        <f t="array" aca="1" ref="B230:AE230" ca="1">IF((INDEX(Option4_Summer_POE50_HS,9,0)-SCR_N_1_Rating__MVA____Option_4) &gt; 0,(((INDEX(Option4_Summer_POE50_HS,8,0)+INDEX(Option4_Summer_POE50_HS,9,0))/2)-SCR_N_1_Rating__MVA____Option_4)*(INDEX(Summer___AD___Hours,9,0)-INDEX(Summer___AD___Hours,8,0)),IF((INDEX(Option4_Summer_POE50_HS,8,0)-SCR_N_1_Rating__MVA____Option_4)*(INDEX(Option4_Summer_POE50_HS,9,0)-SCR_N_1_Rating__MVA____Option_4)&lt;0,((INDEX(Summer___AD___Hours,9,0)-INDEX(Summer___AD___Hours,8,0))/(INDEX(Option4_Summer_POE50_HS,8,0)-INDEX(Option4_Summer_POE50_HS,9,0)))*((INDEX(Option4_Summer_POE50_HS,8,0)-SCR_N_1_Rating__MVA____Option_4)^2)*0.5,""))</f>
        <v>826.76451622672175</v>
      </c>
      <c r="C230" s="23">
        <f ca="1"/>
        <v>917.83468324881494</v>
      </c>
      <c r="D230" s="23">
        <f ca="1"/>
        <v>1071.1665702725102</v>
      </c>
      <c r="E230" s="23">
        <f ca="1"/>
        <v>1070.0145532319543</v>
      </c>
      <c r="F230" s="23">
        <f ca="1"/>
        <v>1068.9762798418351</v>
      </c>
      <c r="G230" s="23">
        <f ca="1"/>
        <v>1085.596131784404</v>
      </c>
      <c r="H230" s="23">
        <f ca="1"/>
        <v>1109.997476485732</v>
      </c>
      <c r="I230" s="23">
        <f ca="1"/>
        <v>1126.7190441817243</v>
      </c>
      <c r="J230" s="23">
        <f ca="1"/>
        <v>1106.3935586819989</v>
      </c>
      <c r="K230" s="23">
        <f ca="1"/>
        <v>1108.4147566770832</v>
      </c>
      <c r="L230" s="23">
        <f ca="1"/>
        <v>1118.1018019469716</v>
      </c>
      <c r="M230" s="23">
        <f ca="1"/>
        <v>1156.4623140067451</v>
      </c>
      <c r="N230" s="23">
        <f ca="1"/>
        <v>1120.1147571143524</v>
      </c>
      <c r="O230" s="23">
        <f ca="1"/>
        <v>1117.9795300362266</v>
      </c>
      <c r="P230" s="23">
        <f ca="1"/>
        <v>1115.6881778980905</v>
      </c>
      <c r="Q230" s="23">
        <f ca="1"/>
        <v>1115.6881778980905</v>
      </c>
      <c r="R230" s="23">
        <f ca="1"/>
        <v>1115.6881778980905</v>
      </c>
      <c r="S230" s="23">
        <f ca="1"/>
        <v>1115.6881778980905</v>
      </c>
      <c r="T230" s="23">
        <f ca="1"/>
        <v>1115.6881778980905</v>
      </c>
      <c r="U230" s="23">
        <f ca="1"/>
        <v>1115.6881778980905</v>
      </c>
      <c r="V230" s="23">
        <f ca="1"/>
        <v>1115.6881778980905</v>
      </c>
      <c r="W230" s="23">
        <f ca="1"/>
        <v>1115.6881778980905</v>
      </c>
      <c r="X230" s="23">
        <f ca="1"/>
        <v>1115.6881778980905</v>
      </c>
      <c r="Y230" s="23">
        <f ca="1"/>
        <v>1115.6881778980905</v>
      </c>
      <c r="Z230" s="23">
        <f ca="1"/>
        <v>1115.6881778980905</v>
      </c>
      <c r="AA230" s="23">
        <f ca="1"/>
        <v>1115.6881778980905</v>
      </c>
      <c r="AB230" s="23">
        <f ca="1"/>
        <v>1115.6881778980905</v>
      </c>
      <c r="AC230" s="23">
        <f ca="1"/>
        <v>1115.6881778980905</v>
      </c>
      <c r="AD230" s="23">
        <f ca="1"/>
        <v>1115.6881778980905</v>
      </c>
      <c r="AE230" s="23">
        <f ca="1"/>
        <v>1115.6881778980905</v>
      </c>
      <c r="AG230" s="112" cm="1">
        <f t="array" aca="1" ref="AG230:BJ230" ca="1">IF((INDEX(Option4_Summer_POE10_HS,9,0)-SCR_N_1_Rating__MVA____Option_4) &gt; 0,(((INDEX(Option4_Summer_POE10_HS,8,0)+INDEX(Option4_Summer_POE10_HS,9,0))/2)-SCR_N_1_Rating__MVA____Option_4)*(INDEX(Summer___MD___Hours,9,0)-INDEX(Summer___MD___Hours,8,0)),IF((INDEX(Option4_Summer_POE10_HS,8,0)-SCR_N_1_Rating__MVA____Option_4)*(INDEX(Option4_Summer_POE10_HS,9,0)-SCR_N_1_Rating__MVA____Option_4)&lt;0,((INDEX(Summer___MD___Hours,9,0)-INDEX(Summer___MD___Hours,8,0))/(INDEX(Option4_Summer_POE10_HS,8,0)-INDEX(Option4_Summer_POE10_HS,9,0)))*((INDEX(Option4_Summer_POE10_HS,8,0)-SCR_N_1_Rating__MVA____Option_4)^2)*0.5,""))</f>
        <v>1257.7099819623772</v>
      </c>
      <c r="AH230" s="23">
        <f ca="1"/>
        <v>1414.6353790147016</v>
      </c>
      <c r="AI230" s="23">
        <f ca="1"/>
        <v>1628.925375680514</v>
      </c>
      <c r="AJ230" s="23">
        <f ca="1"/>
        <v>1626.0469443496784</v>
      </c>
      <c r="AK230" s="23">
        <f ca="1"/>
        <v>1627.9354478430923</v>
      </c>
      <c r="AL230" s="23">
        <f ca="1"/>
        <v>1633.7937038217403</v>
      </c>
      <c r="AM230" s="23">
        <f ca="1"/>
        <v>1653.6991913702486</v>
      </c>
      <c r="AN230" s="23">
        <f ca="1"/>
        <v>1667.0321368456991</v>
      </c>
      <c r="AO230" s="23">
        <f ca="1"/>
        <v>1677.9677533999995</v>
      </c>
      <c r="AP230" s="23">
        <f ca="1"/>
        <v>1679.5780462768187</v>
      </c>
      <c r="AQ230" s="23">
        <f ca="1"/>
        <v>1689.4406543594309</v>
      </c>
      <c r="AR230" s="23">
        <f ca="1"/>
        <v>1692.9359462327022</v>
      </c>
      <c r="AS230" s="23">
        <f ca="1"/>
        <v>1692.9271051743949</v>
      </c>
      <c r="AT230" s="23">
        <f ca="1"/>
        <v>1690.6691347788874</v>
      </c>
      <c r="AU230" s="23">
        <f ca="1"/>
        <v>1690.1892023858713</v>
      </c>
      <c r="AV230" s="23">
        <f ca="1"/>
        <v>1690.1892023858713</v>
      </c>
      <c r="AW230" s="23">
        <f ca="1"/>
        <v>1690.1892023858713</v>
      </c>
      <c r="AX230" s="23">
        <f ca="1"/>
        <v>1690.1892023858713</v>
      </c>
      <c r="AY230" s="23">
        <f ca="1"/>
        <v>1690.1892023858713</v>
      </c>
      <c r="AZ230" s="23">
        <f ca="1"/>
        <v>1690.1892023858713</v>
      </c>
      <c r="BA230" s="23">
        <f ca="1"/>
        <v>1690.1892023858713</v>
      </c>
      <c r="BB230" s="23">
        <f ca="1"/>
        <v>1690.1892023858713</v>
      </c>
      <c r="BC230" s="23">
        <f ca="1"/>
        <v>1690.1892023858713</v>
      </c>
      <c r="BD230" s="23">
        <f ca="1"/>
        <v>1690.1892023858713</v>
      </c>
      <c r="BE230" s="23">
        <f ca="1"/>
        <v>1690.1892023858713</v>
      </c>
      <c r="BF230" s="23">
        <f ca="1"/>
        <v>1690.1892023858713</v>
      </c>
      <c r="BG230" s="23">
        <f ca="1"/>
        <v>1690.1892023858713</v>
      </c>
      <c r="BH230" s="23">
        <f ca="1"/>
        <v>1690.1892023858713</v>
      </c>
      <c r="BI230" s="23">
        <f ca="1"/>
        <v>1690.1892023858713</v>
      </c>
      <c r="BJ230" s="23">
        <f ca="1"/>
        <v>1690.1892023858713</v>
      </c>
    </row>
    <row r="231" spans="1:62">
      <c r="A231" s="29">
        <v>0.7</v>
      </c>
      <c r="B231" s="112" cm="1">
        <f t="array" aca="1" ref="B231:AE231" ca="1">IF((INDEX(Option4_Summer_POE50_HS,10,0)-SCR_N_1_Rating__MVA____Option_4) &gt; 0,(((INDEX(Option4_Summer_POE50_HS,9,0)+INDEX(Option4_Summer_POE50_HS,10,0))/2)-SCR_N_1_Rating__MVA____Option_4)*(INDEX(Summer___AD___Hours,10,0)-INDEX(Summer___AD___Hours,9,0)),IF((INDEX(Option4_Summer_POE50_HS,9,0)-SCR_N_1_Rating__MVA____Option_4)*(INDEX(Option4_Summer_POE50_HS,10,0)-SCR_N_1_Rating__MVA____Option_4)&lt;0,((INDEX(Summer___AD___Hours,10,0)-INDEX(Summer___AD___Hours,9,0))/(INDEX(Option4_Summer_POE50_HS,9,0)-INDEX(Option4_Summer_POE50_HS,10,0)))*((INDEX(Option4_Summer_POE50_HS,9,0)-SCR_N_1_Rating__MVA____Option_4)^2)*0.5,""))</f>
        <v>1901.3361387956022</v>
      </c>
      <c r="C231" s="23">
        <f ca="1"/>
        <v>2110.7730417187231</v>
      </c>
      <c r="D231" s="23">
        <f ca="1"/>
        <v>2463.3951636240245</v>
      </c>
      <c r="E231" s="23">
        <f ca="1"/>
        <v>2460.7458341127463</v>
      </c>
      <c r="F231" s="23">
        <f ca="1"/>
        <v>2458.358084421222</v>
      </c>
      <c r="G231" s="23">
        <f ca="1"/>
        <v>2496.5792761869948</v>
      </c>
      <c r="H231" s="23">
        <f ca="1"/>
        <v>2552.6958094987863</v>
      </c>
      <c r="I231" s="23">
        <f ca="1"/>
        <v>2591.1509201544895</v>
      </c>
      <c r="J231" s="23">
        <f ca="1"/>
        <v>2544.4077673453089</v>
      </c>
      <c r="K231" s="23">
        <f ca="1"/>
        <v>2549.0559794012088</v>
      </c>
      <c r="L231" s="23">
        <f ca="1"/>
        <v>2571.3335794775244</v>
      </c>
      <c r="M231" s="23">
        <f ca="1"/>
        <v>2659.5524452493964</v>
      </c>
      <c r="N231" s="23">
        <f ca="1"/>
        <v>2575.9628352455193</v>
      </c>
      <c r="O231" s="23">
        <f ca="1"/>
        <v>2571.0523869516041</v>
      </c>
      <c r="P231" s="23">
        <f ca="1"/>
        <v>2565.7828929887673</v>
      </c>
      <c r="Q231" s="23">
        <f ca="1"/>
        <v>2565.7828929887673</v>
      </c>
      <c r="R231" s="23">
        <f ca="1"/>
        <v>2565.7828929887673</v>
      </c>
      <c r="S231" s="23">
        <f ca="1"/>
        <v>2565.7828929887673</v>
      </c>
      <c r="T231" s="23">
        <f ca="1"/>
        <v>2565.7828929887673</v>
      </c>
      <c r="U231" s="23">
        <f ca="1"/>
        <v>2565.7828929887673</v>
      </c>
      <c r="V231" s="23">
        <f ca="1"/>
        <v>2565.7828929887673</v>
      </c>
      <c r="W231" s="23">
        <f ca="1"/>
        <v>2565.7828929887673</v>
      </c>
      <c r="X231" s="23">
        <f ca="1"/>
        <v>2565.7828929887673</v>
      </c>
      <c r="Y231" s="23">
        <f ca="1"/>
        <v>2565.7828929887673</v>
      </c>
      <c r="Z231" s="23">
        <f ca="1"/>
        <v>2565.7828929887673</v>
      </c>
      <c r="AA231" s="23">
        <f ca="1"/>
        <v>2565.7828929887673</v>
      </c>
      <c r="AB231" s="23">
        <f ca="1"/>
        <v>2565.7828929887673</v>
      </c>
      <c r="AC231" s="23">
        <f ca="1"/>
        <v>2565.7828929887673</v>
      </c>
      <c r="AD231" s="23">
        <f ca="1"/>
        <v>2565.7828929887673</v>
      </c>
      <c r="AE231" s="23">
        <f ca="1"/>
        <v>2565.7828929887673</v>
      </c>
      <c r="AG231" s="112" cm="1">
        <f t="array" aca="1" ref="AG231:BJ231" ca="1">IF((INDEX(Option4_Summer_POE10_HS,10,0)-SCR_N_1_Rating__MVA____Option_4) &gt; 0,(((INDEX(Option4_Summer_POE10_HS,9,0)+INDEX(Option4_Summer_POE10_HS,10,0))/2)-SCR_N_1_Rating__MVA____Option_4)*(INDEX(Summer___MD___Hours,10,0)-INDEX(Summer___MD___Hours,9,0)),IF((INDEX(Option4_Summer_POE10_HS,9,0)-SCR_N_1_Rating__MVA____Option_4)*(INDEX(Option4_Summer_POE10_HS,10,0)-SCR_N_1_Rating__MVA____Option_4)&lt;0,((INDEX(Summer___MD___Hours,10,0)-INDEX(Summer___MD___Hours,9,0))/(INDEX(Option4_Summer_POE10_HS,9,0)-INDEX(Option4_Summer_POE10_HS,10,0)))*((INDEX(Option4_Summer_POE10_HS,9,0)-SCR_N_1_Rating__MVA____Option_4)^2)*0.5,""))</f>
        <v>2815.3577130794692</v>
      </c>
      <c r="AH231" s="23">
        <f ca="1"/>
        <v>3166.6319601678051</v>
      </c>
      <c r="AI231" s="23">
        <f ca="1"/>
        <v>3646.3156739024685</v>
      </c>
      <c r="AJ231" s="23">
        <f ca="1"/>
        <v>3639.8723650593652</v>
      </c>
      <c r="AK231" s="23">
        <f ca="1"/>
        <v>3644.0997409668571</v>
      </c>
      <c r="AL231" s="23">
        <f ca="1"/>
        <v>3657.2133254904902</v>
      </c>
      <c r="AM231" s="23">
        <f ca="1"/>
        <v>3701.7713465812194</v>
      </c>
      <c r="AN231" s="23">
        <f ca="1"/>
        <v>3731.6168685383641</v>
      </c>
      <c r="AO231" s="23">
        <f ca="1"/>
        <v>3756.0960194197078</v>
      </c>
      <c r="AP231" s="23">
        <f ca="1"/>
        <v>3759.7006266312969</v>
      </c>
      <c r="AQ231" s="23">
        <f ca="1"/>
        <v>3781.777870300094</v>
      </c>
      <c r="AR231" s="23">
        <f ca="1"/>
        <v>3789.6020086754015</v>
      </c>
      <c r="AS231" s="23">
        <f ca="1"/>
        <v>3789.5822181497197</v>
      </c>
      <c r="AT231" s="23">
        <f ca="1"/>
        <v>3784.5277982436469</v>
      </c>
      <c r="AU231" s="23">
        <f ca="1"/>
        <v>3783.4534795343961</v>
      </c>
      <c r="AV231" s="23">
        <f ca="1"/>
        <v>3783.4534795343961</v>
      </c>
      <c r="AW231" s="23">
        <f ca="1"/>
        <v>3783.4534795343961</v>
      </c>
      <c r="AX231" s="23">
        <f ca="1"/>
        <v>3783.4534795343961</v>
      </c>
      <c r="AY231" s="23">
        <f ca="1"/>
        <v>3783.4534795343961</v>
      </c>
      <c r="AZ231" s="23">
        <f ca="1"/>
        <v>3783.4534795343961</v>
      </c>
      <c r="BA231" s="23">
        <f ca="1"/>
        <v>3783.4534795343961</v>
      </c>
      <c r="BB231" s="23">
        <f ca="1"/>
        <v>3783.4534795343961</v>
      </c>
      <c r="BC231" s="23">
        <f ca="1"/>
        <v>3783.4534795343961</v>
      </c>
      <c r="BD231" s="23">
        <f ca="1"/>
        <v>3783.4534795343961</v>
      </c>
      <c r="BE231" s="23">
        <f ca="1"/>
        <v>3783.4534795343961</v>
      </c>
      <c r="BF231" s="23">
        <f ca="1"/>
        <v>3783.4534795343961</v>
      </c>
      <c r="BG231" s="23">
        <f ca="1"/>
        <v>3783.4534795343961</v>
      </c>
      <c r="BH231" s="23">
        <f ca="1"/>
        <v>3783.4534795343961</v>
      </c>
      <c r="BI231" s="23">
        <f ca="1"/>
        <v>3783.4534795343961</v>
      </c>
      <c r="BJ231" s="23">
        <f ca="1"/>
        <v>3783.4534795343961</v>
      </c>
    </row>
    <row r="232" spans="1:62">
      <c r="A232" s="29">
        <v>0.65</v>
      </c>
      <c r="B232" s="112" cm="1">
        <f t="array" aca="1" ref="B232:AE232" ca="1">IF((INDEX(Option4_Summer_POE50_HS,11,0)-SCR_N_1_Rating__MVA____Option_4) &gt; 0,(((INDEX(Option4_Summer_POE50_HS,10,0)+INDEX(Option4_Summer_POE50_HS,11,0))/2)-SCR_N_1_Rating__MVA____Option_4)*(INDEX(Summer___AD___Hours,11,0)-INDEX(Summer___AD___Hours,10,0)),IF((INDEX(Option4_Summer_POE50_HS,10,0)-SCR_N_1_Rating__MVA____Option_4)*(INDEX(Option4_Summer_POE50_HS,11,0)-SCR_N_1_Rating__MVA____Option_4)&lt;0,((INDEX(Summer___AD___Hours,11,0)-INDEX(Summer___AD___Hours,10,0))/(INDEX(Option4_Summer_POE50_HS,10,0)-INDEX(Option4_Summer_POE50_HS,11,0)))*((INDEX(Option4_Summer_POE50_HS,10,0)-SCR_N_1_Rating__MVA____Option_4)^2)*0.5,""))</f>
        <v>3348.3962907181435</v>
      </c>
      <c r="C232" s="23">
        <f ca="1"/>
        <v>3717.2304671576117</v>
      </c>
      <c r="D232" s="23">
        <f ca="1"/>
        <v>4338.2246096035624</v>
      </c>
      <c r="E232" s="23">
        <f ca="1"/>
        <v>4333.5589405893115</v>
      </c>
      <c r="F232" s="23">
        <f ca="1"/>
        <v>4329.3539333593299</v>
      </c>
      <c r="G232" s="23">
        <f ca="1"/>
        <v>4396.6643337267315</v>
      </c>
      <c r="H232" s="23">
        <f ca="1"/>
        <v>4495.4897797671083</v>
      </c>
      <c r="I232" s="23">
        <f ca="1"/>
        <v>4563.2121289358747</v>
      </c>
      <c r="J232" s="23">
        <f ca="1"/>
        <v>4480.8939126619889</v>
      </c>
      <c r="K232" s="23">
        <f ca="1"/>
        <v>4489.0797645420807</v>
      </c>
      <c r="L232" s="23">
        <f ca="1"/>
        <v>4528.312297885127</v>
      </c>
      <c r="M232" s="23">
        <f ca="1"/>
        <v>4683.6723717272062</v>
      </c>
      <c r="N232" s="23">
        <f ca="1"/>
        <v>4536.464766313019</v>
      </c>
      <c r="O232" s="23">
        <f ca="1"/>
        <v>4527.8170966466096</v>
      </c>
      <c r="P232" s="23">
        <f ca="1"/>
        <v>4518.5371204871599</v>
      </c>
      <c r="Q232" s="23">
        <f ca="1"/>
        <v>4518.5371204871599</v>
      </c>
      <c r="R232" s="23">
        <f ca="1"/>
        <v>4518.5371204871599</v>
      </c>
      <c r="S232" s="23">
        <f ca="1"/>
        <v>4518.5371204871599</v>
      </c>
      <c r="T232" s="23">
        <f ca="1"/>
        <v>4518.5371204871599</v>
      </c>
      <c r="U232" s="23">
        <f ca="1"/>
        <v>4518.5371204871599</v>
      </c>
      <c r="V232" s="23">
        <f ca="1"/>
        <v>4518.5371204871599</v>
      </c>
      <c r="W232" s="23">
        <f ca="1"/>
        <v>4518.5371204871599</v>
      </c>
      <c r="X232" s="23">
        <f ca="1"/>
        <v>4518.5371204871599</v>
      </c>
      <c r="Y232" s="23">
        <f ca="1"/>
        <v>4518.5371204871599</v>
      </c>
      <c r="Z232" s="23">
        <f ca="1"/>
        <v>4518.5371204871599</v>
      </c>
      <c r="AA232" s="23">
        <f ca="1"/>
        <v>4518.5371204871599</v>
      </c>
      <c r="AB232" s="23">
        <f ca="1"/>
        <v>4518.5371204871599</v>
      </c>
      <c r="AC232" s="23">
        <f ca="1"/>
        <v>4518.5371204871599</v>
      </c>
      <c r="AD232" s="23">
        <f ca="1"/>
        <v>4518.5371204871599</v>
      </c>
      <c r="AE232" s="23">
        <f ca="1"/>
        <v>4518.5371204871599</v>
      </c>
      <c r="AG232" s="112" cm="1">
        <f t="array" aca="1" ref="AG232:BJ232" ca="1">IF((INDEX(Option4_Summer_POE10_HS,11,0)-SCR_N_1_Rating__MVA____Option_4) &gt; 0,(((INDEX(Option4_Summer_POE10_HS,10,0)+INDEX(Option4_Summer_POE10_HS,11,0))/2)-SCR_N_1_Rating__MVA____Option_4)*(INDEX(Summer___MD___Hours,11,0)-INDEX(Summer___MD___Hours,10,0)),IF((INDEX(Option4_Summer_POE10_HS,10,0)-SCR_N_1_Rating__MVA____Option_4)*(INDEX(Option4_Summer_POE10_HS,11,0)-SCR_N_1_Rating__MVA____Option_4)&lt;0,((INDEX(Summer___MD___Hours,11,0)-INDEX(Summer___MD___Hours,10,0))/(INDEX(Option4_Summer_POE10_HS,10,0)-INDEX(Option4_Summer_POE10_HS,11,0)))*((INDEX(Option4_Summer_POE10_HS,10,0)-SCR_N_1_Rating__MVA____Option_4)^2)*0.5,""))</f>
        <v>4414.301221253706</v>
      </c>
      <c r="AH232" s="23">
        <f ca="1"/>
        <v>4965.0768227743101</v>
      </c>
      <c r="AI232" s="23">
        <f ca="1"/>
        <v>5717.1902730535376</v>
      </c>
      <c r="AJ232" s="23">
        <f ca="1"/>
        <v>5707.08757599203</v>
      </c>
      <c r="AK232" s="23">
        <f ca="1"/>
        <v>5713.7158316287632</v>
      </c>
      <c r="AL232" s="23">
        <f ca="1"/>
        <v>5734.2770952681058</v>
      </c>
      <c r="AM232" s="23">
        <f ca="1"/>
        <v>5804.1412286972864</v>
      </c>
      <c r="AN232" s="23">
        <f ca="1"/>
        <v>5850.937102419588</v>
      </c>
      <c r="AO232" s="23">
        <f ca="1"/>
        <v>5889.3188487705957</v>
      </c>
      <c r="AP232" s="23">
        <f ca="1"/>
        <v>5894.970642836528</v>
      </c>
      <c r="AQ232" s="23">
        <f ca="1"/>
        <v>5929.5863519651875</v>
      </c>
      <c r="AR232" s="23">
        <f ca="1"/>
        <v>5941.8541016102581</v>
      </c>
      <c r="AS232" s="23">
        <f ca="1"/>
        <v>5941.8230713289977</v>
      </c>
      <c r="AT232" s="23">
        <f ca="1"/>
        <v>5933.8980634834761</v>
      </c>
      <c r="AU232" s="23">
        <f ca="1"/>
        <v>5932.2136003091409</v>
      </c>
      <c r="AV232" s="23">
        <f ca="1"/>
        <v>5932.2136003091409</v>
      </c>
      <c r="AW232" s="23">
        <f ca="1"/>
        <v>5932.2136003091409</v>
      </c>
      <c r="AX232" s="23">
        <f ca="1"/>
        <v>5932.2136003091409</v>
      </c>
      <c r="AY232" s="23">
        <f ca="1"/>
        <v>5932.2136003091409</v>
      </c>
      <c r="AZ232" s="23">
        <f ca="1"/>
        <v>5932.2136003091409</v>
      </c>
      <c r="BA232" s="23">
        <f ca="1"/>
        <v>5932.2136003091409</v>
      </c>
      <c r="BB232" s="23">
        <f ca="1"/>
        <v>5932.2136003091409</v>
      </c>
      <c r="BC232" s="23">
        <f ca="1"/>
        <v>5932.2136003091409</v>
      </c>
      <c r="BD232" s="23">
        <f ca="1"/>
        <v>5932.2136003091409</v>
      </c>
      <c r="BE232" s="23">
        <f ca="1"/>
        <v>5932.2136003091409</v>
      </c>
      <c r="BF232" s="23">
        <f ca="1"/>
        <v>5932.2136003091409</v>
      </c>
      <c r="BG232" s="23">
        <f ca="1"/>
        <v>5932.2136003091409</v>
      </c>
      <c r="BH232" s="23">
        <f ca="1"/>
        <v>5932.2136003091409</v>
      </c>
      <c r="BI232" s="23">
        <f ca="1"/>
        <v>5932.2136003091409</v>
      </c>
      <c r="BJ232" s="23">
        <f ca="1"/>
        <v>5932.2136003091409</v>
      </c>
    </row>
    <row r="233" spans="1:62">
      <c r="A233" s="29">
        <v>0.6</v>
      </c>
      <c r="B233" s="112" cm="1">
        <f t="array" aca="1" ref="B233:AE233" ca="1">IF((INDEX(Option4_Summer_POE50_HS,12,0)-SCR_N_1_Rating__MVA____Option_4) &gt; 0,(((INDEX(Option4_Summer_POE50_HS,11,0)+INDEX(Option4_Summer_POE50_HS,12,0))/2)-SCR_N_1_Rating__MVA____Option_4)*(INDEX(Summer___AD___Hours,12,0)-INDEX(Summer___AD___Hours,11,0)),IF((INDEX(Option4_Summer_POE50_HS,11,0)-SCR_N_1_Rating__MVA____Option_4)*(INDEX(Option4_Summer_POE50_HS,12,0)-SCR_N_1_Rating__MVA____Option_4)&lt;0,((INDEX(Summer___AD___Hours,12,0)-INDEX(Summer___AD___Hours,11,0))/(INDEX(Option4_Summer_POE50_HS,11,0)-INDEX(Option4_Summer_POE50_HS,12,0)))*((INDEX(Option4_Summer_POE50_HS,11,0)-SCR_N_1_Rating__MVA____Option_4)^2)*0.5,""))</f>
        <v>4939.4734874031074</v>
      </c>
      <c r="C233" s="23">
        <f ca="1"/>
        <v>5483.5687729047449</v>
      </c>
      <c r="D233" s="23">
        <f ca="1"/>
        <v>6399.6443613729571</v>
      </c>
      <c r="E233" s="23">
        <f ca="1"/>
        <v>6392.7616789196363</v>
      </c>
      <c r="F233" s="23">
        <f ca="1"/>
        <v>6386.5585536251738</v>
      </c>
      <c r="G233" s="23">
        <f ca="1"/>
        <v>6485.8532335777545</v>
      </c>
      <c r="H233" s="23">
        <f ca="1"/>
        <v>6631.6381491656684</v>
      </c>
      <c r="I233" s="23">
        <f ca="1"/>
        <v>6731.5405260590678</v>
      </c>
      <c r="J233" s="23">
        <f ca="1"/>
        <v>6610.1066778785798</v>
      </c>
      <c r="K233" s="23">
        <f ca="1"/>
        <v>6622.1822492336214</v>
      </c>
      <c r="L233" s="23">
        <f ca="1"/>
        <v>6680.0571366323502</v>
      </c>
      <c r="M233" s="23">
        <f ca="1"/>
        <v>6909.2405722582907</v>
      </c>
      <c r="N233" s="23">
        <f ca="1"/>
        <v>6692.0834615234899</v>
      </c>
      <c r="O233" s="23">
        <f ca="1"/>
        <v>6679.3266277032353</v>
      </c>
      <c r="P233" s="23">
        <f ca="1"/>
        <v>6665.6370305876253</v>
      </c>
      <c r="Q233" s="23">
        <f ca="1"/>
        <v>6665.6370305876253</v>
      </c>
      <c r="R233" s="23">
        <f ca="1"/>
        <v>6665.6370305876253</v>
      </c>
      <c r="S233" s="23">
        <f ca="1"/>
        <v>6665.6370305876253</v>
      </c>
      <c r="T233" s="23">
        <f ca="1"/>
        <v>6665.6370305876253</v>
      </c>
      <c r="U233" s="23">
        <f ca="1"/>
        <v>6665.6370305876253</v>
      </c>
      <c r="V233" s="23">
        <f ca="1"/>
        <v>6665.6370305876253</v>
      </c>
      <c r="W233" s="23">
        <f ca="1"/>
        <v>6665.6370305876253</v>
      </c>
      <c r="X233" s="23">
        <f ca="1"/>
        <v>6665.6370305876253</v>
      </c>
      <c r="Y233" s="23">
        <f ca="1"/>
        <v>6665.6370305876253</v>
      </c>
      <c r="Z233" s="23">
        <f ca="1"/>
        <v>6665.6370305876253</v>
      </c>
      <c r="AA233" s="23">
        <f ca="1"/>
        <v>6665.6370305876253</v>
      </c>
      <c r="AB233" s="23">
        <f ca="1"/>
        <v>6665.6370305876253</v>
      </c>
      <c r="AC233" s="23">
        <f ca="1"/>
        <v>6665.6370305876253</v>
      </c>
      <c r="AD233" s="23">
        <f ca="1"/>
        <v>6665.6370305876253</v>
      </c>
      <c r="AE233" s="23">
        <f ca="1"/>
        <v>6665.6370305876253</v>
      </c>
      <c r="AG233" s="112" cm="1">
        <f t="array" aca="1" ref="AG233:BJ233" ca="1">IF((INDEX(Option4_Summer_POE10_HS,12,0)-SCR_N_1_Rating__MVA____Option_4) &gt; 0,(((INDEX(Option4_Summer_POE10_HS,11,0)+INDEX(Option4_Summer_POE10_HS,12,0))/2)-SCR_N_1_Rating__MVA____Option_4)*(INDEX(Summer___MD___Hours,12,0)-INDEX(Summer___MD___Hours,11,0)),IF((INDEX(Option4_Summer_POE10_HS,11,0)-SCR_N_1_Rating__MVA____Option_4)*(INDEX(Option4_Summer_POE10_HS,12,0)-SCR_N_1_Rating__MVA____Option_4)&lt;0,((INDEX(Summer___MD___Hours,12,0)-INDEX(Summer___MD___Hours,11,0))/(INDEX(Option4_Summer_POE10_HS,11,0)-INDEX(Option4_Summer_POE10_HS,12,0)))*((INDEX(Option4_Summer_POE10_HS,11,0)-SCR_N_1_Rating__MVA____Option_4)^2)*0.5,""))</f>
        <v>6218.5161358553687</v>
      </c>
      <c r="AH233" s="23">
        <f ca="1"/>
        <v>6994.4049557666185</v>
      </c>
      <c r="AI233" s="23">
        <f ca="1"/>
        <v>8053.9225084058799</v>
      </c>
      <c r="AJ233" s="23">
        <f ca="1"/>
        <v>8039.6906330662059</v>
      </c>
      <c r="AK233" s="23">
        <f ca="1"/>
        <v>8049.0279919286122</v>
      </c>
      <c r="AL233" s="23">
        <f ca="1"/>
        <v>8077.9930632516143</v>
      </c>
      <c r="AM233" s="23">
        <f ca="1"/>
        <v>8176.412092509323</v>
      </c>
      <c r="AN233" s="23">
        <f ca="1"/>
        <v>8242.3343939672523</v>
      </c>
      <c r="AO233" s="23">
        <f ca="1"/>
        <v>8296.4035426372338</v>
      </c>
      <c r="AP233" s="23">
        <f ca="1"/>
        <v>8304.3653401752708</v>
      </c>
      <c r="AQ233" s="23">
        <f ca="1"/>
        <v>8353.1291954224471</v>
      </c>
      <c r="AR233" s="23">
        <f ca="1"/>
        <v>8370.4110244809635</v>
      </c>
      <c r="AS233" s="23">
        <f ca="1"/>
        <v>8370.367311491058</v>
      </c>
      <c r="AT233" s="23">
        <f ca="1"/>
        <v>8359.2031913519804</v>
      </c>
      <c r="AU233" s="23">
        <f ca="1"/>
        <v>8356.8302537329</v>
      </c>
      <c r="AV233" s="23">
        <f ca="1"/>
        <v>8356.8302537329</v>
      </c>
      <c r="AW233" s="23">
        <f ca="1"/>
        <v>8356.8302537329</v>
      </c>
      <c r="AX233" s="23">
        <f ca="1"/>
        <v>8356.8302537329</v>
      </c>
      <c r="AY233" s="23">
        <f ca="1"/>
        <v>8356.8302537329</v>
      </c>
      <c r="AZ233" s="23">
        <f ca="1"/>
        <v>8356.8302537329</v>
      </c>
      <c r="BA233" s="23">
        <f ca="1"/>
        <v>8356.8302537329</v>
      </c>
      <c r="BB233" s="23">
        <f ca="1"/>
        <v>8356.8302537329</v>
      </c>
      <c r="BC233" s="23">
        <f ca="1"/>
        <v>8356.8302537329</v>
      </c>
      <c r="BD233" s="23">
        <f ca="1"/>
        <v>8356.8302537329</v>
      </c>
      <c r="BE233" s="23">
        <f ca="1"/>
        <v>8356.8302537329</v>
      </c>
      <c r="BF233" s="23">
        <f ca="1"/>
        <v>8356.8302537329</v>
      </c>
      <c r="BG233" s="23">
        <f ca="1"/>
        <v>8356.8302537329</v>
      </c>
      <c r="BH233" s="23">
        <f ca="1"/>
        <v>8356.8302537329</v>
      </c>
      <c r="BI233" s="23">
        <f ca="1"/>
        <v>8356.8302537329</v>
      </c>
      <c r="BJ233" s="23">
        <f ca="1"/>
        <v>8356.8302537329</v>
      </c>
    </row>
    <row r="234" spans="1:62">
      <c r="A234" s="29">
        <v>0.55000000000000104</v>
      </c>
      <c r="B234" s="112" cm="1">
        <f t="array" aca="1" ref="B234:AE234" ca="1">IF((INDEX(Option4_Summer_POE50_HS,13,0)-SCR_N_1_Rating__MVA____Option_4) &gt; 0,(((INDEX(Option4_Summer_POE50_HS,12,0)+INDEX(Option4_Summer_POE50_HS,13,0))/2)-SCR_N_1_Rating__MVA____Option_4)*(INDEX(Summer___AD___Hours,13,0)-INDEX(Summer___AD___Hours,12,0)),IF((INDEX(Option4_Summer_POE50_HS,12,0)-SCR_N_1_Rating__MVA____Option_4)*(INDEX(Option4_Summer_POE50_HS,13,0)-SCR_N_1_Rating__MVA____Option_4)&lt;0,((INDEX(Summer___AD___Hours,13,0)-INDEX(Summer___AD___Hours,12,0))/(INDEX(Option4_Summer_POE50_HS,12,0)-INDEX(Option4_Summer_POE50_HS,13,0)))*((INDEX(Option4_Summer_POE50_HS,12,0)-SCR_N_1_Rating__MVA____Option_4)^2)*0.5,""))</f>
        <v>6292.5225128838547</v>
      </c>
      <c r="C234" s="23">
        <f ca="1"/>
        <v>6985.6595125872427</v>
      </c>
      <c r="D234" s="23">
        <f ca="1"/>
        <v>8152.6718021845618</v>
      </c>
      <c r="E234" s="23">
        <f ca="1"/>
        <v>8143.9037757143315</v>
      </c>
      <c r="F234" s="23">
        <f ca="1"/>
        <v>8136.0014546136745</v>
      </c>
      <c r="G234" s="23">
        <f ca="1"/>
        <v>8262.4955051647376</v>
      </c>
      <c r="H234" s="23">
        <f ca="1"/>
        <v>8448.2146644466557</v>
      </c>
      <c r="I234" s="23">
        <f ca="1"/>
        <v>8575.4828757844625</v>
      </c>
      <c r="J234" s="23">
        <f ca="1"/>
        <v>8420.7851685388323</v>
      </c>
      <c r="K234" s="23">
        <f ca="1"/>
        <v>8436.1685499460455</v>
      </c>
      <c r="L234" s="23">
        <f ca="1"/>
        <v>8509.8968598187203</v>
      </c>
      <c r="M234" s="23">
        <f ca="1"/>
        <v>8801.8595420629154</v>
      </c>
      <c r="N234" s="23">
        <f ca="1"/>
        <v>8525.217504887014</v>
      </c>
      <c r="O234" s="23">
        <f ca="1"/>
        <v>8508.9662456765363</v>
      </c>
      <c r="P234" s="23">
        <f ca="1"/>
        <v>8491.5267152767938</v>
      </c>
      <c r="Q234" s="23">
        <f ca="1"/>
        <v>8491.5267152767938</v>
      </c>
      <c r="R234" s="23">
        <f ca="1"/>
        <v>8491.5267152767938</v>
      </c>
      <c r="S234" s="23">
        <f ca="1"/>
        <v>8491.5267152767938</v>
      </c>
      <c r="T234" s="23">
        <f ca="1"/>
        <v>8491.5267152767938</v>
      </c>
      <c r="U234" s="23">
        <f ca="1"/>
        <v>8491.5267152767938</v>
      </c>
      <c r="V234" s="23">
        <f ca="1"/>
        <v>8491.5267152767938</v>
      </c>
      <c r="W234" s="23">
        <f ca="1"/>
        <v>8491.5267152767938</v>
      </c>
      <c r="X234" s="23">
        <f ca="1"/>
        <v>8491.5267152767938</v>
      </c>
      <c r="Y234" s="23">
        <f ca="1"/>
        <v>8491.5267152767938</v>
      </c>
      <c r="Z234" s="23">
        <f ca="1"/>
        <v>8491.5267152767938</v>
      </c>
      <c r="AA234" s="23">
        <f ca="1"/>
        <v>8491.5267152767938</v>
      </c>
      <c r="AB234" s="23">
        <f ca="1"/>
        <v>8491.5267152767938</v>
      </c>
      <c r="AC234" s="23">
        <f ca="1"/>
        <v>8491.5267152767938</v>
      </c>
      <c r="AD234" s="23">
        <f ca="1"/>
        <v>8491.5267152767938</v>
      </c>
      <c r="AE234" s="23">
        <f ca="1"/>
        <v>8491.5267152767938</v>
      </c>
      <c r="AG234" s="112" cm="1">
        <f t="array" aca="1" ref="AG234:BJ234" ca="1">IF((INDEX(Option4_Summer_POE10_HS,13,0)-SCR_N_1_Rating__MVA____Option_4) &gt; 0,(((INDEX(Option4_Summer_POE10_HS,12,0)+INDEX(Option4_Summer_POE10_HS,13,0))/2)-SCR_N_1_Rating__MVA____Option_4)*(INDEX(Summer___MD___Hours,13,0)-INDEX(Summer___MD___Hours,12,0)),IF((INDEX(Option4_Summer_POE10_HS,12,0)-SCR_N_1_Rating__MVA____Option_4)*(INDEX(Option4_Summer_POE10_HS,13,0)-SCR_N_1_Rating__MVA____Option_4)&lt;0,((INDEX(Summer___MD___Hours,13,0)-INDEX(Summer___MD___Hours,12,0))/(INDEX(Option4_Summer_POE10_HS,12,0)-INDEX(Option4_Summer_POE10_HS,13,0)))*((INDEX(Option4_Summer_POE10_HS,12,0)-SCR_N_1_Rating__MVA____Option_4)^2)*0.5,""))</f>
        <v>7859.4799084027718</v>
      </c>
      <c r="AH234" s="23">
        <f ca="1"/>
        <v>8840.1129819564212</v>
      </c>
      <c r="AI234" s="23">
        <f ca="1"/>
        <v>10179.219729554001</v>
      </c>
      <c r="AJ234" s="23">
        <f ca="1"/>
        <v>10161.23229720722</v>
      </c>
      <c r="AK234" s="23">
        <f ca="1"/>
        <v>10173.033630961663</v>
      </c>
      <c r="AL234" s="23">
        <f ca="1"/>
        <v>10209.642106542515</v>
      </c>
      <c r="AM234" s="23">
        <f ca="1"/>
        <v>10334.032293229564</v>
      </c>
      <c r="AN234" s="23">
        <f ca="1"/>
        <v>10417.350402004236</v>
      </c>
      <c r="AO234" s="23">
        <f ca="1"/>
        <v>10485.687506604789</v>
      </c>
      <c r="AP234" s="23">
        <f ca="1"/>
        <v>10495.750291104801</v>
      </c>
      <c r="AQ234" s="23">
        <f ca="1"/>
        <v>10557.382122911366</v>
      </c>
      <c r="AR234" s="23">
        <f ca="1"/>
        <v>10579.224341424348</v>
      </c>
      <c r="AS234" s="23">
        <f ca="1"/>
        <v>10579.169093297884</v>
      </c>
      <c r="AT234" s="23">
        <f ca="1"/>
        <v>10565.058946116284</v>
      </c>
      <c r="AU234" s="23">
        <f ca="1"/>
        <v>10562.059829424519</v>
      </c>
      <c r="AV234" s="23">
        <f ca="1"/>
        <v>10562.059829424519</v>
      </c>
      <c r="AW234" s="23">
        <f ca="1"/>
        <v>10562.059829424519</v>
      </c>
      <c r="AX234" s="23">
        <f ca="1"/>
        <v>10562.059829424519</v>
      </c>
      <c r="AY234" s="23">
        <f ca="1"/>
        <v>10562.059829424519</v>
      </c>
      <c r="AZ234" s="23">
        <f ca="1"/>
        <v>10562.059829424519</v>
      </c>
      <c r="BA234" s="23">
        <f ca="1"/>
        <v>10562.059829424519</v>
      </c>
      <c r="BB234" s="23">
        <f ca="1"/>
        <v>10562.059829424519</v>
      </c>
      <c r="BC234" s="23">
        <f ca="1"/>
        <v>10562.059829424519</v>
      </c>
      <c r="BD234" s="23">
        <f ca="1"/>
        <v>10562.059829424519</v>
      </c>
      <c r="BE234" s="23">
        <f ca="1"/>
        <v>10562.059829424519</v>
      </c>
      <c r="BF234" s="23">
        <f ca="1"/>
        <v>10562.059829424519</v>
      </c>
      <c r="BG234" s="23">
        <f ca="1"/>
        <v>10562.059829424519</v>
      </c>
      <c r="BH234" s="23">
        <f ca="1"/>
        <v>10562.059829424519</v>
      </c>
      <c r="BI234" s="23">
        <f ca="1"/>
        <v>10562.059829424519</v>
      </c>
      <c r="BJ234" s="23">
        <f ca="1"/>
        <v>10562.059829424519</v>
      </c>
    </row>
    <row r="235" spans="1:62">
      <c r="A235" s="29">
        <v>0.500000000000001</v>
      </c>
      <c r="B235" s="112" cm="1">
        <f t="array" aca="1" ref="B235:AE235" ca="1">IF((INDEX(Option4_Summer_POE50_HS,14,0)-SCR_N_1_Rating__MVA____Option_4) &gt; 0,(((INDEX(Option4_Summer_POE50_HS,13,0)+INDEX(Option4_Summer_POE50_HS,14,0))/2)-SCR_N_1_Rating__MVA____Option_4)*(INDEX(Summer___AD___Hours,14,0)-INDEX(Summer___AD___Hours,13,0)),IF((INDEX(Option4_Summer_POE50_HS,13,0)-SCR_N_1_Rating__MVA____Option_4)*(INDEX(Option4_Summer_POE50_HS,14,0)-SCR_N_1_Rating__MVA____Option_4)&lt;0,((INDEX(Summer___AD___Hours,14,0)-INDEX(Summer___AD___Hours,13,0))/(INDEX(Option4_Summer_POE50_HS,13,0)-INDEX(Option4_Summer_POE50_HS,14,0)))*((INDEX(Option4_Summer_POE50_HS,13,0)-SCR_N_1_Rating__MVA____Option_4)^2)*0.5,""))</f>
        <v>7136.1779170747632</v>
      </c>
      <c r="C235" s="23">
        <f ca="1"/>
        <v>7922.245657104806</v>
      </c>
      <c r="D235" s="23">
        <f ca="1"/>
        <v>9245.7224206646915</v>
      </c>
      <c r="E235" s="23">
        <f ca="1"/>
        <v>9235.7788413218968</v>
      </c>
      <c r="F235" s="23">
        <f ca="1"/>
        <v>9226.8170347941195</v>
      </c>
      <c r="G235" s="23">
        <f ca="1"/>
        <v>9370.2704826499867</v>
      </c>
      <c r="H235" s="23">
        <f ca="1"/>
        <v>9580.8895087292276</v>
      </c>
      <c r="I235" s="23">
        <f ca="1"/>
        <v>9725.2209111890388</v>
      </c>
      <c r="J235" s="23">
        <f ca="1"/>
        <v>9549.7824665894332</v>
      </c>
      <c r="K235" s="23">
        <f ca="1"/>
        <v>9567.2283392840964</v>
      </c>
      <c r="L235" s="23">
        <f ca="1"/>
        <v>9650.8416018031203</v>
      </c>
      <c r="M235" s="23">
        <f ca="1"/>
        <v>9981.9485054931774</v>
      </c>
      <c r="N235" s="23">
        <f ca="1"/>
        <v>9668.2163269293087</v>
      </c>
      <c r="O235" s="23">
        <f ca="1"/>
        <v>9649.7862177219104</v>
      </c>
      <c r="P235" s="23">
        <f ca="1"/>
        <v>9630.0085226134706</v>
      </c>
      <c r="Q235" s="23">
        <f ca="1"/>
        <v>9630.0085226134706</v>
      </c>
      <c r="R235" s="23">
        <f ca="1"/>
        <v>9630.0085226134706</v>
      </c>
      <c r="S235" s="23">
        <f ca="1"/>
        <v>9630.0085226134706</v>
      </c>
      <c r="T235" s="23">
        <f ca="1"/>
        <v>9630.0085226134706</v>
      </c>
      <c r="U235" s="23">
        <f ca="1"/>
        <v>9630.0085226134706</v>
      </c>
      <c r="V235" s="23">
        <f ca="1"/>
        <v>9630.0085226134706</v>
      </c>
      <c r="W235" s="23">
        <f ca="1"/>
        <v>9630.0085226134706</v>
      </c>
      <c r="X235" s="23">
        <f ca="1"/>
        <v>9630.0085226134706</v>
      </c>
      <c r="Y235" s="23">
        <f ca="1"/>
        <v>9630.0085226134706</v>
      </c>
      <c r="Z235" s="23">
        <f ca="1"/>
        <v>9630.0085226134706</v>
      </c>
      <c r="AA235" s="23">
        <f ca="1"/>
        <v>9630.0085226134706</v>
      </c>
      <c r="AB235" s="23">
        <f ca="1"/>
        <v>9630.0085226134706</v>
      </c>
      <c r="AC235" s="23">
        <f ca="1"/>
        <v>9630.0085226134706</v>
      </c>
      <c r="AD235" s="23">
        <f ca="1"/>
        <v>9630.0085226134706</v>
      </c>
      <c r="AE235" s="23">
        <f ca="1"/>
        <v>9630.0085226134706</v>
      </c>
      <c r="AG235" s="112" cm="1">
        <f t="array" aca="1" ref="AG235:BJ235" ca="1">IF((INDEX(Option4_Summer_POE10_HS,14,0)-SCR_N_1_Rating__MVA____Option_4) &gt; 0,(((INDEX(Option4_Summer_POE10_HS,13,0)+INDEX(Option4_Summer_POE10_HS,14,0))/2)-SCR_N_1_Rating__MVA____Option_4)*(INDEX(Summer___MD___Hours,14,0)-INDEX(Summer___MD___Hours,13,0)),IF((INDEX(Option4_Summer_POE10_HS,13,0)-SCR_N_1_Rating__MVA____Option_4)*(INDEX(Option4_Summer_POE10_HS,14,0)-SCR_N_1_Rating__MVA____Option_4)&lt;0,((INDEX(Summer___MD___Hours,14,0)-INDEX(Summer___MD___Hours,13,0))/(INDEX(Option4_Summer_POE10_HS,13,0)-INDEX(Option4_Summer_POE10_HS,14,0)))*((INDEX(Option4_Summer_POE10_HS,13,0)-SCR_N_1_Rating__MVA____Option_4)^2)*0.5,""))</f>
        <v>8732.9701166886043</v>
      </c>
      <c r="AH235" s="23">
        <f ca="1"/>
        <v>9822.5892042855703</v>
      </c>
      <c r="AI235" s="23">
        <f ca="1"/>
        <v>11310.522165005141</v>
      </c>
      <c r="AJ235" s="23">
        <f ca="1"/>
        <v>11290.535637780555</v>
      </c>
      <c r="AK235" s="23">
        <f ca="1"/>
        <v>11303.648553166273</v>
      </c>
      <c r="AL235" s="23">
        <f ca="1"/>
        <v>11344.325637018002</v>
      </c>
      <c r="AM235" s="23">
        <f ca="1"/>
        <v>11482.540352979797</v>
      </c>
      <c r="AN235" s="23">
        <f ca="1"/>
        <v>11575.118305031092</v>
      </c>
      <c r="AO235" s="23">
        <f ca="1"/>
        <v>11651.050287718599</v>
      </c>
      <c r="AP235" s="23">
        <f ca="1"/>
        <v>11662.231434226187</v>
      </c>
      <c r="AQ235" s="23">
        <f ca="1"/>
        <v>11730.712930670763</v>
      </c>
      <c r="AR235" s="23">
        <f ca="1"/>
        <v>11754.982658919844</v>
      </c>
      <c r="AS235" s="23">
        <f ca="1"/>
        <v>11754.921270603692</v>
      </c>
      <c r="AT235" s="23">
        <f ca="1"/>
        <v>11739.242943905858</v>
      </c>
      <c r="AU235" s="23">
        <f ca="1"/>
        <v>11735.910510112417</v>
      </c>
      <c r="AV235" s="23">
        <f ca="1"/>
        <v>11735.910510112417</v>
      </c>
      <c r="AW235" s="23">
        <f ca="1"/>
        <v>11735.910510112417</v>
      </c>
      <c r="AX235" s="23">
        <f ca="1"/>
        <v>11735.910510112417</v>
      </c>
      <c r="AY235" s="23">
        <f ca="1"/>
        <v>11735.910510112417</v>
      </c>
      <c r="AZ235" s="23">
        <f ca="1"/>
        <v>11735.910510112417</v>
      </c>
      <c r="BA235" s="23">
        <f ca="1"/>
        <v>11735.910510112417</v>
      </c>
      <c r="BB235" s="23">
        <f ca="1"/>
        <v>11735.910510112417</v>
      </c>
      <c r="BC235" s="23">
        <f ca="1"/>
        <v>11735.910510112417</v>
      </c>
      <c r="BD235" s="23">
        <f ca="1"/>
        <v>11735.910510112417</v>
      </c>
      <c r="BE235" s="23">
        <f ca="1"/>
        <v>11735.910510112417</v>
      </c>
      <c r="BF235" s="23">
        <f ca="1"/>
        <v>11735.910510112417</v>
      </c>
      <c r="BG235" s="23">
        <f ca="1"/>
        <v>11735.910510112417</v>
      </c>
      <c r="BH235" s="23">
        <f ca="1"/>
        <v>11735.910510112417</v>
      </c>
      <c r="BI235" s="23">
        <f ca="1"/>
        <v>11735.910510112417</v>
      </c>
      <c r="BJ235" s="23">
        <f ca="1"/>
        <v>11735.910510112417</v>
      </c>
    </row>
    <row r="236" spans="1:62">
      <c r="A236" s="29">
        <v>0.45000000000000101</v>
      </c>
      <c r="B236" s="112" cm="1">
        <f t="array" aca="1" ref="B236:AE236" ca="1">IF((INDEX(Option4_Summer_POE50_HS,15,0)-SCR_N_1_Rating__MVA____Option_4) &gt; 0,(((INDEX(Option4_Summer_POE50_HS,14,0)+INDEX(Option4_Summer_POE50_HS,15,0))/2)-SCR_N_1_Rating__MVA____Option_4)*(INDEX(Summer___AD___Hours,15,0)-INDEX(Summer___AD___Hours,14,0)),IF((INDEX(Option4_Summer_POE50_HS,14,0)-SCR_N_1_Rating__MVA____Option_4)*(INDEX(Option4_Summer_POE50_HS,15,0)-SCR_N_1_Rating__MVA____Option_4)&lt;0,((INDEX(Summer___AD___Hours,15,0)-INDEX(Summer___AD___Hours,14,0))/(INDEX(Option4_Summer_POE50_HS,14,0)-INDEX(Option4_Summer_POE50_HS,15,0)))*((INDEX(Option4_Summer_POE50_HS,14,0)-SCR_N_1_Rating__MVA____Option_4)^2)*0.5,""))</f>
        <v>6557.8872527691738</v>
      </c>
      <c r="C236" s="23">
        <f ca="1"/>
        <v>7280.2548383392923</v>
      </c>
      <c r="D236" s="23">
        <f ca="1"/>
        <v>8496.481717481247</v>
      </c>
      <c r="E236" s="23">
        <f ca="1"/>
        <v>8487.3439307028402</v>
      </c>
      <c r="F236" s="23">
        <f ca="1"/>
        <v>8479.108357336645</v>
      </c>
      <c r="G236" s="23">
        <f ca="1"/>
        <v>8610.9368442370105</v>
      </c>
      <c r="H236" s="23">
        <f ca="1"/>
        <v>8804.4880480278916</v>
      </c>
      <c r="I236" s="23">
        <f ca="1"/>
        <v>8937.1233431906949</v>
      </c>
      <c r="J236" s="23">
        <f ca="1"/>
        <v>8775.9018107604861</v>
      </c>
      <c r="K236" s="23">
        <f ca="1"/>
        <v>8791.9339315241814</v>
      </c>
      <c r="L236" s="23">
        <f ca="1"/>
        <v>8868.7714704431564</v>
      </c>
      <c r="M236" s="23">
        <f ca="1"/>
        <v>9173.0466396226493</v>
      </c>
      <c r="N236" s="23">
        <f ca="1"/>
        <v>8884.7382091861418</v>
      </c>
      <c r="O236" s="23">
        <f ca="1"/>
        <v>8867.8016109618802</v>
      </c>
      <c r="P236" s="23">
        <f ca="1"/>
        <v>8849.6266304403816</v>
      </c>
      <c r="Q236" s="23">
        <f ca="1"/>
        <v>8849.6266304403816</v>
      </c>
      <c r="R236" s="23">
        <f ca="1"/>
        <v>8849.6266304403816</v>
      </c>
      <c r="S236" s="23">
        <f ca="1"/>
        <v>8849.6266304403816</v>
      </c>
      <c r="T236" s="23">
        <f ca="1"/>
        <v>8849.6266304403816</v>
      </c>
      <c r="U236" s="23">
        <f ca="1"/>
        <v>8849.6266304403816</v>
      </c>
      <c r="V236" s="23">
        <f ca="1"/>
        <v>8849.6266304403816</v>
      </c>
      <c r="W236" s="23">
        <f ca="1"/>
        <v>8849.6266304403816</v>
      </c>
      <c r="X236" s="23">
        <f ca="1"/>
        <v>8849.6266304403816</v>
      </c>
      <c r="Y236" s="23">
        <f ca="1"/>
        <v>8849.6266304403816</v>
      </c>
      <c r="Z236" s="23">
        <f ca="1"/>
        <v>8849.6266304403816</v>
      </c>
      <c r="AA236" s="23">
        <f ca="1"/>
        <v>8849.6266304403816</v>
      </c>
      <c r="AB236" s="23">
        <f ca="1"/>
        <v>8849.6266304403816</v>
      </c>
      <c r="AC236" s="23">
        <f ca="1"/>
        <v>8849.6266304403816</v>
      </c>
      <c r="AD236" s="23">
        <f ca="1"/>
        <v>8849.6266304403816</v>
      </c>
      <c r="AE236" s="23">
        <f ca="1"/>
        <v>8849.6266304403816</v>
      </c>
      <c r="AG236" s="112" cm="1">
        <f t="array" aca="1" ref="AG236:BJ236" ca="1">IF((INDEX(Option4_Summer_POE10_HS,15,0)-SCR_N_1_Rating__MVA____Option_4) &gt; 0,(((INDEX(Option4_Summer_POE10_HS,14,0)+INDEX(Option4_Summer_POE10_HS,15,0))/2)-SCR_N_1_Rating__MVA____Option_4)*(INDEX(Summer___MD___Hours,15,0)-INDEX(Summer___MD___Hours,14,0)),IF((INDEX(Option4_Summer_POE10_HS,14,0)-SCR_N_1_Rating__MVA____Option_4)*(INDEX(Option4_Summer_POE10_HS,15,0)-SCR_N_1_Rating__MVA____Option_4)&lt;0,((INDEX(Summer___MD___Hours,15,0)-INDEX(Summer___MD___Hours,14,0))/(INDEX(Option4_Summer_POE10_HS,14,0)-INDEX(Option4_Summer_POE10_HS,15,0)))*((INDEX(Option4_Summer_POE10_HS,14,0)-SCR_N_1_Rating__MVA____Option_4)^2)*0.5,""))</f>
        <v>7924.2007753736652</v>
      </c>
      <c r="AH236" s="23">
        <f ca="1"/>
        <v>8912.9091189757637</v>
      </c>
      <c r="AI236" s="23">
        <f ca="1"/>
        <v>10263.04307838394</v>
      </c>
      <c r="AJ236" s="23">
        <f ca="1"/>
        <v>10244.907523994783</v>
      </c>
      <c r="AK236" s="23">
        <f ca="1"/>
        <v>10256.806038804578</v>
      </c>
      <c r="AL236" s="23">
        <f ca="1"/>
        <v>10293.715976098631</v>
      </c>
      <c r="AM236" s="23">
        <f ca="1"/>
        <v>10419.130485109661</v>
      </c>
      <c r="AN236" s="23">
        <f ca="1"/>
        <v>10503.134697837411</v>
      </c>
      <c r="AO236" s="23">
        <f ca="1"/>
        <v>10572.034541538713</v>
      </c>
      <c r="AP236" s="23">
        <f ca="1"/>
        <v>10582.180190572331</v>
      </c>
      <c r="AQ236" s="23">
        <f ca="1"/>
        <v>10644.319545221884</v>
      </c>
      <c r="AR236" s="23">
        <f ca="1"/>
        <v>10666.341628984883</v>
      </c>
      <c r="AS236" s="23">
        <f ca="1"/>
        <v>10666.285925903805</v>
      </c>
      <c r="AT236" s="23">
        <f ca="1"/>
        <v>10652.05958516114</v>
      </c>
      <c r="AU236" s="23">
        <f ca="1"/>
        <v>10649.035771487552</v>
      </c>
      <c r="AV236" s="23">
        <f ca="1"/>
        <v>10649.035771487552</v>
      </c>
      <c r="AW236" s="23">
        <f ca="1"/>
        <v>10649.035771487552</v>
      </c>
      <c r="AX236" s="23">
        <f ca="1"/>
        <v>10649.035771487552</v>
      </c>
      <c r="AY236" s="23">
        <f ca="1"/>
        <v>10649.035771487552</v>
      </c>
      <c r="AZ236" s="23">
        <f ca="1"/>
        <v>10649.035771487552</v>
      </c>
      <c r="BA236" s="23">
        <f ca="1"/>
        <v>10649.035771487552</v>
      </c>
      <c r="BB236" s="23">
        <f ca="1"/>
        <v>10649.035771487552</v>
      </c>
      <c r="BC236" s="23">
        <f ca="1"/>
        <v>10649.035771487552</v>
      </c>
      <c r="BD236" s="23">
        <f ca="1"/>
        <v>10649.035771487552</v>
      </c>
      <c r="BE236" s="23">
        <f ca="1"/>
        <v>10649.035771487552</v>
      </c>
      <c r="BF236" s="23">
        <f ca="1"/>
        <v>10649.035771487552</v>
      </c>
      <c r="BG236" s="23">
        <f ca="1"/>
        <v>10649.035771487552</v>
      </c>
      <c r="BH236" s="23">
        <f ca="1"/>
        <v>10649.035771487552</v>
      </c>
      <c r="BI236" s="23">
        <f ca="1"/>
        <v>10649.035771487552</v>
      </c>
      <c r="BJ236" s="23">
        <f ca="1"/>
        <v>10649.035771487552</v>
      </c>
    </row>
    <row r="237" spans="1:62">
      <c r="A237" s="29">
        <v>0.40000000000000102</v>
      </c>
      <c r="B237" s="33" cm="1">
        <f t="array" aca="1" ref="B237:AE237" ca="1">IF((INDEX(Option4_Summer_POE50_HS,16,0)-SCR_N_1_Rating__MVA____Option_4) &gt; 0,(((INDEX(Option4_Summer_POE50_HS,15,0)+INDEX(Option4_Summer_POE50_HS,16,0))/2)-SCR_N_1_Rating__MVA____Option_4)*(INDEX(Summer___AD___Hours,16,0)-INDEX(Summer___AD___Hours,15,0)),IF((INDEX(Option4_Summer_POE50_HS,15,0)-SCR_N_1_Rating__MVA____Option_4)*(INDEX(Option4_Summer_POE50_HS,16,0)-SCR_N_1_Rating__MVA____Option_4)&lt;0,((INDEX(Summer___AD___Hours,16,0)-INDEX(Summer___AD___Hours,15,0))/(INDEX(Option4_Summer_POE50_HS,15,0)-INDEX(Option4_Summer_POE50_HS,16,0)))*((INDEX(Option4_Summer_POE50_HS,15,0)-SCR_N_1_Rating__MVA____Option_4)^2)*0.5,""))</f>
        <v>4934.3617713101057</v>
      </c>
      <c r="C237" s="23">
        <f ca="1"/>
        <v>5477.8939885749924</v>
      </c>
      <c r="D237" s="23">
        <f ca="1"/>
        <v>6393.0215573119676</v>
      </c>
      <c r="E237" s="23">
        <f ca="1"/>
        <v>6386.1459975446478</v>
      </c>
      <c r="F237" s="23">
        <f ca="1"/>
        <v>6379.9492916824338</v>
      </c>
      <c r="G237" s="23">
        <f ca="1"/>
        <v>6479.141214485946</v>
      </c>
      <c r="H237" s="23">
        <f ca="1"/>
        <v>6624.7752615448508</v>
      </c>
      <c r="I237" s="23">
        <f ca="1"/>
        <v>6724.5742524014577</v>
      </c>
      <c r="J237" s="23">
        <f ca="1"/>
        <v>6603.2660725452488</v>
      </c>
      <c r="K237" s="23">
        <f ca="1"/>
        <v>6615.3291472460251</v>
      </c>
      <c r="L237" s="23">
        <f ca="1"/>
        <v>6673.1441416229463</v>
      </c>
      <c r="M237" s="23">
        <f ca="1"/>
        <v>6902.0904020400058</v>
      </c>
      <c r="N237" s="23">
        <f ca="1"/>
        <v>6685.1580208235409</v>
      </c>
      <c r="O237" s="23">
        <f ca="1"/>
        <v>6672.4143886760758</v>
      </c>
      <c r="P237" s="23">
        <f ca="1"/>
        <v>6658.7389585226038</v>
      </c>
      <c r="Q237" s="23">
        <f ca="1"/>
        <v>6658.7389585226038</v>
      </c>
      <c r="R237" s="23">
        <f ca="1"/>
        <v>6658.7389585226038</v>
      </c>
      <c r="S237" s="23">
        <f ca="1"/>
        <v>6658.7389585226038</v>
      </c>
      <c r="T237" s="23">
        <f ca="1"/>
        <v>6658.7389585226038</v>
      </c>
      <c r="U237" s="23">
        <f ca="1"/>
        <v>6658.7389585226038</v>
      </c>
      <c r="V237" s="23">
        <f ca="1"/>
        <v>6658.7389585226038</v>
      </c>
      <c r="W237" s="23">
        <f ca="1"/>
        <v>6658.7389585226038</v>
      </c>
      <c r="X237" s="23">
        <f ca="1"/>
        <v>6658.7389585226038</v>
      </c>
      <c r="Y237" s="23">
        <f ca="1"/>
        <v>6658.7389585226038</v>
      </c>
      <c r="Z237" s="23">
        <f ca="1"/>
        <v>6658.7389585226038</v>
      </c>
      <c r="AA237" s="23">
        <f ca="1"/>
        <v>6658.7389585226038</v>
      </c>
      <c r="AB237" s="23">
        <f ca="1"/>
        <v>6658.7389585226038</v>
      </c>
      <c r="AC237" s="23">
        <f ca="1"/>
        <v>6658.7389585226038</v>
      </c>
      <c r="AD237" s="23">
        <f ca="1"/>
        <v>6658.7389585226038</v>
      </c>
      <c r="AE237" s="23">
        <f ca="1"/>
        <v>6658.7389585226038</v>
      </c>
      <c r="AG237" s="33" cm="1">
        <f t="array" aca="1" ref="AG237:BJ237" ca="1">IF((INDEX(Option4_Summer_POE10_HS,16,0)-SCR_N_1_Rating__MVA____Option_4) &gt; 0,(((INDEX(Option4_Summer_POE10_HS,15,0)+INDEX(Option4_Summer_POE10_HS,16,0))/2)-SCR_N_1_Rating__MVA____Option_4)*(INDEX(Summer___MD___Hours,16,0)-INDEX(Summer___MD___Hours,15,0)),IF((INDEX(Option4_Summer_POE10_HS,15,0)-SCR_N_1_Rating__MVA____Option_4)*(INDEX(Option4_Summer_POE10_HS,16,0)-SCR_N_1_Rating__MVA____Option_4)&lt;0,((INDEX(Summer___MD___Hours,16,0)-INDEX(Summer___MD___Hours,15,0))/(INDEX(Option4_Summer_POE10_HS,15,0)-INDEX(Option4_Summer_POE10_HS,16,0)))*((INDEX(Option4_Summer_POE10_HS,15,0)-SCR_N_1_Rating__MVA____Option_4)^2)*0.5,""))</f>
        <v>6404.4678805024942</v>
      </c>
      <c r="AH237" s="23">
        <f ca="1"/>
        <v>7203.5580359997057</v>
      </c>
      <c r="AI237" s="23">
        <f ca="1"/>
        <v>8294.758249436698</v>
      </c>
      <c r="AJ237" s="23">
        <f ca="1"/>
        <v>8280.1007995722975</v>
      </c>
      <c r="AK237" s="23">
        <f ca="1"/>
        <v>8289.7173726608853</v>
      </c>
      <c r="AL237" s="23">
        <f ca="1"/>
        <v>8319.5485839807407</v>
      </c>
      <c r="AM237" s="23">
        <f ca="1"/>
        <v>8420.9106288706553</v>
      </c>
      <c r="AN237" s="23">
        <f ca="1"/>
        <v>8488.8041991489008</v>
      </c>
      <c r="AO237" s="23">
        <f ca="1"/>
        <v>8544.4901728470923</v>
      </c>
      <c r="AP237" s="23">
        <f ca="1"/>
        <v>8552.6900513212204</v>
      </c>
      <c r="AQ237" s="23">
        <f ca="1"/>
        <v>8602.9120878709491</v>
      </c>
      <c r="AR237" s="23">
        <f ca="1"/>
        <v>8620.7106939537443</v>
      </c>
      <c r="AS237" s="23">
        <f ca="1"/>
        <v>8620.6656738181246</v>
      </c>
      <c r="AT237" s="23">
        <f ca="1"/>
        <v>8609.1677139700296</v>
      </c>
      <c r="AU237" s="23">
        <f ca="1"/>
        <v>8606.7238186046688</v>
      </c>
      <c r="AV237" s="23">
        <f ca="1"/>
        <v>8606.7238186046688</v>
      </c>
      <c r="AW237" s="23">
        <f ca="1"/>
        <v>8606.7238186046688</v>
      </c>
      <c r="AX237" s="23">
        <f ca="1"/>
        <v>8606.7238186046688</v>
      </c>
      <c r="AY237" s="23">
        <f ca="1"/>
        <v>8606.7238186046688</v>
      </c>
      <c r="AZ237" s="23">
        <f ca="1"/>
        <v>8606.7238186046688</v>
      </c>
      <c r="BA237" s="23">
        <f ca="1"/>
        <v>8606.7238186046688</v>
      </c>
      <c r="BB237" s="23">
        <f ca="1"/>
        <v>8606.7238186046688</v>
      </c>
      <c r="BC237" s="23">
        <f ca="1"/>
        <v>8606.7238186046688</v>
      </c>
      <c r="BD237" s="23">
        <f ca="1"/>
        <v>8606.7238186046688</v>
      </c>
      <c r="BE237" s="23">
        <f ca="1"/>
        <v>8606.7238186046688</v>
      </c>
      <c r="BF237" s="23">
        <f ca="1"/>
        <v>8606.7238186046688</v>
      </c>
      <c r="BG237" s="23">
        <f ca="1"/>
        <v>8606.7238186046688</v>
      </c>
      <c r="BH237" s="23">
        <f ca="1"/>
        <v>8606.7238186046688</v>
      </c>
      <c r="BI237" s="23">
        <f ca="1"/>
        <v>8606.7238186046688</v>
      </c>
      <c r="BJ237" s="23">
        <f ca="1"/>
        <v>8606.7238186046688</v>
      </c>
    </row>
    <row r="238" spans="1:62">
      <c r="A238" s="29">
        <v>0.35000000000000098</v>
      </c>
      <c r="B238" s="33" cm="1">
        <f t="array" aca="1" ref="B238:AE238" ca="1">IF((INDEX(Option4_Summer_POE50_HS,17,0)-SCR_N_1_Rating__MVA____Option_4) &gt; 0,(((INDEX(Option4_Summer_POE50_HS,16,0)+INDEX(Option4_Summer_POE50_HS,17,0))/2)-SCR_N_1_Rating__MVA____Option_4)*(INDEX(Summer___AD___Hours,17,0)-INDEX(Summer___AD___Hours,16,0)),IF((INDEX(Option4_Summer_POE50_HS,16,0)-SCR_N_1_Rating__MVA____Option_4)*(INDEX(Option4_Summer_POE50_HS,17,0)-SCR_N_1_Rating__MVA____Option_4)&lt;0,((INDEX(Summer___AD___Hours,17,0)-INDEX(Summer___AD___Hours,16,0))/(INDEX(Option4_Summer_POE50_HS,16,0)-INDEX(Option4_Summer_POE50_HS,17,0)))*((INDEX(Option4_Summer_POE50_HS,16,0)-SCR_N_1_Rating__MVA____Option_4)^2)*0.5,""))</f>
        <v>3823.7858875502361</v>
      </c>
      <c r="C238" s="23">
        <f ca="1"/>
        <v>4244.985410027597</v>
      </c>
      <c r="D238" s="23">
        <f ca="1"/>
        <v>4954.1453875124935</v>
      </c>
      <c r="E238" s="23">
        <f ca="1"/>
        <v>4948.8173086999204</v>
      </c>
      <c r="F238" s="23">
        <f ca="1"/>
        <v>4944.0152942706181</v>
      </c>
      <c r="G238" s="23">
        <f ca="1"/>
        <v>5020.8821095050298</v>
      </c>
      <c r="H238" s="23">
        <f ca="1"/>
        <v>5133.7383287487219</v>
      </c>
      <c r="I238" s="23">
        <f ca="1"/>
        <v>5211.0755793427197</v>
      </c>
      <c r="J238" s="23">
        <f ca="1"/>
        <v>5117.0702089064498</v>
      </c>
      <c r="K238" s="23">
        <f ca="1"/>
        <v>5126.418249633718</v>
      </c>
      <c r="L238" s="23">
        <f ca="1"/>
        <v>5171.2208340069701</v>
      </c>
      <c r="M238" s="23">
        <f ca="1"/>
        <v>5348.6382022834996</v>
      </c>
      <c r="N238" s="23">
        <f ca="1"/>
        <v>5180.5307516561106</v>
      </c>
      <c r="O238" s="23">
        <f ca="1"/>
        <v>5170.6553264197755</v>
      </c>
      <c r="P238" s="23">
        <f ca="1"/>
        <v>5160.0578227808919</v>
      </c>
      <c r="Q238" s="23">
        <f ca="1"/>
        <v>5160.0578227808919</v>
      </c>
      <c r="R238" s="23">
        <f ca="1"/>
        <v>5160.0578227808919</v>
      </c>
      <c r="S238" s="23">
        <f ca="1"/>
        <v>5160.0578227808919</v>
      </c>
      <c r="T238" s="23">
        <f ca="1"/>
        <v>5160.0578227808919</v>
      </c>
      <c r="U238" s="23">
        <f ca="1"/>
        <v>5160.0578227808919</v>
      </c>
      <c r="V238" s="23">
        <f ca="1"/>
        <v>5160.0578227808919</v>
      </c>
      <c r="W238" s="23">
        <f ca="1"/>
        <v>5160.0578227808919</v>
      </c>
      <c r="X238" s="23">
        <f ca="1"/>
        <v>5160.0578227808919</v>
      </c>
      <c r="Y238" s="23">
        <f ca="1"/>
        <v>5160.0578227808919</v>
      </c>
      <c r="Z238" s="23">
        <f ca="1"/>
        <v>5160.0578227808919</v>
      </c>
      <c r="AA238" s="23">
        <f ca="1"/>
        <v>5160.0578227808919</v>
      </c>
      <c r="AB238" s="23">
        <f ca="1"/>
        <v>5160.0578227808919</v>
      </c>
      <c r="AC238" s="23">
        <f ca="1"/>
        <v>5160.0578227808919</v>
      </c>
      <c r="AD238" s="23">
        <f ca="1"/>
        <v>5160.0578227808919</v>
      </c>
      <c r="AE238" s="23">
        <f ca="1"/>
        <v>5160.0578227808919</v>
      </c>
      <c r="AG238" s="33" cm="1">
        <f t="array" aca="1" ref="AG238:BJ238" ca="1">IF((INDEX(Option4_Summer_POE10_HS,17,0)-SCR_N_1_Rating__MVA____Option_4) &gt; 0,(((INDEX(Option4_Summer_POE10_HS,16,0)+INDEX(Option4_Summer_POE10_HS,17,0))/2)-SCR_N_1_Rating__MVA____Option_4)*(INDEX(Summer___MD___Hours,17,0)-INDEX(Summer___MD___Hours,16,0)),IF((INDEX(Option4_Summer_POE10_HS,16,0)-SCR_N_1_Rating__MVA____Option_4)*(INDEX(Option4_Summer_POE10_HS,17,0)-SCR_N_1_Rating__MVA____Option_4)&lt;0,((INDEX(Summer___MD___Hours,17,0)-INDEX(Summer___MD___Hours,16,0))/(INDEX(Option4_Summer_POE10_HS,16,0)-INDEX(Option4_Summer_POE10_HS,17,0)))*((INDEX(Option4_Summer_POE10_HS,16,0)-SCR_N_1_Rating__MVA____Option_4)^2)*0.5,""))</f>
        <v>4484.576490985346</v>
      </c>
      <c r="AH238" s="23">
        <f ca="1"/>
        <v>5044.1203894613345</v>
      </c>
      <c r="AI238" s="23">
        <f ca="1"/>
        <v>5808.207416743573</v>
      </c>
      <c r="AJ238" s="23">
        <f ca="1"/>
        <v>5797.9438856733668</v>
      </c>
      <c r="AK238" s="23">
        <f ca="1"/>
        <v>5804.6776625306466</v>
      </c>
      <c r="AL238" s="23">
        <f ca="1"/>
        <v>5825.5662595973772</v>
      </c>
      <c r="AM238" s="23">
        <f ca="1"/>
        <v>5896.5426236096591</v>
      </c>
      <c r="AN238" s="23">
        <f ca="1"/>
        <v>5944.0834833406934</v>
      </c>
      <c r="AO238" s="23">
        <f ca="1"/>
        <v>5983.0762635660103</v>
      </c>
      <c r="AP238" s="23">
        <f ca="1"/>
        <v>5988.8180336740252</v>
      </c>
      <c r="AQ238" s="23">
        <f ca="1"/>
        <v>6023.9848217105446</v>
      </c>
      <c r="AR238" s="23">
        <f ca="1"/>
        <v>6036.4478728024569</v>
      </c>
      <c r="AS238" s="23">
        <f ca="1"/>
        <v>6036.4163485219706</v>
      </c>
      <c r="AT238" s="23">
        <f ca="1"/>
        <v>6028.3651752799215</v>
      </c>
      <c r="AU238" s="23">
        <f ca="1"/>
        <v>6026.653895606667</v>
      </c>
      <c r="AV238" s="23">
        <f ca="1"/>
        <v>6026.653895606667</v>
      </c>
      <c r="AW238" s="23">
        <f ca="1"/>
        <v>6026.653895606667</v>
      </c>
      <c r="AX238" s="23">
        <f ca="1"/>
        <v>6026.653895606667</v>
      </c>
      <c r="AY238" s="23">
        <f ca="1"/>
        <v>6026.653895606667</v>
      </c>
      <c r="AZ238" s="23">
        <f ca="1"/>
        <v>6026.653895606667</v>
      </c>
      <c r="BA238" s="23">
        <f ca="1"/>
        <v>6026.653895606667</v>
      </c>
      <c r="BB238" s="23">
        <f ca="1"/>
        <v>6026.653895606667</v>
      </c>
      <c r="BC238" s="23">
        <f ca="1"/>
        <v>6026.653895606667</v>
      </c>
      <c r="BD238" s="23">
        <f ca="1"/>
        <v>6026.653895606667</v>
      </c>
      <c r="BE238" s="23">
        <f ca="1"/>
        <v>6026.653895606667</v>
      </c>
      <c r="BF238" s="23">
        <f ca="1"/>
        <v>6026.653895606667</v>
      </c>
      <c r="BG238" s="23">
        <f ca="1"/>
        <v>6026.653895606667</v>
      </c>
      <c r="BH238" s="23">
        <f ca="1"/>
        <v>6026.653895606667</v>
      </c>
      <c r="BI238" s="23">
        <f ca="1"/>
        <v>6026.653895606667</v>
      </c>
      <c r="BJ238" s="23">
        <f ca="1"/>
        <v>6026.653895606667</v>
      </c>
    </row>
    <row r="239" spans="1:62">
      <c r="A239" s="29">
        <v>0.30000000000000099</v>
      </c>
      <c r="B239" s="33" cm="1">
        <f t="array" aca="1" ref="B239:AE239" ca="1">IF((INDEX(Option4_Summer_POE50_HS,18,0)-SCR_N_1_Rating__MVA____Option_4) &gt; 0,(((INDEX(Option4_Summer_POE50_HS,17,0)+INDEX(Option4_Summer_POE50_HS,18,0))/2)-SCR_N_1_Rating__MVA____Option_4)*(INDEX(Summer___AD___Hours,18,0)-INDEX(Summer___AD___Hours,17,0)),IF((INDEX(Option4_Summer_POE50_HS,17,0)-SCR_N_1_Rating__MVA____Option_4)*(INDEX(Option4_Summer_POE50_HS,18,0)-SCR_N_1_Rating__MVA____Option_4)&lt;0,((INDEX(Summer___AD___Hours,18,0)-INDEX(Summer___AD___Hours,17,0))/(INDEX(Option4_Summer_POE50_HS,17,0)-INDEX(Option4_Summer_POE50_HS,18,0)))*((INDEX(Option4_Summer_POE50_HS,17,0)-SCR_N_1_Rating__MVA____Option_4)^2)*0.5,""))</f>
        <v>2152.4769730266798</v>
      </c>
      <c r="C239" s="23">
        <f ca="1"/>
        <v>2389.5776632442471</v>
      </c>
      <c r="D239" s="23">
        <f ca="1"/>
        <v>2788.7764067456255</v>
      </c>
      <c r="E239" s="23">
        <f ca="1"/>
        <v>2785.7771365741778</v>
      </c>
      <c r="F239" s="23">
        <f ca="1"/>
        <v>2783.0739973851164</v>
      </c>
      <c r="G239" s="23">
        <f ca="1"/>
        <v>2826.3436925635692</v>
      </c>
      <c r="H239" s="23">
        <f ca="1"/>
        <v>2889.87246230348</v>
      </c>
      <c r="I239" s="23">
        <f ca="1"/>
        <v>2933.4069738991125</v>
      </c>
      <c r="J239" s="23">
        <f ca="1"/>
        <v>2880.4896816773589</v>
      </c>
      <c r="K239" s="23">
        <f ca="1"/>
        <v>2885.751859790907</v>
      </c>
      <c r="L239" s="23">
        <f ca="1"/>
        <v>2910.9720300701833</v>
      </c>
      <c r="M239" s="23">
        <f ca="1"/>
        <v>3010.8434169785346</v>
      </c>
      <c r="N239" s="23">
        <f ca="1"/>
        <v>2916.212748026122</v>
      </c>
      <c r="O239" s="23">
        <f ca="1"/>
        <v>2910.653695807935</v>
      </c>
      <c r="P239" s="23">
        <f ca="1"/>
        <v>2904.6881728353933</v>
      </c>
      <c r="Q239" s="23">
        <f ca="1"/>
        <v>2904.6881728353933</v>
      </c>
      <c r="R239" s="23">
        <f ca="1"/>
        <v>2904.6881728353933</v>
      </c>
      <c r="S239" s="23">
        <f ca="1"/>
        <v>2904.6881728353933</v>
      </c>
      <c r="T239" s="23">
        <f ca="1"/>
        <v>2904.6881728353933</v>
      </c>
      <c r="U239" s="23">
        <f ca="1"/>
        <v>2904.6881728353933</v>
      </c>
      <c r="V239" s="23">
        <f ca="1"/>
        <v>2904.6881728353933</v>
      </c>
      <c r="W239" s="23">
        <f ca="1"/>
        <v>2904.6881728353933</v>
      </c>
      <c r="X239" s="23">
        <f ca="1"/>
        <v>2904.6881728353933</v>
      </c>
      <c r="Y239" s="23">
        <f ca="1"/>
        <v>2904.6881728353933</v>
      </c>
      <c r="Z239" s="23">
        <f ca="1"/>
        <v>2904.6881728353933</v>
      </c>
      <c r="AA239" s="23">
        <f ca="1"/>
        <v>2904.6881728353933</v>
      </c>
      <c r="AB239" s="23">
        <f ca="1"/>
        <v>2904.6881728353933</v>
      </c>
      <c r="AC239" s="23">
        <f ca="1"/>
        <v>2904.6881728353933</v>
      </c>
      <c r="AD239" s="23">
        <f ca="1"/>
        <v>2904.6881728353933</v>
      </c>
      <c r="AE239" s="23">
        <f ca="1"/>
        <v>2904.6881728353933</v>
      </c>
      <c r="AG239" s="33" cm="1">
        <f t="array" aca="1" ref="AG239:BJ239" ca="1">IF((INDEX(Option4_Summer_POE10_HS,18,0)-SCR_N_1_Rating__MVA____Option_4) &gt; 0,(((INDEX(Option4_Summer_POE10_HS,17,0)+INDEX(Option4_Summer_POE10_HS,18,0))/2)-SCR_N_1_Rating__MVA____Option_4)*(INDEX(Summer___MD___Hours,18,0)-INDEX(Summer___MD___Hours,17,0)),IF((INDEX(Option4_Summer_POE10_HS,17,0)-SCR_N_1_Rating__MVA____Option_4)*(INDEX(Option4_Summer_POE10_HS,18,0)-SCR_N_1_Rating__MVA____Option_4)&lt;0,((INDEX(Summer___MD___Hours,18,0)-INDEX(Summer___MD___Hours,17,0))/(INDEX(Option4_Summer_POE10_HS,17,0)-INDEX(Option4_Summer_POE10_HS,18,0)))*((INDEX(Option4_Summer_POE10_HS,17,0)-SCR_N_1_Rating__MVA____Option_4)^2)*0.5,""))</f>
        <v>2081.4520611633116</v>
      </c>
      <c r="AH239" s="23">
        <f ca="1"/>
        <v>2341.1563616999051</v>
      </c>
      <c r="AI239" s="23">
        <f ca="1"/>
        <v>2695.7964310669277</v>
      </c>
      <c r="AJ239" s="23">
        <f ca="1"/>
        <v>2691.0327598609983</v>
      </c>
      <c r="AK239" s="23">
        <f ca="1"/>
        <v>2694.1581461147889</v>
      </c>
      <c r="AL239" s="23">
        <f ca="1"/>
        <v>2703.8532897937416</v>
      </c>
      <c r="AM239" s="23">
        <f ca="1"/>
        <v>2736.7959543829643</v>
      </c>
      <c r="AN239" s="23">
        <f ca="1"/>
        <v>2758.8613647233942</v>
      </c>
      <c r="AO239" s="23">
        <f ca="1"/>
        <v>2776.9593061753062</v>
      </c>
      <c r="AP239" s="23">
        <f ca="1"/>
        <v>2779.6242666793978</v>
      </c>
      <c r="AQ239" s="23">
        <f ca="1"/>
        <v>2795.9464285580598</v>
      </c>
      <c r="AR239" s="23">
        <f ca="1"/>
        <v>2801.7309755349688</v>
      </c>
      <c r="AS239" s="23">
        <f ca="1"/>
        <v>2801.7163439908913</v>
      </c>
      <c r="AT239" s="23">
        <f ca="1"/>
        <v>2797.9795070402606</v>
      </c>
      <c r="AU239" s="23">
        <f ca="1"/>
        <v>2797.185241046519</v>
      </c>
      <c r="AV239" s="23">
        <f ca="1"/>
        <v>2797.185241046519</v>
      </c>
      <c r="AW239" s="23">
        <f ca="1"/>
        <v>2797.185241046519</v>
      </c>
      <c r="AX239" s="23">
        <f ca="1"/>
        <v>2797.185241046519</v>
      </c>
      <c r="AY239" s="23">
        <f ca="1"/>
        <v>2797.185241046519</v>
      </c>
      <c r="AZ239" s="23">
        <f ca="1"/>
        <v>2797.185241046519</v>
      </c>
      <c r="BA239" s="23">
        <f ca="1"/>
        <v>2797.185241046519</v>
      </c>
      <c r="BB239" s="23">
        <f ca="1"/>
        <v>2797.185241046519</v>
      </c>
      <c r="BC239" s="23">
        <f ca="1"/>
        <v>2797.185241046519</v>
      </c>
      <c r="BD239" s="23">
        <f ca="1"/>
        <v>2797.185241046519</v>
      </c>
      <c r="BE239" s="23">
        <f ca="1"/>
        <v>2797.185241046519</v>
      </c>
      <c r="BF239" s="23">
        <f ca="1"/>
        <v>2797.185241046519</v>
      </c>
      <c r="BG239" s="23">
        <f ca="1"/>
        <v>2797.185241046519</v>
      </c>
      <c r="BH239" s="23">
        <f ca="1"/>
        <v>2797.185241046519</v>
      </c>
      <c r="BI239" s="23">
        <f ca="1"/>
        <v>2797.185241046519</v>
      </c>
      <c r="BJ239" s="23">
        <f ca="1"/>
        <v>2797.185241046519</v>
      </c>
    </row>
    <row r="240" spans="1:62">
      <c r="A240" s="29">
        <v>0.250000000000001</v>
      </c>
      <c r="B240" s="33" cm="1">
        <f t="array" aca="1" ref="B240:AE240" ca="1">IF((INDEX(Option4_Summer_POE50_HS,19,0)-SCR_N_1_Rating__MVA____Option_4) &gt; 0,(((INDEX(Option4_Summer_POE50_HS,18,0)+INDEX(Option4_Summer_POE50_HS,19,0))/2)-SCR_N_1_Rating__MVA____Option_4)*(INDEX(Summer___AD___Hours,19,0)-INDEX(Summer___AD___Hours,18,0)),IF((INDEX(Option4_Summer_POE50_HS,18,0)-SCR_N_1_Rating__MVA____Option_4)*(INDEX(Option4_Summer_POE50_HS,19,0)-SCR_N_1_Rating__MVA____Option_4)&lt;0,((INDEX(Summer___AD___Hours,19,0)-INDEX(Summer___AD___Hours,18,0))/(INDEX(Option4_Summer_POE50_HS,18,0)-INDEX(Option4_Summer_POE50_HS,19,0)))*((INDEX(Option4_Summer_POE50_HS,18,0)-SCR_N_1_Rating__MVA____Option_4)^2)*0.5,""))</f>
        <v>1400.832458542817</v>
      </c>
      <c r="C240" s="23">
        <f ca="1"/>
        <v>1555.1376366988654</v>
      </c>
      <c r="D240" s="23">
        <f ca="1"/>
        <v>1814.9362614060612</v>
      </c>
      <c r="E240" s="23">
        <f ca="1"/>
        <v>1812.9843357591187</v>
      </c>
      <c r="F240" s="23">
        <f ca="1"/>
        <v>1811.2251322166662</v>
      </c>
      <c r="G240" s="23">
        <f ca="1"/>
        <v>1839.3850587742077</v>
      </c>
      <c r="H240" s="23">
        <f ca="1"/>
        <v>1880.7295952399443</v>
      </c>
      <c r="I240" s="23">
        <f ca="1"/>
        <v>1909.0618643764722</v>
      </c>
      <c r="J240" s="23">
        <f ca="1"/>
        <v>1874.6232796708744</v>
      </c>
      <c r="K240" s="23">
        <f ca="1"/>
        <v>1878.0479062738373</v>
      </c>
      <c r="L240" s="23">
        <f ca="1"/>
        <v>1894.4611982996789</v>
      </c>
      <c r="M240" s="23">
        <f ca="1"/>
        <v>1959.4575175235655</v>
      </c>
      <c r="N240" s="23">
        <f ca="1"/>
        <v>1897.8718586276379</v>
      </c>
      <c r="O240" s="23">
        <f ca="1"/>
        <v>1894.2540262960704</v>
      </c>
      <c r="P240" s="23">
        <f ca="1"/>
        <v>1890.3716627136303</v>
      </c>
      <c r="Q240" s="23">
        <f ca="1"/>
        <v>1890.3716627136303</v>
      </c>
      <c r="R240" s="23">
        <f ca="1"/>
        <v>1890.3716627136303</v>
      </c>
      <c r="S240" s="23">
        <f ca="1"/>
        <v>1890.3716627136303</v>
      </c>
      <c r="T240" s="23">
        <f ca="1"/>
        <v>1890.3716627136303</v>
      </c>
      <c r="U240" s="23">
        <f ca="1"/>
        <v>1890.3716627136303</v>
      </c>
      <c r="V240" s="23">
        <f ca="1"/>
        <v>1890.3716627136303</v>
      </c>
      <c r="W240" s="23">
        <f ca="1"/>
        <v>1890.3716627136303</v>
      </c>
      <c r="X240" s="23">
        <f ca="1"/>
        <v>1890.3716627136303</v>
      </c>
      <c r="Y240" s="23">
        <f ca="1"/>
        <v>1890.3716627136303</v>
      </c>
      <c r="Z240" s="23">
        <f ca="1"/>
        <v>1890.3716627136303</v>
      </c>
      <c r="AA240" s="23">
        <f ca="1"/>
        <v>1890.3716627136303</v>
      </c>
      <c r="AB240" s="23">
        <f ca="1"/>
        <v>1890.3716627136303</v>
      </c>
      <c r="AC240" s="23">
        <f ca="1"/>
        <v>1890.3716627136303</v>
      </c>
      <c r="AD240" s="23">
        <f ca="1"/>
        <v>1890.3716627136303</v>
      </c>
      <c r="AE240" s="23">
        <f ca="1"/>
        <v>1890.3716627136303</v>
      </c>
      <c r="AG240" s="33" cm="1">
        <f t="array" aca="1" ref="AG240:BJ240" ca="1">IF((INDEX(Option4_Summer_POE10_HS,19,0)-SCR_N_1_Rating__MVA____Option_4) &gt; 0,(((INDEX(Option4_Summer_POE10_HS,18,0)+INDEX(Option4_Summer_POE10_HS,19,0))/2)-SCR_N_1_Rating__MVA____Option_4)*(INDEX(Summer___MD___Hours,19,0)-INDEX(Summer___MD___Hours,18,0)),IF((INDEX(Option4_Summer_POE10_HS,18,0)-SCR_N_1_Rating__MVA____Option_4)*(INDEX(Option4_Summer_POE10_HS,19,0)-SCR_N_1_Rating__MVA____Option_4)&lt;0,((INDEX(Summer___MD___Hours,19,0)-INDEX(Summer___MD___Hours,18,0))/(INDEX(Option4_Summer_POE10_HS,18,0)-INDEX(Option4_Summer_POE10_HS,19,0)))*((INDEX(Option4_Summer_POE10_HS,18,0)-SCR_N_1_Rating__MVA____Option_4)^2)*0.5,""))</f>
        <v>1192.7476192233005</v>
      </c>
      <c r="AH240" s="23">
        <f ca="1"/>
        <v>1341.5676146230267</v>
      </c>
      <c r="AI240" s="23">
        <f ca="1"/>
        <v>1544.7892531662137</v>
      </c>
      <c r="AJ240" s="23">
        <f ca="1"/>
        <v>1542.0594965719354</v>
      </c>
      <c r="AK240" s="23">
        <f ca="1"/>
        <v>1543.8504563941274</v>
      </c>
      <c r="AL240" s="23">
        <f ca="1"/>
        <v>1549.4061258024519</v>
      </c>
      <c r="AM240" s="23">
        <f ca="1"/>
        <v>1568.2834689288202</v>
      </c>
      <c r="AN240" s="23">
        <f ca="1"/>
        <v>1580.9277503618619</v>
      </c>
      <c r="AO240" s="23">
        <f ca="1"/>
        <v>1591.2985280426824</v>
      </c>
      <c r="AP240" s="23">
        <f ca="1"/>
        <v>1592.8256471898812</v>
      </c>
      <c r="AQ240" s="23">
        <f ca="1"/>
        <v>1602.1788386875858</v>
      </c>
      <c r="AR240" s="23">
        <f ca="1"/>
        <v>1605.4935941718586</v>
      </c>
      <c r="AS240" s="23">
        <f ca="1"/>
        <v>1605.4852097657563</v>
      </c>
      <c r="AT240" s="23">
        <f ca="1"/>
        <v>1603.3438664893711</v>
      </c>
      <c r="AU240" s="23">
        <f ca="1"/>
        <v>1602.8887232310938</v>
      </c>
      <c r="AV240" s="23">
        <f ca="1"/>
        <v>1602.8887232310938</v>
      </c>
      <c r="AW240" s="23">
        <f ca="1"/>
        <v>1602.8887232310938</v>
      </c>
      <c r="AX240" s="23">
        <f ca="1"/>
        <v>1602.8887232310938</v>
      </c>
      <c r="AY240" s="23">
        <f ca="1"/>
        <v>1602.8887232310938</v>
      </c>
      <c r="AZ240" s="23">
        <f ca="1"/>
        <v>1602.8887232310938</v>
      </c>
      <c r="BA240" s="23">
        <f ca="1"/>
        <v>1602.8887232310938</v>
      </c>
      <c r="BB240" s="23">
        <f ca="1"/>
        <v>1602.8887232310938</v>
      </c>
      <c r="BC240" s="23">
        <f ca="1"/>
        <v>1602.8887232310938</v>
      </c>
      <c r="BD240" s="23">
        <f ca="1"/>
        <v>1602.8887232310938</v>
      </c>
      <c r="BE240" s="23">
        <f ca="1"/>
        <v>1602.8887232310938</v>
      </c>
      <c r="BF240" s="23">
        <f ca="1"/>
        <v>1602.8887232310938</v>
      </c>
      <c r="BG240" s="23">
        <f ca="1"/>
        <v>1602.8887232310938</v>
      </c>
      <c r="BH240" s="23">
        <f ca="1"/>
        <v>1602.8887232310938</v>
      </c>
      <c r="BI240" s="23">
        <f ca="1"/>
        <v>1602.8887232310938</v>
      </c>
      <c r="BJ240" s="23">
        <f ca="1"/>
        <v>1602.8887232310938</v>
      </c>
    </row>
    <row r="241" spans="1:62">
      <c r="A241" s="29">
        <v>0.20000000000000101</v>
      </c>
      <c r="B241" s="33" cm="1">
        <f t="array" aca="1" ref="B241:AE241" ca="1">IF((INDEX(Option4_Summer_POE50_HS,20,0)-SCR_N_1_Rating__MVA____Option_4) &gt; 0,(((INDEX(Option4_Summer_POE50_HS,19,0)+INDEX(Option4_Summer_POE50_HS,20,0))/2)-SCR_N_1_Rating__MVA____Option_4)*(INDEX(Summer___AD___Hours,20,0)-INDEX(Summer___AD___Hours,19,0)),IF((INDEX(Option4_Summer_POE50_HS,19,0)-SCR_N_1_Rating__MVA____Option_4)*(INDEX(Option4_Summer_POE50_HS,20,0)-SCR_N_1_Rating__MVA____Option_4)&lt;0,((INDEX(Summer___AD___Hours,20,0)-INDEX(Summer___AD___Hours,19,0))/(INDEX(Option4_Summer_POE50_HS,19,0)-INDEX(Option4_Summer_POE50_HS,20,0)))*((INDEX(Option4_Summer_POE50_HS,19,0)-SCR_N_1_Rating__MVA____Option_4)^2)*0.5,""))</f>
        <v>948.11221135073151</v>
      </c>
      <c r="C241" s="23">
        <f ca="1"/>
        <v>1052.5491286938543</v>
      </c>
      <c r="D241" s="23">
        <f ca="1"/>
        <v>1228.3861797807808</v>
      </c>
      <c r="E241" s="23">
        <f ca="1"/>
        <v>1227.0650763681431</v>
      </c>
      <c r="F241" s="23">
        <f ca="1"/>
        <v>1225.8744112385059</v>
      </c>
      <c r="G241" s="23">
        <f ca="1"/>
        <v>1244.9336285468466</v>
      </c>
      <c r="H241" s="23">
        <f ca="1"/>
        <v>1272.9164609382208</v>
      </c>
      <c r="I241" s="23">
        <f ca="1"/>
        <v>1292.0923232476653</v>
      </c>
      <c r="J241" s="23">
        <f ca="1"/>
        <v>1268.7835810052284</v>
      </c>
      <c r="K241" s="23">
        <f ca="1"/>
        <v>1271.1014387060438</v>
      </c>
      <c r="L241" s="23">
        <f ca="1"/>
        <v>1282.2102922332913</v>
      </c>
      <c r="M241" s="23">
        <f ca="1"/>
        <v>1326.2011375147601</v>
      </c>
      <c r="N241" s="23">
        <f ca="1"/>
        <v>1284.5186972720146</v>
      </c>
      <c r="O241" s="23">
        <f ca="1"/>
        <v>1282.0700739614533</v>
      </c>
      <c r="P241" s="23">
        <f ca="1"/>
        <v>1279.442410461106</v>
      </c>
      <c r="Q241" s="23">
        <f ca="1"/>
        <v>1279.442410461106</v>
      </c>
      <c r="R241" s="23">
        <f ca="1"/>
        <v>1279.442410461106</v>
      </c>
      <c r="S241" s="23">
        <f ca="1"/>
        <v>1279.442410461106</v>
      </c>
      <c r="T241" s="23">
        <f ca="1"/>
        <v>1279.442410461106</v>
      </c>
      <c r="U241" s="23">
        <f ca="1"/>
        <v>1279.442410461106</v>
      </c>
      <c r="V241" s="23">
        <f ca="1"/>
        <v>1279.442410461106</v>
      </c>
      <c r="W241" s="23">
        <f ca="1"/>
        <v>1279.442410461106</v>
      </c>
      <c r="X241" s="23">
        <f ca="1"/>
        <v>1279.442410461106</v>
      </c>
      <c r="Y241" s="23">
        <f ca="1"/>
        <v>1279.442410461106</v>
      </c>
      <c r="Z241" s="23">
        <f ca="1"/>
        <v>1279.442410461106</v>
      </c>
      <c r="AA241" s="23">
        <f ca="1"/>
        <v>1279.442410461106</v>
      </c>
      <c r="AB241" s="23">
        <f ca="1"/>
        <v>1279.442410461106</v>
      </c>
      <c r="AC241" s="23">
        <f ca="1"/>
        <v>1279.442410461106</v>
      </c>
      <c r="AD241" s="23">
        <f ca="1"/>
        <v>1279.442410461106</v>
      </c>
      <c r="AE241" s="23">
        <f ca="1"/>
        <v>1279.442410461106</v>
      </c>
      <c r="AG241" s="33" cm="1">
        <f t="array" aca="1" ref="AG241:BJ241" ca="1">IF((INDEX(Option4_Summer_POE10_HS,20,0)-SCR_N_1_Rating__MVA____Option_4) &gt; 0,(((INDEX(Option4_Summer_POE10_HS,19,0)+INDEX(Option4_Summer_POE10_HS,20,0))/2)-SCR_N_1_Rating__MVA____Option_4)*(INDEX(Summer___MD___Hours,20,0)-INDEX(Summer___MD___Hours,19,0)),IF((INDEX(Option4_Summer_POE10_HS,19,0)-SCR_N_1_Rating__MVA____Option_4)*(INDEX(Option4_Summer_POE10_HS,20,0)-SCR_N_1_Rating__MVA____Option_4)&lt;0,((INDEX(Summer___MD___Hours,20,0)-INDEX(Summer___MD___Hours,19,0))/(INDEX(Option4_Summer_POE10_HS,19,0)-INDEX(Option4_Summer_POE10_HS,20,0)))*((INDEX(Option4_Summer_POE10_HS,19,0)-SCR_N_1_Rating__MVA____Option_4)^2)*0.5,""))</f>
        <v>549.88587345038172</v>
      </c>
      <c r="AH241" s="23">
        <f ca="1"/>
        <v>618.4955372538185</v>
      </c>
      <c r="AI241" s="23">
        <f ca="1"/>
        <v>712.18569132606672</v>
      </c>
      <c r="AJ241" s="23">
        <f ca="1"/>
        <v>710.92720666010757</v>
      </c>
      <c r="AK241" s="23">
        <f ca="1"/>
        <v>711.75288301465923</v>
      </c>
      <c r="AL241" s="23">
        <f ca="1"/>
        <v>714.31418271961059</v>
      </c>
      <c r="AM241" s="23">
        <f ca="1"/>
        <v>723.01710037475152</v>
      </c>
      <c r="AN241" s="23">
        <f ca="1"/>
        <v>728.84642388619818</v>
      </c>
      <c r="AO241" s="23">
        <f ca="1"/>
        <v>733.62760646956076</v>
      </c>
      <c r="AP241" s="23">
        <f ca="1"/>
        <v>734.33164580913808</v>
      </c>
      <c r="AQ241" s="23">
        <f ca="1"/>
        <v>738.64369623235586</v>
      </c>
      <c r="AR241" s="23">
        <f ca="1"/>
        <v>740.17187971842395</v>
      </c>
      <c r="AS241" s="23">
        <f ca="1"/>
        <v>740.16801430180203</v>
      </c>
      <c r="AT241" s="23">
        <f ca="1"/>
        <v>739.18080259086264</v>
      </c>
      <c r="AU241" s="23">
        <f ca="1"/>
        <v>738.97097039829384</v>
      </c>
      <c r="AV241" s="23">
        <f ca="1"/>
        <v>738.97097039829384</v>
      </c>
      <c r="AW241" s="23">
        <f ca="1"/>
        <v>738.97097039829384</v>
      </c>
      <c r="AX241" s="23">
        <f ca="1"/>
        <v>738.97097039829384</v>
      </c>
      <c r="AY241" s="23">
        <f ca="1"/>
        <v>738.97097039829384</v>
      </c>
      <c r="AZ241" s="23">
        <f ca="1"/>
        <v>738.97097039829384</v>
      </c>
      <c r="BA241" s="23">
        <f ca="1"/>
        <v>738.97097039829384</v>
      </c>
      <c r="BB241" s="23">
        <f ca="1"/>
        <v>738.97097039829384</v>
      </c>
      <c r="BC241" s="23">
        <f ca="1"/>
        <v>738.97097039829384</v>
      </c>
      <c r="BD241" s="23">
        <f ca="1"/>
        <v>738.97097039829384</v>
      </c>
      <c r="BE241" s="23">
        <f ca="1"/>
        <v>738.97097039829384</v>
      </c>
      <c r="BF241" s="23">
        <f ca="1"/>
        <v>738.97097039829384</v>
      </c>
      <c r="BG241" s="23">
        <f ca="1"/>
        <v>738.97097039829384</v>
      </c>
      <c r="BH241" s="23">
        <f ca="1"/>
        <v>738.97097039829384</v>
      </c>
      <c r="BI241" s="23">
        <f ca="1"/>
        <v>738.97097039829384</v>
      </c>
      <c r="BJ241" s="23">
        <f ca="1"/>
        <v>738.97097039829384</v>
      </c>
    </row>
    <row r="242" spans="1:62">
      <c r="A242" s="29">
        <v>0.15000000000000099</v>
      </c>
      <c r="B242" s="33" cm="1">
        <f t="array" aca="1" ref="B242:AE242" ca="1">IF((INDEX(Option4_Summer_POE50_HS,21,0)-SCR_N_1_Rating__MVA____Option_4) &gt; 0,(((INDEX(Option4_Summer_POE50_HS,20,0)+INDEX(Option4_Summer_POE50_HS,21,0))/2)-SCR_N_1_Rating__MVA____Option_4)*(INDEX(Summer___AD___Hours,21,0)-INDEX(Summer___AD___Hours,20,0)),IF((INDEX(Option4_Summer_POE50_HS,20,0)-SCR_N_1_Rating__MVA____Option_4)*(INDEX(Option4_Summer_POE50_HS,21,0)-SCR_N_1_Rating__MVA____Option_4)&lt;0,((INDEX(Summer___AD___Hours,21,0)-INDEX(Summer___AD___Hours,20,0))/(INDEX(Option4_Summer_POE50_HS,20,0)-INDEX(Option4_Summer_POE50_HS,21,0)))*((INDEX(Option4_Summer_POE50_HS,20,0)-SCR_N_1_Rating__MVA____Option_4)^2)*0.5,""))</f>
        <v>583.40238040217537</v>
      </c>
      <c r="C242" s="23">
        <f ca="1"/>
        <v>647.66560309924489</v>
      </c>
      <c r="D242" s="23">
        <f ca="1"/>
        <v>755.86350724907697</v>
      </c>
      <c r="E242" s="23">
        <f ca="1"/>
        <v>755.05059199868447</v>
      </c>
      <c r="F242" s="23">
        <f ca="1"/>
        <v>754.31793940485022</v>
      </c>
      <c r="G242" s="23">
        <f ca="1"/>
        <v>766.04565750949041</v>
      </c>
      <c r="H242" s="23">
        <f ca="1"/>
        <v>783.26434832696737</v>
      </c>
      <c r="I242" s="23">
        <f ca="1"/>
        <v>795.06384166083808</v>
      </c>
      <c r="J242" s="23">
        <f ca="1"/>
        <v>780.72126116707409</v>
      </c>
      <c r="K242" s="23">
        <f ca="1"/>
        <v>782.1475097523155</v>
      </c>
      <c r="L242" s="23">
        <f ca="1"/>
        <v>788.98312637421554</v>
      </c>
      <c r="M242" s="23">
        <f ca="1"/>
        <v>816.05203609382556</v>
      </c>
      <c r="N242" s="23">
        <f ca="1"/>
        <v>790.40355844797261</v>
      </c>
      <c r="O242" s="23">
        <f ca="1"/>
        <v>788.89684579203674</v>
      </c>
      <c r="P242" s="23">
        <f ca="1"/>
        <v>787.27996424294804</v>
      </c>
      <c r="Q242" s="23">
        <f ca="1"/>
        <v>787.27996424294804</v>
      </c>
      <c r="R242" s="23">
        <f ca="1"/>
        <v>787.27996424294804</v>
      </c>
      <c r="S242" s="23">
        <f ca="1"/>
        <v>787.27996424294804</v>
      </c>
      <c r="T242" s="23">
        <f ca="1"/>
        <v>787.27996424294804</v>
      </c>
      <c r="U242" s="23">
        <f ca="1"/>
        <v>787.27996424294804</v>
      </c>
      <c r="V242" s="23">
        <f ca="1"/>
        <v>787.27996424294804</v>
      </c>
      <c r="W242" s="23">
        <f ca="1"/>
        <v>787.27996424294804</v>
      </c>
      <c r="X242" s="23">
        <f ca="1"/>
        <v>787.27996424294804</v>
      </c>
      <c r="Y242" s="23">
        <f ca="1"/>
        <v>787.27996424294804</v>
      </c>
      <c r="Z242" s="23">
        <f ca="1"/>
        <v>787.27996424294804</v>
      </c>
      <c r="AA242" s="23">
        <f ca="1"/>
        <v>787.27996424294804</v>
      </c>
      <c r="AB242" s="23">
        <f ca="1"/>
        <v>787.27996424294804</v>
      </c>
      <c r="AC242" s="23">
        <f ca="1"/>
        <v>787.27996424294804</v>
      </c>
      <c r="AD242" s="23">
        <f ca="1"/>
        <v>787.27996424294804</v>
      </c>
      <c r="AE242" s="23">
        <f ca="1"/>
        <v>787.27996424294804</v>
      </c>
      <c r="AG242" s="33" cm="1">
        <f t="array" aca="1" ref="AG242:BJ242" ca="1">IF((INDEX(Option4_Summer_POE10_HS,21,0)-SCR_N_1_Rating__MVA____Option_4) &gt; 0,(((INDEX(Option4_Summer_POE10_HS,20,0)+INDEX(Option4_Summer_POE10_HS,21,0))/2)-SCR_N_1_Rating__MVA____Option_4)*(INDEX(Summer___MD___Hours,21,0)-INDEX(Summer___MD___Hours,20,0)),IF((INDEX(Option4_Summer_POE10_HS,20,0)-SCR_N_1_Rating__MVA____Option_4)*(INDEX(Option4_Summer_POE10_HS,21,0)-SCR_N_1_Rating__MVA____Option_4)&lt;0,((INDEX(Summer___MD___Hours,21,0)-INDEX(Summer___MD___Hours,20,0))/(INDEX(Option4_Summer_POE10_HS,20,0)-INDEX(Option4_Summer_POE10_HS,21,0)))*((INDEX(Option4_Summer_POE10_HS,20,0)-SCR_N_1_Rating__MVA____Option_4)^2)*0.5,""))</f>
        <v>130.16622125154421</v>
      </c>
      <c r="AH242" s="23">
        <f ca="1"/>
        <v>146.40715616153705</v>
      </c>
      <c r="AI242" s="23">
        <f ca="1"/>
        <v>168.58501871970287</v>
      </c>
      <c r="AJ242" s="23">
        <f ca="1"/>
        <v>168.28711655239852</v>
      </c>
      <c r="AK242" s="23">
        <f ca="1"/>
        <v>168.48256651072234</v>
      </c>
      <c r="AL242" s="23">
        <f ca="1"/>
        <v>169.08886450851281</v>
      </c>
      <c r="AM242" s="23">
        <f ca="1"/>
        <v>171.14897545103415</v>
      </c>
      <c r="AN242" s="23">
        <f ca="1"/>
        <v>172.52886362524137</v>
      </c>
      <c r="AO242" s="23">
        <f ca="1"/>
        <v>173.66064114497462</v>
      </c>
      <c r="AP242" s="23">
        <f ca="1"/>
        <v>173.82729780023689</v>
      </c>
      <c r="AQ242" s="23">
        <f ca="1"/>
        <v>174.84802471201309</v>
      </c>
      <c r="AR242" s="23">
        <f ca="1"/>
        <v>175.20976862900505</v>
      </c>
      <c r="AS242" s="23">
        <f ca="1"/>
        <v>175.20885362700281</v>
      </c>
      <c r="AT242" s="23">
        <f ca="1"/>
        <v>174.97516583069344</v>
      </c>
      <c r="AU242" s="23">
        <f ca="1"/>
        <v>174.92549540829796</v>
      </c>
      <c r="AV242" s="23">
        <f ca="1"/>
        <v>174.92549540829796</v>
      </c>
      <c r="AW242" s="23">
        <f ca="1"/>
        <v>174.92549540829796</v>
      </c>
      <c r="AX242" s="23">
        <f ca="1"/>
        <v>174.92549540829796</v>
      </c>
      <c r="AY242" s="23">
        <f ca="1"/>
        <v>174.92549540829796</v>
      </c>
      <c r="AZ242" s="23">
        <f ca="1"/>
        <v>174.92549540829796</v>
      </c>
      <c r="BA242" s="23">
        <f ca="1"/>
        <v>174.92549540829796</v>
      </c>
      <c r="BB242" s="23">
        <f ca="1"/>
        <v>174.92549540829796</v>
      </c>
      <c r="BC242" s="23">
        <f ca="1"/>
        <v>174.92549540829796</v>
      </c>
      <c r="BD242" s="23">
        <f ca="1"/>
        <v>174.92549540829796</v>
      </c>
      <c r="BE242" s="23">
        <f ca="1"/>
        <v>174.92549540829796</v>
      </c>
      <c r="BF242" s="23">
        <f ca="1"/>
        <v>174.92549540829796</v>
      </c>
      <c r="BG242" s="23">
        <f ca="1"/>
        <v>174.92549540829796</v>
      </c>
      <c r="BH242" s="23">
        <f ca="1"/>
        <v>174.92549540829796</v>
      </c>
      <c r="BI242" s="23">
        <f ca="1"/>
        <v>174.92549540829796</v>
      </c>
      <c r="BJ242" s="23">
        <f ca="1"/>
        <v>174.92549540829796</v>
      </c>
    </row>
    <row r="243" spans="1:62">
      <c r="A243" s="29">
        <v>0.100000000000001</v>
      </c>
      <c r="B243" s="33" cm="1">
        <f t="array" aca="1" ref="B243:AE243" ca="1">IF((INDEX(Option4_Summer_POE50_HS,22,0)-SCR_N_1_Rating__MVA____Option_4) &gt; 0,(((INDEX(Option4_Summer_POE50_HS,21,0)+INDEX(Option4_Summer_POE50_HS,22,0))/2)-SCR_N_1_Rating__MVA____Option_4)*(INDEX(Summer___AD___Hours,22,0)-INDEX(Summer___AD___Hours,21,0)),IF((INDEX(Option4_Summer_POE50_HS,21,0)-SCR_N_1_Rating__MVA____Option_4)*(INDEX(Option4_Summer_POE50_HS,22,0)-SCR_N_1_Rating__MVA____Option_4)&lt;0,((INDEX(Summer___AD___Hours,22,0)-INDEX(Summer___AD___Hours,21,0))/(INDEX(Option4_Summer_POE50_HS,21,0)-INDEX(Option4_Summer_POE50_HS,22,0)))*((INDEX(Option4_Summer_POE50_HS,21,0)-SCR_N_1_Rating__MVA____Option_4)^2)*0.5,""))</f>
        <v>315.59290673184404</v>
      </c>
      <c r="C243" s="23">
        <f ca="1"/>
        <v>350.35625005749694</v>
      </c>
      <c r="D243" s="23">
        <f ca="1"/>
        <v>408.88616392140631</v>
      </c>
      <c r="E243" s="23">
        <f ca="1"/>
        <v>408.44641548119392</v>
      </c>
      <c r="F243" s="23">
        <f ca="1"/>
        <v>408.05008531614828</v>
      </c>
      <c r="G243" s="23">
        <f ca="1"/>
        <v>414.39422234799173</v>
      </c>
      <c r="H243" s="23">
        <f ca="1"/>
        <v>423.70871414258892</v>
      </c>
      <c r="I243" s="23">
        <f ca="1"/>
        <v>430.09167815557794</v>
      </c>
      <c r="J243" s="23">
        <f ca="1"/>
        <v>422.33302508847515</v>
      </c>
      <c r="K243" s="23">
        <f ca="1"/>
        <v>423.10455765649147</v>
      </c>
      <c r="L243" s="23">
        <f ca="1"/>
        <v>426.80230074338596</v>
      </c>
      <c r="M243" s="23">
        <f ca="1"/>
        <v>441.44529190599411</v>
      </c>
      <c r="N243" s="23">
        <f ca="1"/>
        <v>427.57068685566611</v>
      </c>
      <c r="O243" s="23">
        <f ca="1"/>
        <v>426.75562705702635</v>
      </c>
      <c r="P243" s="23">
        <f ca="1"/>
        <v>425.88097113332896</v>
      </c>
      <c r="Q243" s="23">
        <f ca="1"/>
        <v>425.88097113332896</v>
      </c>
      <c r="R243" s="23">
        <f ca="1"/>
        <v>425.88097113332896</v>
      </c>
      <c r="S243" s="23">
        <f ca="1"/>
        <v>425.88097113332896</v>
      </c>
      <c r="T243" s="23">
        <f ca="1"/>
        <v>425.88097113332896</v>
      </c>
      <c r="U243" s="23">
        <f ca="1"/>
        <v>425.88097113332896</v>
      </c>
      <c r="V243" s="23">
        <f ca="1"/>
        <v>425.88097113332896</v>
      </c>
      <c r="W243" s="23">
        <f ca="1"/>
        <v>425.88097113332896</v>
      </c>
      <c r="X243" s="23">
        <f ca="1"/>
        <v>425.88097113332896</v>
      </c>
      <c r="Y243" s="23">
        <f ca="1"/>
        <v>425.88097113332896</v>
      </c>
      <c r="Z243" s="23">
        <f ca="1"/>
        <v>425.88097113332896</v>
      </c>
      <c r="AA243" s="23">
        <f ca="1"/>
        <v>425.88097113332896</v>
      </c>
      <c r="AB243" s="23">
        <f ca="1"/>
        <v>425.88097113332896</v>
      </c>
      <c r="AC243" s="23">
        <f ca="1"/>
        <v>425.88097113332896</v>
      </c>
      <c r="AD243" s="23">
        <f ca="1"/>
        <v>425.88097113332896</v>
      </c>
      <c r="AE243" s="23">
        <f ca="1"/>
        <v>425.88097113332896</v>
      </c>
      <c r="AG243" s="33" cm="1">
        <f t="array" aca="1" ref="AG243:BJ243" ca="1">IF((INDEX(Option4_Summer_POE10_HS,22,0)-SCR_N_1_Rating__MVA____Option_4) &gt; 0,(((INDEX(Option4_Summer_POE10_HS,21,0)+INDEX(Option4_Summer_POE10_HS,22,0))/2)-SCR_N_1_Rating__MVA____Option_4)*(INDEX(Summer___MD___Hours,22,0)-INDEX(Summer___MD___Hours,21,0)),IF((INDEX(Option4_Summer_POE10_HS,21,0)-SCR_N_1_Rating__MVA____Option_4)*(INDEX(Option4_Summer_POE10_HS,22,0)-SCR_N_1_Rating__MVA____Option_4)&lt;0,((INDEX(Summer___MD___Hours,22,0)-INDEX(Summer___MD___Hours,21,0))/(INDEX(Option4_Summer_POE10_HS,21,0)-INDEX(Option4_Summer_POE10_HS,22,0)))*((INDEX(Option4_Summer_POE10_HS,21,0)-SCR_N_1_Rating__MVA____Option_4)^2)*0.5,""))</f>
        <v>44.676717869266518</v>
      </c>
      <c r="AH243" s="23">
        <f ca="1"/>
        <v>50.251064730766608</v>
      </c>
      <c r="AI243" s="23">
        <f ca="1"/>
        <v>57.863132584682198</v>
      </c>
      <c r="AJ243" s="23">
        <f ca="1"/>
        <v>57.760884159911697</v>
      </c>
      <c r="AK243" s="23">
        <f ca="1"/>
        <v>57.827968097369777</v>
      </c>
      <c r="AL243" s="23">
        <f ca="1"/>
        <v>58.036066668039958</v>
      </c>
      <c r="AM243" s="23">
        <f ca="1"/>
        <v>58.743154839406259</v>
      </c>
      <c r="AN243" s="23">
        <f ca="1"/>
        <v>59.216771374152685</v>
      </c>
      <c r="AO243" s="23">
        <f ca="1"/>
        <v>59.605229335471122</v>
      </c>
      <c r="AP243" s="23">
        <f ca="1"/>
        <v>59.662430599336652</v>
      </c>
      <c r="AQ243" s="23">
        <f ca="1"/>
        <v>60.0127728603359</v>
      </c>
      <c r="AR243" s="23">
        <f ca="1"/>
        <v>60.136933573960228</v>
      </c>
      <c r="AS243" s="23">
        <f ca="1"/>
        <v>60.136619519469654</v>
      </c>
      <c r="AT243" s="23">
        <f ca="1"/>
        <v>60.056411277693726</v>
      </c>
      <c r="AU243" s="23">
        <f ca="1"/>
        <v>60.039362988003241</v>
      </c>
      <c r="AV243" s="23">
        <f ca="1"/>
        <v>60.039362988003241</v>
      </c>
      <c r="AW243" s="23">
        <f ca="1"/>
        <v>60.039362988003241</v>
      </c>
      <c r="AX243" s="23">
        <f ca="1"/>
        <v>60.039362988003241</v>
      </c>
      <c r="AY243" s="23">
        <f ca="1"/>
        <v>60.039362988003241</v>
      </c>
      <c r="AZ243" s="23">
        <f ca="1"/>
        <v>60.039362988003241</v>
      </c>
      <c r="BA243" s="23">
        <f ca="1"/>
        <v>60.039362988003241</v>
      </c>
      <c r="BB243" s="23">
        <f ca="1"/>
        <v>60.039362988003241</v>
      </c>
      <c r="BC243" s="23">
        <f ca="1"/>
        <v>60.039362988003241</v>
      </c>
      <c r="BD243" s="23">
        <f ca="1"/>
        <v>60.039362988003241</v>
      </c>
      <c r="BE243" s="23">
        <f ca="1"/>
        <v>60.039362988003241</v>
      </c>
      <c r="BF243" s="23">
        <f ca="1"/>
        <v>60.039362988003241</v>
      </c>
      <c r="BG243" s="23">
        <f ca="1"/>
        <v>60.039362988003241</v>
      </c>
      <c r="BH243" s="23">
        <f ca="1"/>
        <v>60.039362988003241</v>
      </c>
      <c r="BI243" s="23">
        <f ca="1"/>
        <v>60.039362988003241</v>
      </c>
      <c r="BJ243" s="23">
        <f ca="1"/>
        <v>60.039362988003241</v>
      </c>
    </row>
    <row r="244" spans="1:62">
      <c r="A244" s="29">
        <v>5.0000000000001002E-2</v>
      </c>
      <c r="B244" s="33" cm="1">
        <f t="array" aca="1" ref="B244:AE244" ca="1">IF((INDEX(Option4_Summer_POE50_HS,23,0)-SCR_N_1_Rating__MVA____Option_4) &gt; 0,(((INDEX(Option4_Summer_POE50_HS,22,0)+INDEX(Option4_Summer_POE50_HS,23,0))/2)-SCR_N_1_Rating__MVA____Option_4)*(INDEX(Summer___AD___Hours,23,0)-INDEX(Summer___AD___Hours,22,0)),IF((INDEX(Option4_Summer_POE50_HS,22,0)-SCR_N_1_Rating__MVA____Option_4)*(INDEX(Option4_Summer_POE50_HS,23,0)-SCR_N_1_Rating__MVA____Option_4)&lt;0,((INDEX(Summer___AD___Hours,23,0)-INDEX(Summer___AD___Hours,22,0))/(INDEX(Option4_Summer_POE50_HS,22,0)-INDEX(Option4_Summer_POE50_HS,23,0)))*((INDEX(Option4_Summer_POE50_HS,22,0)-SCR_N_1_Rating__MVA____Option_4)^2)*0.5,""))</f>
        <v>150.68450053816207</v>
      </c>
      <c r="C244" s="23">
        <f ca="1"/>
        <v>167.28277291477659</v>
      </c>
      <c r="D244" s="23">
        <f ca="1"/>
        <v>195.22874587233329</v>
      </c>
      <c r="E244" s="23">
        <f ca="1"/>
        <v>195.01878147623191</v>
      </c>
      <c r="F244" s="23">
        <f ca="1"/>
        <v>194.82954777771013</v>
      </c>
      <c r="G244" s="23">
        <f ca="1"/>
        <v>197.85864982530862</v>
      </c>
      <c r="H244" s="23">
        <f ca="1"/>
        <v>202.30599168216554</v>
      </c>
      <c r="I244" s="23">
        <f ca="1"/>
        <v>205.35363224611388</v>
      </c>
      <c r="J244" s="23">
        <f ca="1"/>
        <v>201.64914859858169</v>
      </c>
      <c r="K244" s="23">
        <f ca="1"/>
        <v>202.01752823316977</v>
      </c>
      <c r="L244" s="23">
        <f ca="1"/>
        <v>203.78307035494049</v>
      </c>
      <c r="M244" s="23">
        <f ca="1"/>
        <v>210.7745830368055</v>
      </c>
      <c r="N244" s="23">
        <f ca="1"/>
        <v>204.14994766770522</v>
      </c>
      <c r="O244" s="23">
        <f ca="1"/>
        <v>203.76078531314343</v>
      </c>
      <c r="P244" s="23">
        <f ca="1"/>
        <v>203.34316790732174</v>
      </c>
      <c r="Q244" s="23">
        <f ca="1"/>
        <v>203.34316790732174</v>
      </c>
      <c r="R244" s="23">
        <f ca="1"/>
        <v>203.34316790732174</v>
      </c>
      <c r="S244" s="23">
        <f ca="1"/>
        <v>203.34316790732174</v>
      </c>
      <c r="T244" s="23">
        <f ca="1"/>
        <v>203.34316790732174</v>
      </c>
      <c r="U244" s="23">
        <f ca="1"/>
        <v>203.34316790732174</v>
      </c>
      <c r="V244" s="23">
        <f ca="1"/>
        <v>203.34316790732174</v>
      </c>
      <c r="W244" s="23">
        <f ca="1"/>
        <v>203.34316790732174</v>
      </c>
      <c r="X244" s="23">
        <f ca="1"/>
        <v>203.34316790732174</v>
      </c>
      <c r="Y244" s="23">
        <f ca="1"/>
        <v>203.34316790732174</v>
      </c>
      <c r="Z244" s="23">
        <f ca="1"/>
        <v>203.34316790732174</v>
      </c>
      <c r="AA244" s="23">
        <f ca="1"/>
        <v>203.34316790732174</v>
      </c>
      <c r="AB244" s="23">
        <f ca="1"/>
        <v>203.34316790732174</v>
      </c>
      <c r="AC244" s="23">
        <f ca="1"/>
        <v>203.34316790732174</v>
      </c>
      <c r="AD244" s="23">
        <f ca="1"/>
        <v>203.34316790732174</v>
      </c>
      <c r="AE244" s="23">
        <f ca="1"/>
        <v>203.34316790732174</v>
      </c>
      <c r="AG244" s="33" cm="1">
        <f t="array" aca="1" ref="AG244:BJ244" ca="1">IF((INDEX(Option4_Summer_POE10_HS,23,0)-SCR_N_1_Rating__MVA____Option_4) &gt; 0,(((INDEX(Option4_Summer_POE10_HS,22,0)+INDEX(Option4_Summer_POE10_HS,23,0))/2)-SCR_N_1_Rating__MVA____Option_4)*(INDEX(Summer___MD___Hours,23,0)-INDEX(Summer___MD___Hours,22,0)),IF((INDEX(Option4_Summer_POE10_HS,22,0)-SCR_N_1_Rating__MVA____Option_4)*(INDEX(Option4_Summer_POE10_HS,23,0)-SCR_N_1_Rating__MVA____Option_4)&lt;0,((INDEX(Summer___MD___Hours,23,0)-INDEX(Summer___MD___Hours,22,0))/(INDEX(Option4_Summer_POE10_HS,22,0)-INDEX(Option4_Summer_POE10_HS,23,0)))*((INDEX(Option4_Summer_POE10_HS,22,0)-SCR_N_1_Rating__MVA____Option_4)^2)*0.5,""))</f>
        <v>4.3469239007932874</v>
      </c>
      <c r="AH244" s="23">
        <f ca="1"/>
        <v>4.8892927846148915</v>
      </c>
      <c r="AI244" s="23">
        <f ca="1"/>
        <v>5.6299264136444807</v>
      </c>
      <c r="AJ244" s="23">
        <f ca="1"/>
        <v>5.6199779182614051</v>
      </c>
      <c r="AK244" s="23">
        <f ca="1"/>
        <v>5.6265050040681368</v>
      </c>
      <c r="AL244" s="23">
        <f ca="1"/>
        <v>5.6467524325657745</v>
      </c>
      <c r="AM244" s="23">
        <f ca="1"/>
        <v>5.7155502005906005</v>
      </c>
      <c r="AN244" s="23">
        <f ca="1"/>
        <v>5.7616318093767367</v>
      </c>
      <c r="AO244" s="23">
        <f ca="1"/>
        <v>5.7994277191266379</v>
      </c>
      <c r="AP244" s="23">
        <f ca="1"/>
        <v>5.8049932475027424</v>
      </c>
      <c r="AQ244" s="23">
        <f ca="1"/>
        <v>5.8390806026269919</v>
      </c>
      <c r="AR244" s="23">
        <f ca="1"/>
        <v>5.8511611044931415</v>
      </c>
      <c r="AS244" s="23">
        <f ca="1"/>
        <v>5.8511305478400057</v>
      </c>
      <c r="AT244" s="23">
        <f ca="1"/>
        <v>5.8433265026942394</v>
      </c>
      <c r="AU244" s="23">
        <f ca="1"/>
        <v>5.8416677501838148</v>
      </c>
      <c r="AV244" s="23">
        <f ca="1"/>
        <v>5.8416677501838148</v>
      </c>
      <c r="AW244" s="23">
        <f ca="1"/>
        <v>5.8416677501838148</v>
      </c>
      <c r="AX244" s="23">
        <f ca="1"/>
        <v>5.8416677501838148</v>
      </c>
      <c r="AY244" s="23">
        <f ca="1"/>
        <v>5.8416677501838148</v>
      </c>
      <c r="AZ244" s="23">
        <f ca="1"/>
        <v>5.8416677501838148</v>
      </c>
      <c r="BA244" s="23">
        <f ca="1"/>
        <v>5.8416677501838148</v>
      </c>
      <c r="BB244" s="23">
        <f ca="1"/>
        <v>5.8416677501838148</v>
      </c>
      <c r="BC244" s="23">
        <f ca="1"/>
        <v>5.8416677501838148</v>
      </c>
      <c r="BD244" s="23">
        <f ca="1"/>
        <v>5.8416677501838148</v>
      </c>
      <c r="BE244" s="23">
        <f ca="1"/>
        <v>5.8416677501838148</v>
      </c>
      <c r="BF244" s="23">
        <f ca="1"/>
        <v>5.8416677501838148</v>
      </c>
      <c r="BG244" s="23">
        <f ca="1"/>
        <v>5.8416677501838148</v>
      </c>
      <c r="BH244" s="23">
        <f ca="1"/>
        <v>5.8416677501838148</v>
      </c>
      <c r="BI244" s="23">
        <f ca="1"/>
        <v>5.8416677501838148</v>
      </c>
      <c r="BJ244" s="23">
        <f ca="1"/>
        <v>5.8416677501838148</v>
      </c>
    </row>
    <row r="245" spans="1:62">
      <c r="A245" s="29">
        <v>9.9920072216264108E-16</v>
      </c>
      <c r="B245" s="33" cm="1">
        <f t="array" aca="1" ref="B245:AE245" ca="1">IF((INDEX(Option4_Summer_POE50_HS,24,0)-SCR_N_1_Rating__MVA____Option_4) &gt; 0,(((INDEX(Option4_Summer_POE50_HS,23,0)+INDEX(Option4_Summer_POE50_HS,24,0))/2)-SCR_N_1_Rating__MVA____Option_4)*(INDEX(Summer___AD___Hours,24,0)-INDEX(Summer___AD___Hours,23,0)),IF((INDEX(Option4_Summer_POE50_HS,23,0)-SCR_N_1_Rating__MVA____Option_4)*(INDEX(Option4_Summer_POE50_HS,24,0)-SCR_N_1_Rating__MVA____Option_4)&lt;0,((INDEX(Summer___AD___Hours,24,0)-INDEX(Summer___AD___Hours,23,0))/(INDEX(Option4_Summer_POE50_HS,23,0)-INDEX(Option4_Summer_POE50_HS,24,0)))*((INDEX(Option4_Summer_POE50_HS,23,0)-SCR_N_1_Rating__MVA____Option_4)^2)*0.5,""))</f>
        <v>42.449468440692705</v>
      </c>
      <c r="C245" s="23">
        <f ca="1"/>
        <v>47.125382930270064</v>
      </c>
      <c r="D245" s="23">
        <f ca="1"/>
        <v>54.998068527458059</v>
      </c>
      <c r="E245" s="23">
        <f ca="1"/>
        <v>54.938919265429504</v>
      </c>
      <c r="F245" s="23">
        <f ca="1"/>
        <v>54.885610067173367</v>
      </c>
      <c r="G245" s="23">
        <f ca="1"/>
        <v>55.738941174977676</v>
      </c>
      <c r="H245" s="23">
        <f ca="1"/>
        <v>56.991805916363653</v>
      </c>
      <c r="I245" s="23">
        <f ca="1"/>
        <v>57.850359526561505</v>
      </c>
      <c r="J245" s="23">
        <f ca="1"/>
        <v>56.806766050634273</v>
      </c>
      <c r="K245" s="23">
        <f ca="1"/>
        <v>56.910542614360423</v>
      </c>
      <c r="L245" s="23">
        <f ca="1"/>
        <v>57.40791509999201</v>
      </c>
      <c r="M245" s="23">
        <f ca="1"/>
        <v>59.377500531018924</v>
      </c>
      <c r="N245" s="23">
        <f ca="1"/>
        <v>57.511268443263489</v>
      </c>
      <c r="O245" s="23">
        <f ca="1"/>
        <v>57.401637160488704</v>
      </c>
      <c r="P245" s="23">
        <f ca="1"/>
        <v>57.283989779202642</v>
      </c>
      <c r="Q245" s="23">
        <f ca="1"/>
        <v>57.283989779202642</v>
      </c>
      <c r="R245" s="23">
        <f ca="1"/>
        <v>57.283989779202642</v>
      </c>
      <c r="S245" s="23">
        <f ca="1"/>
        <v>57.283989779202642</v>
      </c>
      <c r="T245" s="23">
        <f ca="1"/>
        <v>57.283989779202642</v>
      </c>
      <c r="U245" s="23">
        <f ca="1"/>
        <v>57.283989779202642</v>
      </c>
      <c r="V245" s="23">
        <f ca="1"/>
        <v>57.283989779202642</v>
      </c>
      <c r="W245" s="23">
        <f ca="1"/>
        <v>57.283989779202642</v>
      </c>
      <c r="X245" s="23">
        <f ca="1"/>
        <v>57.283989779202642</v>
      </c>
      <c r="Y245" s="23">
        <f ca="1"/>
        <v>57.283989779202642</v>
      </c>
      <c r="Z245" s="23">
        <f ca="1"/>
        <v>57.283989779202642</v>
      </c>
      <c r="AA245" s="23">
        <f ca="1"/>
        <v>57.283989779202642</v>
      </c>
      <c r="AB245" s="23">
        <f ca="1"/>
        <v>57.283989779202642</v>
      </c>
      <c r="AC245" s="23">
        <f ca="1"/>
        <v>57.283989779202642</v>
      </c>
      <c r="AD245" s="23">
        <f ca="1"/>
        <v>57.283989779202642</v>
      </c>
      <c r="AE245" s="23">
        <f ca="1"/>
        <v>57.283989779202642</v>
      </c>
      <c r="AF245" s="23"/>
      <c r="AG245" s="33" cm="1">
        <f t="array" aca="1" ref="AG245:BJ245" ca="1">IF((INDEX(Option4_Summer_POE10_HS,24,0)-SCR_N_1_Rating__MVA____Option_4) &gt; 0,(((INDEX(Option4_Summer_POE10_HS,23,0)+INDEX(Option4_Summer_POE10_HS,24,0))/2)-SCR_N_1_Rating__MVA____Option_4)*(INDEX(Summer___MD___Hours,24,0)-INDEX(Summer___MD___Hours,23,0)),IF((INDEX(Option4_Summer_POE10_HS,23,0)-SCR_N_1_Rating__MVA____Option_4)*(INDEX(Option4_Summer_POE10_HS,24,0)-SCR_N_1_Rating__MVA____Option_4)&lt;0,((INDEX(Summer___MD___Hours,24,0)-INDEX(Summer___MD___Hours,23,0))/(INDEX(Option4_Summer_POE10_HS,23,0)-INDEX(Option4_Summer_POE10_HS,24,0)))*((INDEX(Option4_Summer_POE10_HS,23,0)-SCR_N_1_Rating__MVA____Option_4)^2)*0.5,""))</f>
        <v>0.72448731679919098</v>
      </c>
      <c r="AH245" s="23">
        <f ca="1"/>
        <v>0.81488213076949689</v>
      </c>
      <c r="AI245" s="23">
        <f ca="1"/>
        <v>0.93832106894114775</v>
      </c>
      <c r="AJ245" s="23">
        <f ca="1"/>
        <v>0.93666298637730117</v>
      </c>
      <c r="AK245" s="23">
        <f ca="1"/>
        <v>0.93775083401175707</v>
      </c>
      <c r="AL245" s="23">
        <f ca="1"/>
        <v>0.94112540542803147</v>
      </c>
      <c r="AM245" s="23">
        <f ca="1"/>
        <v>0.95259170009884053</v>
      </c>
      <c r="AN245" s="23">
        <f ca="1"/>
        <v>0.9602719682298666</v>
      </c>
      <c r="AO245" s="23">
        <f ca="1"/>
        <v>0.96657128652151947</v>
      </c>
      <c r="AP245" s="23">
        <f ca="1"/>
        <v>0.96749887458420414</v>
      </c>
      <c r="AQ245" s="23">
        <f ca="1"/>
        <v>0.97318010043824787</v>
      </c>
      <c r="AR245" s="23">
        <f ca="1"/>
        <v>0.97519351741594051</v>
      </c>
      <c r="AS245" s="23">
        <f ca="1"/>
        <v>0.97518842464041777</v>
      </c>
      <c r="AT245" s="23">
        <f ca="1"/>
        <v>0.97388775044945619</v>
      </c>
      <c r="AU245" s="23">
        <f ca="1"/>
        <v>0.97361129169771854</v>
      </c>
      <c r="AV245" s="23">
        <f ca="1"/>
        <v>0.97361129169771854</v>
      </c>
      <c r="AW245" s="23">
        <f ca="1"/>
        <v>0.97361129169771854</v>
      </c>
      <c r="AX245" s="23">
        <f ca="1"/>
        <v>0.97361129169771854</v>
      </c>
      <c r="AY245" s="23">
        <f ca="1"/>
        <v>0.97361129169771854</v>
      </c>
      <c r="AZ245" s="23">
        <f ca="1"/>
        <v>0.97361129169771854</v>
      </c>
      <c r="BA245" s="23">
        <f ca="1"/>
        <v>0.97361129169771854</v>
      </c>
      <c r="BB245" s="23">
        <f ca="1"/>
        <v>0.97361129169771854</v>
      </c>
      <c r="BC245" s="23">
        <f ca="1"/>
        <v>0.97361129169771854</v>
      </c>
      <c r="BD245" s="23">
        <f ca="1"/>
        <v>0.97361129169771854</v>
      </c>
      <c r="BE245" s="23">
        <f ca="1"/>
        <v>0.97361129169771854</v>
      </c>
      <c r="BF245" s="23">
        <f ca="1"/>
        <v>0.97361129169771854</v>
      </c>
      <c r="BG245" s="23">
        <f ca="1"/>
        <v>0.97361129169771854</v>
      </c>
      <c r="BH245" s="23">
        <f ca="1"/>
        <v>0.97361129169771854</v>
      </c>
      <c r="BI245" s="23">
        <f ca="1"/>
        <v>0.97361129169771854</v>
      </c>
      <c r="BJ245" s="23">
        <f ca="1"/>
        <v>0.97361129169771854</v>
      </c>
    </row>
    <row r="246" spans="1:62">
      <c r="A246" s="4" t="s">
        <v>865</v>
      </c>
      <c r="B246" s="31">
        <f t="shared" ref="B246:AE246" ca="1" si="28">PowerFactor*SUM(B222:B245)</f>
        <v>45597.272546386259</v>
      </c>
      <c r="C246" s="31">
        <f t="shared" ca="1" si="28"/>
        <v>50619.925484496329</v>
      </c>
      <c r="D246" s="31">
        <f t="shared" ca="1" si="28"/>
        <v>59076.403363566162</v>
      </c>
      <c r="E246" s="31">
        <f t="shared" ca="1" si="28"/>
        <v>59012.867938490046</v>
      </c>
      <c r="F246" s="31">
        <f t="shared" ca="1" si="28"/>
        <v>58955.605642131479</v>
      </c>
      <c r="G246" s="31">
        <f t="shared" ca="1" si="28"/>
        <v>59872.214789999234</v>
      </c>
      <c r="H246" s="31">
        <f t="shared" ca="1" si="28"/>
        <v>61217.984647083518</v>
      </c>
      <c r="I246" s="31">
        <f t="shared" ca="1" si="28"/>
        <v>62140.203567552919</v>
      </c>
      <c r="J246" s="31">
        <f t="shared" ca="1" si="28"/>
        <v>61019.223308024644</v>
      </c>
      <c r="K246" s="31">
        <f t="shared" ca="1" si="28"/>
        <v>61130.695334270626</v>
      </c>
      <c r="L246" s="31">
        <f t="shared" ca="1" si="28"/>
        <v>61664.950052114793</v>
      </c>
      <c r="M246" s="31">
        <f t="shared" ca="1" si="28"/>
        <v>63780.588409928358</v>
      </c>
      <c r="N246" s="31">
        <f t="shared" ca="1" si="28"/>
        <v>61775.967474354446</v>
      </c>
      <c r="O246" s="31">
        <f t="shared" ca="1" si="28"/>
        <v>61658.206577365221</v>
      </c>
      <c r="P246" s="31">
        <f t="shared" ca="1" si="28"/>
        <v>61531.835154920584</v>
      </c>
      <c r="Q246" s="31">
        <f t="shared" ca="1" si="28"/>
        <v>61531.835154920584</v>
      </c>
      <c r="R246" s="31">
        <f t="shared" ca="1" si="28"/>
        <v>61531.835154920584</v>
      </c>
      <c r="S246" s="31">
        <f t="shared" ca="1" si="28"/>
        <v>61531.835154920584</v>
      </c>
      <c r="T246" s="31">
        <f t="shared" ca="1" si="28"/>
        <v>61531.835154920584</v>
      </c>
      <c r="U246" s="31">
        <f t="shared" ca="1" si="28"/>
        <v>61531.835154920584</v>
      </c>
      <c r="V246" s="31">
        <f t="shared" ca="1" si="28"/>
        <v>61531.835154920584</v>
      </c>
      <c r="W246" s="31">
        <f t="shared" ca="1" si="28"/>
        <v>61531.835154920584</v>
      </c>
      <c r="X246" s="31">
        <f t="shared" ca="1" si="28"/>
        <v>61531.835154920584</v>
      </c>
      <c r="Y246" s="31">
        <f t="shared" ca="1" si="28"/>
        <v>61531.835154920584</v>
      </c>
      <c r="Z246" s="31">
        <f t="shared" ca="1" si="28"/>
        <v>61531.835154920584</v>
      </c>
      <c r="AA246" s="31">
        <f t="shared" ca="1" si="28"/>
        <v>61531.835154920584</v>
      </c>
      <c r="AB246" s="31">
        <f t="shared" ca="1" si="28"/>
        <v>61531.835154920584</v>
      </c>
      <c r="AC246" s="31">
        <f t="shared" ca="1" si="28"/>
        <v>61531.835154920584</v>
      </c>
      <c r="AD246" s="31">
        <f t="shared" ca="1" si="28"/>
        <v>61531.835154920584</v>
      </c>
      <c r="AE246" s="31">
        <f t="shared" ca="1" si="28"/>
        <v>61531.835154920584</v>
      </c>
      <c r="AF246" s="4" t="s">
        <v>865</v>
      </c>
      <c r="AG246" s="31">
        <f t="shared" ref="AG246:BJ246" ca="1" si="29">PowerFactor*SUM(AG222:AG245)</f>
        <v>54846.142995716422</v>
      </c>
      <c r="AH246" s="31">
        <f t="shared" ca="1" si="29"/>
        <v>61689.336490104062</v>
      </c>
      <c r="AI246" s="31">
        <f t="shared" ca="1" si="29"/>
        <v>71034.082073936399</v>
      </c>
      <c r="AJ246" s="31">
        <f t="shared" ca="1" si="29"/>
        <v>70908.559609585733</v>
      </c>
      <c r="AK246" s="31">
        <f t="shared" ca="1" si="29"/>
        <v>70990.913358966049</v>
      </c>
      <c r="AL246" s="31">
        <f t="shared" ca="1" si="29"/>
        <v>71246.37984147665</v>
      </c>
      <c r="AM246" s="31">
        <f t="shared" ca="1" si="29"/>
        <v>72114.417172930087</v>
      </c>
      <c r="AN246" s="31">
        <f t="shared" ca="1" si="29"/>
        <v>72695.839475836256</v>
      </c>
      <c r="AO246" s="31">
        <f t="shared" ca="1" si="29"/>
        <v>73172.719200005813</v>
      </c>
      <c r="AP246" s="31">
        <f t="shared" ca="1" si="29"/>
        <v>73242.94075716415</v>
      </c>
      <c r="AQ246" s="31">
        <f t="shared" ca="1" si="29"/>
        <v>73673.028790945726</v>
      </c>
      <c r="AR246" s="31">
        <f t="shared" ca="1" si="29"/>
        <v>73825.451273586834</v>
      </c>
      <c r="AS246" s="31">
        <f t="shared" ca="1" si="29"/>
        <v>73825.06573323562</v>
      </c>
      <c r="AT246" s="31">
        <f t="shared" ca="1" si="29"/>
        <v>73726.600292897099</v>
      </c>
      <c r="AU246" s="31">
        <f t="shared" ca="1" si="29"/>
        <v>73705.671429301234</v>
      </c>
      <c r="AV246" s="31">
        <f t="shared" ca="1" si="29"/>
        <v>73705.671429301234</v>
      </c>
      <c r="AW246" s="31">
        <f t="shared" ca="1" si="29"/>
        <v>73705.671429301234</v>
      </c>
      <c r="AX246" s="31">
        <f t="shared" ca="1" si="29"/>
        <v>73705.671429301234</v>
      </c>
      <c r="AY246" s="31">
        <f t="shared" ca="1" si="29"/>
        <v>73705.671429301234</v>
      </c>
      <c r="AZ246" s="31">
        <f t="shared" ca="1" si="29"/>
        <v>73705.671429301234</v>
      </c>
      <c r="BA246" s="31">
        <f t="shared" ca="1" si="29"/>
        <v>73705.671429301234</v>
      </c>
      <c r="BB246" s="31">
        <f t="shared" ca="1" si="29"/>
        <v>73705.671429301234</v>
      </c>
      <c r="BC246" s="31">
        <f t="shared" ca="1" si="29"/>
        <v>73705.671429301234</v>
      </c>
      <c r="BD246" s="31">
        <f t="shared" ca="1" si="29"/>
        <v>73705.671429301234</v>
      </c>
      <c r="BE246" s="31">
        <f t="shared" ca="1" si="29"/>
        <v>73705.671429301234</v>
      </c>
      <c r="BF246" s="31">
        <f t="shared" ca="1" si="29"/>
        <v>73705.671429301234</v>
      </c>
      <c r="BG246" s="31">
        <f t="shared" ca="1" si="29"/>
        <v>73705.671429301234</v>
      </c>
      <c r="BH246" s="31">
        <f t="shared" ca="1" si="29"/>
        <v>73705.671429301234</v>
      </c>
      <c r="BI246" s="31">
        <f t="shared" ca="1" si="29"/>
        <v>73705.671429301234</v>
      </c>
      <c r="BJ246" s="31">
        <f t="shared" ca="1" si="29"/>
        <v>73705.671429301234</v>
      </c>
    </row>
    <row r="247" spans="1:62">
      <c r="A247" s="4" t="s">
        <v>912</v>
      </c>
      <c r="B247" s="31">
        <f t="shared" ref="B247:AE247" ca="1" si="30">B246*Probability_Weighting_for_50__POE_MDs</f>
        <v>31918.090782470379</v>
      </c>
      <c r="C247" s="31">
        <f t="shared" ca="1" si="30"/>
        <v>35433.947839147426</v>
      </c>
      <c r="D247" s="31">
        <f t="shared" ca="1" si="30"/>
        <v>41353.482354496307</v>
      </c>
      <c r="E247" s="31">
        <f t="shared" ca="1" si="30"/>
        <v>41309.007556943026</v>
      </c>
      <c r="F247" s="31">
        <f t="shared" ca="1" si="30"/>
        <v>41268.923949492033</v>
      </c>
      <c r="G247" s="31">
        <f t="shared" ca="1" si="30"/>
        <v>41910.55035299946</v>
      </c>
      <c r="H247" s="31">
        <f t="shared" ca="1" si="30"/>
        <v>42852.58925295846</v>
      </c>
      <c r="I247" s="31">
        <f t="shared" ca="1" si="30"/>
        <v>43498.142497287037</v>
      </c>
      <c r="J247" s="31">
        <f t="shared" ca="1" si="30"/>
        <v>42713.456315617252</v>
      </c>
      <c r="K247" s="31">
        <f t="shared" ca="1" si="30"/>
        <v>42791.486733989434</v>
      </c>
      <c r="L247" s="31">
        <f t="shared" ca="1" si="30"/>
        <v>43165.465036480353</v>
      </c>
      <c r="M247" s="31">
        <f t="shared" ca="1" si="30"/>
        <v>44646.411886949849</v>
      </c>
      <c r="N247" s="31">
        <f t="shared" ca="1" si="30"/>
        <v>43243.17723204811</v>
      </c>
      <c r="O247" s="31">
        <f t="shared" ca="1" si="30"/>
        <v>43160.744604155654</v>
      </c>
      <c r="P247" s="31">
        <f t="shared" ca="1" si="30"/>
        <v>43072.284608444403</v>
      </c>
      <c r="Q247" s="31">
        <f t="shared" ca="1" si="30"/>
        <v>43072.284608444403</v>
      </c>
      <c r="R247" s="31">
        <f t="shared" ca="1" si="30"/>
        <v>43072.284608444403</v>
      </c>
      <c r="S247" s="31">
        <f t="shared" ca="1" si="30"/>
        <v>43072.284608444403</v>
      </c>
      <c r="T247" s="31">
        <f t="shared" ca="1" si="30"/>
        <v>43072.284608444403</v>
      </c>
      <c r="U247" s="31">
        <f t="shared" ca="1" si="30"/>
        <v>43072.284608444403</v>
      </c>
      <c r="V247" s="31">
        <f t="shared" ca="1" si="30"/>
        <v>43072.284608444403</v>
      </c>
      <c r="W247" s="31">
        <f t="shared" ca="1" si="30"/>
        <v>43072.284608444403</v>
      </c>
      <c r="X247" s="31">
        <f t="shared" ca="1" si="30"/>
        <v>43072.284608444403</v>
      </c>
      <c r="Y247" s="31">
        <f t="shared" ca="1" si="30"/>
        <v>43072.284608444403</v>
      </c>
      <c r="Z247" s="31">
        <f t="shared" ca="1" si="30"/>
        <v>43072.284608444403</v>
      </c>
      <c r="AA247" s="31">
        <f t="shared" ca="1" si="30"/>
        <v>43072.284608444403</v>
      </c>
      <c r="AB247" s="31">
        <f t="shared" ca="1" si="30"/>
        <v>43072.284608444403</v>
      </c>
      <c r="AC247" s="31">
        <f t="shared" ca="1" si="30"/>
        <v>43072.284608444403</v>
      </c>
      <c r="AD247" s="31">
        <f t="shared" ca="1" si="30"/>
        <v>43072.284608444403</v>
      </c>
      <c r="AE247" s="31">
        <f t="shared" ca="1" si="30"/>
        <v>43072.284608444403</v>
      </c>
      <c r="AF247" s="31" t="s">
        <v>913</v>
      </c>
      <c r="AG247" s="31">
        <f t="shared" ref="AG247:BJ247" ca="1" si="31">AG246*Probability_Weighting_for_10__POE_MDs</f>
        <v>16453.842898714927</v>
      </c>
      <c r="AH247" s="31">
        <f t="shared" ca="1" si="31"/>
        <v>18506.800947031217</v>
      </c>
      <c r="AI247" s="31">
        <f t="shared" ca="1" si="31"/>
        <v>21310.224622180918</v>
      </c>
      <c r="AJ247" s="31">
        <f t="shared" ca="1" si="31"/>
        <v>21272.567882875719</v>
      </c>
      <c r="AK247" s="31">
        <f t="shared" ca="1" si="31"/>
        <v>21297.274007689815</v>
      </c>
      <c r="AL247" s="31">
        <f t="shared" ca="1" si="31"/>
        <v>21373.913952442996</v>
      </c>
      <c r="AM247" s="31">
        <f t="shared" ca="1" si="31"/>
        <v>21634.325151879024</v>
      </c>
      <c r="AN247" s="31">
        <f t="shared" ca="1" si="31"/>
        <v>21808.751842750877</v>
      </c>
      <c r="AO247" s="31">
        <f t="shared" ca="1" si="31"/>
        <v>21951.815760001744</v>
      </c>
      <c r="AP247" s="31">
        <f t="shared" ca="1" si="31"/>
        <v>21972.882227149243</v>
      </c>
      <c r="AQ247" s="31">
        <f t="shared" ca="1" si="31"/>
        <v>22101.908637283716</v>
      </c>
      <c r="AR247" s="31">
        <f t="shared" ca="1" si="31"/>
        <v>22147.635382076049</v>
      </c>
      <c r="AS247" s="31">
        <f t="shared" ca="1" si="31"/>
        <v>22147.519719970685</v>
      </c>
      <c r="AT247" s="31">
        <f t="shared" ca="1" si="31"/>
        <v>22117.980087869128</v>
      </c>
      <c r="AU247" s="31">
        <f t="shared" ca="1" si="31"/>
        <v>22111.701428790369</v>
      </c>
      <c r="AV247" s="31">
        <f t="shared" ca="1" si="31"/>
        <v>22111.701428790369</v>
      </c>
      <c r="AW247" s="31">
        <f t="shared" ca="1" si="31"/>
        <v>22111.701428790369</v>
      </c>
      <c r="AX247" s="31">
        <f t="shared" ca="1" si="31"/>
        <v>22111.701428790369</v>
      </c>
      <c r="AY247" s="31">
        <f t="shared" ca="1" si="31"/>
        <v>22111.701428790369</v>
      </c>
      <c r="AZ247" s="31">
        <f t="shared" ca="1" si="31"/>
        <v>22111.701428790369</v>
      </c>
      <c r="BA247" s="31">
        <f t="shared" ca="1" si="31"/>
        <v>22111.701428790369</v>
      </c>
      <c r="BB247" s="31">
        <f t="shared" ca="1" si="31"/>
        <v>22111.701428790369</v>
      </c>
      <c r="BC247" s="31">
        <f t="shared" ca="1" si="31"/>
        <v>22111.701428790369</v>
      </c>
      <c r="BD247" s="31">
        <f t="shared" ca="1" si="31"/>
        <v>22111.701428790369</v>
      </c>
      <c r="BE247" s="31">
        <f t="shared" ca="1" si="31"/>
        <v>22111.701428790369</v>
      </c>
      <c r="BF247" s="31">
        <f t="shared" ca="1" si="31"/>
        <v>22111.701428790369</v>
      </c>
      <c r="BG247" s="31">
        <f t="shared" ca="1" si="31"/>
        <v>22111.701428790369</v>
      </c>
      <c r="BH247" s="31">
        <f t="shared" ca="1" si="31"/>
        <v>22111.701428790369</v>
      </c>
      <c r="BI247" s="31">
        <f t="shared" ca="1" si="31"/>
        <v>22111.701428790369</v>
      </c>
      <c r="BJ247" s="31">
        <f t="shared" ca="1" si="31"/>
        <v>22111.701428790369</v>
      </c>
    </row>
    <row r="249" spans="1:62" ht="15.6">
      <c r="A249" s="115" t="str">
        <f>Option_5</f>
        <v>Option 5 - 4A LLG 2nd Tx + Switchroom + Three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809</v>
      </c>
      <c r="AF250" s="4" t="s">
        <v>809</v>
      </c>
    </row>
    <row r="251" spans="1:62">
      <c r="A251" s="4" t="s">
        <v>852</v>
      </c>
      <c r="AF251" s="4" t="s">
        <v>853</v>
      </c>
    </row>
    <row r="252" spans="1:62">
      <c r="A252" s="4" t="s">
        <v>864</v>
      </c>
      <c r="AF252" s="4" t="s">
        <v>864</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IF((INDEX(Option5_Winter_POE50_HS,2,0)-WCR_N_1_Rating__MVA____Option_5) &gt; 0,(((INDEX(Option5_Winter_POE50_HS,1,0)+INDEX(Option5_Winter_POE50_HS,2,0))/2)-WCR_N_1_Rating__MVA____Option_5)*(INDEX(Winter___AD___Hours,2,0)-INDEX(Winter___AD___Hours,1,0)),IF((INDEX(Option5_Winter_POE50_HS,1,0)-WCR_N_1_Rating__MVA____Option_5)*(INDEX(Option5_Winter_POE50_HS,2,0)-WCR_N_1_Rating__MVA____Option_5)&lt;0,((INDEX(Winter___AD___Hours,2,0)-INDEX(Winter___AD___Hours,1,0))/(INDEX(Option5_Winter_POE50_HS,1,0)-INDEX(Option5_Winter_POE50_HS,2,0)))*((INDEX(Option5_Winter_POE50_HS,1,0)-WCR_N_1_Rating__MVA____Option_5)^2)*0.5,""))</f>
        <v>6.0839362275396507</v>
      </c>
      <c r="C255" s="23">
        <f ca="1"/>
        <v>7.0722381995571677</v>
      </c>
      <c r="D255" s="23">
        <f ca="1"/>
        <v>8.4099984091507629</v>
      </c>
      <c r="E255" s="23" t="str">
        <f ca="1"/>
        <v/>
      </c>
      <c r="F255" s="23" t="str">
        <f ca="1"/>
        <v/>
      </c>
      <c r="G255" s="23" t="str">
        <f ca="1"/>
        <v/>
      </c>
      <c r="H255" s="23" t="str">
        <f ca="1"/>
        <v/>
      </c>
      <c r="I255" s="23" t="str">
        <f ca="1"/>
        <v/>
      </c>
      <c r="J255" s="23" t="str">
        <f ca="1"/>
        <v/>
      </c>
      <c r="K255" s="23" t="str">
        <f ca="1"/>
        <v/>
      </c>
      <c r="L255" s="23" t="str">
        <f ca="1"/>
        <v/>
      </c>
      <c r="M255" s="23" t="str">
        <f ca="1"/>
        <v/>
      </c>
      <c r="N255" s="23" t="str">
        <f ca="1"/>
        <v/>
      </c>
      <c r="O255" s="23" t="str">
        <f ca="1"/>
        <v/>
      </c>
      <c r="P255" s="23" t="str">
        <f ca="1"/>
        <v/>
      </c>
      <c r="Q255" s="23" t="str">
        <f ca="1"/>
        <v/>
      </c>
      <c r="R255" s="23" t="str">
        <f ca="1"/>
        <v/>
      </c>
      <c r="S255" s="23" t="str">
        <f ca="1"/>
        <v/>
      </c>
      <c r="T255" s="23" t="str">
        <f ca="1"/>
        <v/>
      </c>
      <c r="U255" s="23" t="str">
        <f ca="1"/>
        <v/>
      </c>
      <c r="V255" s="23" t="str">
        <f ca="1"/>
        <v/>
      </c>
      <c r="W255" s="23" t="str">
        <f ca="1"/>
        <v/>
      </c>
      <c r="X255" s="23" t="str">
        <f ca="1"/>
        <v/>
      </c>
      <c r="Y255" s="23" t="str">
        <f ca="1"/>
        <v/>
      </c>
      <c r="Z255" s="23" t="str">
        <f ca="1"/>
        <v/>
      </c>
      <c r="AA255" s="23" t="str">
        <f ca="1"/>
        <v/>
      </c>
      <c r="AB255" s="23" t="str">
        <f ca="1"/>
        <v/>
      </c>
      <c r="AC255" s="23" t="str">
        <f ca="1"/>
        <v/>
      </c>
      <c r="AD255" s="23" t="str">
        <f ca="1"/>
        <v/>
      </c>
      <c r="AE255" s="23" t="str">
        <f ca="1"/>
        <v/>
      </c>
      <c r="AG255" s="111" cm="1">
        <f t="array" aca="1" ref="AG255:BJ255" ca="1">IF((INDEX(Option5_Winter_POE10_HS,2,0)-WCR_N_1_Rating__MVA____Option_5) &gt; 0,(((INDEX(Option5_Winter_POE10_HS,1,0)+INDEX(Option5_Winter_POE10_HS,2,0))/2)-WCR_N_1_Rating__MVA____Option_5)*(INDEX(Winter___MD___Hours,2,0)-INDEX(Winter___MD___Hours,1,0)),IF((INDEX(Option5_Winter_POE10_HS,1,0)-WCR_N_1_Rating__MVA____Option_5)*(INDEX(Option5_Winter_POE10_HS,2,0)-WCR_N_1_Rating__MVA____Option_5)&lt;0,((INDEX(Winter___MD___Hours,2,0)-INDEX(Winter___MD___Hours,1,0))/(INDEX(Option5_Winter_POE10_HS,1,0)-INDEX(Option5_Winter_POE10_HS,2,0)))*((INDEX(Option5_Winter_POE10_HS,1,0)-WCR_N_1_Rating__MVA____Option_5)^2)*0.5,""))</f>
        <v>6.7335331965738829</v>
      </c>
      <c r="AH255" s="23">
        <f ca="1"/>
        <v>7.7247468317267218</v>
      </c>
      <c r="AI255" s="23">
        <f ca="1"/>
        <v>9.0733109275650214</v>
      </c>
      <c r="AJ255" s="23" t="str">
        <f ca="1"/>
        <v/>
      </c>
      <c r="AK255" s="23" t="str">
        <f ca="1"/>
        <v/>
      </c>
      <c r="AL255" s="23" t="str">
        <f ca="1"/>
        <v/>
      </c>
      <c r="AM255" s="23" t="str">
        <f ca="1"/>
        <v/>
      </c>
      <c r="AN255" s="23" t="str">
        <f ca="1"/>
        <v/>
      </c>
      <c r="AO255" s="23" t="str">
        <f ca="1"/>
        <v/>
      </c>
      <c r="AP255" s="23" t="str">
        <f ca="1"/>
        <v/>
      </c>
      <c r="AQ255" s="23" t="str">
        <f ca="1"/>
        <v/>
      </c>
      <c r="AR255" s="23" t="str">
        <f ca="1"/>
        <v/>
      </c>
      <c r="AS255" s="23" t="str">
        <f ca="1"/>
        <v/>
      </c>
      <c r="AT255" s="23" t="str">
        <f ca="1"/>
        <v/>
      </c>
      <c r="AU255" s="23" t="str">
        <f ca="1"/>
        <v/>
      </c>
      <c r="AV255" s="23" t="str">
        <f ca="1"/>
        <v/>
      </c>
      <c r="AW255" s="23" t="str">
        <f ca="1"/>
        <v/>
      </c>
      <c r="AX255" s="23" t="str">
        <f ca="1"/>
        <v/>
      </c>
      <c r="AY255" s="23" t="str">
        <f ca="1"/>
        <v/>
      </c>
      <c r="AZ255" s="23" t="str">
        <f ca="1"/>
        <v/>
      </c>
      <c r="BA255" s="23" t="str">
        <f ca="1"/>
        <v/>
      </c>
      <c r="BB255" s="23" t="str">
        <f ca="1"/>
        <v/>
      </c>
      <c r="BC255" s="23" t="str">
        <f ca="1"/>
        <v/>
      </c>
      <c r="BD255" s="23" t="str">
        <f ca="1"/>
        <v/>
      </c>
      <c r="BE255" s="23" t="str">
        <f ca="1"/>
        <v/>
      </c>
      <c r="BF255" s="23" t="str">
        <f ca="1"/>
        <v/>
      </c>
      <c r="BG255" s="23" t="str">
        <f ca="1"/>
        <v/>
      </c>
      <c r="BH255" s="23" t="str">
        <f ca="1"/>
        <v/>
      </c>
      <c r="BI255" s="23" t="str">
        <f ca="1"/>
        <v/>
      </c>
      <c r="BJ255" s="23" t="str">
        <f ca="1"/>
        <v/>
      </c>
    </row>
    <row r="256" spans="1:62">
      <c r="A256" s="29">
        <v>0.98</v>
      </c>
      <c r="B256" s="33" cm="1">
        <f t="array" aca="1" ref="B256:AE256" ca="1">IF((INDEX(Option5_Winter_POE50_HS,3,0)-WCR_N_1_Rating__MVA____Option_5) &gt; 0,(((INDEX(Option5_Winter_POE50_HS,2,0)+INDEX(Option5_Winter_POE50_HS,3,0))/2)-WCR_N_1_Rating__MVA____Option_5)*(INDEX(Winter___AD___Hours,3,0)-INDEX(Winter___AD___Hours,2,0)),IF((INDEX(Option5_Winter_POE50_HS,2,0)-WCR_N_1_Rating__MVA____Option_5)*(INDEX(Option5_Winter_POE50_HS,3,0)-WCR_N_1_Rating__MVA____Option_5)&lt;0,((INDEX(Winter___AD___Hours,3,0)-INDEX(Winter___AD___Hours,2,0))/(INDEX(Option5_Winter_POE50_HS,2,0)-INDEX(Option5_Winter_POE50_HS,3,0)))*((INDEX(Option5_Winter_POE50_HS,2,0)-WCR_N_1_Rating__MVA____Option_5)^2)*0.5,""))</f>
        <v>12.045582279651367</v>
      </c>
      <c r="C256" s="23">
        <f ca="1"/>
        <v>14.002320857414691</v>
      </c>
      <c r="D256" s="23">
        <f ca="1"/>
        <v>16.650951624147737</v>
      </c>
      <c r="E256" s="23" t="str">
        <f ca="1"/>
        <v/>
      </c>
      <c r="F256" s="23" t="str">
        <f ca="1"/>
        <v/>
      </c>
      <c r="G256" s="23" t="str">
        <f ca="1"/>
        <v/>
      </c>
      <c r="H256" s="23" t="str">
        <f ca="1"/>
        <v/>
      </c>
      <c r="I256" s="23" t="str">
        <f ca="1"/>
        <v/>
      </c>
      <c r="J256" s="23" t="str">
        <f ca="1"/>
        <v/>
      </c>
      <c r="K256" s="23" t="str">
        <f ca="1"/>
        <v/>
      </c>
      <c r="L256" s="23" t="str">
        <f ca="1"/>
        <v/>
      </c>
      <c r="M256" s="23" t="str">
        <f ca="1"/>
        <v/>
      </c>
      <c r="N256" s="23" t="str">
        <f ca="1"/>
        <v/>
      </c>
      <c r="O256" s="23" t="str">
        <f ca="1"/>
        <v/>
      </c>
      <c r="P256" s="23" t="str">
        <f ca="1"/>
        <v/>
      </c>
      <c r="Q256" s="23" t="str">
        <f ca="1"/>
        <v/>
      </c>
      <c r="R256" s="23" t="str">
        <f ca="1"/>
        <v/>
      </c>
      <c r="S256" s="23" t="str">
        <f ca="1"/>
        <v/>
      </c>
      <c r="T256" s="23" t="str">
        <f ca="1"/>
        <v/>
      </c>
      <c r="U256" s="23" t="str">
        <f ca="1"/>
        <v/>
      </c>
      <c r="V256" s="23" t="str">
        <f ca="1"/>
        <v/>
      </c>
      <c r="W256" s="23" t="str">
        <f ca="1"/>
        <v/>
      </c>
      <c r="X256" s="23" t="str">
        <f ca="1"/>
        <v/>
      </c>
      <c r="Y256" s="23" t="str">
        <f ca="1"/>
        <v/>
      </c>
      <c r="Z256" s="23" t="str">
        <f ca="1"/>
        <v/>
      </c>
      <c r="AA256" s="23" t="str">
        <f ca="1"/>
        <v/>
      </c>
      <c r="AB256" s="23" t="str">
        <f ca="1"/>
        <v/>
      </c>
      <c r="AC256" s="23" t="str">
        <f ca="1"/>
        <v/>
      </c>
      <c r="AD256" s="23" t="str">
        <f ca="1"/>
        <v/>
      </c>
      <c r="AE256" s="23" t="str">
        <f ca="1"/>
        <v/>
      </c>
      <c r="AG256" s="33" cm="1">
        <f t="array" aca="1" ref="AG256:BJ256" ca="1">IF((INDEX(Option5_Winter_POE10_HS,3,0)-WCR_N_1_Rating__MVA____Option_5) &gt; 0,(((INDEX(Option5_Winter_POE10_HS,2,0)+INDEX(Option5_Winter_POE10_HS,3,0))/2)-WCR_N_1_Rating__MVA____Option_5)*(INDEX(Winter___MD___Hours,3,0)-INDEX(Winter___MD___Hours,2,0)),IF((INDEX(Option5_Winter_POE10_HS,2,0)-WCR_N_1_Rating__MVA____Option_5)*(INDEX(Option5_Winter_POE10_HS,3,0)-WCR_N_1_Rating__MVA____Option_5)&lt;0,((INDEX(Winter___MD___Hours,3,0)-INDEX(Winter___MD___Hours,2,0))/(INDEX(Option5_Winter_POE10_HS,2,0)-INDEX(Option5_Winter_POE10_HS,3,0)))*((INDEX(Option5_Winter_POE10_HS,2,0)-WCR_N_1_Rating__MVA____Option_5)^2)*0.5,""))</f>
        <v>13.331718992211606</v>
      </c>
      <c r="AH256" s="23">
        <f ca="1"/>
        <v>15.294222370353403</v>
      </c>
      <c r="AI256" s="23">
        <f ca="1"/>
        <v>17.964243746033258</v>
      </c>
      <c r="AJ256" s="23" t="str">
        <f ca="1"/>
        <v/>
      </c>
      <c r="AK256" s="30" t="str">
        <f ca="1"/>
        <v/>
      </c>
      <c r="AL256" s="23" t="str">
        <f ca="1"/>
        <v/>
      </c>
      <c r="AM256" s="23" t="str">
        <f ca="1"/>
        <v/>
      </c>
      <c r="AN256" s="23" t="str">
        <f ca="1"/>
        <v/>
      </c>
      <c r="AO256" s="23" t="str">
        <f ca="1"/>
        <v/>
      </c>
      <c r="AP256" s="23" t="str">
        <f ca="1"/>
        <v/>
      </c>
      <c r="AQ256" s="23" t="str">
        <f ca="1"/>
        <v/>
      </c>
      <c r="AR256" s="23" t="str">
        <f ca="1"/>
        <v/>
      </c>
      <c r="AS256" s="23" t="str">
        <f ca="1"/>
        <v/>
      </c>
      <c r="AT256" s="23" t="str">
        <f ca="1"/>
        <v/>
      </c>
      <c r="AU256" s="23" t="str">
        <f ca="1"/>
        <v/>
      </c>
      <c r="AV256" s="23" t="str">
        <f ca="1"/>
        <v/>
      </c>
      <c r="AW256" s="23" t="str">
        <f ca="1"/>
        <v/>
      </c>
      <c r="AX256" s="23" t="str">
        <f ca="1"/>
        <v/>
      </c>
      <c r="AY256" s="23" t="str">
        <f ca="1"/>
        <v/>
      </c>
      <c r="AZ256" s="23" t="str">
        <f ca="1"/>
        <v/>
      </c>
      <c r="BA256" s="23" t="str">
        <f ca="1"/>
        <v/>
      </c>
      <c r="BB256" s="23" t="str">
        <f ca="1"/>
        <v/>
      </c>
      <c r="BC256" s="23" t="str">
        <f ca="1"/>
        <v/>
      </c>
      <c r="BD256" s="23" t="str">
        <f ca="1"/>
        <v/>
      </c>
      <c r="BE256" s="23" t="str">
        <f ca="1"/>
        <v/>
      </c>
      <c r="BF256" s="23" t="str">
        <f ca="1"/>
        <v/>
      </c>
      <c r="BG256" s="23" t="str">
        <f ca="1"/>
        <v/>
      </c>
      <c r="BH256" s="23" t="str">
        <f ca="1"/>
        <v/>
      </c>
      <c r="BI256" s="23" t="str">
        <f ca="1"/>
        <v/>
      </c>
      <c r="BJ256" s="23" t="str">
        <f ca="1"/>
        <v/>
      </c>
    </row>
    <row r="257" spans="1:62">
      <c r="A257" s="29">
        <v>0.97</v>
      </c>
      <c r="B257" s="33" cm="1">
        <f t="array" aca="1" ref="B257:AE257" ca="1">IF((INDEX(Option5_Winter_POE50_HS,4,0)-WCR_N_1_Rating__MVA____Option_5) &gt; 0,(((INDEX(Option5_Winter_POE50_HS,3,0)+INDEX(Option5_Winter_POE50_HS,4,0))/2)-WCR_N_1_Rating__MVA____Option_5)*(INDEX(Winter___AD___Hours,4,0)-INDEX(Winter___AD___Hours,3,0)),IF((INDEX(Option5_Winter_POE50_HS,3,0)-WCR_N_1_Rating__MVA____Option_5)*(INDEX(Option5_Winter_POE50_HS,4,0)-WCR_N_1_Rating__MVA____Option_5)&lt;0,((INDEX(Winter___AD___Hours,4,0)-INDEX(Winter___AD___Hours,3,0))/(INDEX(Option5_Winter_POE50_HS,3,0)-INDEX(Option5_Winter_POE50_HS,4,0)))*((INDEX(Option5_Winter_POE50_HS,3,0)-WCR_N_1_Rating__MVA____Option_5)^2)*0.5,""))</f>
        <v>17.884938156335149</v>
      </c>
      <c r="C257" s="23">
        <f ca="1"/>
        <v>20.790247973572573</v>
      </c>
      <c r="D257" s="23">
        <f ca="1"/>
        <v>24.722859644990926</v>
      </c>
      <c r="E257" s="23" t="str">
        <f ca="1"/>
        <v/>
      </c>
      <c r="F257" s="23" t="str">
        <f ca="1"/>
        <v/>
      </c>
      <c r="G257" s="23" t="str">
        <f ca="1"/>
        <v/>
      </c>
      <c r="H257" s="23" t="str">
        <f ca="1"/>
        <v/>
      </c>
      <c r="I257" s="23" t="str">
        <f ca="1"/>
        <v/>
      </c>
      <c r="J257" s="23" t="str">
        <f ca="1"/>
        <v/>
      </c>
      <c r="K257" s="23" t="str">
        <f ca="1"/>
        <v/>
      </c>
      <c r="L257" s="23" t="str">
        <f ca="1"/>
        <v/>
      </c>
      <c r="M257" s="23" t="str">
        <f ca="1"/>
        <v/>
      </c>
      <c r="N257" s="23" t="str">
        <f ca="1"/>
        <v/>
      </c>
      <c r="O257" s="23" t="str">
        <f ca="1"/>
        <v/>
      </c>
      <c r="P257" s="23" t="str">
        <f ca="1"/>
        <v/>
      </c>
      <c r="Q257" s="23" t="str">
        <f ca="1"/>
        <v/>
      </c>
      <c r="R257" s="23" t="str">
        <f ca="1"/>
        <v/>
      </c>
      <c r="S257" s="23" t="str">
        <f ca="1"/>
        <v/>
      </c>
      <c r="T257" s="23" t="str">
        <f ca="1"/>
        <v/>
      </c>
      <c r="U257" s="23" t="str">
        <f ca="1"/>
        <v/>
      </c>
      <c r="V257" s="23" t="str">
        <f ca="1"/>
        <v/>
      </c>
      <c r="W257" s="23" t="str">
        <f ca="1"/>
        <v/>
      </c>
      <c r="X257" s="23" t="str">
        <f ca="1"/>
        <v/>
      </c>
      <c r="Y257" s="23" t="str">
        <f ca="1"/>
        <v/>
      </c>
      <c r="Z257" s="23" t="str">
        <f ca="1"/>
        <v/>
      </c>
      <c r="AA257" s="23" t="str">
        <f ca="1"/>
        <v/>
      </c>
      <c r="AB257" s="23" t="str">
        <f ca="1"/>
        <v/>
      </c>
      <c r="AC257" s="23" t="str">
        <f ca="1"/>
        <v/>
      </c>
      <c r="AD257" s="23" t="str">
        <f ca="1"/>
        <v/>
      </c>
      <c r="AE257" s="23" t="str">
        <f ca="1"/>
        <v/>
      </c>
      <c r="AG257" s="33" cm="1">
        <f t="array" aca="1" ref="AG257:BJ257" ca="1">IF((INDEX(Option5_Winter_POE10_HS,4,0)-WCR_N_1_Rating__MVA____Option_5) &gt; 0,(((INDEX(Option5_Winter_POE10_HS,3,0)+INDEX(Option5_Winter_POE10_HS,4,0))/2)-WCR_N_1_Rating__MVA____Option_5)*(INDEX(Winter___MD___Hours,4,0)-INDEX(Winter___MD___Hours,3,0)),IF((INDEX(Option5_Winter_POE10_HS,3,0)-WCR_N_1_Rating__MVA____Option_5)*(INDEX(Option5_Winter_POE10_HS,4,0)-WCR_N_1_Rating__MVA____Option_5)&lt;0,((INDEX(Winter___MD___Hours,4,0)-INDEX(Winter___MD___Hours,3,0))/(INDEX(Option5_Winter_POE10_HS,3,0)-INDEX(Option5_Winter_POE10_HS,4,0)))*((INDEX(Option5_Winter_POE10_HS,3,0)-WCR_N_1_Rating__MVA____Option_5)^2)*0.5,""))</f>
        <v>26.392743182550895</v>
      </c>
      <c r="AH257" s="23">
        <f ca="1"/>
        <v>30.277902154506741</v>
      </c>
      <c r="AI257" s="23">
        <f ca="1"/>
        <v>35.563731273872946</v>
      </c>
      <c r="AJ257" s="23" t="str">
        <f ca="1"/>
        <v/>
      </c>
      <c r="AK257" s="30" t="str">
        <f ca="1"/>
        <v/>
      </c>
      <c r="AL257" s="23" t="str">
        <f ca="1"/>
        <v/>
      </c>
      <c r="AM257" s="23" t="str">
        <f ca="1"/>
        <v/>
      </c>
      <c r="AN257" s="23" t="str">
        <f ca="1"/>
        <v/>
      </c>
      <c r="AO257" s="23" t="str">
        <f ca="1"/>
        <v/>
      </c>
      <c r="AP257" s="23" t="str">
        <f ca="1"/>
        <v/>
      </c>
      <c r="AQ257" s="23" t="str">
        <f ca="1"/>
        <v/>
      </c>
      <c r="AR257" s="23" t="str">
        <f ca="1"/>
        <v/>
      </c>
      <c r="AS257" s="23" t="str">
        <f ca="1"/>
        <v/>
      </c>
      <c r="AT257" s="23" t="str">
        <f ca="1"/>
        <v/>
      </c>
      <c r="AU257" s="23" t="str">
        <f ca="1"/>
        <v/>
      </c>
      <c r="AV257" s="23" t="str">
        <f ca="1"/>
        <v/>
      </c>
      <c r="AW257" s="23" t="str">
        <f ca="1"/>
        <v/>
      </c>
      <c r="AX257" s="23" t="str">
        <f ca="1"/>
        <v/>
      </c>
      <c r="AY257" s="23" t="str">
        <f ca="1"/>
        <v/>
      </c>
      <c r="AZ257" s="23" t="str">
        <f ca="1"/>
        <v/>
      </c>
      <c r="BA257" s="23" t="str">
        <f ca="1"/>
        <v/>
      </c>
      <c r="BB257" s="23" t="str">
        <f ca="1"/>
        <v/>
      </c>
      <c r="BC257" s="23" t="str">
        <f ca="1"/>
        <v/>
      </c>
      <c r="BD257" s="23" t="str">
        <f ca="1"/>
        <v/>
      </c>
      <c r="BE257" s="23" t="str">
        <f ca="1"/>
        <v/>
      </c>
      <c r="BF257" s="23" t="str">
        <f ca="1"/>
        <v/>
      </c>
      <c r="BG257" s="23" t="str">
        <f ca="1"/>
        <v/>
      </c>
      <c r="BH257" s="23" t="str">
        <f ca="1"/>
        <v/>
      </c>
      <c r="BI257" s="23" t="str">
        <f ca="1"/>
        <v/>
      </c>
      <c r="BJ257" s="23" t="str">
        <f ca="1"/>
        <v/>
      </c>
    </row>
    <row r="258" spans="1:62">
      <c r="A258" s="29">
        <v>0.95</v>
      </c>
      <c r="B258" s="33" cm="1">
        <f t="array" aca="1" ref="B258:AE258" ca="1">IF((INDEX(Option5_Winter_POE50_HS,5,0)-WCR_N_1_Rating__MVA____Option_5) &gt; 0,(((INDEX(Option5_Winter_POE50_HS,4,0)+INDEX(Option5_Winter_POE50_HS,5,0))/2)-WCR_N_1_Rating__MVA____Option_5)*(INDEX(Winter___AD___Hours,5,0)-INDEX(Winter___AD___Hours,4,0)),IF((INDEX(Option5_Winter_POE50_HS,4,0)-WCR_N_1_Rating__MVA____Option_5)*(INDEX(Option5_Winter_POE50_HS,5,0)-WCR_N_1_Rating__MVA____Option_5)&lt;0,((INDEX(Winter___AD___Hours,5,0)-INDEX(Winter___AD___Hours,4,0))/(INDEX(Option5_Winter_POE50_HS,4,0)-INDEX(Option5_Winter_POE50_HS,5,0)))*((INDEX(Option5_Winter_POE50_HS,4,0)-WCR_N_1_Rating__MVA____Option_5)^2)*0.5,""))</f>
        <v>52.829355784866891</v>
      </c>
      <c r="C258" s="23">
        <f ca="1"/>
        <v>61.411194014245133</v>
      </c>
      <c r="D258" s="23">
        <f ca="1"/>
        <v>73.027523874434735</v>
      </c>
      <c r="E258" s="23" t="str">
        <f ca="1"/>
        <v/>
      </c>
      <c r="F258" s="23" t="str">
        <f ca="1"/>
        <v/>
      </c>
      <c r="G258" s="23" t="str">
        <f ca="1"/>
        <v/>
      </c>
      <c r="H258" s="23" t="str">
        <f ca="1"/>
        <v/>
      </c>
      <c r="I258" s="23" t="str">
        <f ca="1"/>
        <v/>
      </c>
      <c r="J258" s="23" t="str">
        <f ca="1"/>
        <v/>
      </c>
      <c r="K258" s="23" t="str">
        <f ca="1"/>
        <v/>
      </c>
      <c r="L258" s="23" t="str">
        <f ca="1"/>
        <v/>
      </c>
      <c r="M258" s="23" t="str">
        <f ca="1"/>
        <v/>
      </c>
      <c r="N258" s="23" t="str">
        <f ca="1"/>
        <v/>
      </c>
      <c r="O258" s="23" t="str">
        <f ca="1"/>
        <v/>
      </c>
      <c r="P258" s="23" t="str">
        <f ca="1"/>
        <v/>
      </c>
      <c r="Q258" s="23" t="str">
        <f ca="1"/>
        <v/>
      </c>
      <c r="R258" s="23" t="str">
        <f ca="1"/>
        <v/>
      </c>
      <c r="S258" s="23" t="str">
        <f ca="1"/>
        <v/>
      </c>
      <c r="T258" s="23" t="str">
        <f ca="1"/>
        <v/>
      </c>
      <c r="U258" s="23" t="str">
        <f ca="1"/>
        <v/>
      </c>
      <c r="V258" s="23" t="str">
        <f ca="1"/>
        <v/>
      </c>
      <c r="W258" s="23" t="str">
        <f ca="1"/>
        <v/>
      </c>
      <c r="X258" s="23" t="str">
        <f ca="1"/>
        <v/>
      </c>
      <c r="Y258" s="23" t="str">
        <f ca="1"/>
        <v/>
      </c>
      <c r="Z258" s="23" t="str">
        <f ca="1"/>
        <v/>
      </c>
      <c r="AA258" s="23" t="str">
        <f ca="1"/>
        <v/>
      </c>
      <c r="AB258" s="23" t="str">
        <f ca="1"/>
        <v/>
      </c>
      <c r="AC258" s="23" t="str">
        <f ca="1"/>
        <v/>
      </c>
      <c r="AD258" s="23" t="str">
        <f ca="1"/>
        <v/>
      </c>
      <c r="AE258" s="23" t="str">
        <f ca="1"/>
        <v/>
      </c>
      <c r="AG258" s="33" cm="1">
        <f t="array" aca="1" ref="AG258:BJ258" ca="1">IF((INDEX(Option5_Winter_POE10_HS,5,0)-WCR_N_1_Rating__MVA____Option_5) &gt; 0,(((INDEX(Option5_Winter_POE10_HS,4,0)+INDEX(Option5_Winter_POE10_HS,5,0))/2)-WCR_N_1_Rating__MVA____Option_5)*(INDEX(Winter___MD___Hours,5,0)-INDEX(Winter___MD___Hours,4,0)),IF((INDEX(Option5_Winter_POE10_HS,4,0)-WCR_N_1_Rating__MVA____Option_5)*(INDEX(Option5_Winter_POE10_HS,5,0)-WCR_N_1_Rating__MVA____Option_5)&lt;0,((INDEX(Winter___MD___Hours,5,0)-INDEX(Winter___MD___Hours,4,0))/(INDEX(Option5_Winter_POE10_HS,4,0)-INDEX(Option5_Winter_POE10_HS,5,0)))*((INDEX(Option5_Winter_POE10_HS,4,0)-WCR_N_1_Rating__MVA____Option_5)^2)*0.5,""))</f>
        <v>45.476726714549208</v>
      </c>
      <c r="AH258" s="23">
        <f ca="1"/>
        <v>52.171154481611595</v>
      </c>
      <c r="AI258" s="23">
        <f ca="1"/>
        <v>61.279044656519517</v>
      </c>
      <c r="AJ258" s="23" t="str">
        <f ca="1"/>
        <v/>
      </c>
      <c r="AK258" s="30" t="str">
        <f ca="1"/>
        <v/>
      </c>
      <c r="AL258" s="23" t="str">
        <f ca="1"/>
        <v/>
      </c>
      <c r="AM258" s="23" t="str">
        <f ca="1"/>
        <v/>
      </c>
      <c r="AN258" s="23" t="str">
        <f ca="1"/>
        <v/>
      </c>
      <c r="AO258" s="23" t="str">
        <f ca="1"/>
        <v/>
      </c>
      <c r="AP258" s="23" t="str">
        <f ca="1"/>
        <v/>
      </c>
      <c r="AQ258" s="23" t="str">
        <f ca="1"/>
        <v/>
      </c>
      <c r="AR258" s="23" t="str">
        <f ca="1"/>
        <v/>
      </c>
      <c r="AS258" s="23" t="str">
        <f ca="1"/>
        <v/>
      </c>
      <c r="AT258" s="23" t="str">
        <f ca="1"/>
        <v/>
      </c>
      <c r="AU258" s="23" t="str">
        <f ca="1"/>
        <v/>
      </c>
      <c r="AV258" s="23" t="str">
        <f ca="1"/>
        <v/>
      </c>
      <c r="AW258" s="23" t="str">
        <f ca="1"/>
        <v/>
      </c>
      <c r="AX258" s="23" t="str">
        <f ca="1"/>
        <v/>
      </c>
      <c r="AY258" s="23" t="str">
        <f ca="1"/>
        <v/>
      </c>
      <c r="AZ258" s="23" t="str">
        <f ca="1"/>
        <v/>
      </c>
      <c r="BA258" s="23" t="str">
        <f ca="1"/>
        <v/>
      </c>
      <c r="BB258" s="23" t="str">
        <f ca="1"/>
        <v/>
      </c>
      <c r="BC258" s="23" t="str">
        <f ca="1"/>
        <v/>
      </c>
      <c r="BD258" s="23" t="str">
        <f ca="1"/>
        <v/>
      </c>
      <c r="BE258" s="23" t="str">
        <f ca="1"/>
        <v/>
      </c>
      <c r="BF258" s="23" t="str">
        <f ca="1"/>
        <v/>
      </c>
      <c r="BG258" s="23" t="str">
        <f ca="1"/>
        <v/>
      </c>
      <c r="BH258" s="23" t="str">
        <f ca="1"/>
        <v/>
      </c>
      <c r="BI258" s="23" t="str">
        <f ca="1"/>
        <v/>
      </c>
      <c r="BJ258" s="23" t="str">
        <f ca="1"/>
        <v/>
      </c>
    </row>
    <row r="259" spans="1:62">
      <c r="A259" s="29">
        <v>0.9</v>
      </c>
      <c r="B259" s="33" cm="1">
        <f t="array" aca="1" ref="B259:AE259" ca="1">IF((INDEX(Option5_Winter_POE50_HS,6,0)-WCR_N_1_Rating__MVA____Option_5) &gt; 0,(((INDEX(Option5_Winter_POE50_HS,5,0)+INDEX(Option5_Winter_POE50_HS,6,0))/2)-WCR_N_1_Rating__MVA____Option_5)*(INDEX(Winter___AD___Hours,6,0)-INDEX(Winter___AD___Hours,5,0)),IF((INDEX(Option5_Winter_POE50_HS,5,0)-WCR_N_1_Rating__MVA____Option_5)*(INDEX(Option5_Winter_POE50_HS,6,0)-WCR_N_1_Rating__MVA____Option_5)&lt;0,((INDEX(Winter___AD___Hours,6,0)-INDEX(Winter___AD___Hours,5,0))/(INDEX(Option5_Winter_POE50_HS,5,0)-INDEX(Option5_Winter_POE50_HS,6,0)))*((INDEX(Option5_Winter_POE50_HS,5,0)-WCR_N_1_Rating__MVA____Option_5)^2)*0.5,""))</f>
        <v>203.61314208750824</v>
      </c>
      <c r="C259" s="23">
        <f ca="1"/>
        <v>236.68897692990359</v>
      </c>
      <c r="D259" s="23">
        <f ca="1"/>
        <v>281.46024826605105</v>
      </c>
      <c r="E259" s="23" t="str">
        <f ca="1"/>
        <v/>
      </c>
      <c r="F259" s="23" t="str">
        <f ca="1"/>
        <v/>
      </c>
      <c r="G259" s="23" t="str">
        <f ca="1"/>
        <v/>
      </c>
      <c r="H259" s="23" t="str">
        <f ca="1"/>
        <v/>
      </c>
      <c r="I259" s="23" t="str">
        <f ca="1"/>
        <v/>
      </c>
      <c r="J259" s="23" t="str">
        <f ca="1"/>
        <v/>
      </c>
      <c r="K259" s="23" t="str">
        <f ca="1"/>
        <v/>
      </c>
      <c r="L259" s="23" t="str">
        <f ca="1"/>
        <v/>
      </c>
      <c r="M259" s="23" t="str">
        <f ca="1"/>
        <v/>
      </c>
      <c r="N259" s="23" t="str">
        <f ca="1"/>
        <v/>
      </c>
      <c r="O259" s="23" t="str">
        <f ca="1"/>
        <v/>
      </c>
      <c r="P259" s="23" t="str">
        <f ca="1"/>
        <v/>
      </c>
      <c r="Q259" s="23" t="str">
        <f ca="1"/>
        <v/>
      </c>
      <c r="R259" s="23" t="str">
        <f ca="1"/>
        <v/>
      </c>
      <c r="S259" s="23" t="str">
        <f ca="1"/>
        <v/>
      </c>
      <c r="T259" s="23" t="str">
        <f ca="1"/>
        <v/>
      </c>
      <c r="U259" s="23" t="str">
        <f ca="1"/>
        <v/>
      </c>
      <c r="V259" s="23" t="str">
        <f ca="1"/>
        <v/>
      </c>
      <c r="W259" s="23" t="str">
        <f ca="1"/>
        <v/>
      </c>
      <c r="X259" s="23" t="str">
        <f ca="1"/>
        <v/>
      </c>
      <c r="Y259" s="23" t="str">
        <f ca="1"/>
        <v/>
      </c>
      <c r="Z259" s="23" t="str">
        <f ca="1"/>
        <v/>
      </c>
      <c r="AA259" s="23" t="str">
        <f ca="1"/>
        <v/>
      </c>
      <c r="AB259" s="23" t="str">
        <f ca="1"/>
        <v/>
      </c>
      <c r="AC259" s="23" t="str">
        <f ca="1"/>
        <v/>
      </c>
      <c r="AD259" s="23" t="str">
        <f ca="1"/>
        <v/>
      </c>
      <c r="AE259" s="23" t="str">
        <f ca="1"/>
        <v/>
      </c>
      <c r="AG259" s="33" cm="1">
        <f t="array" aca="1" ref="AG259:BJ259" ca="1">IF((INDEX(Option5_Winter_POE10_HS,6,0)-WCR_N_1_Rating__MVA____Option_5) &gt; 0,(((INDEX(Option5_Winter_POE10_HS,5,0)+INDEX(Option5_Winter_POE10_HS,6,0))/2)-WCR_N_1_Rating__MVA____Option_5)*(INDEX(Winter___MD___Hours,6,0)-INDEX(Winter___MD___Hours,5,0)),IF((INDEX(Option5_Winter_POE10_HS,5,0)-WCR_N_1_Rating__MVA____Option_5)*(INDEX(Option5_Winter_POE10_HS,6,0)-WCR_N_1_Rating__MVA____Option_5)&lt;0,((INDEX(Winter___MD___Hours,6,0)-INDEX(Winter___MD___Hours,5,0))/(INDEX(Option5_Winter_POE10_HS,5,0)-INDEX(Option5_Winter_POE10_HS,6,0)))*((INDEX(Option5_Winter_POE10_HS,5,0)-WCR_N_1_Rating__MVA____Option_5)^2)*0.5,""))</f>
        <v>156.49543233243335</v>
      </c>
      <c r="AH259" s="23">
        <f ca="1"/>
        <v>179.53243264691517</v>
      </c>
      <c r="AI259" s="23">
        <f ca="1"/>
        <v>210.87468864315716</v>
      </c>
      <c r="AJ259" s="23" t="str">
        <f ca="1"/>
        <v/>
      </c>
      <c r="AK259" s="30" t="str">
        <f ca="1"/>
        <v/>
      </c>
      <c r="AL259" s="23" t="str">
        <f ca="1"/>
        <v/>
      </c>
      <c r="AM259" s="23" t="str">
        <f ca="1"/>
        <v/>
      </c>
      <c r="AN259" s="23" t="str">
        <f ca="1"/>
        <v/>
      </c>
      <c r="AO259" s="23" t="str">
        <f ca="1"/>
        <v/>
      </c>
      <c r="AP259" s="23" t="str">
        <f ca="1"/>
        <v/>
      </c>
      <c r="AQ259" s="23" t="str">
        <f ca="1"/>
        <v/>
      </c>
      <c r="AR259" s="23" t="str">
        <f ca="1"/>
        <v/>
      </c>
      <c r="AS259" s="23" t="str">
        <f ca="1"/>
        <v/>
      </c>
      <c r="AT259" s="23" t="str">
        <f ca="1"/>
        <v/>
      </c>
      <c r="AU259" s="23" t="str">
        <f ca="1"/>
        <v/>
      </c>
      <c r="AV259" s="23" t="str">
        <f ca="1"/>
        <v/>
      </c>
      <c r="AW259" s="23" t="str">
        <f ca="1"/>
        <v/>
      </c>
      <c r="AX259" s="23" t="str">
        <f ca="1"/>
        <v/>
      </c>
      <c r="AY259" s="23" t="str">
        <f ca="1"/>
        <v/>
      </c>
      <c r="AZ259" s="23" t="str">
        <f ca="1"/>
        <v/>
      </c>
      <c r="BA259" s="23" t="str">
        <f ca="1"/>
        <v/>
      </c>
      <c r="BB259" s="23" t="str">
        <f ca="1"/>
        <v/>
      </c>
      <c r="BC259" s="23" t="str">
        <f ca="1"/>
        <v/>
      </c>
      <c r="BD259" s="23" t="str">
        <f ca="1"/>
        <v/>
      </c>
      <c r="BE259" s="23" t="str">
        <f ca="1"/>
        <v/>
      </c>
      <c r="BF259" s="23" t="str">
        <f ca="1"/>
        <v/>
      </c>
      <c r="BG259" s="23" t="str">
        <f ca="1"/>
        <v/>
      </c>
      <c r="BH259" s="23" t="str">
        <f ca="1"/>
        <v/>
      </c>
      <c r="BI259" s="23" t="str">
        <f ca="1"/>
        <v/>
      </c>
      <c r="BJ259" s="23" t="str">
        <f ca="1"/>
        <v/>
      </c>
    </row>
    <row r="260" spans="1:62">
      <c r="A260" s="29">
        <v>0.85</v>
      </c>
      <c r="B260" s="112" cm="1">
        <f t="array" aca="1" ref="B260:AE260" ca="1">IF((INDEX(Option5_Winter_POE50_HS,7,0)-WCR_N_1_Rating__MVA____Option_5) &gt; 0,(((INDEX(Option5_Winter_POE50_HS,6,0)+INDEX(Option5_Winter_POE50_HS,7,0))/2)-WCR_N_1_Rating__MVA____Option_5)*(INDEX(Winter___AD___Hours,7,0)-INDEX(Winter___AD___Hours,6,0)),IF((INDEX(Option5_Winter_POE50_HS,6,0)-WCR_N_1_Rating__MVA____Option_5)*(INDEX(Option5_Winter_POE50_HS,7,0)-WCR_N_1_Rating__MVA____Option_5)&lt;0,((INDEX(Winter___AD___Hours,7,0)-INDEX(Winter___AD___Hours,6,0))/(INDEX(Option5_Winter_POE50_HS,6,0)-INDEX(Option5_Winter_POE50_HS,7,0)))*((INDEX(Option5_Winter_POE50_HS,6,0)-WCR_N_1_Rating__MVA____Option_5)^2)*0.5,""))</f>
        <v>438.71600434770704</v>
      </c>
      <c r="C260" s="23">
        <f ca="1"/>
        <v>509.98300584746244</v>
      </c>
      <c r="D260" s="23">
        <f ca="1"/>
        <v>606.44963402669885</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t="str">
        <f ca="1"/>
        <v/>
      </c>
      <c r="P260" s="23" t="str">
        <f ca="1"/>
        <v/>
      </c>
      <c r="Q260" s="23" t="str">
        <f ca="1"/>
        <v/>
      </c>
      <c r="R260" s="23" t="str">
        <f ca="1"/>
        <v/>
      </c>
      <c r="S260" s="23" t="str">
        <f ca="1"/>
        <v/>
      </c>
      <c r="T260" s="23" t="str">
        <f ca="1"/>
        <v/>
      </c>
      <c r="U260" s="23" t="str">
        <f ca="1"/>
        <v/>
      </c>
      <c r="V260" s="23" t="str">
        <f ca="1"/>
        <v/>
      </c>
      <c r="W260" s="23" t="str">
        <f ca="1"/>
        <v/>
      </c>
      <c r="X260" s="23" t="str">
        <f ca="1"/>
        <v/>
      </c>
      <c r="Y260" s="23" t="str">
        <f ca="1"/>
        <v/>
      </c>
      <c r="Z260" s="23" t="str">
        <f ca="1"/>
        <v/>
      </c>
      <c r="AA260" s="23" t="str">
        <f ca="1"/>
        <v/>
      </c>
      <c r="AB260" s="23" t="str">
        <f ca="1"/>
        <v/>
      </c>
      <c r="AC260" s="23" t="str">
        <f ca="1"/>
        <v/>
      </c>
      <c r="AD260" s="23" t="str">
        <f ca="1"/>
        <v/>
      </c>
      <c r="AE260" s="23" t="str">
        <f ca="1"/>
        <v/>
      </c>
      <c r="AG260" s="112" cm="1">
        <f t="array" aca="1" ref="AG260:BJ260" ca="1">IF((INDEX(Option5_Winter_POE10_HS,7,0)-WCR_N_1_Rating__MVA____Option_5) &gt; 0,(((INDEX(Option5_Winter_POE10_HS,6,0)+INDEX(Option5_Winter_POE10_HS,7,0))/2)-WCR_N_1_Rating__MVA____Option_5)*(INDEX(Winter___MD___Hours,7,0)-INDEX(Winter___MD___Hours,6,0)),IF((INDEX(Option5_Winter_POE10_HS,6,0)-WCR_N_1_Rating__MVA____Option_5)*(INDEX(Option5_Winter_POE10_HS,7,0)-WCR_N_1_Rating__MVA____Option_5)&lt;0,((INDEX(Winter___MD___Hours,7,0)-INDEX(Winter___MD___Hours,6,0))/(INDEX(Option5_Winter_POE10_HS,6,0)-INDEX(Option5_Winter_POE10_HS,7,0)))*((INDEX(Option5_Winter_POE10_HS,6,0)-WCR_N_1_Rating__MVA____Option_5)^2)*0.5,""))</f>
        <v>420.42286415794149</v>
      </c>
      <c r="AH260" s="23">
        <f ca="1"/>
        <v>482.31145419198162</v>
      </c>
      <c r="AI260" s="23">
        <f ca="1"/>
        <v>566.51200138188551</v>
      </c>
      <c r="AJ260" s="23" t="str">
        <f ca="1"/>
        <v/>
      </c>
      <c r="AK260" s="30" t="str">
        <f ca="1"/>
        <v/>
      </c>
      <c r="AL260" s="23" t="str">
        <f ca="1"/>
        <v/>
      </c>
      <c r="AM260" s="23" t="str">
        <f ca="1"/>
        <v/>
      </c>
      <c r="AN260" s="23" t="str">
        <f ca="1"/>
        <v/>
      </c>
      <c r="AO260" s="23" t="str">
        <f ca="1"/>
        <v/>
      </c>
      <c r="AP260" s="23" t="str">
        <f ca="1"/>
        <v/>
      </c>
      <c r="AQ260" s="23" t="str">
        <f ca="1"/>
        <v/>
      </c>
      <c r="AR260" s="23" t="str">
        <f ca="1"/>
        <v/>
      </c>
      <c r="AS260" s="23" t="str">
        <f ca="1"/>
        <v/>
      </c>
      <c r="AT260" s="23" t="str">
        <f ca="1"/>
        <v/>
      </c>
      <c r="AU260" s="23" t="str">
        <f ca="1"/>
        <v/>
      </c>
      <c r="AV260" s="23" t="str">
        <f ca="1"/>
        <v/>
      </c>
      <c r="AW260" s="23" t="str">
        <f ca="1"/>
        <v/>
      </c>
      <c r="AX260" s="23" t="str">
        <f ca="1"/>
        <v/>
      </c>
      <c r="AY260" s="23" t="str">
        <f ca="1"/>
        <v/>
      </c>
      <c r="AZ260" s="23" t="str">
        <f ca="1"/>
        <v/>
      </c>
      <c r="BA260" s="23" t="str">
        <f ca="1"/>
        <v/>
      </c>
      <c r="BB260" s="23" t="str">
        <f ca="1"/>
        <v/>
      </c>
      <c r="BC260" s="23" t="str">
        <f ca="1"/>
        <v/>
      </c>
      <c r="BD260" s="23" t="str">
        <f ca="1"/>
        <v/>
      </c>
      <c r="BE260" s="23" t="str">
        <f ca="1"/>
        <v/>
      </c>
      <c r="BF260" s="23" t="str">
        <f ca="1"/>
        <v/>
      </c>
      <c r="BG260" s="23" t="str">
        <f ca="1"/>
        <v/>
      </c>
      <c r="BH260" s="23" t="str">
        <f ca="1"/>
        <v/>
      </c>
      <c r="BI260" s="23" t="str">
        <f ca="1"/>
        <v/>
      </c>
      <c r="BJ260" s="23" t="str">
        <f ca="1"/>
        <v/>
      </c>
    </row>
    <row r="261" spans="1:62">
      <c r="A261" s="29">
        <v>0.8</v>
      </c>
      <c r="B261" s="112" cm="1">
        <f t="array" aca="1" ref="B261:AE261" ca="1">IF((INDEX(Option5_Winter_POE50_HS,8,0)-WCR_N_1_Rating__MVA____Option_5) &gt; 0,(((INDEX(Option5_Winter_POE50_HS,7,0)+INDEX(Option5_Winter_POE50_HS,8,0))/2)-WCR_N_1_Rating__MVA____Option_5)*(INDEX(Winter___AD___Hours,8,0)-INDEX(Winter___AD___Hours,7,0)),IF((INDEX(Option5_Winter_POE50_HS,7,0)-WCR_N_1_Rating__MVA____Option_5)*(INDEX(Option5_Winter_POE50_HS,8,0)-WCR_N_1_Rating__MVA____Option_5)&lt;0,((INDEX(Winter___AD___Hours,8,0)-INDEX(Winter___AD___Hours,7,0))/(INDEX(Option5_Winter_POE50_HS,7,0)-INDEX(Option5_Winter_POE50_HS,8,0)))*((INDEX(Option5_Winter_POE50_HS,7,0)-WCR_N_1_Rating__MVA____Option_5)^2)*0.5,""))</f>
        <v>1205.6282670001274</v>
      </c>
      <c r="C261" s="23">
        <f ca="1"/>
        <v>1401.4759467313365</v>
      </c>
      <c r="D261" s="23">
        <f ca="1"/>
        <v>1666.574307863614</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cm="1">
        <f t="array" aca="1" ref="AG261:BJ261" ca="1">IF((INDEX(Option5_Winter_POE10_HS,8,0)-WCR_N_1_Rating__MVA____Option_5) &gt; 0,(((INDEX(Option5_Winter_POE10_HS,7,0)+INDEX(Option5_Winter_POE10_HS,8,0))/2)-WCR_N_1_Rating__MVA____Option_5)*(INDEX(Winter___MD___Hours,8,0)-INDEX(Winter___MD___Hours,7,0)),IF((INDEX(Option5_Winter_POE10_HS,7,0)-WCR_N_1_Rating__MVA____Option_5)*(INDEX(Option5_Winter_POE10_HS,8,0)-WCR_N_1_Rating__MVA____Option_5)&lt;0,((INDEX(Winter___MD___Hours,8,0)-INDEX(Winter___MD___Hours,7,0))/(INDEX(Option5_Winter_POE10_HS,7,0)-INDEX(Option5_Winter_POE10_HS,8,0)))*((INDEX(Option5_Winter_POE10_HS,7,0)-WCR_N_1_Rating__MVA____Option_5)^2)*0.5,""))</f>
        <v>965.87288993065738</v>
      </c>
      <c r="AH261" s="23">
        <f ca="1"/>
        <v>1108.0547653851181</v>
      </c>
      <c r="AI261" s="23">
        <f ca="1"/>
        <v>1301.495781041923</v>
      </c>
      <c r="AJ261" s="23" t="str">
        <f ca="1"/>
        <v/>
      </c>
      <c r="AK261" s="30" t="str">
        <f ca="1"/>
        <v/>
      </c>
      <c r="AL261" s="23" t="str">
        <f ca="1"/>
        <v/>
      </c>
      <c r="AM261" s="23" t="str">
        <f ca="1"/>
        <v/>
      </c>
      <c r="AN261" s="23" t="str">
        <f ca="1"/>
        <v/>
      </c>
      <c r="AO261" s="23" t="str">
        <f ca="1"/>
        <v/>
      </c>
      <c r="AP261" s="23" t="str">
        <f ca="1"/>
        <v/>
      </c>
      <c r="AQ261" s="23" t="str">
        <f ca="1"/>
        <v/>
      </c>
      <c r="AR261" s="23" t="str">
        <f ca="1"/>
        <v/>
      </c>
      <c r="AS261" s="23" t="str">
        <f ca="1"/>
        <v/>
      </c>
      <c r="AT261" s="23" t="str">
        <f ca="1"/>
        <v/>
      </c>
      <c r="AU261" s="23" t="str">
        <f ca="1"/>
        <v/>
      </c>
      <c r="AV261" s="23" t="str">
        <f ca="1"/>
        <v/>
      </c>
      <c r="AW261" s="23" t="str">
        <f ca="1"/>
        <v/>
      </c>
      <c r="AX261" s="23" t="str">
        <f ca="1"/>
        <v/>
      </c>
      <c r="AY261" s="23" t="str">
        <f ca="1"/>
        <v/>
      </c>
      <c r="AZ261" s="23" t="str">
        <f ca="1"/>
        <v/>
      </c>
      <c r="BA261" s="23" t="str">
        <f ca="1"/>
        <v/>
      </c>
      <c r="BB261" s="23" t="str">
        <f ca="1"/>
        <v/>
      </c>
      <c r="BC261" s="23" t="str">
        <f ca="1"/>
        <v/>
      </c>
      <c r="BD261" s="23" t="str">
        <f ca="1"/>
        <v/>
      </c>
      <c r="BE261" s="23" t="str">
        <f ca="1"/>
        <v/>
      </c>
      <c r="BF261" s="23" t="str">
        <f ca="1"/>
        <v/>
      </c>
      <c r="BG261" s="23" t="str">
        <f ca="1"/>
        <v/>
      </c>
      <c r="BH261" s="23" t="str">
        <f ca="1"/>
        <v/>
      </c>
      <c r="BI261" s="23" t="str">
        <f ca="1"/>
        <v/>
      </c>
      <c r="BJ261" s="23" t="str">
        <f ca="1"/>
        <v/>
      </c>
    </row>
    <row r="262" spans="1:62">
      <c r="A262" s="29">
        <v>0.75</v>
      </c>
      <c r="B262" s="112" cm="1">
        <f t="array" aca="1" ref="B262:AE262" ca="1">IF((INDEX(Option5_Winter_POE50_HS,9,0)-WCR_N_1_Rating__MVA____Option_5) &gt; 0,(((INDEX(Option5_Winter_POE50_HS,8,0)+INDEX(Option5_Winter_POE50_HS,9,0))/2)-WCR_N_1_Rating__MVA____Option_5)*(INDEX(Winter___AD___Hours,9,0)-INDEX(Winter___AD___Hours,8,0)),IF((INDEX(Option5_Winter_POE50_HS,8,0)-WCR_N_1_Rating__MVA____Option_5)*(INDEX(Option5_Winter_POE50_HS,9,0)-WCR_N_1_Rating__MVA____Option_5)&lt;0,((INDEX(Winter___AD___Hours,9,0)-INDEX(Winter___AD___Hours,8,0))/(INDEX(Option5_Winter_POE50_HS,8,0)-INDEX(Option5_Winter_POE50_HS,9,0)))*((INDEX(Option5_Winter_POE50_HS,8,0)-WCR_N_1_Rating__MVA____Option_5)^2)*0.5,""))</f>
        <v>2132.4349340246558</v>
      </c>
      <c r="C262" s="23">
        <f ca="1"/>
        <v>2478.8372583875926</v>
      </c>
      <c r="D262" s="23">
        <f ca="1"/>
        <v>2947.7255730567217</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cm="1">
        <f t="array" aca="1" ref="AG262:BJ262" ca="1">IF((INDEX(Option5_Winter_POE10_HS,9,0)-WCR_N_1_Rating__MVA____Option_5) &gt; 0,(((INDEX(Option5_Winter_POE10_HS,8,0)+INDEX(Option5_Winter_POE10_HS,9,0))/2)-WCR_N_1_Rating__MVA____Option_5)*(INDEX(Winter___MD___Hours,9,0)-INDEX(Winter___MD___Hours,8,0)),IF((INDEX(Option5_Winter_POE10_HS,8,0)-WCR_N_1_Rating__MVA____Option_5)*(INDEX(Option5_Winter_POE10_HS,9,0)-WCR_N_1_Rating__MVA____Option_5)&lt;0,((INDEX(Winter___MD___Hours,9,0)-INDEX(Winter___MD___Hours,8,0))/(INDEX(Option5_Winter_POE10_HS,8,0)-INDEX(Option5_Winter_POE10_HS,9,0)))*((INDEX(Option5_Winter_POE10_HS,8,0)-WCR_N_1_Rating__MVA____Option_5)^2)*0.5,""))</f>
        <v>2082.1505791516788</v>
      </c>
      <c r="AH262" s="23">
        <f ca="1"/>
        <v>2388.6547552277161</v>
      </c>
      <c r="AI262" s="23">
        <f ca="1"/>
        <v>2805.6592358177254</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cm="1">
        <f t="array" aca="1" ref="B263:AE263" ca="1">IF((INDEX(Option5_Winter_POE50_HS,10,0)-WCR_N_1_Rating__MVA____Option_5) &gt; 0,(((INDEX(Option5_Winter_POE50_HS,9,0)+INDEX(Option5_Winter_POE50_HS,10,0))/2)-WCR_N_1_Rating__MVA____Option_5)*(INDEX(Winter___AD___Hours,10,0)-INDEX(Winter___AD___Hours,9,0)),IF((INDEX(Option5_Winter_POE50_HS,9,0)-WCR_N_1_Rating__MVA____Option_5)*(INDEX(Option5_Winter_POE50_HS,10,0)-WCR_N_1_Rating__MVA____Option_5)&lt;0,((INDEX(Winter___AD___Hours,10,0)-INDEX(Winter___AD___Hours,9,0))/(INDEX(Option5_Winter_POE50_HS,9,0)-INDEX(Option5_Winter_POE50_HS,10,0)))*((INDEX(Option5_Winter_POE50_HS,9,0)-WCR_N_1_Rating__MVA____Option_5)^2)*0.5,""))</f>
        <v>2978.988673424582</v>
      </c>
      <c r="C263" s="23">
        <f ca="1"/>
        <v>3462.9089958034333</v>
      </c>
      <c r="D263" s="23">
        <f ca="1"/>
        <v>4117.9409295863779</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cm="1">
        <f t="array" aca="1" ref="AG263:BJ263" ca="1">IF((INDEX(Option5_Winter_POE10_HS,10,0)-WCR_N_1_Rating__MVA____Option_5) &gt; 0,(((INDEX(Option5_Winter_POE10_HS,9,0)+INDEX(Option5_Winter_POE10_HS,10,0))/2)-WCR_N_1_Rating__MVA____Option_5)*(INDEX(Winter___MD___Hours,10,0)-INDEX(Winter___MD___Hours,9,0)),IF((INDEX(Option5_Winter_POE10_HS,9,0)-WCR_N_1_Rating__MVA____Option_5)*(INDEX(Option5_Winter_POE10_HS,10,0)-WCR_N_1_Rating__MVA____Option_5)&lt;0,((INDEX(Winter___MD___Hours,10,0)-INDEX(Winter___MD___Hours,9,0))/(INDEX(Option5_Winter_POE10_HS,9,0)-INDEX(Option5_Winter_POE10_HS,10,0)))*((INDEX(Option5_Winter_POE10_HS,9,0)-WCR_N_1_Rating__MVA____Option_5)^2)*0.5,""))</f>
        <v>3071.3708957439217</v>
      </c>
      <c r="AH263" s="23">
        <f ca="1"/>
        <v>3523.4938186727027</v>
      </c>
      <c r="AI263" s="23">
        <f ca="1"/>
        <v>4138.6152406789761</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cm="1">
        <f t="array" aca="1" ref="B264:AE264" ca="1">IF((INDEX(Option5_Winter_POE50_HS,11,0)-WCR_N_1_Rating__MVA____Option_5) &gt; 0,(((INDEX(Option5_Winter_POE50_HS,10,0)+INDEX(Option5_Winter_POE50_HS,11,0))/2)-WCR_N_1_Rating__MVA____Option_5)*(INDEX(Winter___AD___Hours,11,0)-INDEX(Winter___AD___Hours,10,0)),IF((INDEX(Option5_Winter_POE50_HS,10,0)-WCR_N_1_Rating__MVA____Option_5)*(INDEX(Option5_Winter_POE50_HS,11,0)-WCR_N_1_Rating__MVA____Option_5)&lt;0,((INDEX(Winter___AD___Hours,11,0)-INDEX(Winter___AD___Hours,10,0))/(INDEX(Option5_Winter_POE50_HS,10,0)-INDEX(Option5_Winter_POE50_HS,11,0)))*((INDEX(Option5_Winter_POE50_HS,10,0)-WCR_N_1_Rating__MVA____Option_5)^2)*0.5,""))</f>
        <v>4531.7681759202014</v>
      </c>
      <c r="C264" s="23">
        <f ca="1"/>
        <v>5267.9289865339861</v>
      </c>
      <c r="D264" s="23">
        <f ca="1"/>
        <v>6264.392282353283</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cm="1">
        <f t="array" aca="1" ref="AG264:BJ264" ca="1">IF((INDEX(Option5_Winter_POE10_HS,11,0)-WCR_N_1_Rating__MVA____Option_5) &gt; 0,(((INDEX(Option5_Winter_POE10_HS,10,0)+INDEX(Option5_Winter_POE10_HS,11,0))/2)-WCR_N_1_Rating__MVA____Option_5)*(INDEX(Winter___MD___Hours,11,0)-INDEX(Winter___MD___Hours,10,0)),IF((INDEX(Option5_Winter_POE10_HS,10,0)-WCR_N_1_Rating__MVA____Option_5)*(INDEX(Option5_Winter_POE10_HS,11,0)-WCR_N_1_Rating__MVA____Option_5)&lt;0,((INDEX(Winter___MD___Hours,11,0)-INDEX(Winter___MD___Hours,10,0))/(INDEX(Option5_Winter_POE10_HS,10,0)-INDEX(Option5_Winter_POE10_HS,11,0)))*((INDEX(Option5_Winter_POE10_HS,10,0)-WCR_N_1_Rating__MVA____Option_5)^2)*0.5,""))</f>
        <v>4330.4400929522153</v>
      </c>
      <c r="AH264" s="23">
        <f ca="1"/>
        <v>4967.9050227354082</v>
      </c>
      <c r="AI264" s="23">
        <f ca="1"/>
        <v>5835.1876005513823</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cm="1">
        <f t="array" aca="1" ref="B265:AE265" ca="1">IF((INDEX(Option5_Winter_POE50_HS,12,0)-WCR_N_1_Rating__MVA____Option_5) &gt; 0,(((INDEX(Option5_Winter_POE50_HS,11,0)+INDEX(Option5_Winter_POE50_HS,12,0))/2)-WCR_N_1_Rating__MVA____Option_5)*(INDEX(Winter___AD___Hours,12,0)-INDEX(Winter___AD___Hours,11,0)),IF((INDEX(Option5_Winter_POE50_HS,11,0)-WCR_N_1_Rating__MVA____Option_5)*(INDEX(Option5_Winter_POE50_HS,12,0)-WCR_N_1_Rating__MVA____Option_5)&lt;0,((INDEX(Winter___AD___Hours,12,0)-INDEX(Winter___AD___Hours,11,0))/(INDEX(Option5_Winter_POE50_HS,11,0)-INDEX(Option5_Winter_POE50_HS,12,0)))*((INDEX(Option5_Winter_POE50_HS,11,0)-WCR_N_1_Rating__MVA____Option_5)^2)*0.5,""))</f>
        <v>5644.4559095946297</v>
      </c>
      <c r="C265" s="23">
        <f ca="1"/>
        <v>6561.3667215730484</v>
      </c>
      <c r="D265" s="23">
        <f ca="1"/>
        <v>7802.4922426593739</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cm="1">
        <f t="array" aca="1" ref="AG265:BJ265" ca="1">IF((INDEX(Option5_Winter_POE10_HS,12,0)-WCR_N_1_Rating__MVA____Option_5) &gt; 0,(((INDEX(Option5_Winter_POE10_HS,11,0)+INDEX(Option5_Winter_POE10_HS,12,0))/2)-WCR_N_1_Rating__MVA____Option_5)*(INDEX(Winter___MD___Hours,12,0)-INDEX(Winter___MD___Hours,11,0)),IF((INDEX(Option5_Winter_POE10_HS,11,0)-WCR_N_1_Rating__MVA____Option_5)*(INDEX(Option5_Winter_POE10_HS,12,0)-WCR_N_1_Rating__MVA____Option_5)&lt;0,((INDEX(Winter___MD___Hours,12,0)-INDEX(Winter___MD___Hours,11,0))/(INDEX(Option5_Winter_POE10_HS,11,0)-INDEX(Option5_Winter_POE10_HS,12,0)))*((INDEX(Option5_Winter_POE10_HS,11,0)-WCR_N_1_Rating__MVA____Option_5)^2)*0.5,""))</f>
        <v>6187.9139865490197</v>
      </c>
      <c r="AH265" s="23">
        <f ca="1"/>
        <v>7098.809431416089</v>
      </c>
      <c r="AI265" s="23">
        <f ca="1"/>
        <v>8338.0991752672981</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cm="1">
        <f t="array" aca="1" ref="B266:AE266" ca="1">IF((INDEX(Option5_Winter_POE50_HS,13,0)-WCR_N_1_Rating__MVA____Option_5) &gt; 0,(((INDEX(Option5_Winter_POE50_HS,12,0)+INDEX(Option5_Winter_POE50_HS,13,0))/2)-WCR_N_1_Rating__MVA____Option_5)*(INDEX(Winter___AD___Hours,13,0)-INDEX(Winter___AD___Hours,12,0)),IF((INDEX(Option5_Winter_POE50_HS,12,0)-WCR_N_1_Rating__MVA____Option_5)*(INDEX(Option5_Winter_POE50_HS,13,0)-WCR_N_1_Rating__MVA____Option_5)&lt;0,((INDEX(Winter___AD___Hours,13,0)-INDEX(Winter___AD___Hours,12,0))/(INDEX(Option5_Winter_POE50_HS,12,0)-INDEX(Option5_Winter_POE50_HS,13,0)))*((INDEX(Option5_Winter_POE50_HS,12,0)-WCR_N_1_Rating__MVA____Option_5)^2)*0.5,""))</f>
        <v>6486.7294928543897</v>
      </c>
      <c r="C266" s="23">
        <f ca="1"/>
        <v>7540.463015029185</v>
      </c>
      <c r="D266" s="23">
        <f ca="1"/>
        <v>8966.7910173933869</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cm="1">
        <f t="array" aca="1" ref="AG266:BJ266" ca="1">IF((INDEX(Option5_Winter_POE10_HS,13,0)-WCR_N_1_Rating__MVA____Option_5) &gt; 0,(((INDEX(Option5_Winter_POE10_HS,12,0)+INDEX(Option5_Winter_POE10_HS,13,0))/2)-WCR_N_1_Rating__MVA____Option_5)*(INDEX(Winter___MD___Hours,13,0)-INDEX(Winter___MD___Hours,12,0)),IF((INDEX(Option5_Winter_POE10_HS,12,0)-WCR_N_1_Rating__MVA____Option_5)*(INDEX(Option5_Winter_POE10_HS,13,0)-WCR_N_1_Rating__MVA____Option_5)&lt;0,((INDEX(Winter___MD___Hours,13,0)-INDEX(Winter___MD___Hours,12,0))/(INDEX(Option5_Winter_POE10_HS,12,0)-INDEX(Option5_Winter_POE10_HS,13,0)))*((INDEX(Option5_Winter_POE10_HS,12,0)-WCR_N_1_Rating__MVA____Option_5)^2)*0.5,""))</f>
        <v>6899.1645784684279</v>
      </c>
      <c r="AH266" s="23">
        <f ca="1"/>
        <v>7914.7600766566502</v>
      </c>
      <c r="AI266" s="23">
        <f ca="1"/>
        <v>9296.4961385707593</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cm="1">
        <f t="array" aca="1" ref="B267:AE267" ca="1">IF((INDEX(Option5_Winter_POE50_HS,14,0)-WCR_N_1_Rating__MVA____Option_5) &gt; 0,(((INDEX(Option5_Winter_POE50_HS,13,0)+INDEX(Option5_Winter_POE50_HS,14,0))/2)-WCR_N_1_Rating__MVA____Option_5)*(INDEX(Winter___AD___Hours,14,0)-INDEX(Winter___AD___Hours,13,0)),IF((INDEX(Option5_Winter_POE50_HS,13,0)-WCR_N_1_Rating__MVA____Option_5)*(INDEX(Option5_Winter_POE50_HS,14,0)-WCR_N_1_Rating__MVA____Option_5)&lt;0,((INDEX(Winter___AD___Hours,14,0)-INDEX(Winter___AD___Hours,13,0))/(INDEX(Option5_Winter_POE50_HS,13,0)-INDEX(Option5_Winter_POE50_HS,14,0)))*((INDEX(Option5_Winter_POE50_HS,13,0)-WCR_N_1_Rating__MVA____Option_5)^2)*0.5,""))</f>
        <v>6705.9346323089294</v>
      </c>
      <c r="C267" s="23">
        <f ca="1"/>
        <v>7795.2768235257554</v>
      </c>
      <c r="D267" s="23">
        <f ca="1"/>
        <v>9269.8045279140024</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cm="1">
        <f t="array" aca="1" ref="AG267:BJ267" ca="1">IF((INDEX(Option5_Winter_POE10_HS,14,0)-WCR_N_1_Rating__MVA____Option_5) &gt; 0,(((INDEX(Option5_Winter_POE10_HS,13,0)+INDEX(Option5_Winter_POE10_HS,14,0))/2)-WCR_N_1_Rating__MVA____Option_5)*(INDEX(Winter___MD___Hours,14,0)-INDEX(Winter___MD___Hours,13,0)),IF((INDEX(Option5_Winter_POE10_HS,13,0)-WCR_N_1_Rating__MVA____Option_5)*(INDEX(Option5_Winter_POE10_HS,14,0)-WCR_N_1_Rating__MVA____Option_5)&lt;0,((INDEX(Winter___MD___Hours,14,0)-INDEX(Winter___MD___Hours,13,0))/(INDEX(Option5_Winter_POE10_HS,13,0)-INDEX(Option5_Winter_POE10_HS,14,0)))*((INDEX(Option5_Winter_POE10_HS,13,0)-WCR_N_1_Rating__MVA____Option_5)^2)*0.5,""))</f>
        <v>7439.7082609571326</v>
      </c>
      <c r="AH267" s="23">
        <f ca="1"/>
        <v>8534.8748034748241</v>
      </c>
      <c r="AI267" s="23">
        <f ca="1"/>
        <v>10024.868711775936</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cm="1">
        <f t="array" aca="1" ref="B268:AE268" ca="1">IF((INDEX(Option5_Winter_POE50_HS,15,0)-WCR_N_1_Rating__MVA____Option_5) &gt; 0,(((INDEX(Option5_Winter_POE50_HS,14,0)+INDEX(Option5_Winter_POE50_HS,15,0))/2)-WCR_N_1_Rating__MVA____Option_5)*(INDEX(Winter___AD___Hours,15,0)-INDEX(Winter___AD___Hours,14,0)),IF((INDEX(Option5_Winter_POE50_HS,14,0)-WCR_N_1_Rating__MVA____Option_5)*(INDEX(Option5_Winter_POE50_HS,15,0)-WCR_N_1_Rating__MVA____Option_5)&lt;0,((INDEX(Winter___AD___Hours,15,0)-INDEX(Winter___AD___Hours,14,0))/(INDEX(Option5_Winter_POE50_HS,14,0)-INDEX(Option5_Winter_POE50_HS,15,0)))*((INDEX(Option5_Winter_POE50_HS,14,0)-WCR_N_1_Rating__MVA____Option_5)^2)*0.5,""))</f>
        <v>6110.8400661328487</v>
      </c>
      <c r="C268" s="23">
        <f ca="1"/>
        <v>7103.5124187299871</v>
      </c>
      <c r="D268" s="23">
        <f ca="1"/>
        <v>8447.1883518632858</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cm="1">
        <f t="array" aca="1" ref="AG268:BJ268" ca="1">IF((INDEX(Option5_Winter_POE10_HS,15,0)-WCR_N_1_Rating__MVA____Option_5) &gt; 0,(((INDEX(Option5_Winter_POE10_HS,14,0)+INDEX(Option5_Winter_POE10_HS,15,0))/2)-WCR_N_1_Rating__MVA____Option_5)*(INDEX(Winter___MD___Hours,15,0)-INDEX(Winter___MD___Hours,14,0)),IF((INDEX(Option5_Winter_POE10_HS,14,0)-WCR_N_1_Rating__MVA____Option_5)*(INDEX(Option5_Winter_POE10_HS,15,0)-WCR_N_1_Rating__MVA____Option_5)&lt;0,((INDEX(Winter___MD___Hours,15,0)-INDEX(Winter___MD___Hours,14,0))/(INDEX(Option5_Winter_POE10_HS,14,0)-INDEX(Option5_Winter_POE10_HS,15,0)))*((INDEX(Option5_Winter_POE10_HS,14,0)-WCR_N_1_Rating__MVA____Option_5)^2)*0.5,""))</f>
        <v>6904.7476587570509</v>
      </c>
      <c r="AH268" s="23">
        <f ca="1"/>
        <v>7921.1650174970346</v>
      </c>
      <c r="AI268" s="23">
        <f ca="1"/>
        <v>9304.0192355710096</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cm="1">
        <f t="array" aca="1" ref="B269:AE269" ca="1">IF((INDEX(Option5_Winter_POE50_HS,16,0)-WCR_N_1_Rating__MVA____Option_5) &gt; 0,(((INDEX(Option5_Winter_POE50_HS,15,0)+INDEX(Option5_Winter_POE50_HS,16,0))/2)-WCR_N_1_Rating__MVA____Option_5)*(INDEX(Winter___AD___Hours,16,0)-INDEX(Winter___AD___Hours,15,0)),IF((INDEX(Option5_Winter_POE50_HS,15,0)-WCR_N_1_Rating__MVA____Option_5)*(INDEX(Option5_Winter_POE50_HS,16,0)-WCR_N_1_Rating__MVA____Option_5)&lt;0,((INDEX(Winter___AD___Hours,16,0)-INDEX(Winter___AD___Hours,15,0))/(INDEX(Option5_Winter_POE50_HS,15,0)-INDEX(Option5_Winter_POE50_HS,16,0)))*((INDEX(Option5_Winter_POE50_HS,15,0)-WCR_N_1_Rating__MVA____Option_5)^2)*0.5,""))</f>
        <v>4760.756529408678</v>
      </c>
      <c r="C269" s="23">
        <f ca="1"/>
        <v>5534.1152383661856</v>
      </c>
      <c r="D269" s="23">
        <f ca="1"/>
        <v>6580.9294084057947</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cm="1">
        <f t="array" aca="1" ref="AG269:BJ269" ca="1">IF((INDEX(Option5_Winter_POE10_HS,16,0)-WCR_N_1_Rating__MVA____Option_5) &gt; 0,(((INDEX(Option5_Winter_POE10_HS,15,0)+INDEX(Option5_Winter_POE10_HS,16,0))/2)-WCR_N_1_Rating__MVA____Option_5)*(INDEX(Winter___MD___Hours,16,0)-INDEX(Winter___MD___Hours,15,0)),IF((INDEX(Option5_Winter_POE10_HS,15,0)-WCR_N_1_Rating__MVA____Option_5)*(INDEX(Option5_Winter_POE10_HS,16,0)-WCR_N_1_Rating__MVA____Option_5)&lt;0,((INDEX(Winter___MD___Hours,16,0)-INDEX(Winter___MD___Hours,15,0))/(INDEX(Option5_Winter_POE10_HS,15,0)-INDEX(Option5_Winter_POE10_HS,16,0)))*((INDEX(Option5_Winter_POE10_HS,15,0)-WCR_N_1_Rating__MVA____Option_5)^2)*0.5,""))</f>
        <v>5622.8385876406619</v>
      </c>
      <c r="AH269" s="23">
        <f ca="1"/>
        <v>6450.5517827235617</v>
      </c>
      <c r="AI269" s="23">
        <f ca="1"/>
        <v>7576.6705697883608</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cm="1">
        <f t="array" aca="1" ref="B270:AE270" ca="1">IF((INDEX(Option5_Winter_POE50_HS,17,0)-WCR_N_1_Rating__MVA____Option_5) &gt; 0,(((INDEX(Option5_Winter_POE50_HS,16,0)+INDEX(Option5_Winter_POE50_HS,17,0))/2)-WCR_N_1_Rating__MVA____Option_5)*(INDEX(Winter___AD___Hours,17,0)-INDEX(Winter___AD___Hours,16,0)),IF((INDEX(Option5_Winter_POE50_HS,16,0)-WCR_N_1_Rating__MVA____Option_5)*(INDEX(Option5_Winter_POE50_HS,17,0)-WCR_N_1_Rating__MVA____Option_5)&lt;0,((INDEX(Winter___AD___Hours,17,0)-INDEX(Winter___AD___Hours,16,0))/(INDEX(Option5_Winter_POE50_HS,16,0)-INDEX(Option5_Winter_POE50_HS,17,0)))*((INDEX(Option5_Winter_POE50_HS,16,0)-WCR_N_1_Rating__MVA____Option_5)^2)*0.5,""))</f>
        <v>2928.0853879021097</v>
      </c>
      <c r="C270" s="23">
        <f ca="1"/>
        <v>3403.7367515702658</v>
      </c>
      <c r="D270" s="23">
        <f ca="1"/>
        <v>4047.5758675190427</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cm="1">
        <f t="array" aca="1" ref="AG270:BJ270" ca="1">IF((INDEX(Option5_Winter_POE10_HS,17,0)-WCR_N_1_Rating__MVA____Option_5) &gt; 0,(((INDEX(Option5_Winter_POE10_HS,16,0)+INDEX(Option5_Winter_POE10_HS,17,0))/2)-WCR_N_1_Rating__MVA____Option_5)*(INDEX(Winter___MD___Hours,17,0)-INDEX(Winter___MD___Hours,16,0)),IF((INDEX(Option5_Winter_POE10_HS,16,0)-WCR_N_1_Rating__MVA____Option_5)*(INDEX(Option5_Winter_POE10_HS,17,0)-WCR_N_1_Rating__MVA____Option_5)&lt;0,((INDEX(Winter___MD___Hours,17,0)-INDEX(Winter___MD___Hours,16,0))/(INDEX(Option5_Winter_POE10_HS,16,0)-INDEX(Option5_Winter_POE10_HS,17,0)))*((INDEX(Option5_Winter_POE10_HS,16,0)-WCR_N_1_Rating__MVA____Option_5)^2)*0.5,""))</f>
        <v>3497.0384716874541</v>
      </c>
      <c r="AH270" s="23">
        <f ca="1"/>
        <v>4011.822035471524</v>
      </c>
      <c r="AI270" s="23">
        <f ca="1"/>
        <v>4712.1943937874385</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cm="1">
        <f t="array" aca="1" ref="B271:AE271" ca="1">IF((INDEX(Option5_Winter_POE50_HS,18,0)-WCR_N_1_Rating__MVA____Option_5) &gt; 0,(((INDEX(Option5_Winter_POE50_HS,17,0)+INDEX(Option5_Winter_POE50_HS,18,0))/2)-WCR_N_1_Rating__MVA____Option_5)*(INDEX(Winter___AD___Hours,18,0)-INDEX(Winter___AD___Hours,17,0)),IF((INDEX(Option5_Winter_POE50_HS,17,0)-WCR_N_1_Rating__MVA____Option_5)*(INDEX(Option5_Winter_POE50_HS,18,0)-WCR_N_1_Rating__MVA____Option_5)&lt;0,((INDEX(Winter___AD___Hours,18,0)-INDEX(Winter___AD___Hours,17,0))/(INDEX(Option5_Winter_POE50_HS,17,0)-INDEX(Option5_Winter_POE50_HS,18,0)))*((INDEX(Option5_Winter_POE50_HS,17,0)-WCR_N_1_Rating__MVA____Option_5)^2)*0.5,""))</f>
        <v>1391.0507454925203</v>
      </c>
      <c r="C271" s="23">
        <f ca="1"/>
        <v>1617.019286833174</v>
      </c>
      <c r="D271" s="23">
        <f ca="1"/>
        <v>1922.8890834989991</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cm="1">
        <f t="array" aca="1" ref="AG271:BJ271" ca="1">IF((INDEX(Option5_Winter_POE10_HS,18,0)-WCR_N_1_Rating__MVA____Option_5) &gt; 0,(((INDEX(Option5_Winter_POE10_HS,17,0)+INDEX(Option5_Winter_POE10_HS,18,0))/2)-WCR_N_1_Rating__MVA____Option_5)*(INDEX(Winter___MD___Hours,18,0)-INDEX(Winter___MD___Hours,17,0)),IF((INDEX(Option5_Winter_POE10_HS,17,0)-WCR_N_1_Rating__MVA____Option_5)*(INDEX(Option5_Winter_POE10_HS,18,0)-WCR_N_1_Rating__MVA____Option_5)&lt;0,((INDEX(Winter___MD___Hours,18,0)-INDEX(Winter___MD___Hours,17,0))/(INDEX(Option5_Winter_POE10_HS,17,0)-INDEX(Option5_Winter_POE10_HS,18,0)))*((INDEX(Option5_Winter_POE10_HS,17,0)-WCR_N_1_Rating__MVA____Option_5)^2)*0.5,""))</f>
        <v>1807.9029080044597</v>
      </c>
      <c r="AH271" s="23">
        <f ca="1"/>
        <v>2074.0362975833941</v>
      </c>
      <c r="AI271" s="23">
        <f ca="1"/>
        <v>2436.1155922599241</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cm="1">
        <f t="array" aca="1" ref="B272:AE272" ca="1">IF((INDEX(Option5_Winter_POE50_HS,19,0)-WCR_N_1_Rating__MVA____Option_5) &gt; 0,(((INDEX(Option5_Winter_POE50_HS,18,0)+INDEX(Option5_Winter_POE50_HS,19,0))/2)-WCR_N_1_Rating__MVA____Option_5)*(INDEX(Winter___AD___Hours,19,0)-INDEX(Winter___AD___Hours,18,0)),IF((INDEX(Option5_Winter_POE50_HS,18,0)-WCR_N_1_Rating__MVA____Option_5)*(INDEX(Option5_Winter_POE50_HS,19,0)-WCR_N_1_Rating__MVA____Option_5)&lt;0,((INDEX(Winter___AD___Hours,19,0)-INDEX(Winter___AD___Hours,18,0))/(INDEX(Option5_Winter_POE50_HS,18,0)-INDEX(Option5_Winter_POE50_HS,19,0)))*((INDEX(Option5_Winter_POE50_HS,18,0)-WCR_N_1_Rating__MVA____Option_5)^2)*0.5,""))</f>
        <v>657.46255564432136</v>
      </c>
      <c r="C272" s="23">
        <f ca="1"/>
        <v>764.26373106257972</v>
      </c>
      <c r="D272" s="23">
        <f ca="1"/>
        <v>908.82922506914167</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cm="1">
        <f t="array" aca="1" ref="AG272:BJ272" ca="1">IF((INDEX(Option5_Winter_POE10_HS,19,0)-WCR_N_1_Rating__MVA____Option_5) &gt; 0,(((INDEX(Option5_Winter_POE10_HS,18,0)+INDEX(Option5_Winter_POE10_HS,19,0))/2)-WCR_N_1_Rating__MVA____Option_5)*(INDEX(Winter___MD___Hours,19,0)-INDEX(Winter___MD___Hours,18,0)),IF((INDEX(Option5_Winter_POE10_HS,18,0)-WCR_N_1_Rating__MVA____Option_5)*(INDEX(Option5_Winter_POE10_HS,19,0)-WCR_N_1_Rating__MVA____Option_5)&lt;0,((INDEX(Winter___MD___Hours,19,0)-INDEX(Winter___MD___Hours,18,0))/(INDEX(Option5_Winter_POE10_HS,18,0)-INDEX(Option5_Winter_POE10_HS,19,0)))*((INDEX(Option5_Winter_POE10_HS,18,0)-WCR_N_1_Rating__MVA____Option_5)^2)*0.5,""))</f>
        <v>738.82762486013758</v>
      </c>
      <c r="AH272" s="23">
        <f ca="1"/>
        <v>847.58717120967924</v>
      </c>
      <c r="AI272" s="23">
        <f ca="1"/>
        <v>995.55650303191373</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cm="1">
        <f t="array" aca="1" ref="B273:AE273" ca="1">IF((INDEX(Option5_Winter_POE50_HS,20,0)-WCR_N_1_Rating__MVA____Option_5) &gt; 0,(((INDEX(Option5_Winter_POE50_HS,19,0)+INDEX(Option5_Winter_POE50_HS,20,0))/2)-WCR_N_1_Rating__MVA____Option_5)*(INDEX(Winter___AD___Hours,20,0)-INDEX(Winter___AD___Hours,19,0)),IF((INDEX(Option5_Winter_POE50_HS,19,0)-WCR_N_1_Rating__MVA____Option_5)*(INDEX(Option5_Winter_POE50_HS,20,0)-WCR_N_1_Rating__MVA____Option_5)&lt;0,((INDEX(Winter___AD___Hours,20,0)-INDEX(Winter___AD___Hours,19,0))/(INDEX(Option5_Winter_POE50_HS,19,0)-INDEX(Option5_Winter_POE50_HS,20,0)))*((INDEX(Option5_Winter_POE50_HS,19,0)-WCR_N_1_Rating__MVA____Option_5)^2)*0.5,""))</f>
        <v>339.81382497031626</v>
      </c>
      <c r="C273" s="23">
        <f ca="1"/>
        <v>395.01471149781889</v>
      </c>
      <c r="D273" s="23">
        <f ca="1"/>
        <v>469.73433325475628</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cm="1">
        <f t="array" aca="1" ref="AG273:BJ273" ca="1">IF((INDEX(Option5_Winter_POE10_HS,20,0)-WCR_N_1_Rating__MVA____Option_5) &gt; 0,(((INDEX(Option5_Winter_POE10_HS,19,0)+INDEX(Option5_Winter_POE10_HS,20,0))/2)-WCR_N_1_Rating__MVA____Option_5)*(INDEX(Winter___MD___Hours,20,0)-INDEX(Winter___MD___Hours,19,0)),IF((INDEX(Option5_Winter_POE10_HS,19,0)-WCR_N_1_Rating__MVA____Option_5)*(INDEX(Option5_Winter_POE10_HS,20,0)-WCR_N_1_Rating__MVA____Option_5)&lt;0,((INDEX(Winter___MD___Hours,20,0)-INDEX(Winter___MD___Hours,19,0))/(INDEX(Option5_Winter_POE10_HS,19,0)-INDEX(Option5_Winter_POE10_HS,20,0)))*((INDEX(Option5_Winter_POE10_HS,19,0)-WCR_N_1_Rating__MVA____Option_5)^2)*0.5,""))</f>
        <v>394.36848947767135</v>
      </c>
      <c r="AH273" s="23">
        <f ca="1"/>
        <v>452.42173027015644</v>
      </c>
      <c r="AI273" s="23">
        <f ca="1"/>
        <v>531.40421538067403</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cm="1">
        <f t="array" aca="1" ref="B274:AE274" ca="1">IF((INDEX(Option5_Winter_POE50_HS,21,0)-WCR_N_1_Rating__MVA____Option_5) &gt; 0,(((INDEX(Option5_Winter_POE50_HS,20,0)+INDEX(Option5_Winter_POE50_HS,21,0))/2)-WCR_N_1_Rating__MVA____Option_5)*(INDEX(Winter___AD___Hours,21,0)-INDEX(Winter___AD___Hours,20,0)),IF((INDEX(Option5_Winter_POE50_HS,20,0)-WCR_N_1_Rating__MVA____Option_5)*(INDEX(Option5_Winter_POE50_HS,21,0)-WCR_N_1_Rating__MVA____Option_5)&lt;0,((INDEX(Winter___AD___Hours,21,0)-INDEX(Winter___AD___Hours,20,0))/(INDEX(Option5_Winter_POE50_HS,20,0)-INDEX(Option5_Winter_POE50_HS,21,0)))*((INDEX(Option5_Winter_POE50_HS,20,0)-WCR_N_1_Rating__MVA____Option_5)^2)*0.5,""))</f>
        <v>126.26460612932092</v>
      </c>
      <c r="C274" s="23">
        <f ca="1"/>
        <v>146.77559680485717</v>
      </c>
      <c r="D274" s="23">
        <f ca="1"/>
        <v>174.5391629637551</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cm="1">
        <f t="array" aca="1" ref="AG274:BJ274" ca="1">IF((INDEX(Option5_Winter_POE10_HS,21,0)-WCR_N_1_Rating__MVA____Option_5) &gt; 0,(((INDEX(Option5_Winter_POE10_HS,20,0)+INDEX(Option5_Winter_POE10_HS,21,0))/2)-WCR_N_1_Rating__MVA____Option_5)*(INDEX(Winter___MD___Hours,21,0)-INDEX(Winter___MD___Hours,20,0)),IF((INDEX(Option5_Winter_POE10_HS,20,0)-WCR_N_1_Rating__MVA____Option_5)*(INDEX(Option5_Winter_POE10_HS,21,0)-WCR_N_1_Rating__MVA____Option_5)&lt;0,((INDEX(Winter___MD___Hours,21,0)-INDEX(Winter___MD___Hours,20,0))/(INDEX(Option5_Winter_POE10_HS,20,0)-INDEX(Option5_Winter_POE10_HS,21,0)))*((INDEX(Option5_Winter_POE10_HS,20,0)-WCR_N_1_Rating__MVA____Option_5)^2)*0.5,""))</f>
        <v>127.90329388465079</v>
      </c>
      <c r="AH274" s="23">
        <f ca="1"/>
        <v>146.73137197951093</v>
      </c>
      <c r="AI274" s="23">
        <f ca="1"/>
        <v>172.34731309643567</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cm="1">
        <f t="array" aca="1" ref="B275:AE275" ca="1">IF((INDEX(Option5_Winter_POE50_HS,22,0)-WCR_N_1_Rating__MVA____Option_5) &gt; 0,(((INDEX(Option5_Winter_POE50_HS,21,0)+INDEX(Option5_Winter_POE50_HS,22,0))/2)-WCR_N_1_Rating__MVA____Option_5)*(INDEX(Winter___AD___Hours,22,0)-INDEX(Winter___AD___Hours,21,0)),IF((INDEX(Option5_Winter_POE50_HS,21,0)-WCR_N_1_Rating__MVA____Option_5)*(INDEX(Option5_Winter_POE50_HS,22,0)-WCR_N_1_Rating__MVA____Option_5)&lt;0,((INDEX(Winter___AD___Hours,22,0)-INDEX(Winter___AD___Hours,21,0))/(INDEX(Option5_Winter_POE50_HS,21,0)-INDEX(Option5_Winter_POE50_HS,22,0)))*((INDEX(Option5_Winter_POE50_HS,21,0)-WCR_N_1_Rating__MVA____Option_5)^2)*0.5,""))</f>
        <v>34.39411183910066</v>
      </c>
      <c r="C275" s="23">
        <f ca="1"/>
        <v>39.981246103017895</v>
      </c>
      <c r="D275" s="23">
        <f ca="1"/>
        <v>47.543960855744317</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cm="1">
        <f t="array" aca="1" ref="AG275:BJ275" ca="1">IF((INDEX(Option5_Winter_POE10_HS,22,0)-WCR_N_1_Rating__MVA____Option_5) &gt; 0,(((INDEX(Option5_Winter_POE10_HS,21,0)+INDEX(Option5_Winter_POE10_HS,22,0))/2)-WCR_N_1_Rating__MVA____Option_5)*(INDEX(Winter___MD___Hours,22,0)-INDEX(Winter___MD___Hours,21,0)),IF((INDEX(Option5_Winter_POE10_HS,21,0)-WCR_N_1_Rating__MVA____Option_5)*(INDEX(Option5_Winter_POE10_HS,22,0)-WCR_N_1_Rating__MVA____Option_5)&lt;0,((INDEX(Winter___MD___Hours,22,0)-INDEX(Winter___MD___Hours,21,0))/(INDEX(Option5_Winter_POE10_HS,21,0)-INDEX(Option5_Winter_POE10_HS,22,0)))*((INDEX(Option5_Winter_POE10_HS,21,0)-WCR_N_1_Rating__MVA____Option_5)^2)*0.5,""))</f>
        <v>33.836850234034578</v>
      </c>
      <c r="AH275" s="23">
        <f ca="1"/>
        <v>38.817823275002873</v>
      </c>
      <c r="AI275" s="23">
        <f ca="1"/>
        <v>45.594527274189304</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cm="1">
        <f t="array" aca="1" ref="B276:AE276" ca="1">IF((INDEX(Option5_Winter_POE50_HS,23,0)-WCR_N_1_Rating__MVA____Option_5) &gt; 0,(((INDEX(Option5_Winter_POE50_HS,22,0)+INDEX(Option5_Winter_POE50_HS,23,0))/2)-WCR_N_1_Rating__MVA____Option_5)*(INDEX(Winter___AD___Hours,23,0)-INDEX(Winter___AD___Hours,22,0)),IF((INDEX(Option5_Winter_POE50_HS,22,0)-WCR_N_1_Rating__MVA____Option_5)*(INDEX(Option5_Winter_POE50_HS,23,0)-WCR_N_1_Rating__MVA____Option_5)&lt;0,((INDEX(Winter___AD___Hours,23,0)-INDEX(Winter___AD___Hours,22,0))/(INDEX(Option5_Winter_POE50_HS,22,0)-INDEX(Option5_Winter_POE50_HS,23,0)))*((INDEX(Option5_Winter_POE50_HS,22,0)-WCR_N_1_Rating__MVA____Option_5)^2)*0.5,""))</f>
        <v>12.381880262077143</v>
      </c>
      <c r="C276" s="23">
        <f ca="1"/>
        <v>14.393248597087497</v>
      </c>
      <c r="D276" s="23">
        <f ca="1"/>
        <v>17.115825908069208</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cm="1">
        <f t="array" aca="1" ref="AG276:BJ276" ca="1">IF((INDEX(Option5_Winter_POE10_HS,23,0)-WCR_N_1_Rating__MVA____Option_5) &gt; 0,(((INDEX(Option5_Winter_POE10_HS,22,0)+INDEX(Option5_Winter_POE10_HS,23,0))/2)-WCR_N_1_Rating__MVA____Option_5)*(INDEX(Winter___MD___Hours,23,0)-INDEX(Winter___MD___Hours,22,0)),IF((INDEX(Option5_Winter_POE10_HS,22,0)-WCR_N_1_Rating__MVA____Option_5)*(INDEX(Option5_Winter_POE10_HS,23,0)-WCR_N_1_Rating__MVA____Option_5)&lt;0,((INDEX(Winter___MD___Hours,23,0)-INDEX(Winter___MD___Hours,22,0))/(INDEX(Option5_Winter_POE10_HS,22,0)-INDEX(Option5_Winter_POE10_HS,23,0)))*((INDEX(Option5_Winter_POE10_HS,22,0)-WCR_N_1_Rating__MVA____Option_5)^2)*0.5,""))</f>
        <v>14.211477098294754</v>
      </c>
      <c r="AH276" s="23">
        <f ca="1"/>
        <v>16.303485775501471</v>
      </c>
      <c r="AI276" s="23">
        <f ca="1"/>
        <v>19.149701455159821</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cm="1">
        <f t="array" aca="1" ref="B277:AE277" ca="1">IF((INDEX(Option5_Winter_POE50_HS,24,0)-WCR_N_1_Rating__MVA____Option_5) &gt; 0,(((INDEX(Option5_Winter_POE50_HS,23,0)+INDEX(Option5_Winter_POE50_HS,24,0))/2)-WCR_N_1_Rating__MVA____Option_5)*(INDEX(Winter___AD___Hours,24,0)-INDEX(Winter___AD___Hours,23,0)),IF((INDEX(Option5_Winter_POE50_HS,23,0)-WCR_N_1_Rating__MVA____Option_5)*(INDEX(Option5_Winter_POE50_HS,24,0)-WCR_N_1_Rating__MVA____Option_5)&lt;0,((INDEX(Winter___AD___Hours,24,0)-INDEX(Winter___AD___Hours,23,0))/(INDEX(Option5_Winter_POE50_HS,23,0)-INDEX(Option5_Winter_POE50_HS,24,0)))*((INDEX(Option5_Winter_POE50_HS,23,0)-WCR_N_1_Rating__MVA____Option_5)^2)*0.5,""))</f>
        <v>5.0444697364016218</v>
      </c>
      <c r="C277" s="23">
        <f ca="1"/>
        <v>5.8639160951095164</v>
      </c>
      <c r="D277" s="23">
        <f ca="1"/>
        <v>6.9731142588427657</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cm="1">
        <f t="array" aca="1" ref="AG277:BJ277" ca="1">IF((INDEX(Option5_Winter_POE10_HS,24,0)-WCR_N_1_Rating__MVA____Option_5) &gt; 0,(((INDEX(Option5_Winter_POE10_HS,23,0)+INDEX(Option5_Winter_POE10_HS,24,0))/2)-WCR_N_1_Rating__MVA____Option_5)*(INDEX(Winter___MD___Hours,24,0)-INDEX(Winter___MD___Hours,23,0)),IF((INDEX(Option5_Winter_POE10_HS,23,0)-WCR_N_1_Rating__MVA____Option_5)*(INDEX(Option5_Winter_POE10_HS,24,0)-WCR_N_1_Rating__MVA____Option_5)&lt;0,((INDEX(Winter___MD___Hours,24,0)-INDEX(Winter___MD___Hours,23,0))/(INDEX(Option5_Winter_POE10_HS,23,0)-INDEX(Option5_Winter_POE10_HS,24,0)))*((INDEX(Option5_Winter_POE10_HS,23,0)-WCR_N_1_Rating__MVA____Option_5)^2)*0.5,""))</f>
        <v>0.84592125585082667</v>
      </c>
      <c r="AH277" s="23">
        <f ca="1"/>
        <v>0.97044558187502872</v>
      </c>
      <c r="AI277" s="23">
        <f ca="1"/>
        <v>1.1398631818546818</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865</v>
      </c>
      <c r="B278" s="31">
        <f t="shared" ref="B278:AE278" ca="1" si="32">PowerFactor*SUM(B254:B277)</f>
        <v>46315.375149313521</v>
      </c>
      <c r="C278" s="31">
        <f t="shared" ca="1" si="32"/>
        <v>53839.053058295904</v>
      </c>
      <c r="D278" s="31">
        <f t="shared" ca="1" si="32"/>
        <v>64023.062825966968</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0</v>
      </c>
      <c r="M278" s="31">
        <f t="shared" ca="1" si="32"/>
        <v>0</v>
      </c>
      <c r="N278" s="31">
        <f t="shared" ca="1" si="32"/>
        <v>0</v>
      </c>
      <c r="O278" s="31">
        <f t="shared" ca="1" si="32"/>
        <v>0</v>
      </c>
      <c r="P278" s="31">
        <f t="shared" ca="1" si="32"/>
        <v>0</v>
      </c>
      <c r="Q278" s="31">
        <f t="shared" ca="1" si="32"/>
        <v>0</v>
      </c>
      <c r="R278" s="31">
        <f t="shared" ca="1" si="32"/>
        <v>0</v>
      </c>
      <c r="S278" s="31">
        <f t="shared" ca="1" si="32"/>
        <v>0</v>
      </c>
      <c r="T278" s="31">
        <f t="shared" ca="1" si="32"/>
        <v>0</v>
      </c>
      <c r="U278" s="31">
        <f t="shared" ca="1" si="32"/>
        <v>0</v>
      </c>
      <c r="V278" s="31">
        <f t="shared" ca="1" si="32"/>
        <v>0</v>
      </c>
      <c r="W278" s="31">
        <f t="shared" ca="1" si="32"/>
        <v>0</v>
      </c>
      <c r="X278" s="31">
        <f t="shared" ca="1" si="32"/>
        <v>0</v>
      </c>
      <c r="Y278" s="31">
        <f t="shared" ca="1" si="32"/>
        <v>0</v>
      </c>
      <c r="Z278" s="31">
        <f t="shared" ca="1" si="32"/>
        <v>0</v>
      </c>
      <c r="AA278" s="31">
        <f t="shared" ca="1" si="32"/>
        <v>0</v>
      </c>
      <c r="AB278" s="31">
        <f t="shared" ca="1" si="32"/>
        <v>0</v>
      </c>
      <c r="AC278" s="31">
        <f t="shared" ca="1" si="32"/>
        <v>0</v>
      </c>
      <c r="AD278" s="31">
        <f t="shared" ca="1" si="32"/>
        <v>0</v>
      </c>
      <c r="AE278" s="31">
        <f t="shared" ca="1" si="32"/>
        <v>0</v>
      </c>
      <c r="AF278" s="4" t="s">
        <v>865</v>
      </c>
      <c r="AG278" s="31">
        <f t="shared" ref="AG278:BJ278" ca="1" si="33">PowerFactor*SUM(AG254:AG277)</f>
        <v>50280.115629377295</v>
      </c>
      <c r="AH278" s="31">
        <f t="shared" ca="1" si="33"/>
        <v>57681.629030136712</v>
      </c>
      <c r="AI278" s="31">
        <f t="shared" ca="1" si="33"/>
        <v>67751.522010968416</v>
      </c>
      <c r="AJ278" s="31">
        <f t="shared" ca="1" si="33"/>
        <v>0</v>
      </c>
      <c r="AK278" s="31">
        <f t="shared" ca="1" si="33"/>
        <v>0</v>
      </c>
      <c r="AL278" s="31">
        <f t="shared" ca="1" si="33"/>
        <v>0</v>
      </c>
      <c r="AM278" s="31">
        <f t="shared" ca="1" si="33"/>
        <v>0</v>
      </c>
      <c r="AN278" s="31">
        <f t="shared" ca="1" si="33"/>
        <v>0</v>
      </c>
      <c r="AO278" s="31">
        <f t="shared" ca="1" si="33"/>
        <v>0</v>
      </c>
      <c r="AP278" s="31">
        <f t="shared" ca="1" si="33"/>
        <v>0</v>
      </c>
      <c r="AQ278" s="31">
        <f t="shared" ca="1" si="33"/>
        <v>0</v>
      </c>
      <c r="AR278" s="31">
        <f t="shared" ca="1" si="33"/>
        <v>0</v>
      </c>
      <c r="AS278" s="31">
        <f t="shared" ca="1" si="33"/>
        <v>0</v>
      </c>
      <c r="AT278" s="31">
        <f t="shared" ca="1" si="33"/>
        <v>0</v>
      </c>
      <c r="AU278" s="31">
        <f t="shared" ca="1" si="33"/>
        <v>0</v>
      </c>
      <c r="AV278" s="31">
        <f t="shared" ca="1" si="33"/>
        <v>0</v>
      </c>
      <c r="AW278" s="31">
        <f t="shared" ca="1" si="33"/>
        <v>0</v>
      </c>
      <c r="AX278" s="31">
        <f t="shared" ca="1" si="33"/>
        <v>0</v>
      </c>
      <c r="AY278" s="31">
        <f t="shared" ca="1" si="33"/>
        <v>0</v>
      </c>
      <c r="AZ278" s="31">
        <f t="shared" ca="1" si="33"/>
        <v>0</v>
      </c>
      <c r="BA278" s="31">
        <f t="shared" ca="1" si="33"/>
        <v>0</v>
      </c>
      <c r="BB278" s="31">
        <f t="shared" ca="1" si="33"/>
        <v>0</v>
      </c>
      <c r="BC278" s="31">
        <f t="shared" ca="1" si="33"/>
        <v>0</v>
      </c>
      <c r="BD278" s="31">
        <f t="shared" ca="1" si="33"/>
        <v>0</v>
      </c>
      <c r="BE278" s="31">
        <f t="shared" ca="1" si="33"/>
        <v>0</v>
      </c>
      <c r="BF278" s="31">
        <f t="shared" ca="1" si="33"/>
        <v>0</v>
      </c>
      <c r="BG278" s="31">
        <f t="shared" ca="1" si="33"/>
        <v>0</v>
      </c>
      <c r="BH278" s="31">
        <f t="shared" ca="1" si="33"/>
        <v>0</v>
      </c>
      <c r="BI278" s="31">
        <f t="shared" ca="1" si="33"/>
        <v>0</v>
      </c>
      <c r="BJ278" s="31">
        <f t="shared" ca="1" si="33"/>
        <v>0</v>
      </c>
    </row>
    <row r="279" spans="1:62">
      <c r="A279" s="4" t="s">
        <v>914</v>
      </c>
      <c r="B279" s="31">
        <f t="shared" ref="B279:AD279" ca="1" si="34">B278*Probability_Weighting_for_50__POE_MDs</f>
        <v>32420.762604519463</v>
      </c>
      <c r="C279" s="31">
        <f t="shared" ca="1" si="34"/>
        <v>37687.337140807133</v>
      </c>
      <c r="D279" s="31">
        <f t="shared" ca="1" si="34"/>
        <v>44816.143978176879</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0</v>
      </c>
      <c r="M279" s="31">
        <f t="shared" ca="1" si="34"/>
        <v>0</v>
      </c>
      <c r="N279" s="31">
        <f t="shared" ca="1" si="34"/>
        <v>0</v>
      </c>
      <c r="O279" s="31">
        <f t="shared" ca="1" si="34"/>
        <v>0</v>
      </c>
      <c r="P279" s="31">
        <f t="shared" ca="1" si="34"/>
        <v>0</v>
      </c>
      <c r="Q279" s="31">
        <f t="shared" ca="1" si="34"/>
        <v>0</v>
      </c>
      <c r="R279" s="31">
        <f t="shared" ca="1" si="34"/>
        <v>0</v>
      </c>
      <c r="S279" s="31">
        <f t="shared" ca="1" si="34"/>
        <v>0</v>
      </c>
      <c r="T279" s="31">
        <f t="shared" ca="1" si="34"/>
        <v>0</v>
      </c>
      <c r="U279" s="31">
        <f t="shared" ca="1" si="34"/>
        <v>0</v>
      </c>
      <c r="V279" s="31">
        <f t="shared" ca="1" si="34"/>
        <v>0</v>
      </c>
      <c r="W279" s="31">
        <f t="shared" ca="1" si="34"/>
        <v>0</v>
      </c>
      <c r="X279" s="31">
        <f t="shared" ca="1" si="34"/>
        <v>0</v>
      </c>
      <c r="Y279" s="31">
        <f t="shared" ca="1" si="34"/>
        <v>0</v>
      </c>
      <c r="Z279" s="31">
        <f t="shared" ca="1" si="34"/>
        <v>0</v>
      </c>
      <c r="AA279" s="31">
        <f t="shared" ca="1" si="34"/>
        <v>0</v>
      </c>
      <c r="AB279" s="31">
        <f t="shared" ca="1" si="34"/>
        <v>0</v>
      </c>
      <c r="AC279" s="31">
        <f t="shared" ca="1" si="34"/>
        <v>0</v>
      </c>
      <c r="AD279" s="31">
        <f t="shared" ca="1" si="34"/>
        <v>0</v>
      </c>
      <c r="AE279" s="31">
        <f ca="1">AE278*Probability_Weighting_for_50__POE_MDs</f>
        <v>0</v>
      </c>
      <c r="AF279" s="4" t="s">
        <v>915</v>
      </c>
      <c r="AG279" s="31">
        <f t="shared" ref="AG279:BJ279" ca="1" si="35">AG278*Probability_Weighting_for_10__POE_MDs</f>
        <v>15084.034688813188</v>
      </c>
      <c r="AH279" s="31">
        <f t="shared" ca="1" si="35"/>
        <v>17304.488709041012</v>
      </c>
      <c r="AI279" s="31">
        <f t="shared" ca="1" si="35"/>
        <v>20325.456603290524</v>
      </c>
      <c r="AJ279" s="31">
        <f t="shared" ca="1" si="35"/>
        <v>0</v>
      </c>
      <c r="AK279" s="31">
        <f t="shared" ca="1" si="35"/>
        <v>0</v>
      </c>
      <c r="AL279" s="31">
        <f t="shared" ca="1" si="35"/>
        <v>0</v>
      </c>
      <c r="AM279" s="31">
        <f t="shared" ca="1" si="35"/>
        <v>0</v>
      </c>
      <c r="AN279" s="31">
        <f t="shared" ca="1" si="35"/>
        <v>0</v>
      </c>
      <c r="AO279" s="31">
        <f t="shared" ca="1" si="35"/>
        <v>0</v>
      </c>
      <c r="AP279" s="31">
        <f t="shared" ca="1" si="35"/>
        <v>0</v>
      </c>
      <c r="AQ279" s="31">
        <f t="shared" ca="1" si="35"/>
        <v>0</v>
      </c>
      <c r="AR279" s="31">
        <f t="shared" ca="1" si="35"/>
        <v>0</v>
      </c>
      <c r="AS279" s="31">
        <f t="shared" ca="1" si="35"/>
        <v>0</v>
      </c>
      <c r="AT279" s="31">
        <f t="shared" ca="1" si="35"/>
        <v>0</v>
      </c>
      <c r="AU279" s="31">
        <f t="shared" ca="1" si="35"/>
        <v>0</v>
      </c>
      <c r="AV279" s="31">
        <f t="shared" ca="1" si="35"/>
        <v>0</v>
      </c>
      <c r="AW279" s="31">
        <f t="shared" ca="1" si="35"/>
        <v>0</v>
      </c>
      <c r="AX279" s="31">
        <f t="shared" ca="1" si="35"/>
        <v>0</v>
      </c>
      <c r="AY279" s="31">
        <f t="shared" ca="1" si="35"/>
        <v>0</v>
      </c>
      <c r="AZ279" s="31">
        <f t="shared" ca="1" si="35"/>
        <v>0</v>
      </c>
      <c r="BA279" s="31">
        <f t="shared" ca="1" si="35"/>
        <v>0</v>
      </c>
      <c r="BB279" s="31">
        <f t="shared" ca="1" si="35"/>
        <v>0</v>
      </c>
      <c r="BC279" s="31">
        <f t="shared" ca="1" si="35"/>
        <v>0</v>
      </c>
      <c r="BD279" s="31">
        <f t="shared" ca="1" si="35"/>
        <v>0</v>
      </c>
      <c r="BE279" s="31">
        <f t="shared" ca="1" si="35"/>
        <v>0</v>
      </c>
      <c r="BF279" s="31">
        <f t="shared" ca="1" si="35"/>
        <v>0</v>
      </c>
      <c r="BG279" s="31">
        <f t="shared" ca="1" si="35"/>
        <v>0</v>
      </c>
      <c r="BH279" s="31">
        <f t="shared" ca="1" si="35"/>
        <v>0</v>
      </c>
      <c r="BI279" s="31">
        <f t="shared" ca="1" si="35"/>
        <v>0</v>
      </c>
      <c r="BJ279" s="31">
        <f t="shared" ca="1" si="35"/>
        <v>0</v>
      </c>
    </row>
    <row r="280" spans="1:62">
      <c r="A280" s="19" t="s">
        <v>818</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818</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852</v>
      </c>
      <c r="AF281" s="4" t="s">
        <v>853</v>
      </c>
    </row>
    <row r="282" spans="1:62">
      <c r="A282" s="4" t="s">
        <v>864</v>
      </c>
      <c r="AF282" s="4" t="s">
        <v>864</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IF((INDEX(Option5_Summer_POE50_HS,2,0)-SCR_N_1_Rating__MVA____Option_5) &gt; 0,(((INDEX(Option5_Summer_POE50_HS,1,0)+INDEX(Option5_Summer_POE50_HS,2,0))/2)-SCR_N_1_Rating__MVA____Option_5)*(INDEX(Summer___AD___Hours,2,0)-INDEX(Summer___AD___Hours,1,0)),IF((INDEX(Option5_Summer_POE50_HS,1,0)-SCR_N_1_Rating__MVA____Option_5)*(INDEX(Option5_Summer_POE50_HS,2,0)-SCR_N_1_Rating__MVA____Option_5)&lt;0,((INDEX(Summer___AD___Hours,2,0)-INDEX(Summer___AD___Hours,1,0))/(INDEX(Option5_Summer_POE50_HS,1,0)-INDEX(Option5_Summer_POE50_HS,2,0)))*((INDEX(Option5_Summer_POE50_HS,1,0)-SCR_N_1_Rating__MVA____Option_5)^2)*0.5,""))</f>
        <v>8.8454913295224173</v>
      </c>
      <c r="C285" s="9">
        <f ca="1"/>
        <v>9.8198441917480324</v>
      </c>
      <c r="D285" s="9">
        <f ca="1"/>
        <v>11.460330509904765</v>
      </c>
      <c r="E285" s="9" t="str">
        <f ca="1"/>
        <v/>
      </c>
      <c r="F285" s="9" t="str">
        <f ca="1"/>
        <v/>
      </c>
      <c r="G285" s="9" t="str">
        <f ca="1"/>
        <v/>
      </c>
      <c r="H285" s="9" t="str">
        <f ca="1"/>
        <v/>
      </c>
      <c r="I285" s="9" t="str">
        <f ca="1"/>
        <v/>
      </c>
      <c r="J285" s="9" t="str">
        <f ca="1"/>
        <v/>
      </c>
      <c r="K285" s="9" t="str">
        <f ca="1"/>
        <v/>
      </c>
      <c r="L285" s="9" t="str">
        <f ca="1"/>
        <v/>
      </c>
      <c r="M285" s="9" t="str">
        <f ca="1"/>
        <v/>
      </c>
      <c r="N285" s="9" t="str">
        <f ca="1"/>
        <v/>
      </c>
      <c r="O285" s="9" t="str">
        <f ca="1"/>
        <v/>
      </c>
      <c r="P285" s="9" t="str">
        <f ca="1"/>
        <v/>
      </c>
      <c r="Q285" s="9" t="str">
        <f ca="1"/>
        <v/>
      </c>
      <c r="R285" s="9" t="str">
        <f ca="1"/>
        <v/>
      </c>
      <c r="S285" s="9" t="str">
        <f ca="1"/>
        <v/>
      </c>
      <c r="T285" s="9" t="str">
        <f ca="1"/>
        <v/>
      </c>
      <c r="U285" s="9" t="str">
        <f ca="1"/>
        <v/>
      </c>
      <c r="V285" s="9" t="str">
        <f ca="1"/>
        <v/>
      </c>
      <c r="W285" s="9" t="str">
        <f ca="1"/>
        <v/>
      </c>
      <c r="X285" s="9" t="str">
        <f ca="1"/>
        <v/>
      </c>
      <c r="Y285" s="9" t="str">
        <f ca="1"/>
        <v/>
      </c>
      <c r="Z285" s="9" t="str">
        <f ca="1"/>
        <v/>
      </c>
      <c r="AA285" s="9" t="str">
        <f ca="1"/>
        <v/>
      </c>
      <c r="AB285" s="9" t="str">
        <f ca="1"/>
        <v/>
      </c>
      <c r="AC285" s="9" t="str">
        <f ca="1"/>
        <v/>
      </c>
      <c r="AD285" s="9" t="str">
        <f ca="1"/>
        <v/>
      </c>
      <c r="AE285" s="9" t="str">
        <f ca="1"/>
        <v/>
      </c>
      <c r="AF285" s="4"/>
      <c r="AG285" s="113" cm="1">
        <f t="array" aca="1" ref="AG285:BJ285" ca="1">IF((INDEX(Option5_Summer_POE10_HS,2,0)-SCR_N_1_Rating__MVA____Option_5) &gt; 0,(((INDEX(Option5_Summer_POE10_HS,1,0)+INDEX(Option5_Summer_POE10_HS,2,0))/2)-SCR_N_1_Rating__MVA____Option_5)*(INDEX(Summer___MD___Hours,2,0)-INDEX(Summer___MD___Hours,1,0)),IF((INDEX(Option5_Summer_POE10_HS,1,0)-SCR_N_1_Rating__MVA____Option_5)*(INDEX(Option5_Summer_POE10_HS,2,0)-SCR_N_1_Rating__MVA____Option_5)&lt;0,((INDEX(Summer___MD___Hours,2,0)-INDEX(Summer___MD___Hours,1,0))/(INDEX(Option5_Summer_POE10_HS,1,0)-INDEX(Option5_Summer_POE10_HS,2,0)))*((INDEX(Option5_Summer_POE10_HS,1,0)-SCR_N_1_Rating__MVA____Option_5)^2)*0.5,""))</f>
        <v>28.834595208584673</v>
      </c>
      <c r="AH285" s="4">
        <f ca="1"/>
        <v>32.43230880459997</v>
      </c>
      <c r="AI285" s="4">
        <f ca="1"/>
        <v>37.345178543827728</v>
      </c>
      <c r="AJ285" s="4" t="str">
        <f ca="1"/>
        <v/>
      </c>
      <c r="AK285" s="4" t="str">
        <f ca="1"/>
        <v/>
      </c>
      <c r="AL285" s="4" t="str">
        <f ca="1"/>
        <v/>
      </c>
      <c r="AM285" s="4" t="str">
        <f ca="1"/>
        <v/>
      </c>
      <c r="AN285" s="4" t="str">
        <f ca="1"/>
        <v/>
      </c>
      <c r="AO285" s="4" t="str">
        <f ca="1"/>
        <v/>
      </c>
      <c r="AP285" s="4" t="str">
        <f ca="1"/>
        <v/>
      </c>
      <c r="AQ285" s="4" t="str">
        <f ca="1"/>
        <v/>
      </c>
      <c r="AR285" s="4" t="str">
        <f ca="1"/>
        <v/>
      </c>
      <c r="AS285" s="4" t="str">
        <f ca="1"/>
        <v/>
      </c>
      <c r="AT285" s="4" t="str">
        <f ca="1"/>
        <v/>
      </c>
      <c r="AU285" s="4" t="str">
        <f ca="1"/>
        <v/>
      </c>
      <c r="AV285" s="4" t="str">
        <f ca="1"/>
        <v/>
      </c>
      <c r="AW285" s="4" t="str">
        <f ca="1"/>
        <v/>
      </c>
      <c r="AX285" s="4" t="str">
        <f ca="1"/>
        <v/>
      </c>
      <c r="AY285" s="4" t="str">
        <f ca="1"/>
        <v/>
      </c>
      <c r="AZ285" s="4" t="str">
        <f ca="1"/>
        <v/>
      </c>
      <c r="BA285" s="4" t="str">
        <f ca="1"/>
        <v/>
      </c>
      <c r="BB285" s="4" t="str">
        <f ca="1"/>
        <v/>
      </c>
      <c r="BC285" s="4" t="str">
        <f ca="1"/>
        <v/>
      </c>
      <c r="BD285" s="4" t="str">
        <f ca="1"/>
        <v/>
      </c>
      <c r="BE285" s="4" t="str">
        <f ca="1"/>
        <v/>
      </c>
      <c r="BF285" s="4" t="str">
        <f ca="1"/>
        <v/>
      </c>
      <c r="BG285" s="4" t="str">
        <f ca="1"/>
        <v/>
      </c>
      <c r="BH285" s="4" t="str">
        <f ca="1"/>
        <v/>
      </c>
      <c r="BI285" s="4" t="str">
        <f ca="1"/>
        <v/>
      </c>
      <c r="BJ285" s="4" t="str">
        <f ca="1"/>
        <v/>
      </c>
    </row>
    <row r="286" spans="1:62">
      <c r="A286" s="29">
        <v>0.98</v>
      </c>
      <c r="B286" s="33" cm="1">
        <f t="array" aca="1" ref="B286:AE286" ca="1">IF((INDEX(Option5_Summer_POE50_HS,3,0)-SCR_N_1_Rating__MVA____Option_5) &gt; 0,(((INDEX(Option5_Summer_POE50_HS,2,0)+INDEX(Option5_Summer_POE50_HS,3,0))/2)-SCR_N_1_Rating__MVA____Option_5)*(INDEX(Summer___AD___Hours,3,0)-INDEX(Summer___AD___Hours,2,0)),IF((INDEX(Option5_Summer_POE50_HS,2,0)-SCR_N_1_Rating__MVA____Option_5)*(INDEX(Option5_Summer_POE50_HS,3,0)-SCR_N_1_Rating__MVA____Option_5)&lt;0,((INDEX(Summer___AD___Hours,3,0)-INDEX(Summer___AD___Hours,2,0))/(INDEX(Option5_Summer_POE50_HS,2,0)-INDEX(Option5_Summer_POE50_HS,3,0)))*((INDEX(Option5_Summer_POE50_HS,2,0)-SCR_N_1_Rating__MVA____Option_5)^2)*0.5,""))</f>
        <v>0</v>
      </c>
      <c r="C286" s="23">
        <f ca="1"/>
        <v>0</v>
      </c>
      <c r="D286" s="23">
        <f ca="1"/>
        <v>0</v>
      </c>
      <c r="E286" s="23" t="str">
        <f ca="1"/>
        <v/>
      </c>
      <c r="F286" s="23" t="str">
        <f ca="1"/>
        <v/>
      </c>
      <c r="G286" s="23" t="str">
        <f ca="1"/>
        <v/>
      </c>
      <c r="H286" s="23" t="str">
        <f ca="1"/>
        <v/>
      </c>
      <c r="I286" s="23" t="str">
        <f ca="1"/>
        <v/>
      </c>
      <c r="J286" s="23" t="str">
        <f ca="1"/>
        <v/>
      </c>
      <c r="K286" s="23" t="str">
        <f ca="1"/>
        <v/>
      </c>
      <c r="L286" s="23" t="str">
        <f ca="1"/>
        <v/>
      </c>
      <c r="M286" s="23" t="str">
        <f ca="1"/>
        <v/>
      </c>
      <c r="N286" s="23" t="str">
        <f ca="1"/>
        <v/>
      </c>
      <c r="O286" s="23" t="str">
        <f ca="1"/>
        <v/>
      </c>
      <c r="P286" s="23" t="str">
        <f ca="1"/>
        <v/>
      </c>
      <c r="Q286" s="23" t="str">
        <f ca="1"/>
        <v/>
      </c>
      <c r="R286" s="23" t="str">
        <f ca="1"/>
        <v/>
      </c>
      <c r="S286" s="23" t="str">
        <f ca="1"/>
        <v/>
      </c>
      <c r="T286" s="23" t="str">
        <f ca="1"/>
        <v/>
      </c>
      <c r="U286" s="23" t="str">
        <f ca="1"/>
        <v/>
      </c>
      <c r="V286" s="23" t="str">
        <f ca="1"/>
        <v/>
      </c>
      <c r="W286" s="23" t="str">
        <f ca="1"/>
        <v/>
      </c>
      <c r="X286" s="23" t="str">
        <f ca="1"/>
        <v/>
      </c>
      <c r="Y286" s="23" t="str">
        <f ca="1"/>
        <v/>
      </c>
      <c r="Z286" s="23" t="str">
        <f ca="1"/>
        <v/>
      </c>
      <c r="AA286" s="23" t="str">
        <f ca="1"/>
        <v/>
      </c>
      <c r="AB286" s="23" t="str">
        <f ca="1"/>
        <v/>
      </c>
      <c r="AC286" s="23" t="str">
        <f ca="1"/>
        <v/>
      </c>
      <c r="AD286" s="23" t="str">
        <f ca="1"/>
        <v/>
      </c>
      <c r="AE286" s="23" t="str">
        <f ca="1"/>
        <v/>
      </c>
      <c r="AG286" s="33" cm="1">
        <f t="array" aca="1" ref="AG286:BJ286" ca="1">IF((INDEX(Option5_Summer_POE10_HS,3,0)-SCR_N_1_Rating__MVA____Option_5) &gt; 0,(((INDEX(Option5_Summer_POE10_HS,2,0)+INDEX(Option5_Summer_POE10_HS,3,0))/2)-SCR_N_1_Rating__MVA____Option_5)*(INDEX(Summer___MD___Hours,3,0)-INDEX(Summer___MD___Hours,2,0)),IF((INDEX(Option5_Summer_POE10_HS,2,0)-SCR_N_1_Rating__MVA____Option_5)*(INDEX(Option5_Summer_POE10_HS,3,0)-SCR_N_1_Rating__MVA____Option_5)&lt;0,((INDEX(Summer___MD___Hours,3,0)-INDEX(Summer___MD___Hours,2,0))/(INDEX(Option5_Summer_POE10_HS,2,0)-INDEX(Option5_Summer_POE10_HS,3,0)))*((INDEX(Option5_Summer_POE10_HS,2,0)-SCR_N_1_Rating__MVA____Option_5)^2)*0.5,""))</f>
        <v>19.02986685457682</v>
      </c>
      <c r="AH286" s="23">
        <f ca="1"/>
        <v>21.404237301528283</v>
      </c>
      <c r="AI286" s="23">
        <f ca="1"/>
        <v>24.646566744167714</v>
      </c>
      <c r="AJ286" s="23" t="str">
        <f ca="1"/>
        <v/>
      </c>
      <c r="AK286" s="23" t="str">
        <f ca="1"/>
        <v/>
      </c>
      <c r="AL286" s="23" t="str">
        <f ca="1"/>
        <v/>
      </c>
      <c r="AM286" s="23" t="str">
        <f ca="1"/>
        <v/>
      </c>
      <c r="AN286" s="23" t="str">
        <f ca="1"/>
        <v/>
      </c>
      <c r="AO286" s="23" t="str">
        <f ca="1"/>
        <v/>
      </c>
      <c r="AP286" s="23" t="str">
        <f ca="1"/>
        <v/>
      </c>
      <c r="AQ286" s="23" t="str">
        <f ca="1"/>
        <v/>
      </c>
      <c r="AR286" s="23" t="str">
        <f ca="1"/>
        <v/>
      </c>
      <c r="AS286" s="23" t="str">
        <f ca="1"/>
        <v/>
      </c>
      <c r="AT286" s="23" t="str">
        <f ca="1"/>
        <v/>
      </c>
      <c r="AU286" s="23" t="str">
        <f ca="1"/>
        <v/>
      </c>
      <c r="AV286" s="23" t="str">
        <f ca="1"/>
        <v/>
      </c>
      <c r="AW286" s="23" t="str">
        <f ca="1"/>
        <v/>
      </c>
      <c r="AX286" s="23" t="str">
        <f ca="1"/>
        <v/>
      </c>
      <c r="AY286" s="23" t="str">
        <f ca="1"/>
        <v/>
      </c>
      <c r="AZ286" s="23" t="str">
        <f ca="1"/>
        <v/>
      </c>
      <c r="BA286" s="23" t="str">
        <f ca="1"/>
        <v/>
      </c>
      <c r="BB286" s="23" t="str">
        <f ca="1"/>
        <v/>
      </c>
      <c r="BC286" s="23" t="str">
        <f ca="1"/>
        <v/>
      </c>
      <c r="BD286" s="23" t="str">
        <f ca="1"/>
        <v/>
      </c>
      <c r="BE286" s="23" t="str">
        <f ca="1"/>
        <v/>
      </c>
      <c r="BF286" s="23" t="str">
        <f ca="1"/>
        <v/>
      </c>
      <c r="BG286" s="23" t="str">
        <f ca="1"/>
        <v/>
      </c>
      <c r="BH286" s="23" t="str">
        <f ca="1"/>
        <v/>
      </c>
      <c r="BI286" s="23" t="str">
        <f ca="1"/>
        <v/>
      </c>
      <c r="BJ286" s="23" t="str">
        <f ca="1"/>
        <v/>
      </c>
    </row>
    <row r="287" spans="1:62">
      <c r="A287" s="29">
        <v>0.97</v>
      </c>
      <c r="B287" s="33" cm="1">
        <f t="array" aca="1" ref="B287:AE287" ca="1">IF((INDEX(Option5_Summer_POE50_HS,4,0)-SCR_N_1_Rating__MVA____Option_5) &gt; 0,(((INDEX(Option5_Summer_POE50_HS,3,0)+INDEX(Option5_Summer_POE50_HS,4,0))/2)-SCR_N_1_Rating__MVA____Option_5)*(INDEX(Summer___AD___Hours,4,0)-INDEX(Summer___AD___Hours,3,0)),IF((INDEX(Option5_Summer_POE50_HS,3,0)-SCR_N_1_Rating__MVA____Option_5)*(INDEX(Option5_Summer_POE50_HS,4,0)-SCR_N_1_Rating__MVA____Option_5)&lt;0,((INDEX(Summer___AD___Hours,4,0)-INDEX(Summer___AD___Hours,3,0))/(INDEX(Option5_Summer_POE50_HS,3,0)-INDEX(Option5_Summer_POE50_HS,4,0)))*((INDEX(Option5_Summer_POE50_HS,3,0)-SCR_N_1_Rating__MVA____Option_5)^2)*0.5,""))</f>
        <v>8.6676925088285</v>
      </c>
      <c r="C287" s="23">
        <f ca="1"/>
        <v>9.6224603888988263</v>
      </c>
      <c r="D287" s="23">
        <f ca="1"/>
        <v>11.229972107695625</v>
      </c>
      <c r="E287" s="23" t="str">
        <f ca="1"/>
        <v/>
      </c>
      <c r="F287" s="23" t="str">
        <f ca="1"/>
        <v/>
      </c>
      <c r="G287" s="23" t="str">
        <f ca="1"/>
        <v/>
      </c>
      <c r="H287" s="23" t="str">
        <f ca="1"/>
        <v/>
      </c>
      <c r="I287" s="23" t="str">
        <f ca="1"/>
        <v/>
      </c>
      <c r="J287" s="23" t="str">
        <f ca="1"/>
        <v/>
      </c>
      <c r="K287" s="23" t="str">
        <f ca="1"/>
        <v/>
      </c>
      <c r="L287" s="23" t="str">
        <f ca="1"/>
        <v/>
      </c>
      <c r="M287" s="23" t="str">
        <f ca="1"/>
        <v/>
      </c>
      <c r="N287" s="23" t="str">
        <f ca="1"/>
        <v/>
      </c>
      <c r="O287" s="23" t="str">
        <f ca="1"/>
        <v/>
      </c>
      <c r="P287" s="23" t="str">
        <f ca="1"/>
        <v/>
      </c>
      <c r="Q287" s="23" t="str">
        <f ca="1"/>
        <v/>
      </c>
      <c r="R287" s="23" t="str">
        <f ca="1"/>
        <v/>
      </c>
      <c r="S287" s="23" t="str">
        <f ca="1"/>
        <v/>
      </c>
      <c r="T287" s="23" t="str">
        <f ca="1"/>
        <v/>
      </c>
      <c r="U287" s="23" t="str">
        <f ca="1"/>
        <v/>
      </c>
      <c r="V287" s="23" t="str">
        <f ca="1"/>
        <v/>
      </c>
      <c r="W287" s="23" t="str">
        <f ca="1"/>
        <v/>
      </c>
      <c r="X287" s="23" t="str">
        <f ca="1"/>
        <v/>
      </c>
      <c r="Y287" s="23" t="str">
        <f ca="1"/>
        <v/>
      </c>
      <c r="Z287" s="23" t="str">
        <f ca="1"/>
        <v/>
      </c>
      <c r="AA287" s="23" t="str">
        <f ca="1"/>
        <v/>
      </c>
      <c r="AB287" s="23" t="str">
        <f ca="1"/>
        <v/>
      </c>
      <c r="AC287" s="23" t="str">
        <f ca="1"/>
        <v/>
      </c>
      <c r="AD287" s="23" t="str">
        <f ca="1"/>
        <v/>
      </c>
      <c r="AE287" s="23" t="str">
        <f ca="1"/>
        <v/>
      </c>
      <c r="AG287" s="33" cm="1">
        <f t="array" aca="1" ref="AG287:BJ287" ca="1">IF((INDEX(Option5_Summer_POE10_HS,4,0)-SCR_N_1_Rating__MVA____Option_5) &gt; 0,(((INDEX(Option5_Summer_POE10_HS,3,0)+INDEX(Option5_Summer_POE10_HS,4,0))/2)-SCR_N_1_Rating__MVA____Option_5)*(INDEX(Summer___MD___Hours,4,0)-INDEX(Summer___MD___Hours,3,0)),IF((INDEX(Option5_Summer_POE10_HS,3,0)-SCR_N_1_Rating__MVA____Option_5)*(INDEX(Option5_Summer_POE10_HS,4,0)-SCR_N_1_Rating__MVA____Option_5)&lt;0,((INDEX(Summer___MD___Hours,4,0)-INDEX(Summer___MD___Hours,3,0))/(INDEX(Option5_Summer_POE10_HS,3,0)-INDEX(Option5_Summer_POE10_HS,4,0)))*((INDEX(Option5_Summer_POE10_HS,3,0)-SCR_N_1_Rating__MVA____Option_5)^2)*0.5,""))</f>
        <v>9.418335118381929</v>
      </c>
      <c r="AH287" s="23">
        <f ca="1"/>
        <v>10.593467699994966</v>
      </c>
      <c r="AI287" s="23">
        <f ca="1"/>
        <v>12.198173896225143</v>
      </c>
      <c r="AJ287" s="23" t="str">
        <f ca="1"/>
        <v/>
      </c>
      <c r="AK287" s="23" t="str">
        <f ca="1"/>
        <v/>
      </c>
      <c r="AL287" s="23" t="str">
        <f ca="1"/>
        <v/>
      </c>
      <c r="AM287" s="23" t="str">
        <f ca="1"/>
        <v/>
      </c>
      <c r="AN287" s="23" t="str">
        <f ca="1"/>
        <v/>
      </c>
      <c r="AO287" s="23" t="str">
        <f ca="1"/>
        <v/>
      </c>
      <c r="AP287" s="23" t="str">
        <f ca="1"/>
        <v/>
      </c>
      <c r="AQ287" s="23" t="str">
        <f ca="1"/>
        <v/>
      </c>
      <c r="AR287" s="23" t="str">
        <f ca="1"/>
        <v/>
      </c>
      <c r="AS287" s="23" t="str">
        <f ca="1"/>
        <v/>
      </c>
      <c r="AT287" s="23" t="str">
        <f ca="1"/>
        <v/>
      </c>
      <c r="AU287" s="23" t="str">
        <f ca="1"/>
        <v/>
      </c>
      <c r="AV287" s="23" t="str">
        <f ca="1"/>
        <v/>
      </c>
      <c r="AW287" s="23" t="str">
        <f ca="1"/>
        <v/>
      </c>
      <c r="AX287" s="23" t="str">
        <f ca="1"/>
        <v/>
      </c>
      <c r="AY287" s="23" t="str">
        <f ca="1"/>
        <v/>
      </c>
      <c r="AZ287" s="23" t="str">
        <f ca="1"/>
        <v/>
      </c>
      <c r="BA287" s="23" t="str">
        <f ca="1"/>
        <v/>
      </c>
      <c r="BB287" s="23" t="str">
        <f ca="1"/>
        <v/>
      </c>
      <c r="BC287" s="23" t="str">
        <f ca="1"/>
        <v/>
      </c>
      <c r="BD287" s="23" t="str">
        <f ca="1"/>
        <v/>
      </c>
      <c r="BE287" s="23" t="str">
        <f ca="1"/>
        <v/>
      </c>
      <c r="BF287" s="23" t="str">
        <f ca="1"/>
        <v/>
      </c>
      <c r="BG287" s="23" t="str">
        <f ca="1"/>
        <v/>
      </c>
      <c r="BH287" s="23" t="str">
        <f ca="1"/>
        <v/>
      </c>
      <c r="BI287" s="23" t="str">
        <f ca="1"/>
        <v/>
      </c>
      <c r="BJ287" s="23" t="str">
        <f ca="1"/>
        <v/>
      </c>
    </row>
    <row r="288" spans="1:62">
      <c r="A288" s="29">
        <v>0.95</v>
      </c>
      <c r="B288" s="33" cm="1">
        <f t="array" aca="1" ref="B288:AE288" ca="1">IF((INDEX(Option5_Summer_POE50_HS,5,0)-SCR_N_1_Rating__MVA____Option_5) &gt; 0,(((INDEX(Option5_Summer_POE50_HS,4,0)+INDEX(Option5_Summer_POE50_HS,5,0))/2)-SCR_N_1_Rating__MVA____Option_5)*(INDEX(Summer___AD___Hours,5,0)-INDEX(Summer___AD___Hours,4,0)),IF((INDEX(Option5_Summer_POE50_HS,4,0)-SCR_N_1_Rating__MVA____Option_5)*(INDEX(Option5_Summer_POE50_HS,5,0)-SCR_N_1_Rating__MVA____Option_5)&lt;0,((INDEX(Summer___AD___Hours,5,0)-INDEX(Summer___AD___Hours,4,0))/(INDEX(Option5_Summer_POE50_HS,4,0)-INDEX(Option5_Summer_POE50_HS,5,0)))*((INDEX(Option5_Summer_POE50_HS,4,0)-SCR_N_1_Rating__MVA____Option_5)^2)*0.5,""))</f>
        <v>0</v>
      </c>
      <c r="C288" s="23">
        <f ca="1"/>
        <v>0</v>
      </c>
      <c r="D288" s="23">
        <f ca="1"/>
        <v>0</v>
      </c>
      <c r="E288" s="23" t="str">
        <f ca="1"/>
        <v/>
      </c>
      <c r="F288" s="23" t="str">
        <f ca="1"/>
        <v/>
      </c>
      <c r="G288" s="23" t="str">
        <f ca="1"/>
        <v/>
      </c>
      <c r="H288" s="23" t="str">
        <f ca="1"/>
        <v/>
      </c>
      <c r="I288" s="23" t="str">
        <f ca="1"/>
        <v/>
      </c>
      <c r="J288" s="23" t="str">
        <f ca="1"/>
        <v/>
      </c>
      <c r="K288" s="23" t="str">
        <f ca="1"/>
        <v/>
      </c>
      <c r="L288" s="23" t="str">
        <f ca="1"/>
        <v/>
      </c>
      <c r="M288" s="23" t="str">
        <f ca="1"/>
        <v/>
      </c>
      <c r="N288" s="23" t="str">
        <f ca="1"/>
        <v/>
      </c>
      <c r="O288" s="23" t="str">
        <f ca="1"/>
        <v/>
      </c>
      <c r="P288" s="23" t="str">
        <f ca="1"/>
        <v/>
      </c>
      <c r="Q288" s="23" t="str">
        <f ca="1"/>
        <v/>
      </c>
      <c r="R288" s="23" t="str">
        <f ca="1"/>
        <v/>
      </c>
      <c r="S288" s="23" t="str">
        <f ca="1"/>
        <v/>
      </c>
      <c r="T288" s="23" t="str">
        <f ca="1"/>
        <v/>
      </c>
      <c r="U288" s="23" t="str">
        <f ca="1"/>
        <v/>
      </c>
      <c r="V288" s="23" t="str">
        <f ca="1"/>
        <v/>
      </c>
      <c r="W288" s="23" t="str">
        <f ca="1"/>
        <v/>
      </c>
      <c r="X288" s="23" t="str">
        <f ca="1"/>
        <v/>
      </c>
      <c r="Y288" s="23" t="str">
        <f ca="1"/>
        <v/>
      </c>
      <c r="Z288" s="23" t="str">
        <f ca="1"/>
        <v/>
      </c>
      <c r="AA288" s="23" t="str">
        <f ca="1"/>
        <v/>
      </c>
      <c r="AB288" s="23" t="str">
        <f ca="1"/>
        <v/>
      </c>
      <c r="AC288" s="23" t="str">
        <f ca="1"/>
        <v/>
      </c>
      <c r="AD288" s="23" t="str">
        <f ca="1"/>
        <v/>
      </c>
      <c r="AE288" s="23" t="str">
        <f ca="1"/>
        <v/>
      </c>
      <c r="AG288" s="33" cm="1">
        <f t="array" aca="1" ref="AG288:BJ288" ca="1">IF((INDEX(Option5_Summer_POE10_HS,5,0)-SCR_N_1_Rating__MVA____Option_5) &gt; 0,(((INDEX(Option5_Summer_POE10_HS,4,0)+INDEX(Option5_Summer_POE10_HS,5,0))/2)-SCR_N_1_Rating__MVA____Option_5)*(INDEX(Summer___MD___Hours,5,0)-INDEX(Summer___MD___Hours,4,0)),IF((INDEX(Option5_Summer_POE10_HS,4,0)-SCR_N_1_Rating__MVA____Option_5)*(INDEX(Option5_Summer_POE10_HS,5,0)-SCR_N_1_Rating__MVA____Option_5)&lt;0,((INDEX(Summer___MD___Hours,5,0)-INDEX(Summer___MD___Hours,4,0))/(INDEX(Option5_Summer_POE10_HS,4,0)-INDEX(Option5_Summer_POE10_HS,5,0)))*((INDEX(Option5_Summer_POE10_HS,4,0)-SCR_N_1_Rating__MVA____Option_5)^2)*0.5,""))</f>
        <v>46.367188275111062</v>
      </c>
      <c r="AH288" s="23">
        <f ca="1"/>
        <v>52.152456369206</v>
      </c>
      <c r="AI288" s="23">
        <f ca="1"/>
        <v>60.052548412185324</v>
      </c>
      <c r="AJ288" s="23" t="str">
        <f ca="1"/>
        <v/>
      </c>
      <c r="AK288" s="23" t="str">
        <f ca="1"/>
        <v/>
      </c>
      <c r="AL288" s="23" t="str">
        <f ca="1"/>
        <v/>
      </c>
      <c r="AM288" s="23" t="str">
        <f ca="1"/>
        <v/>
      </c>
      <c r="AN288" s="23" t="str">
        <f ca="1"/>
        <v/>
      </c>
      <c r="AO288" s="23" t="str">
        <f ca="1"/>
        <v/>
      </c>
      <c r="AP288" s="23" t="str">
        <f ca="1"/>
        <v/>
      </c>
      <c r="AQ288" s="23" t="str">
        <f ca="1"/>
        <v/>
      </c>
      <c r="AR288" s="23" t="str">
        <f ca="1"/>
        <v/>
      </c>
      <c r="AS288" s="23" t="str">
        <f ca="1"/>
        <v/>
      </c>
      <c r="AT288" s="23" t="str">
        <f ca="1"/>
        <v/>
      </c>
      <c r="AU288" s="23" t="str">
        <f ca="1"/>
        <v/>
      </c>
      <c r="AV288" s="23" t="str">
        <f ca="1"/>
        <v/>
      </c>
      <c r="AW288" s="23" t="str">
        <f ca="1"/>
        <v/>
      </c>
      <c r="AX288" s="23" t="str">
        <f ca="1"/>
        <v/>
      </c>
      <c r="AY288" s="23" t="str">
        <f ca="1"/>
        <v/>
      </c>
      <c r="AZ288" s="23" t="str">
        <f ca="1"/>
        <v/>
      </c>
      <c r="BA288" s="23" t="str">
        <f ca="1"/>
        <v/>
      </c>
      <c r="BB288" s="23" t="str">
        <f ca="1"/>
        <v/>
      </c>
      <c r="BC288" s="23" t="str">
        <f ca="1"/>
        <v/>
      </c>
      <c r="BD288" s="23" t="str">
        <f ca="1"/>
        <v/>
      </c>
      <c r="BE288" s="23" t="str">
        <f ca="1"/>
        <v/>
      </c>
      <c r="BF288" s="23" t="str">
        <f ca="1"/>
        <v/>
      </c>
      <c r="BG288" s="23" t="str">
        <f ca="1"/>
        <v/>
      </c>
      <c r="BH288" s="23" t="str">
        <f ca="1"/>
        <v/>
      </c>
      <c r="BI288" s="23" t="str">
        <f ca="1"/>
        <v/>
      </c>
      <c r="BJ288" s="23" t="str">
        <f ca="1"/>
        <v/>
      </c>
    </row>
    <row r="289" spans="1:62">
      <c r="A289" s="29">
        <v>0.9</v>
      </c>
      <c r="B289" s="33" cm="1">
        <f t="array" aca="1" ref="B289:AE289" ca="1">IF((INDEX(Option5_Summer_POE50_HS,6,0)-SCR_N_1_Rating__MVA____Option_5) &gt; 0,(((INDEX(Option5_Summer_POE50_HS,5,0)+INDEX(Option5_Summer_POE50_HS,6,0))/2)-SCR_N_1_Rating__MVA____Option_5)*(INDEX(Summer___AD___Hours,6,0)-INDEX(Summer___AD___Hours,5,0)),IF((INDEX(Option5_Summer_POE50_HS,5,0)-SCR_N_1_Rating__MVA____Option_5)*(INDEX(Option5_Summer_POE50_HS,6,0)-SCR_N_1_Rating__MVA____Option_5)&lt;0,((INDEX(Summer___AD___Hours,6,0)-INDEX(Summer___AD___Hours,5,0))/(INDEX(Option5_Summer_POE50_HS,5,0)-INDEX(Option5_Summer_POE50_HS,6,0)))*((INDEX(Option5_Summer_POE50_HS,5,0)-SCR_N_1_Rating__MVA____Option_5)^2)*0.5,""))</f>
        <v>65.785563656749673</v>
      </c>
      <c r="C289" s="23">
        <f ca="1"/>
        <v>73.032007054206488</v>
      </c>
      <c r="D289" s="23">
        <f ca="1"/>
        <v>85.2326088173822</v>
      </c>
      <c r="E289" s="23" t="str">
        <f ca="1"/>
        <v/>
      </c>
      <c r="F289" s="23" t="str">
        <f ca="1"/>
        <v/>
      </c>
      <c r="G289" s="23" t="str">
        <f ca="1"/>
        <v/>
      </c>
      <c r="H289" s="23" t="str">
        <f ca="1"/>
        <v/>
      </c>
      <c r="I289" s="23" t="str">
        <f ca="1"/>
        <v/>
      </c>
      <c r="J289" s="23" t="str">
        <f ca="1"/>
        <v/>
      </c>
      <c r="K289" s="23" t="str">
        <f ca="1"/>
        <v/>
      </c>
      <c r="L289" s="23" t="str">
        <f ca="1"/>
        <v/>
      </c>
      <c r="M289" s="23" t="str">
        <f ca="1"/>
        <v/>
      </c>
      <c r="N289" s="23" t="str">
        <f ca="1"/>
        <v/>
      </c>
      <c r="O289" s="23" t="str">
        <f ca="1"/>
        <v/>
      </c>
      <c r="P289" s="23" t="str">
        <f ca="1"/>
        <v/>
      </c>
      <c r="Q289" s="23" t="str">
        <f ca="1"/>
        <v/>
      </c>
      <c r="R289" s="23" t="str">
        <f ca="1"/>
        <v/>
      </c>
      <c r="S289" s="23" t="str">
        <f ca="1"/>
        <v/>
      </c>
      <c r="T289" s="23" t="str">
        <f ca="1"/>
        <v/>
      </c>
      <c r="U289" s="23" t="str">
        <f ca="1"/>
        <v/>
      </c>
      <c r="V289" s="23" t="str">
        <f ca="1"/>
        <v/>
      </c>
      <c r="W289" s="23" t="str">
        <f ca="1"/>
        <v/>
      </c>
      <c r="X289" s="23" t="str">
        <f ca="1"/>
        <v/>
      </c>
      <c r="Y289" s="23" t="str">
        <f ca="1"/>
        <v/>
      </c>
      <c r="Z289" s="23" t="str">
        <f ca="1"/>
        <v/>
      </c>
      <c r="AA289" s="23" t="str">
        <f ca="1"/>
        <v/>
      </c>
      <c r="AB289" s="23" t="str">
        <f ca="1"/>
        <v/>
      </c>
      <c r="AC289" s="23" t="str">
        <f ca="1"/>
        <v/>
      </c>
      <c r="AD289" s="23" t="str">
        <f ca="1"/>
        <v/>
      </c>
      <c r="AE289" s="23" t="str">
        <f ca="1"/>
        <v/>
      </c>
      <c r="AG289" s="33" cm="1">
        <f t="array" aca="1" ref="AG289:BJ289" ca="1">IF((INDEX(Option5_Summer_POE10_HS,6,0)-SCR_N_1_Rating__MVA____Option_5) &gt; 0,(((INDEX(Option5_Summer_POE10_HS,5,0)+INDEX(Option5_Summer_POE10_HS,6,0))/2)-SCR_N_1_Rating__MVA____Option_5)*(INDEX(Summer___MD___Hours,6,0)-INDEX(Summer___MD___Hours,5,0)),IF((INDEX(Option5_Summer_POE10_HS,5,0)-SCR_N_1_Rating__MVA____Option_5)*(INDEX(Option5_Summer_POE10_HS,6,0)-SCR_N_1_Rating__MVA____Option_5)&lt;0,((INDEX(Summer___MD___Hours,6,0)-INDEX(Summer___MD___Hours,5,0))/(INDEX(Option5_Summer_POE10_HS,5,0)-INDEX(Option5_Summer_POE10_HS,6,0)))*((INDEX(Option5_Summer_POE10_HS,5,0)-SCR_N_1_Rating__MVA____Option_5)^2)*0.5,""))</f>
        <v>268.06030721548552</v>
      </c>
      <c r="AH289" s="23">
        <f ca="1"/>
        <v>301.50638838447185</v>
      </c>
      <c r="AI289" s="23">
        <f ca="1"/>
        <v>347.17879550794606</v>
      </c>
      <c r="AJ289" s="23" t="str">
        <f ca="1"/>
        <v/>
      </c>
      <c r="AK289" s="23" t="str">
        <f ca="1"/>
        <v/>
      </c>
      <c r="AL289" s="23" t="str">
        <f ca="1"/>
        <v/>
      </c>
      <c r="AM289" s="23" t="str">
        <f ca="1"/>
        <v/>
      </c>
      <c r="AN289" s="23" t="str">
        <f ca="1"/>
        <v/>
      </c>
      <c r="AO289" s="23" t="str">
        <f ca="1"/>
        <v/>
      </c>
      <c r="AP289" s="23" t="str">
        <f ca="1"/>
        <v/>
      </c>
      <c r="AQ289" s="23" t="str">
        <f ca="1"/>
        <v/>
      </c>
      <c r="AR289" s="23" t="str">
        <f ca="1"/>
        <v/>
      </c>
      <c r="AS289" s="23" t="str">
        <f ca="1"/>
        <v/>
      </c>
      <c r="AT289" s="23" t="str">
        <f ca="1"/>
        <v/>
      </c>
      <c r="AU289" s="23" t="str">
        <f ca="1"/>
        <v/>
      </c>
      <c r="AV289" s="23" t="str">
        <f ca="1"/>
        <v/>
      </c>
      <c r="AW289" s="23" t="str">
        <f ca="1"/>
        <v/>
      </c>
      <c r="AX289" s="23" t="str">
        <f ca="1"/>
        <v/>
      </c>
      <c r="AY289" s="23" t="str">
        <f ca="1"/>
        <v/>
      </c>
      <c r="AZ289" s="23" t="str">
        <f ca="1"/>
        <v/>
      </c>
      <c r="BA289" s="23" t="str">
        <f ca="1"/>
        <v/>
      </c>
      <c r="BB289" s="23" t="str">
        <f ca="1"/>
        <v/>
      </c>
      <c r="BC289" s="23" t="str">
        <f ca="1"/>
        <v/>
      </c>
      <c r="BD289" s="23" t="str">
        <f ca="1"/>
        <v/>
      </c>
      <c r="BE289" s="23" t="str">
        <f ca="1"/>
        <v/>
      </c>
      <c r="BF289" s="23" t="str">
        <f ca="1"/>
        <v/>
      </c>
      <c r="BG289" s="23" t="str">
        <f ca="1"/>
        <v/>
      </c>
      <c r="BH289" s="23" t="str">
        <f ca="1"/>
        <v/>
      </c>
      <c r="BI289" s="23" t="str">
        <f ca="1"/>
        <v/>
      </c>
      <c r="BJ289" s="23" t="str">
        <f ca="1"/>
        <v/>
      </c>
    </row>
    <row r="290" spans="1:62">
      <c r="A290" s="29">
        <v>0.85</v>
      </c>
      <c r="B290" s="112" cm="1">
        <f t="array" aca="1" ref="B290:AE290" ca="1">IF((INDEX(Option5_Summer_POE50_HS,7,0)-SCR_N_1_Rating__MVA____Option_5) &gt; 0,(((INDEX(Option5_Summer_POE50_HS,6,0)+INDEX(Option5_Summer_POE50_HS,7,0))/2)-SCR_N_1_Rating__MVA____Option_5)*(INDEX(Summer___AD___Hours,7,0)-INDEX(Summer___AD___Hours,6,0)),IF((INDEX(Option5_Summer_POE50_HS,6,0)-SCR_N_1_Rating__MVA____Option_5)*(INDEX(Option5_Summer_POE50_HS,7,0)-SCR_N_1_Rating__MVA____Option_5)&lt;0,((INDEX(Summer___AD___Hours,7,0)-INDEX(Summer___AD___Hours,6,0))/(INDEX(Option5_Summer_POE50_HS,6,0)-INDEX(Option5_Summer_POE50_HS,7,0)))*((INDEX(Option5_Summer_POE50_HS,6,0)-SCR_N_1_Rating__MVA____Option_5)^2)*0.5,""))</f>
        <v>202.24615853933156</v>
      </c>
      <c r="C290" s="23">
        <f ca="1"/>
        <v>224.52407574097245</v>
      </c>
      <c r="D290" s="23">
        <f ca="1"/>
        <v>262.03268251289774</v>
      </c>
      <c r="E290" s="23" t="str">
        <f ca="1"/>
        <v/>
      </c>
      <c r="F290" s="23" t="str">
        <f ca="1"/>
        <v/>
      </c>
      <c r="G290" s="23" t="str">
        <f ca="1"/>
        <v/>
      </c>
      <c r="H290" s="23" t="str">
        <f ca="1"/>
        <v/>
      </c>
      <c r="I290" s="23" t="str">
        <f ca="1"/>
        <v/>
      </c>
      <c r="J290" s="23" t="str">
        <f ca="1"/>
        <v/>
      </c>
      <c r="K290" s="23" t="str">
        <f ca="1"/>
        <v/>
      </c>
      <c r="L290" s="23" t="str">
        <f ca="1"/>
        <v/>
      </c>
      <c r="M290" s="23" t="str">
        <f ca="1"/>
        <v/>
      </c>
      <c r="N290" s="23" t="str">
        <f ca="1"/>
        <v/>
      </c>
      <c r="O290" s="23" t="str">
        <f ca="1"/>
        <v/>
      </c>
      <c r="P290" s="23" t="str">
        <f ca="1"/>
        <v/>
      </c>
      <c r="Q290" s="23" t="str">
        <f ca="1"/>
        <v/>
      </c>
      <c r="R290" s="23" t="str">
        <f ca="1"/>
        <v/>
      </c>
      <c r="S290" s="23" t="str">
        <f ca="1"/>
        <v/>
      </c>
      <c r="T290" s="23" t="str">
        <f ca="1"/>
        <v/>
      </c>
      <c r="U290" s="23" t="str">
        <f ca="1"/>
        <v/>
      </c>
      <c r="V290" s="23" t="str">
        <f ca="1"/>
        <v/>
      </c>
      <c r="W290" s="23" t="str">
        <f ca="1"/>
        <v/>
      </c>
      <c r="X290" s="23" t="str">
        <f ca="1"/>
        <v/>
      </c>
      <c r="Y290" s="23" t="str">
        <f ca="1"/>
        <v/>
      </c>
      <c r="Z290" s="23" t="str">
        <f ca="1"/>
        <v/>
      </c>
      <c r="AA290" s="23" t="str">
        <f ca="1"/>
        <v/>
      </c>
      <c r="AB290" s="23" t="str">
        <f ca="1"/>
        <v/>
      </c>
      <c r="AC290" s="23" t="str">
        <f ca="1"/>
        <v/>
      </c>
      <c r="AD290" s="23" t="str">
        <f ca="1"/>
        <v/>
      </c>
      <c r="AE290" s="23" t="str">
        <f ca="1"/>
        <v/>
      </c>
      <c r="AG290" s="112" cm="1">
        <f t="array" aca="1" ref="AG290:BJ290" ca="1">IF((INDEX(Option5_Summer_POE10_HS,7,0)-SCR_N_1_Rating__MVA____Option_5) &gt; 0,(((INDEX(Option5_Summer_POE10_HS,6,0)+INDEX(Option5_Summer_POE10_HS,7,0))/2)-SCR_N_1_Rating__MVA____Option_5)*(INDEX(Summer___MD___Hours,7,0)-INDEX(Summer___MD___Hours,6,0)),IF((INDEX(Option5_Summer_POE10_HS,6,0)-SCR_N_1_Rating__MVA____Option_5)*(INDEX(Option5_Summer_POE10_HS,7,0)-SCR_N_1_Rating__MVA____Option_5)&lt;0,((INDEX(Summer___MD___Hours,7,0)-INDEX(Summer___MD___Hours,6,0))/(INDEX(Option5_Summer_POE10_HS,6,0)-INDEX(Option5_Summer_POE10_HS,7,0)))*((INDEX(Option5_Summer_POE10_HS,6,0)-SCR_N_1_Rating__MVA____Option_5)^2)*0.5,""))</f>
        <v>354.99878523131861</v>
      </c>
      <c r="AH290" s="23">
        <f ca="1"/>
        <v>399.29224407673297</v>
      </c>
      <c r="AI290" s="23">
        <f ca="1"/>
        <v>459.77732378079338</v>
      </c>
      <c r="AJ290" s="23" t="str">
        <f ca="1"/>
        <v/>
      </c>
      <c r="AK290" s="23" t="str">
        <f ca="1"/>
        <v/>
      </c>
      <c r="AL290" s="23" t="str">
        <f ca="1"/>
        <v/>
      </c>
      <c r="AM290" s="23" t="str">
        <f ca="1"/>
        <v/>
      </c>
      <c r="AN290" s="23" t="str">
        <f ca="1"/>
        <v/>
      </c>
      <c r="AO290" s="23" t="str">
        <f ca="1"/>
        <v/>
      </c>
      <c r="AP290" s="23" t="str">
        <f ca="1"/>
        <v/>
      </c>
      <c r="AQ290" s="23" t="str">
        <f ca="1"/>
        <v/>
      </c>
      <c r="AR290" s="23" t="str">
        <f ca="1"/>
        <v/>
      </c>
      <c r="AS290" s="23" t="str">
        <f ca="1"/>
        <v/>
      </c>
      <c r="AT290" s="23" t="str">
        <f ca="1"/>
        <v/>
      </c>
      <c r="AU290" s="23" t="str">
        <f ca="1"/>
        <v/>
      </c>
      <c r="AV290" s="23" t="str">
        <f ca="1"/>
        <v/>
      </c>
      <c r="AW290" s="23" t="str">
        <f ca="1"/>
        <v/>
      </c>
      <c r="AX290" s="23" t="str">
        <f ca="1"/>
        <v/>
      </c>
      <c r="AY290" s="23" t="str">
        <f ca="1"/>
        <v/>
      </c>
      <c r="AZ290" s="23" t="str">
        <f ca="1"/>
        <v/>
      </c>
      <c r="BA290" s="23" t="str">
        <f ca="1"/>
        <v/>
      </c>
      <c r="BB290" s="23" t="str">
        <f ca="1"/>
        <v/>
      </c>
      <c r="BC290" s="23" t="str">
        <f ca="1"/>
        <v/>
      </c>
      <c r="BD290" s="23" t="str">
        <f ca="1"/>
        <v/>
      </c>
      <c r="BE290" s="23" t="str">
        <f ca="1"/>
        <v/>
      </c>
      <c r="BF290" s="23" t="str">
        <f ca="1"/>
        <v/>
      </c>
      <c r="BG290" s="23" t="str">
        <f ca="1"/>
        <v/>
      </c>
      <c r="BH290" s="23" t="str">
        <f ca="1"/>
        <v/>
      </c>
      <c r="BI290" s="23" t="str">
        <f ca="1"/>
        <v/>
      </c>
      <c r="BJ290" s="23" t="str">
        <f ca="1"/>
        <v/>
      </c>
    </row>
    <row r="291" spans="1:62">
      <c r="A291" s="29">
        <v>0.8</v>
      </c>
      <c r="B291" s="112" cm="1">
        <f t="array" aca="1" ref="B291:AE291" ca="1">IF((INDEX(Option5_Summer_POE50_HS,8,0)-SCR_N_1_Rating__MVA____Option_5) &gt; 0,(((INDEX(Option5_Summer_POE50_HS,7,0)+INDEX(Option5_Summer_POE50_HS,8,0))/2)-SCR_N_1_Rating__MVA____Option_5)*(INDEX(Summer___AD___Hours,8,0)-INDEX(Summer___AD___Hours,7,0)),IF((INDEX(Option5_Summer_POE50_HS,7,0)-SCR_N_1_Rating__MVA____Option_5)*(INDEX(Option5_Summer_POE50_HS,8,0)-SCR_N_1_Rating__MVA____Option_5)&lt;0,((INDEX(Summer___AD___Hours,8,0)-INDEX(Summer___AD___Hours,7,0))/(INDEX(Option5_Summer_POE50_HS,7,0)-INDEX(Option5_Summer_POE50_HS,8,0)))*((INDEX(Option5_Summer_POE50_HS,7,0)-SCR_N_1_Rating__MVA____Option_5)^2)*0.5,""))</f>
        <v>418.04947715657454</v>
      </c>
      <c r="C291" s="23">
        <f ca="1"/>
        <v>464.0986664491972</v>
      </c>
      <c r="D291" s="23">
        <f ca="1"/>
        <v>541.63019319424268</v>
      </c>
      <c r="E291" s="23" t="str">
        <f ca="1"/>
        <v/>
      </c>
      <c r="F291" s="23" t="str">
        <f ca="1"/>
        <v/>
      </c>
      <c r="G291" s="23" t="str">
        <f ca="1"/>
        <v/>
      </c>
      <c r="H291" s="23" t="str">
        <f ca="1"/>
        <v/>
      </c>
      <c r="I291" s="23" t="str">
        <f ca="1"/>
        <v/>
      </c>
      <c r="J291" s="23" t="str">
        <f ca="1"/>
        <v/>
      </c>
      <c r="K291" s="23" t="str">
        <f ca="1"/>
        <v/>
      </c>
      <c r="L291" s="23" t="str">
        <f ca="1"/>
        <v/>
      </c>
      <c r="M291" s="23" t="str">
        <f ca="1"/>
        <v/>
      </c>
      <c r="N291" s="23" t="str">
        <f ca="1"/>
        <v/>
      </c>
      <c r="O291" s="23" t="str">
        <f ca="1"/>
        <v/>
      </c>
      <c r="P291" s="23" t="str">
        <f ca="1"/>
        <v/>
      </c>
      <c r="Q291" s="23" t="str">
        <f ca="1"/>
        <v/>
      </c>
      <c r="R291" s="23" t="str">
        <f ca="1"/>
        <v/>
      </c>
      <c r="S291" s="23" t="str">
        <f ca="1"/>
        <v/>
      </c>
      <c r="T291" s="23" t="str">
        <f ca="1"/>
        <v/>
      </c>
      <c r="U291" s="23" t="str">
        <f ca="1"/>
        <v/>
      </c>
      <c r="V291" s="23" t="str">
        <f ca="1"/>
        <v/>
      </c>
      <c r="W291" s="23" t="str">
        <f ca="1"/>
        <v/>
      </c>
      <c r="X291" s="23" t="str">
        <f ca="1"/>
        <v/>
      </c>
      <c r="Y291" s="23" t="str">
        <f ca="1"/>
        <v/>
      </c>
      <c r="Z291" s="23" t="str">
        <f ca="1"/>
        <v/>
      </c>
      <c r="AA291" s="23" t="str">
        <f ca="1"/>
        <v/>
      </c>
      <c r="AB291" s="23" t="str">
        <f ca="1"/>
        <v/>
      </c>
      <c r="AC291" s="23" t="str">
        <f ca="1"/>
        <v/>
      </c>
      <c r="AD291" s="23" t="str">
        <f ca="1"/>
        <v/>
      </c>
      <c r="AE291" s="23" t="str">
        <f ca="1"/>
        <v/>
      </c>
      <c r="AG291" s="112" cm="1">
        <f t="array" aca="1" ref="AG291:BJ291" ca="1">IF((INDEX(Option5_Summer_POE10_HS,8,0)-SCR_N_1_Rating__MVA____Option_5) &gt; 0,(((INDEX(Option5_Summer_POE10_HS,7,0)+INDEX(Option5_Summer_POE10_HS,8,0))/2)-SCR_N_1_Rating__MVA____Option_5)*(INDEX(Summer___MD___Hours,8,0)-INDEX(Summer___MD___Hours,7,0)),IF((INDEX(Option5_Summer_POE10_HS,7,0)-SCR_N_1_Rating__MVA____Option_5)*(INDEX(Option5_Summer_POE10_HS,8,0)-SCR_N_1_Rating__MVA____Option_5)&lt;0,((INDEX(Summer___MD___Hours,8,0)-INDEX(Summer___MD___Hours,7,0))/(INDEX(Option5_Summer_POE10_HS,7,0)-INDEX(Option5_Summer_POE10_HS,8,0)))*((INDEX(Option5_Summer_POE10_HS,7,0)-SCR_N_1_Rating__MVA____Option_5)^2)*0.5,""))</f>
        <v>557.85523393493429</v>
      </c>
      <c r="AH291" s="23">
        <f ca="1"/>
        <v>627.45924069201465</v>
      </c>
      <c r="AI291" s="23">
        <f ca="1"/>
        <v>722.50722308411036</v>
      </c>
      <c r="AJ291" s="23" t="str">
        <f ca="1"/>
        <v/>
      </c>
      <c r="AK291" s="23" t="str">
        <f ca="1"/>
        <v/>
      </c>
      <c r="AL291" s="23" t="str">
        <f ca="1"/>
        <v/>
      </c>
      <c r="AM291" s="23" t="str">
        <f ca="1"/>
        <v/>
      </c>
      <c r="AN291" s="23" t="str">
        <f ca="1"/>
        <v/>
      </c>
      <c r="AO291" s="23" t="str">
        <f ca="1"/>
        <v/>
      </c>
      <c r="AP291" s="23" t="str">
        <f ca="1"/>
        <v/>
      </c>
      <c r="AQ291" s="23" t="str">
        <f ca="1"/>
        <v/>
      </c>
      <c r="AR291" s="23" t="str">
        <f ca="1"/>
        <v/>
      </c>
      <c r="AS291" s="23" t="str">
        <f ca="1"/>
        <v/>
      </c>
      <c r="AT291" s="23" t="str">
        <f ca="1"/>
        <v/>
      </c>
      <c r="AU291" s="23" t="str">
        <f ca="1"/>
        <v/>
      </c>
      <c r="AV291" s="23" t="str">
        <f ca="1"/>
        <v/>
      </c>
      <c r="AW291" s="23" t="str">
        <f ca="1"/>
        <v/>
      </c>
      <c r="AX291" s="23" t="str">
        <f ca="1"/>
        <v/>
      </c>
      <c r="AY291" s="23" t="str">
        <f ca="1"/>
        <v/>
      </c>
      <c r="AZ291" s="23" t="str">
        <f ca="1"/>
        <v/>
      </c>
      <c r="BA291" s="23" t="str">
        <f ca="1"/>
        <v/>
      </c>
      <c r="BB291" s="23" t="str">
        <f ca="1"/>
        <v/>
      </c>
      <c r="BC291" s="23" t="str">
        <f ca="1"/>
        <v/>
      </c>
      <c r="BD291" s="23" t="str">
        <f ca="1"/>
        <v/>
      </c>
      <c r="BE291" s="23" t="str">
        <f ca="1"/>
        <v/>
      </c>
      <c r="BF291" s="23" t="str">
        <f ca="1"/>
        <v/>
      </c>
      <c r="BG291" s="23" t="str">
        <f ca="1"/>
        <v/>
      </c>
      <c r="BH291" s="23" t="str">
        <f ca="1"/>
        <v/>
      </c>
      <c r="BI291" s="23" t="str">
        <f ca="1"/>
        <v/>
      </c>
      <c r="BJ291" s="23" t="str">
        <f ca="1"/>
        <v/>
      </c>
    </row>
    <row r="292" spans="1:62">
      <c r="A292" s="29">
        <v>0.75</v>
      </c>
      <c r="B292" s="112" cm="1">
        <f t="array" aca="1" ref="B292:AE292" ca="1">IF((INDEX(Option5_Summer_POE50_HS,9,0)-SCR_N_1_Rating__MVA____Option_5) &gt; 0,(((INDEX(Option5_Summer_POE50_HS,8,0)+INDEX(Option5_Summer_POE50_HS,9,0))/2)-SCR_N_1_Rating__MVA____Option_5)*(INDEX(Summer___AD___Hours,9,0)-INDEX(Summer___AD___Hours,8,0)),IF((INDEX(Option5_Summer_POE50_HS,8,0)-SCR_N_1_Rating__MVA____Option_5)*(INDEX(Option5_Summer_POE50_HS,9,0)-SCR_N_1_Rating__MVA____Option_5)&lt;0,((INDEX(Summer___AD___Hours,9,0)-INDEX(Summer___AD___Hours,8,0))/(INDEX(Option5_Summer_POE50_HS,8,0)-INDEX(Option5_Summer_POE50_HS,9,0)))*((INDEX(Option5_Summer_POE50_HS,8,0)-SCR_N_1_Rating__MVA____Option_5)^2)*0.5,""))</f>
        <v>826.76451622672175</v>
      </c>
      <c r="C292" s="23">
        <f ca="1"/>
        <v>917.83468324881494</v>
      </c>
      <c r="D292" s="23">
        <f ca="1"/>
        <v>1071.1665702725102</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cm="1">
        <f t="array" aca="1" ref="AG292:BJ292" ca="1">IF((INDEX(Option5_Summer_POE10_HS,9,0)-SCR_N_1_Rating__MVA____Option_5) &gt; 0,(((INDEX(Option5_Summer_POE10_HS,8,0)+INDEX(Option5_Summer_POE10_HS,9,0))/2)-SCR_N_1_Rating__MVA____Option_5)*(INDEX(Summer___MD___Hours,9,0)-INDEX(Summer___MD___Hours,8,0)),IF((INDEX(Option5_Summer_POE10_HS,8,0)-SCR_N_1_Rating__MVA____Option_5)*(INDEX(Option5_Summer_POE10_HS,9,0)-SCR_N_1_Rating__MVA____Option_5)&lt;0,((INDEX(Summer___MD___Hours,9,0)-INDEX(Summer___MD___Hours,8,0))/(INDEX(Option5_Summer_POE10_HS,8,0)-INDEX(Option5_Summer_POE10_HS,9,0)))*((INDEX(Option5_Summer_POE10_HS,8,0)-SCR_N_1_Rating__MVA____Option_5)^2)*0.5,""))</f>
        <v>1257.7099819623772</v>
      </c>
      <c r="AH292" s="23">
        <f ca="1"/>
        <v>1414.6353790147016</v>
      </c>
      <c r="AI292" s="23">
        <f ca="1"/>
        <v>1628.925375680514</v>
      </c>
      <c r="AJ292" s="23" t="str">
        <f ca="1"/>
        <v/>
      </c>
      <c r="AK292" s="23" t="str">
        <f ca="1"/>
        <v/>
      </c>
      <c r="AL292" s="23" t="str">
        <f ca="1"/>
        <v/>
      </c>
      <c r="AM292" s="23" t="str">
        <f ca="1"/>
        <v/>
      </c>
      <c r="AN292" s="23" t="str">
        <f ca="1"/>
        <v/>
      </c>
      <c r="AO292" s="23" t="str">
        <f ca="1"/>
        <v/>
      </c>
      <c r="AP292" s="23" t="str">
        <f ca="1"/>
        <v/>
      </c>
      <c r="AQ292" s="23" t="str">
        <f ca="1"/>
        <v/>
      </c>
      <c r="AR292" s="23" t="str">
        <f ca="1"/>
        <v/>
      </c>
      <c r="AS292" s="23" t="str">
        <f ca="1"/>
        <v/>
      </c>
      <c r="AT292" s="23" t="str">
        <f ca="1"/>
        <v/>
      </c>
      <c r="AU292" s="23" t="str">
        <f ca="1"/>
        <v/>
      </c>
      <c r="AV292" s="23" t="str">
        <f ca="1"/>
        <v/>
      </c>
      <c r="AW292" s="23" t="str">
        <f ca="1"/>
        <v/>
      </c>
      <c r="AX292" s="23" t="str">
        <f ca="1"/>
        <v/>
      </c>
      <c r="AY292" s="23" t="str">
        <f ca="1"/>
        <v/>
      </c>
      <c r="AZ292" s="23" t="str">
        <f ca="1"/>
        <v/>
      </c>
      <c r="BA292" s="23" t="str">
        <f ca="1"/>
        <v/>
      </c>
      <c r="BB292" s="23" t="str">
        <f ca="1"/>
        <v/>
      </c>
      <c r="BC292" s="23" t="str">
        <f ca="1"/>
        <v/>
      </c>
      <c r="BD292" s="23" t="str">
        <f ca="1"/>
        <v/>
      </c>
      <c r="BE292" s="23" t="str">
        <f ca="1"/>
        <v/>
      </c>
      <c r="BF292" s="23" t="str">
        <f ca="1"/>
        <v/>
      </c>
      <c r="BG292" s="23" t="str">
        <f ca="1"/>
        <v/>
      </c>
      <c r="BH292" s="23" t="str">
        <f ca="1"/>
        <v/>
      </c>
      <c r="BI292" s="23" t="str">
        <f ca="1"/>
        <v/>
      </c>
      <c r="BJ292" s="23" t="str">
        <f ca="1"/>
        <v/>
      </c>
    </row>
    <row r="293" spans="1:62">
      <c r="A293" s="29">
        <v>0.7</v>
      </c>
      <c r="B293" s="112" cm="1">
        <f t="array" aca="1" ref="B293:AE293" ca="1">IF((INDEX(Option5_Summer_POE50_HS,10,0)-SCR_N_1_Rating__MVA____Option_5) &gt; 0,(((INDEX(Option5_Summer_POE50_HS,9,0)+INDEX(Option5_Summer_POE50_HS,10,0))/2)-SCR_N_1_Rating__MVA____Option_5)*(INDEX(Summer___AD___Hours,10,0)-INDEX(Summer___AD___Hours,9,0)),IF((INDEX(Option5_Summer_POE50_HS,9,0)-SCR_N_1_Rating__MVA____Option_5)*(INDEX(Option5_Summer_POE50_HS,10,0)-SCR_N_1_Rating__MVA____Option_5)&lt;0,((INDEX(Summer___AD___Hours,10,0)-INDEX(Summer___AD___Hours,9,0))/(INDEX(Option5_Summer_POE50_HS,9,0)-INDEX(Option5_Summer_POE50_HS,10,0)))*((INDEX(Option5_Summer_POE50_HS,9,0)-SCR_N_1_Rating__MVA____Option_5)^2)*0.5,""))</f>
        <v>1901.3361387956022</v>
      </c>
      <c r="C293" s="23">
        <f ca="1"/>
        <v>2110.7730417187231</v>
      </c>
      <c r="D293" s="23">
        <f ca="1"/>
        <v>2463.3951636240245</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cm="1">
        <f t="array" aca="1" ref="AG293:BJ293" ca="1">IF((INDEX(Option5_Summer_POE10_HS,10,0)-SCR_N_1_Rating__MVA____Option_5) &gt; 0,(((INDEX(Option5_Summer_POE10_HS,9,0)+INDEX(Option5_Summer_POE10_HS,10,0))/2)-SCR_N_1_Rating__MVA____Option_5)*(INDEX(Summer___MD___Hours,10,0)-INDEX(Summer___MD___Hours,9,0)),IF((INDEX(Option5_Summer_POE10_HS,9,0)-SCR_N_1_Rating__MVA____Option_5)*(INDEX(Option5_Summer_POE10_HS,10,0)-SCR_N_1_Rating__MVA____Option_5)&lt;0,((INDEX(Summer___MD___Hours,10,0)-INDEX(Summer___MD___Hours,9,0))/(INDEX(Option5_Summer_POE10_HS,9,0)-INDEX(Option5_Summer_POE10_HS,10,0)))*((INDEX(Option5_Summer_POE10_HS,9,0)-SCR_N_1_Rating__MVA____Option_5)^2)*0.5,""))</f>
        <v>2815.3577130794692</v>
      </c>
      <c r="AH293" s="23">
        <f ca="1"/>
        <v>3166.6319601678051</v>
      </c>
      <c r="AI293" s="23">
        <f ca="1"/>
        <v>3646.3156739024685</v>
      </c>
      <c r="AJ293" s="23" t="str">
        <f ca="1"/>
        <v/>
      </c>
      <c r="AK293" s="23" t="str">
        <f ca="1"/>
        <v/>
      </c>
      <c r="AL293" s="23" t="str">
        <f ca="1"/>
        <v/>
      </c>
      <c r="AM293" s="23" t="str">
        <f ca="1"/>
        <v/>
      </c>
      <c r="AN293" s="23" t="str">
        <f ca="1"/>
        <v/>
      </c>
      <c r="AO293" s="23" t="str">
        <f ca="1"/>
        <v/>
      </c>
      <c r="AP293" s="23" t="str">
        <f ca="1"/>
        <v/>
      </c>
      <c r="AQ293" s="23" t="str">
        <f ca="1"/>
        <v/>
      </c>
      <c r="AR293" s="23" t="str">
        <f ca="1"/>
        <v/>
      </c>
      <c r="AS293" s="23" t="str">
        <f ca="1"/>
        <v/>
      </c>
      <c r="AT293" s="23" t="str">
        <f ca="1"/>
        <v/>
      </c>
      <c r="AU293" s="23" t="str">
        <f ca="1"/>
        <v/>
      </c>
      <c r="AV293" s="23" t="str">
        <f ca="1"/>
        <v/>
      </c>
      <c r="AW293" s="23" t="str">
        <f ca="1"/>
        <v/>
      </c>
      <c r="AX293" s="23" t="str">
        <f ca="1"/>
        <v/>
      </c>
      <c r="AY293" s="23" t="str">
        <f ca="1"/>
        <v/>
      </c>
      <c r="AZ293" s="23" t="str">
        <f ca="1"/>
        <v/>
      </c>
      <c r="BA293" s="23" t="str">
        <f ca="1"/>
        <v/>
      </c>
      <c r="BB293" s="23" t="str">
        <f ca="1"/>
        <v/>
      </c>
      <c r="BC293" s="23" t="str">
        <f ca="1"/>
        <v/>
      </c>
      <c r="BD293" s="23" t="str">
        <f ca="1"/>
        <v/>
      </c>
      <c r="BE293" s="23" t="str">
        <f ca="1"/>
        <v/>
      </c>
      <c r="BF293" s="23" t="str">
        <f ca="1"/>
        <v/>
      </c>
      <c r="BG293" s="23" t="str">
        <f ca="1"/>
        <v/>
      </c>
      <c r="BH293" s="23" t="str">
        <f ca="1"/>
        <v/>
      </c>
      <c r="BI293" s="23" t="str">
        <f ca="1"/>
        <v/>
      </c>
      <c r="BJ293" s="23" t="str">
        <f ca="1"/>
        <v/>
      </c>
    </row>
    <row r="294" spans="1:62">
      <c r="A294" s="29">
        <v>0.65</v>
      </c>
      <c r="B294" s="112" cm="1">
        <f t="array" aca="1" ref="B294:AE294" ca="1">IF((INDEX(Option5_Summer_POE50_HS,11,0)-SCR_N_1_Rating__MVA____Option_5) &gt; 0,(((INDEX(Option5_Summer_POE50_HS,10,0)+INDEX(Option5_Summer_POE50_HS,11,0))/2)-SCR_N_1_Rating__MVA____Option_5)*(INDEX(Summer___AD___Hours,11,0)-INDEX(Summer___AD___Hours,10,0)),IF((INDEX(Option5_Summer_POE50_HS,10,0)-SCR_N_1_Rating__MVA____Option_5)*(INDEX(Option5_Summer_POE50_HS,11,0)-SCR_N_1_Rating__MVA____Option_5)&lt;0,((INDEX(Summer___AD___Hours,11,0)-INDEX(Summer___AD___Hours,10,0))/(INDEX(Option5_Summer_POE50_HS,10,0)-INDEX(Option5_Summer_POE50_HS,11,0)))*((INDEX(Option5_Summer_POE50_HS,10,0)-SCR_N_1_Rating__MVA____Option_5)^2)*0.5,""))</f>
        <v>3348.3962907181435</v>
      </c>
      <c r="C294" s="23">
        <f ca="1"/>
        <v>3717.2304671576117</v>
      </c>
      <c r="D294" s="23">
        <f ca="1"/>
        <v>4338.2246096035624</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cm="1">
        <f t="array" aca="1" ref="AG294:BJ294" ca="1">IF((INDEX(Option5_Summer_POE10_HS,11,0)-SCR_N_1_Rating__MVA____Option_5) &gt; 0,(((INDEX(Option5_Summer_POE10_HS,10,0)+INDEX(Option5_Summer_POE10_HS,11,0))/2)-SCR_N_1_Rating__MVA____Option_5)*(INDEX(Summer___MD___Hours,11,0)-INDEX(Summer___MD___Hours,10,0)),IF((INDEX(Option5_Summer_POE10_HS,10,0)-SCR_N_1_Rating__MVA____Option_5)*(INDEX(Option5_Summer_POE10_HS,11,0)-SCR_N_1_Rating__MVA____Option_5)&lt;0,((INDEX(Summer___MD___Hours,11,0)-INDEX(Summer___MD___Hours,10,0))/(INDEX(Option5_Summer_POE10_HS,10,0)-INDEX(Option5_Summer_POE10_HS,11,0)))*((INDEX(Option5_Summer_POE10_HS,10,0)-SCR_N_1_Rating__MVA____Option_5)^2)*0.5,""))</f>
        <v>4414.301221253706</v>
      </c>
      <c r="AH294" s="23">
        <f ca="1"/>
        <v>4965.0768227743101</v>
      </c>
      <c r="AI294" s="23">
        <f ca="1"/>
        <v>5717.1902730535376</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cm="1">
        <f t="array" aca="1" ref="B295:AE295" ca="1">IF((INDEX(Option5_Summer_POE50_HS,12,0)-SCR_N_1_Rating__MVA____Option_5) &gt; 0,(((INDEX(Option5_Summer_POE50_HS,11,0)+INDEX(Option5_Summer_POE50_HS,12,0))/2)-SCR_N_1_Rating__MVA____Option_5)*(INDEX(Summer___AD___Hours,12,0)-INDEX(Summer___AD___Hours,11,0)),IF((INDEX(Option5_Summer_POE50_HS,11,0)-SCR_N_1_Rating__MVA____Option_5)*(INDEX(Option5_Summer_POE50_HS,12,0)-SCR_N_1_Rating__MVA____Option_5)&lt;0,((INDEX(Summer___AD___Hours,12,0)-INDEX(Summer___AD___Hours,11,0))/(INDEX(Option5_Summer_POE50_HS,11,0)-INDEX(Option5_Summer_POE50_HS,12,0)))*((INDEX(Option5_Summer_POE50_HS,11,0)-SCR_N_1_Rating__MVA____Option_5)^2)*0.5,""))</f>
        <v>4939.4734874031074</v>
      </c>
      <c r="C295" s="23">
        <f ca="1"/>
        <v>5483.5687729047449</v>
      </c>
      <c r="D295" s="23">
        <f ca="1"/>
        <v>6399.6443613729571</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cm="1">
        <f t="array" aca="1" ref="AG295:BJ295" ca="1">IF((INDEX(Option5_Summer_POE10_HS,12,0)-SCR_N_1_Rating__MVA____Option_5) &gt; 0,(((INDEX(Option5_Summer_POE10_HS,11,0)+INDEX(Option5_Summer_POE10_HS,12,0))/2)-SCR_N_1_Rating__MVA____Option_5)*(INDEX(Summer___MD___Hours,12,0)-INDEX(Summer___MD___Hours,11,0)),IF((INDEX(Option5_Summer_POE10_HS,11,0)-SCR_N_1_Rating__MVA____Option_5)*(INDEX(Option5_Summer_POE10_HS,12,0)-SCR_N_1_Rating__MVA____Option_5)&lt;0,((INDEX(Summer___MD___Hours,12,0)-INDEX(Summer___MD___Hours,11,0))/(INDEX(Option5_Summer_POE10_HS,11,0)-INDEX(Option5_Summer_POE10_HS,12,0)))*((INDEX(Option5_Summer_POE10_HS,11,0)-SCR_N_1_Rating__MVA____Option_5)^2)*0.5,""))</f>
        <v>6218.5161358553687</v>
      </c>
      <c r="AH295" s="23">
        <f ca="1"/>
        <v>6994.4049557666185</v>
      </c>
      <c r="AI295" s="23">
        <f ca="1"/>
        <v>8053.9225084058799</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cm="1">
        <f t="array" aca="1" ref="B296:AE296" ca="1">IF((INDEX(Option5_Summer_POE50_HS,13,0)-SCR_N_1_Rating__MVA____Option_5) &gt; 0,(((INDEX(Option5_Summer_POE50_HS,12,0)+INDEX(Option5_Summer_POE50_HS,13,0))/2)-SCR_N_1_Rating__MVA____Option_5)*(INDEX(Summer___AD___Hours,13,0)-INDEX(Summer___AD___Hours,12,0)),IF((INDEX(Option5_Summer_POE50_HS,12,0)-SCR_N_1_Rating__MVA____Option_5)*(INDEX(Option5_Summer_POE50_HS,13,0)-SCR_N_1_Rating__MVA____Option_5)&lt;0,((INDEX(Summer___AD___Hours,13,0)-INDEX(Summer___AD___Hours,12,0))/(INDEX(Option5_Summer_POE50_HS,12,0)-INDEX(Option5_Summer_POE50_HS,13,0)))*((INDEX(Option5_Summer_POE50_HS,12,0)-SCR_N_1_Rating__MVA____Option_5)^2)*0.5,""))</f>
        <v>6292.5225128838547</v>
      </c>
      <c r="C296" s="23">
        <f ca="1"/>
        <v>6985.6595125872427</v>
      </c>
      <c r="D296" s="23">
        <f ca="1"/>
        <v>8152.6718021845618</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cm="1">
        <f t="array" aca="1" ref="AG296:BJ296" ca="1">IF((INDEX(Option5_Summer_POE10_HS,13,0)-SCR_N_1_Rating__MVA____Option_5) &gt; 0,(((INDEX(Option5_Summer_POE10_HS,12,0)+INDEX(Option5_Summer_POE10_HS,13,0))/2)-SCR_N_1_Rating__MVA____Option_5)*(INDEX(Summer___MD___Hours,13,0)-INDEX(Summer___MD___Hours,12,0)),IF((INDEX(Option5_Summer_POE10_HS,12,0)-SCR_N_1_Rating__MVA____Option_5)*(INDEX(Option5_Summer_POE10_HS,13,0)-SCR_N_1_Rating__MVA____Option_5)&lt;0,((INDEX(Summer___MD___Hours,13,0)-INDEX(Summer___MD___Hours,12,0))/(INDEX(Option5_Summer_POE10_HS,12,0)-INDEX(Option5_Summer_POE10_HS,13,0)))*((INDEX(Option5_Summer_POE10_HS,12,0)-SCR_N_1_Rating__MVA____Option_5)^2)*0.5,""))</f>
        <v>7859.4799084027718</v>
      </c>
      <c r="AH296" s="23">
        <f ca="1"/>
        <v>8840.1129819564212</v>
      </c>
      <c r="AI296" s="23">
        <f ca="1"/>
        <v>10179.219729554001</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cm="1">
        <f t="array" aca="1" ref="B297:AE297" ca="1">IF((INDEX(Option5_Summer_POE50_HS,14,0)-SCR_N_1_Rating__MVA____Option_5) &gt; 0,(((INDEX(Option5_Summer_POE50_HS,13,0)+INDEX(Option5_Summer_POE50_HS,14,0))/2)-SCR_N_1_Rating__MVA____Option_5)*(INDEX(Summer___AD___Hours,14,0)-INDEX(Summer___AD___Hours,13,0)),IF((INDEX(Option5_Summer_POE50_HS,13,0)-SCR_N_1_Rating__MVA____Option_5)*(INDEX(Option5_Summer_POE50_HS,14,0)-SCR_N_1_Rating__MVA____Option_5)&lt;0,((INDEX(Summer___AD___Hours,14,0)-INDEX(Summer___AD___Hours,13,0))/(INDEX(Option5_Summer_POE50_HS,13,0)-INDEX(Option5_Summer_POE50_HS,14,0)))*((INDEX(Option5_Summer_POE50_HS,13,0)-SCR_N_1_Rating__MVA____Option_5)^2)*0.5,""))</f>
        <v>7136.1779170747632</v>
      </c>
      <c r="C297" s="23">
        <f ca="1"/>
        <v>7922.245657104806</v>
      </c>
      <c r="D297" s="23">
        <f ca="1"/>
        <v>9245.7224206646915</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cm="1">
        <f t="array" aca="1" ref="AG297:BJ297" ca="1">IF((INDEX(Option5_Summer_POE10_HS,14,0)-SCR_N_1_Rating__MVA____Option_5) &gt; 0,(((INDEX(Option5_Summer_POE10_HS,13,0)+INDEX(Option5_Summer_POE10_HS,14,0))/2)-SCR_N_1_Rating__MVA____Option_5)*(INDEX(Summer___MD___Hours,14,0)-INDEX(Summer___MD___Hours,13,0)),IF((INDEX(Option5_Summer_POE10_HS,13,0)-SCR_N_1_Rating__MVA____Option_5)*(INDEX(Option5_Summer_POE10_HS,14,0)-SCR_N_1_Rating__MVA____Option_5)&lt;0,((INDEX(Summer___MD___Hours,14,0)-INDEX(Summer___MD___Hours,13,0))/(INDEX(Option5_Summer_POE10_HS,13,0)-INDEX(Option5_Summer_POE10_HS,14,0)))*((INDEX(Option5_Summer_POE10_HS,13,0)-SCR_N_1_Rating__MVA____Option_5)^2)*0.5,""))</f>
        <v>8732.9701166886043</v>
      </c>
      <c r="AH297" s="23">
        <f ca="1"/>
        <v>9822.5892042855703</v>
      </c>
      <c r="AI297" s="23">
        <f ca="1"/>
        <v>11310.522165005141</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cm="1">
        <f t="array" aca="1" ref="B298:AE298" ca="1">IF((INDEX(Option5_Summer_POE50_HS,15,0)-SCR_N_1_Rating__MVA____Option_5) &gt; 0,(((INDEX(Option5_Summer_POE50_HS,14,0)+INDEX(Option5_Summer_POE50_HS,15,0))/2)-SCR_N_1_Rating__MVA____Option_5)*(INDEX(Summer___AD___Hours,15,0)-INDEX(Summer___AD___Hours,14,0)),IF((INDEX(Option5_Summer_POE50_HS,14,0)-SCR_N_1_Rating__MVA____Option_5)*(INDEX(Option5_Summer_POE50_HS,15,0)-SCR_N_1_Rating__MVA____Option_5)&lt;0,((INDEX(Summer___AD___Hours,15,0)-INDEX(Summer___AD___Hours,14,0))/(INDEX(Option5_Summer_POE50_HS,14,0)-INDEX(Option5_Summer_POE50_HS,15,0)))*((INDEX(Option5_Summer_POE50_HS,14,0)-SCR_N_1_Rating__MVA____Option_5)^2)*0.5,""))</f>
        <v>6557.8872527691738</v>
      </c>
      <c r="C298" s="23">
        <f ca="1"/>
        <v>7280.2548383392923</v>
      </c>
      <c r="D298" s="23">
        <f ca="1"/>
        <v>8496.481717481247</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cm="1">
        <f t="array" aca="1" ref="AG298:BJ298" ca="1">IF((INDEX(Option5_Summer_POE10_HS,15,0)-SCR_N_1_Rating__MVA____Option_5) &gt; 0,(((INDEX(Option5_Summer_POE10_HS,14,0)+INDEX(Option5_Summer_POE10_HS,15,0))/2)-SCR_N_1_Rating__MVA____Option_5)*(INDEX(Summer___MD___Hours,15,0)-INDEX(Summer___MD___Hours,14,0)),IF((INDEX(Option5_Summer_POE10_HS,14,0)-SCR_N_1_Rating__MVA____Option_5)*(INDEX(Option5_Summer_POE10_HS,15,0)-SCR_N_1_Rating__MVA____Option_5)&lt;0,((INDEX(Summer___MD___Hours,15,0)-INDEX(Summer___MD___Hours,14,0))/(INDEX(Option5_Summer_POE10_HS,14,0)-INDEX(Option5_Summer_POE10_HS,15,0)))*((INDEX(Option5_Summer_POE10_HS,14,0)-SCR_N_1_Rating__MVA____Option_5)^2)*0.5,""))</f>
        <v>7924.2007753736652</v>
      </c>
      <c r="AH298" s="23">
        <f ca="1"/>
        <v>8912.9091189757637</v>
      </c>
      <c r="AI298" s="23">
        <f ca="1"/>
        <v>10263.04307838394</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cm="1">
        <f t="array" aca="1" ref="B299:AE299" ca="1">IF((INDEX(Option5_Summer_POE50_HS,16,0)-SCR_N_1_Rating__MVA____Option_5) &gt; 0,(((INDEX(Option5_Summer_POE50_HS,15,0)+INDEX(Option5_Summer_POE50_HS,16,0))/2)-SCR_N_1_Rating__MVA____Option_5)*(INDEX(Summer___AD___Hours,16,0)-INDEX(Summer___AD___Hours,15,0)),IF((INDEX(Option5_Summer_POE50_HS,15,0)-SCR_N_1_Rating__MVA____Option_5)*(INDEX(Option5_Summer_POE50_HS,16,0)-SCR_N_1_Rating__MVA____Option_5)&lt;0,((INDEX(Summer___AD___Hours,16,0)-INDEX(Summer___AD___Hours,15,0))/(INDEX(Option5_Summer_POE50_HS,15,0)-INDEX(Option5_Summer_POE50_HS,16,0)))*((INDEX(Option5_Summer_POE50_HS,15,0)-SCR_N_1_Rating__MVA____Option_5)^2)*0.5,""))</f>
        <v>4934.3617713101057</v>
      </c>
      <c r="C299" s="23">
        <f ca="1"/>
        <v>5477.8939885749924</v>
      </c>
      <c r="D299" s="23">
        <f ca="1"/>
        <v>6393.0215573119676</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cm="1">
        <f t="array" aca="1" ref="AG299:BJ299" ca="1">IF((INDEX(Option5_Summer_POE10_HS,16,0)-SCR_N_1_Rating__MVA____Option_5) &gt; 0,(((INDEX(Option5_Summer_POE10_HS,15,0)+INDEX(Option5_Summer_POE10_HS,16,0))/2)-SCR_N_1_Rating__MVA____Option_5)*(INDEX(Summer___MD___Hours,16,0)-INDEX(Summer___MD___Hours,15,0)),IF((INDEX(Option5_Summer_POE10_HS,15,0)-SCR_N_1_Rating__MVA____Option_5)*(INDEX(Option5_Summer_POE10_HS,16,0)-SCR_N_1_Rating__MVA____Option_5)&lt;0,((INDEX(Summer___MD___Hours,16,0)-INDEX(Summer___MD___Hours,15,0))/(INDEX(Option5_Summer_POE10_HS,15,0)-INDEX(Option5_Summer_POE10_HS,16,0)))*((INDEX(Option5_Summer_POE10_HS,15,0)-SCR_N_1_Rating__MVA____Option_5)^2)*0.5,""))</f>
        <v>6404.4678805024942</v>
      </c>
      <c r="AH299" s="23">
        <f ca="1"/>
        <v>7203.5580359997057</v>
      </c>
      <c r="AI299" s="23">
        <f ca="1"/>
        <v>8294.758249436698</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cm="1">
        <f t="array" aca="1" ref="B300:AE300" ca="1">IF((INDEX(Option5_Summer_POE50_HS,17,0)-SCR_N_1_Rating__MVA____Option_5) &gt; 0,(((INDEX(Option5_Summer_POE50_HS,16,0)+INDEX(Option5_Summer_POE50_HS,17,0))/2)-SCR_N_1_Rating__MVA____Option_5)*(INDEX(Summer___AD___Hours,17,0)-INDEX(Summer___AD___Hours,16,0)),IF((INDEX(Option5_Summer_POE50_HS,16,0)-SCR_N_1_Rating__MVA____Option_5)*(INDEX(Option5_Summer_POE50_HS,17,0)-SCR_N_1_Rating__MVA____Option_5)&lt;0,((INDEX(Summer___AD___Hours,17,0)-INDEX(Summer___AD___Hours,16,0))/(INDEX(Option5_Summer_POE50_HS,16,0)-INDEX(Option5_Summer_POE50_HS,17,0)))*((INDEX(Option5_Summer_POE50_HS,16,0)-SCR_N_1_Rating__MVA____Option_5)^2)*0.5,""))</f>
        <v>3823.7858875502361</v>
      </c>
      <c r="C300" s="23">
        <f ca="1"/>
        <v>4244.985410027597</v>
      </c>
      <c r="D300" s="23">
        <f ca="1"/>
        <v>4954.1453875124935</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cm="1">
        <f t="array" aca="1" ref="AG300:BJ300" ca="1">IF((INDEX(Option5_Summer_POE10_HS,17,0)-SCR_N_1_Rating__MVA____Option_5) &gt; 0,(((INDEX(Option5_Summer_POE10_HS,16,0)+INDEX(Option5_Summer_POE10_HS,17,0))/2)-SCR_N_1_Rating__MVA____Option_5)*(INDEX(Summer___MD___Hours,17,0)-INDEX(Summer___MD___Hours,16,0)),IF((INDEX(Option5_Summer_POE10_HS,16,0)-SCR_N_1_Rating__MVA____Option_5)*(INDEX(Option5_Summer_POE10_HS,17,0)-SCR_N_1_Rating__MVA____Option_5)&lt;0,((INDEX(Summer___MD___Hours,17,0)-INDEX(Summer___MD___Hours,16,0))/(INDEX(Option5_Summer_POE10_HS,16,0)-INDEX(Option5_Summer_POE10_HS,17,0)))*((INDEX(Option5_Summer_POE10_HS,16,0)-SCR_N_1_Rating__MVA____Option_5)^2)*0.5,""))</f>
        <v>4484.576490985346</v>
      </c>
      <c r="AH300" s="23">
        <f ca="1"/>
        <v>5044.1203894613345</v>
      </c>
      <c r="AI300" s="23">
        <f ca="1"/>
        <v>5808.207416743573</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cm="1">
        <f t="array" aca="1" ref="B301:AE301" ca="1">IF((INDEX(Option5_Summer_POE50_HS,18,0)-SCR_N_1_Rating__MVA____Option_5) &gt; 0,(((INDEX(Option5_Summer_POE50_HS,17,0)+INDEX(Option5_Summer_POE50_HS,18,0))/2)-SCR_N_1_Rating__MVA____Option_5)*(INDEX(Summer___AD___Hours,18,0)-INDEX(Summer___AD___Hours,17,0)),IF((INDEX(Option5_Summer_POE50_HS,17,0)-SCR_N_1_Rating__MVA____Option_5)*(INDEX(Option5_Summer_POE50_HS,18,0)-SCR_N_1_Rating__MVA____Option_5)&lt;0,((INDEX(Summer___AD___Hours,18,0)-INDEX(Summer___AD___Hours,17,0))/(INDEX(Option5_Summer_POE50_HS,17,0)-INDEX(Option5_Summer_POE50_HS,18,0)))*((INDEX(Option5_Summer_POE50_HS,17,0)-SCR_N_1_Rating__MVA____Option_5)^2)*0.5,""))</f>
        <v>2152.4769730266798</v>
      </c>
      <c r="C301" s="23">
        <f ca="1"/>
        <v>2389.5776632442471</v>
      </c>
      <c r="D301" s="23">
        <f ca="1"/>
        <v>2788.7764067456255</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cm="1">
        <f t="array" aca="1" ref="AG301:BJ301" ca="1">IF((INDEX(Option5_Summer_POE10_HS,18,0)-SCR_N_1_Rating__MVA____Option_5) &gt; 0,(((INDEX(Option5_Summer_POE10_HS,17,0)+INDEX(Option5_Summer_POE10_HS,18,0))/2)-SCR_N_1_Rating__MVA____Option_5)*(INDEX(Summer___MD___Hours,18,0)-INDEX(Summer___MD___Hours,17,0)),IF((INDEX(Option5_Summer_POE10_HS,17,0)-SCR_N_1_Rating__MVA____Option_5)*(INDEX(Option5_Summer_POE10_HS,18,0)-SCR_N_1_Rating__MVA____Option_5)&lt;0,((INDEX(Summer___MD___Hours,18,0)-INDEX(Summer___MD___Hours,17,0))/(INDEX(Option5_Summer_POE10_HS,17,0)-INDEX(Option5_Summer_POE10_HS,18,0)))*((INDEX(Option5_Summer_POE10_HS,17,0)-SCR_N_1_Rating__MVA____Option_5)^2)*0.5,""))</f>
        <v>2081.4520611633116</v>
      </c>
      <c r="AH301" s="23">
        <f ca="1"/>
        <v>2341.1563616999051</v>
      </c>
      <c r="AI301" s="23">
        <f ca="1"/>
        <v>2695.7964310669277</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cm="1">
        <f t="array" aca="1" ref="B302:AE302" ca="1">IF((INDEX(Option5_Summer_POE50_HS,19,0)-SCR_N_1_Rating__MVA____Option_5) &gt; 0,(((INDEX(Option5_Summer_POE50_HS,18,0)+INDEX(Option5_Summer_POE50_HS,19,0))/2)-SCR_N_1_Rating__MVA____Option_5)*(INDEX(Summer___AD___Hours,19,0)-INDEX(Summer___AD___Hours,18,0)),IF((INDEX(Option5_Summer_POE50_HS,18,0)-SCR_N_1_Rating__MVA____Option_5)*(INDEX(Option5_Summer_POE50_HS,19,0)-SCR_N_1_Rating__MVA____Option_5)&lt;0,((INDEX(Summer___AD___Hours,19,0)-INDEX(Summer___AD___Hours,18,0))/(INDEX(Option5_Summer_POE50_HS,18,0)-INDEX(Option5_Summer_POE50_HS,19,0)))*((INDEX(Option5_Summer_POE50_HS,18,0)-SCR_N_1_Rating__MVA____Option_5)^2)*0.5,""))</f>
        <v>1400.832458542817</v>
      </c>
      <c r="C302" s="23">
        <f ca="1"/>
        <v>1555.1376366988654</v>
      </c>
      <c r="D302" s="23">
        <f ca="1"/>
        <v>1814.9362614060612</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cm="1">
        <f t="array" aca="1" ref="AG302:BJ302" ca="1">IF((INDEX(Option5_Summer_POE10_HS,19,0)-SCR_N_1_Rating__MVA____Option_5) &gt; 0,(((INDEX(Option5_Summer_POE10_HS,18,0)+INDEX(Option5_Summer_POE10_HS,19,0))/2)-SCR_N_1_Rating__MVA____Option_5)*(INDEX(Summer___MD___Hours,19,0)-INDEX(Summer___MD___Hours,18,0)),IF((INDEX(Option5_Summer_POE10_HS,18,0)-SCR_N_1_Rating__MVA____Option_5)*(INDEX(Option5_Summer_POE10_HS,19,0)-SCR_N_1_Rating__MVA____Option_5)&lt;0,((INDEX(Summer___MD___Hours,19,0)-INDEX(Summer___MD___Hours,18,0))/(INDEX(Option5_Summer_POE10_HS,18,0)-INDEX(Option5_Summer_POE10_HS,19,0)))*((INDEX(Option5_Summer_POE10_HS,18,0)-SCR_N_1_Rating__MVA____Option_5)^2)*0.5,""))</f>
        <v>1192.7476192233005</v>
      </c>
      <c r="AH302" s="23">
        <f ca="1"/>
        <v>1341.5676146230267</v>
      </c>
      <c r="AI302" s="23">
        <f ca="1"/>
        <v>1544.7892531662137</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cm="1">
        <f t="array" aca="1" ref="B303:AE303" ca="1">IF((INDEX(Option5_Summer_POE50_HS,20,0)-SCR_N_1_Rating__MVA____Option_5) &gt; 0,(((INDEX(Option5_Summer_POE50_HS,19,0)+INDEX(Option5_Summer_POE50_HS,20,0))/2)-SCR_N_1_Rating__MVA____Option_5)*(INDEX(Summer___AD___Hours,20,0)-INDEX(Summer___AD___Hours,19,0)),IF((INDEX(Option5_Summer_POE50_HS,19,0)-SCR_N_1_Rating__MVA____Option_5)*(INDEX(Option5_Summer_POE50_HS,20,0)-SCR_N_1_Rating__MVA____Option_5)&lt;0,((INDEX(Summer___AD___Hours,20,0)-INDEX(Summer___AD___Hours,19,0))/(INDEX(Option5_Summer_POE50_HS,19,0)-INDEX(Option5_Summer_POE50_HS,20,0)))*((INDEX(Option5_Summer_POE50_HS,19,0)-SCR_N_1_Rating__MVA____Option_5)^2)*0.5,""))</f>
        <v>948.11221135073151</v>
      </c>
      <c r="C303" s="23">
        <f ca="1"/>
        <v>1052.5491286938543</v>
      </c>
      <c r="D303" s="23">
        <f ca="1"/>
        <v>1228.3861797807808</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cm="1">
        <f t="array" aca="1" ref="AG303:BJ303" ca="1">IF((INDEX(Option5_Summer_POE10_HS,20,0)-SCR_N_1_Rating__MVA____Option_5) &gt; 0,(((INDEX(Option5_Summer_POE10_HS,19,0)+INDEX(Option5_Summer_POE10_HS,20,0))/2)-SCR_N_1_Rating__MVA____Option_5)*(INDEX(Summer___MD___Hours,20,0)-INDEX(Summer___MD___Hours,19,0)),IF((INDEX(Option5_Summer_POE10_HS,19,0)-SCR_N_1_Rating__MVA____Option_5)*(INDEX(Option5_Summer_POE10_HS,20,0)-SCR_N_1_Rating__MVA____Option_5)&lt;0,((INDEX(Summer___MD___Hours,20,0)-INDEX(Summer___MD___Hours,19,0))/(INDEX(Option5_Summer_POE10_HS,19,0)-INDEX(Option5_Summer_POE10_HS,20,0)))*((INDEX(Option5_Summer_POE10_HS,19,0)-SCR_N_1_Rating__MVA____Option_5)^2)*0.5,""))</f>
        <v>549.88587345038172</v>
      </c>
      <c r="AH303" s="23">
        <f ca="1"/>
        <v>618.4955372538185</v>
      </c>
      <c r="AI303" s="23">
        <f ca="1"/>
        <v>712.18569132606672</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cm="1">
        <f t="array" aca="1" ref="B304:AE304" ca="1">IF((INDEX(Option5_Summer_POE50_HS,21,0)-SCR_N_1_Rating__MVA____Option_5) &gt; 0,(((INDEX(Option5_Summer_POE50_HS,20,0)+INDEX(Option5_Summer_POE50_HS,21,0))/2)-SCR_N_1_Rating__MVA____Option_5)*(INDEX(Summer___AD___Hours,21,0)-INDEX(Summer___AD___Hours,20,0)),IF((INDEX(Option5_Summer_POE50_HS,20,0)-SCR_N_1_Rating__MVA____Option_5)*(INDEX(Option5_Summer_POE50_HS,21,0)-SCR_N_1_Rating__MVA____Option_5)&lt;0,((INDEX(Summer___AD___Hours,21,0)-INDEX(Summer___AD___Hours,20,0))/(INDEX(Option5_Summer_POE50_HS,20,0)-INDEX(Option5_Summer_POE50_HS,21,0)))*((INDEX(Option5_Summer_POE50_HS,20,0)-SCR_N_1_Rating__MVA____Option_5)^2)*0.5,""))</f>
        <v>583.40238040217537</v>
      </c>
      <c r="C304" s="23">
        <f ca="1"/>
        <v>647.66560309924489</v>
      </c>
      <c r="D304" s="23">
        <f ca="1"/>
        <v>755.86350724907697</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cm="1">
        <f t="array" aca="1" ref="AG304:BJ304" ca="1">IF((INDEX(Option5_Summer_POE10_HS,21,0)-SCR_N_1_Rating__MVA____Option_5) &gt; 0,(((INDEX(Option5_Summer_POE10_HS,20,0)+INDEX(Option5_Summer_POE10_HS,21,0))/2)-SCR_N_1_Rating__MVA____Option_5)*(INDEX(Summer___MD___Hours,21,0)-INDEX(Summer___MD___Hours,20,0)),IF((INDEX(Option5_Summer_POE10_HS,20,0)-SCR_N_1_Rating__MVA____Option_5)*(INDEX(Option5_Summer_POE10_HS,21,0)-SCR_N_1_Rating__MVA____Option_5)&lt;0,((INDEX(Summer___MD___Hours,21,0)-INDEX(Summer___MD___Hours,20,0))/(INDEX(Option5_Summer_POE10_HS,20,0)-INDEX(Option5_Summer_POE10_HS,21,0)))*((INDEX(Option5_Summer_POE10_HS,20,0)-SCR_N_1_Rating__MVA____Option_5)^2)*0.5,""))</f>
        <v>130.16622125154421</v>
      </c>
      <c r="AH304" s="23">
        <f ca="1"/>
        <v>146.40715616153705</v>
      </c>
      <c r="AI304" s="23">
        <f ca="1"/>
        <v>168.58501871970287</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cm="1">
        <f t="array" aca="1" ref="B305:AE305" ca="1">IF((INDEX(Option5_Summer_POE50_HS,22,0)-SCR_N_1_Rating__MVA____Option_5) &gt; 0,(((INDEX(Option5_Summer_POE50_HS,21,0)+INDEX(Option5_Summer_POE50_HS,22,0))/2)-SCR_N_1_Rating__MVA____Option_5)*(INDEX(Summer___AD___Hours,22,0)-INDEX(Summer___AD___Hours,21,0)),IF((INDEX(Option5_Summer_POE50_HS,21,0)-SCR_N_1_Rating__MVA____Option_5)*(INDEX(Option5_Summer_POE50_HS,22,0)-SCR_N_1_Rating__MVA____Option_5)&lt;0,((INDEX(Summer___AD___Hours,22,0)-INDEX(Summer___AD___Hours,21,0))/(INDEX(Option5_Summer_POE50_HS,21,0)-INDEX(Option5_Summer_POE50_HS,22,0)))*((INDEX(Option5_Summer_POE50_HS,21,0)-SCR_N_1_Rating__MVA____Option_5)^2)*0.5,""))</f>
        <v>315.59290673184404</v>
      </c>
      <c r="C305" s="23">
        <f ca="1"/>
        <v>350.35625005749694</v>
      </c>
      <c r="D305" s="23">
        <f ca="1"/>
        <v>408.88616392140631</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cm="1">
        <f t="array" aca="1" ref="AG305:BJ305" ca="1">IF((INDEX(Option5_Summer_POE10_HS,22,0)-SCR_N_1_Rating__MVA____Option_5) &gt; 0,(((INDEX(Option5_Summer_POE10_HS,21,0)+INDEX(Option5_Summer_POE10_HS,22,0))/2)-SCR_N_1_Rating__MVA____Option_5)*(INDEX(Summer___MD___Hours,22,0)-INDEX(Summer___MD___Hours,21,0)),IF((INDEX(Option5_Summer_POE10_HS,21,0)-SCR_N_1_Rating__MVA____Option_5)*(INDEX(Option5_Summer_POE10_HS,22,0)-SCR_N_1_Rating__MVA____Option_5)&lt;0,((INDEX(Summer___MD___Hours,22,0)-INDEX(Summer___MD___Hours,21,0))/(INDEX(Option5_Summer_POE10_HS,21,0)-INDEX(Option5_Summer_POE10_HS,22,0)))*((INDEX(Option5_Summer_POE10_HS,21,0)-SCR_N_1_Rating__MVA____Option_5)^2)*0.5,""))</f>
        <v>44.676717869266518</v>
      </c>
      <c r="AH305" s="23">
        <f ca="1"/>
        <v>50.251064730766608</v>
      </c>
      <c r="AI305" s="23">
        <f ca="1"/>
        <v>57.863132584682198</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cm="1">
        <f t="array" aca="1" ref="B306:AE306" ca="1">IF((INDEX(Option5_Summer_POE50_HS,23,0)-SCR_N_1_Rating__MVA____Option_5) &gt; 0,(((INDEX(Option5_Summer_POE50_HS,22,0)+INDEX(Option5_Summer_POE50_HS,23,0))/2)-SCR_N_1_Rating__MVA____Option_5)*(INDEX(Summer___AD___Hours,23,0)-INDEX(Summer___AD___Hours,22,0)),IF((INDEX(Option5_Summer_POE50_HS,22,0)-SCR_N_1_Rating__MVA____Option_5)*(INDEX(Option5_Summer_POE50_HS,23,0)-SCR_N_1_Rating__MVA____Option_5)&lt;0,((INDEX(Summer___AD___Hours,23,0)-INDEX(Summer___AD___Hours,22,0))/(INDEX(Option5_Summer_POE50_HS,22,0)-INDEX(Option5_Summer_POE50_HS,23,0)))*((INDEX(Option5_Summer_POE50_HS,22,0)-SCR_N_1_Rating__MVA____Option_5)^2)*0.5,""))</f>
        <v>150.68450053816207</v>
      </c>
      <c r="C306" s="23">
        <f ca="1"/>
        <v>167.28277291477659</v>
      </c>
      <c r="D306" s="23">
        <f ca="1"/>
        <v>195.22874587233329</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cm="1">
        <f t="array" aca="1" ref="AG306:BJ306" ca="1">IF((INDEX(Option5_Summer_POE10_HS,23,0)-SCR_N_1_Rating__MVA____Option_5) &gt; 0,(((INDEX(Option5_Summer_POE10_HS,22,0)+INDEX(Option5_Summer_POE10_HS,23,0))/2)-SCR_N_1_Rating__MVA____Option_5)*(INDEX(Summer___MD___Hours,23,0)-INDEX(Summer___MD___Hours,22,0)),IF((INDEX(Option5_Summer_POE10_HS,22,0)-SCR_N_1_Rating__MVA____Option_5)*(INDEX(Option5_Summer_POE10_HS,23,0)-SCR_N_1_Rating__MVA____Option_5)&lt;0,((INDEX(Summer___MD___Hours,23,0)-INDEX(Summer___MD___Hours,22,0))/(INDEX(Option5_Summer_POE10_HS,22,0)-INDEX(Option5_Summer_POE10_HS,23,0)))*((INDEX(Option5_Summer_POE10_HS,22,0)-SCR_N_1_Rating__MVA____Option_5)^2)*0.5,""))</f>
        <v>4.3469239007932874</v>
      </c>
      <c r="AH306" s="23">
        <f ca="1"/>
        <v>4.8892927846148915</v>
      </c>
      <c r="AI306" s="23">
        <f ca="1"/>
        <v>5.6299264136444807</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cm="1">
        <f t="array" aca="1" ref="B307:AE307" ca="1">IF((INDEX(Option5_Summer_POE50_HS,24,0)-SCR_N_1_Rating__MVA____Option_5) &gt; 0,(((INDEX(Option5_Summer_POE50_HS,23,0)+INDEX(Option5_Summer_POE50_HS,24,0))/2)-SCR_N_1_Rating__MVA____Option_5)*(INDEX(Summer___AD___Hours,24,0)-INDEX(Summer___AD___Hours,23,0)),IF((INDEX(Option5_Summer_POE50_HS,23,0)-SCR_N_1_Rating__MVA____Option_5)*(INDEX(Option5_Summer_POE50_HS,24,0)-SCR_N_1_Rating__MVA____Option_5)&lt;0,((INDEX(Summer___AD___Hours,24,0)-INDEX(Summer___AD___Hours,23,0))/(INDEX(Option5_Summer_POE50_HS,23,0)-INDEX(Option5_Summer_POE50_HS,24,0)))*((INDEX(Option5_Summer_POE50_HS,23,0)-SCR_N_1_Rating__MVA____Option_5)^2)*0.5,""))</f>
        <v>42.449468440692705</v>
      </c>
      <c r="C307" s="23">
        <f ca="1"/>
        <v>47.125382930270064</v>
      </c>
      <c r="D307" s="23">
        <f ca="1"/>
        <v>54.998068527458059</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cm="1">
        <f t="array" aca="1" ref="AG307:BJ307" ca="1">IF((INDEX(Option5_Summer_POE10_HS,24,0)-SCR_N_1_Rating__MVA____Option_5) &gt; 0,(((INDEX(Option5_Summer_POE10_HS,23,0)+INDEX(Option5_Summer_POE10_HS,24,0))/2)-SCR_N_1_Rating__MVA____Option_5)*(INDEX(Summer___MD___Hours,24,0)-INDEX(Summer___MD___Hours,23,0)),IF((INDEX(Option5_Summer_POE10_HS,23,0)-SCR_N_1_Rating__MVA____Option_5)*(INDEX(Option5_Summer_POE10_HS,24,0)-SCR_N_1_Rating__MVA____Option_5)&lt;0,((INDEX(Summer___MD___Hours,24,0)-INDEX(Summer___MD___Hours,23,0))/(INDEX(Option5_Summer_POE10_HS,23,0)-INDEX(Option5_Summer_POE10_HS,24,0)))*((INDEX(Option5_Summer_POE10_HS,23,0)-SCR_N_1_Rating__MVA____Option_5)^2)*0.5,""))</f>
        <v>0.72448731679919098</v>
      </c>
      <c r="AH307" s="23">
        <f ca="1"/>
        <v>0.81488213076949689</v>
      </c>
      <c r="AI307" s="23">
        <f ca="1"/>
        <v>0.93832106894114775</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865</v>
      </c>
      <c r="B308" s="31">
        <f t="shared" ref="B308:AE308" ca="1" si="36">PowerFactor*SUM(B284:B307)</f>
        <v>45597.272546386259</v>
      </c>
      <c r="C308" s="31">
        <f t="shared" ca="1" si="36"/>
        <v>50619.925484496329</v>
      </c>
      <c r="D308" s="31">
        <f t="shared" ca="1" si="36"/>
        <v>59076.403363566162</v>
      </c>
      <c r="E308" s="31">
        <f t="shared" ca="1" si="36"/>
        <v>0</v>
      </c>
      <c r="F308" s="31">
        <f t="shared" ca="1" si="36"/>
        <v>0</v>
      </c>
      <c r="G308" s="31">
        <f t="shared" ca="1" si="36"/>
        <v>0</v>
      </c>
      <c r="H308" s="31">
        <f t="shared" ca="1" si="36"/>
        <v>0</v>
      </c>
      <c r="I308" s="31">
        <f t="shared" ca="1" si="36"/>
        <v>0</v>
      </c>
      <c r="J308" s="31">
        <f t="shared" ca="1" si="36"/>
        <v>0</v>
      </c>
      <c r="K308" s="31">
        <f t="shared" ca="1" si="36"/>
        <v>0</v>
      </c>
      <c r="L308" s="31">
        <f t="shared" ca="1" si="36"/>
        <v>0</v>
      </c>
      <c r="M308" s="31">
        <f t="shared" ca="1" si="36"/>
        <v>0</v>
      </c>
      <c r="N308" s="31">
        <f t="shared" ca="1" si="36"/>
        <v>0</v>
      </c>
      <c r="O308" s="31">
        <f t="shared" ca="1" si="36"/>
        <v>0</v>
      </c>
      <c r="P308" s="31">
        <f t="shared" ca="1" si="36"/>
        <v>0</v>
      </c>
      <c r="Q308" s="31">
        <f t="shared" ca="1" si="36"/>
        <v>0</v>
      </c>
      <c r="R308" s="31">
        <f t="shared" ca="1" si="36"/>
        <v>0</v>
      </c>
      <c r="S308" s="31">
        <f t="shared" ca="1" si="36"/>
        <v>0</v>
      </c>
      <c r="T308" s="31">
        <f t="shared" ca="1" si="36"/>
        <v>0</v>
      </c>
      <c r="U308" s="31">
        <f t="shared" ca="1" si="36"/>
        <v>0</v>
      </c>
      <c r="V308" s="31">
        <f t="shared" ca="1" si="36"/>
        <v>0</v>
      </c>
      <c r="W308" s="31">
        <f t="shared" ca="1" si="36"/>
        <v>0</v>
      </c>
      <c r="X308" s="31">
        <f t="shared" ca="1" si="36"/>
        <v>0</v>
      </c>
      <c r="Y308" s="31">
        <f t="shared" ca="1" si="36"/>
        <v>0</v>
      </c>
      <c r="Z308" s="31">
        <f t="shared" ca="1" si="36"/>
        <v>0</v>
      </c>
      <c r="AA308" s="31">
        <f t="shared" ca="1" si="36"/>
        <v>0</v>
      </c>
      <c r="AB308" s="31">
        <f t="shared" ca="1" si="36"/>
        <v>0</v>
      </c>
      <c r="AC308" s="31">
        <f t="shared" ca="1" si="36"/>
        <v>0</v>
      </c>
      <c r="AD308" s="31">
        <f t="shared" ca="1" si="36"/>
        <v>0</v>
      </c>
      <c r="AE308" s="31">
        <f t="shared" ca="1" si="36"/>
        <v>0</v>
      </c>
      <c r="AF308" s="4" t="s">
        <v>865</v>
      </c>
      <c r="AG308" s="31">
        <f t="shared" ref="AG308:BJ308" ca="1" si="37">PowerFactor*SUM(AG284:AG307)</f>
        <v>54846.142995716422</v>
      </c>
      <c r="AH308" s="31">
        <f t="shared" ca="1" si="37"/>
        <v>61689.336490104062</v>
      </c>
      <c r="AI308" s="31">
        <f t="shared" ca="1" si="37"/>
        <v>71034.082073936399</v>
      </c>
      <c r="AJ308" s="31">
        <f t="shared" ca="1" si="37"/>
        <v>0</v>
      </c>
      <c r="AK308" s="31">
        <f t="shared" ca="1" si="37"/>
        <v>0</v>
      </c>
      <c r="AL308" s="31">
        <f t="shared" ca="1" si="37"/>
        <v>0</v>
      </c>
      <c r="AM308" s="31">
        <f t="shared" ca="1" si="37"/>
        <v>0</v>
      </c>
      <c r="AN308" s="31">
        <f t="shared" ca="1" si="37"/>
        <v>0</v>
      </c>
      <c r="AO308" s="31">
        <f t="shared" ca="1" si="37"/>
        <v>0</v>
      </c>
      <c r="AP308" s="31">
        <f t="shared" ca="1" si="37"/>
        <v>0</v>
      </c>
      <c r="AQ308" s="31">
        <f t="shared" ca="1" si="37"/>
        <v>0</v>
      </c>
      <c r="AR308" s="31">
        <f t="shared" ca="1" si="37"/>
        <v>0</v>
      </c>
      <c r="AS308" s="31">
        <f t="shared" ca="1" si="37"/>
        <v>0</v>
      </c>
      <c r="AT308" s="31">
        <f t="shared" ca="1" si="37"/>
        <v>0</v>
      </c>
      <c r="AU308" s="31">
        <f t="shared" ca="1" si="37"/>
        <v>0</v>
      </c>
      <c r="AV308" s="31">
        <f t="shared" ca="1" si="37"/>
        <v>0</v>
      </c>
      <c r="AW308" s="31">
        <f t="shared" ca="1" si="37"/>
        <v>0</v>
      </c>
      <c r="AX308" s="31">
        <f t="shared" ca="1" si="37"/>
        <v>0</v>
      </c>
      <c r="AY308" s="31">
        <f t="shared" ca="1" si="37"/>
        <v>0</v>
      </c>
      <c r="AZ308" s="31">
        <f t="shared" ca="1" si="37"/>
        <v>0</v>
      </c>
      <c r="BA308" s="31">
        <f t="shared" ca="1" si="37"/>
        <v>0</v>
      </c>
      <c r="BB308" s="31">
        <f t="shared" ca="1" si="37"/>
        <v>0</v>
      </c>
      <c r="BC308" s="31">
        <f t="shared" ca="1" si="37"/>
        <v>0</v>
      </c>
      <c r="BD308" s="31">
        <f t="shared" ca="1" si="37"/>
        <v>0</v>
      </c>
      <c r="BE308" s="31">
        <f t="shared" ca="1" si="37"/>
        <v>0</v>
      </c>
      <c r="BF308" s="31">
        <f t="shared" ca="1" si="37"/>
        <v>0</v>
      </c>
      <c r="BG308" s="31">
        <f t="shared" ca="1" si="37"/>
        <v>0</v>
      </c>
      <c r="BH308" s="31">
        <f t="shared" ca="1" si="37"/>
        <v>0</v>
      </c>
      <c r="BI308" s="31">
        <f t="shared" ca="1" si="37"/>
        <v>0</v>
      </c>
      <c r="BJ308" s="31">
        <f t="shared" ca="1" si="37"/>
        <v>0</v>
      </c>
    </row>
    <row r="309" spans="1:62">
      <c r="A309" s="4" t="s">
        <v>916</v>
      </c>
      <c r="B309" s="31">
        <f t="shared" ref="B309:AE309" ca="1" si="38">B308*Probability_Weighting_for_50__POE_MDs</f>
        <v>31918.090782470379</v>
      </c>
      <c r="C309" s="31">
        <f t="shared" ca="1" si="38"/>
        <v>35433.947839147426</v>
      </c>
      <c r="D309" s="31">
        <f t="shared" ca="1" si="38"/>
        <v>41353.482354496307</v>
      </c>
      <c r="E309" s="31">
        <f t="shared" ca="1" si="38"/>
        <v>0</v>
      </c>
      <c r="F309" s="31">
        <f t="shared" ca="1" si="38"/>
        <v>0</v>
      </c>
      <c r="G309" s="31">
        <f t="shared" ca="1" si="38"/>
        <v>0</v>
      </c>
      <c r="H309" s="31">
        <f t="shared" ca="1" si="38"/>
        <v>0</v>
      </c>
      <c r="I309" s="31">
        <f t="shared" ca="1" si="38"/>
        <v>0</v>
      </c>
      <c r="J309" s="31">
        <f t="shared" ca="1" si="38"/>
        <v>0</v>
      </c>
      <c r="K309" s="31">
        <f t="shared" ca="1" si="38"/>
        <v>0</v>
      </c>
      <c r="L309" s="31">
        <f t="shared" ca="1" si="38"/>
        <v>0</v>
      </c>
      <c r="M309" s="31">
        <f t="shared" ca="1" si="38"/>
        <v>0</v>
      </c>
      <c r="N309" s="31">
        <f t="shared" ca="1" si="38"/>
        <v>0</v>
      </c>
      <c r="O309" s="31">
        <f t="shared" ca="1" si="38"/>
        <v>0</v>
      </c>
      <c r="P309" s="31">
        <f t="shared" ca="1" si="38"/>
        <v>0</v>
      </c>
      <c r="Q309" s="31">
        <f t="shared" ca="1" si="38"/>
        <v>0</v>
      </c>
      <c r="R309" s="31">
        <f t="shared" ca="1" si="38"/>
        <v>0</v>
      </c>
      <c r="S309" s="31">
        <f t="shared" ca="1" si="38"/>
        <v>0</v>
      </c>
      <c r="T309" s="31">
        <f t="shared" ca="1" si="38"/>
        <v>0</v>
      </c>
      <c r="U309" s="31">
        <f t="shared" ca="1" si="38"/>
        <v>0</v>
      </c>
      <c r="V309" s="31">
        <f t="shared" ca="1" si="38"/>
        <v>0</v>
      </c>
      <c r="W309" s="31">
        <f t="shared" ca="1" si="38"/>
        <v>0</v>
      </c>
      <c r="X309" s="31">
        <f t="shared" ca="1" si="38"/>
        <v>0</v>
      </c>
      <c r="Y309" s="31">
        <f t="shared" ca="1" si="38"/>
        <v>0</v>
      </c>
      <c r="Z309" s="31">
        <f t="shared" ca="1" si="38"/>
        <v>0</v>
      </c>
      <c r="AA309" s="31">
        <f t="shared" ca="1" si="38"/>
        <v>0</v>
      </c>
      <c r="AB309" s="31">
        <f t="shared" ca="1" si="38"/>
        <v>0</v>
      </c>
      <c r="AC309" s="31">
        <f t="shared" ca="1" si="38"/>
        <v>0</v>
      </c>
      <c r="AD309" s="31">
        <f t="shared" ca="1" si="38"/>
        <v>0</v>
      </c>
      <c r="AE309" s="31">
        <f t="shared" ca="1" si="38"/>
        <v>0</v>
      </c>
      <c r="AF309" s="31" t="s">
        <v>917</v>
      </c>
      <c r="AG309" s="31">
        <f t="shared" ref="AG309:BJ309" ca="1" si="39">AG308*Probability_Weighting_for_10__POE_MDs</f>
        <v>16453.842898714927</v>
      </c>
      <c r="AH309" s="31">
        <f t="shared" ca="1" si="39"/>
        <v>18506.800947031217</v>
      </c>
      <c r="AI309" s="31">
        <f t="shared" ca="1" si="39"/>
        <v>21310.224622180918</v>
      </c>
      <c r="AJ309" s="31">
        <f t="shared" ca="1" si="39"/>
        <v>0</v>
      </c>
      <c r="AK309" s="31">
        <f t="shared" ca="1" si="39"/>
        <v>0</v>
      </c>
      <c r="AL309" s="31">
        <f t="shared" ca="1" si="39"/>
        <v>0</v>
      </c>
      <c r="AM309" s="31">
        <f t="shared" ca="1" si="39"/>
        <v>0</v>
      </c>
      <c r="AN309" s="31">
        <f t="shared" ca="1" si="39"/>
        <v>0</v>
      </c>
      <c r="AO309" s="31">
        <f t="shared" ca="1" si="39"/>
        <v>0</v>
      </c>
      <c r="AP309" s="31">
        <f t="shared" ca="1" si="39"/>
        <v>0</v>
      </c>
      <c r="AQ309" s="31">
        <f t="shared" ca="1" si="39"/>
        <v>0</v>
      </c>
      <c r="AR309" s="31">
        <f t="shared" ca="1" si="39"/>
        <v>0</v>
      </c>
      <c r="AS309" s="31">
        <f t="shared" ca="1" si="39"/>
        <v>0</v>
      </c>
      <c r="AT309" s="31">
        <f t="shared" ca="1" si="39"/>
        <v>0</v>
      </c>
      <c r="AU309" s="31">
        <f t="shared" ca="1" si="39"/>
        <v>0</v>
      </c>
      <c r="AV309" s="31">
        <f t="shared" ca="1" si="39"/>
        <v>0</v>
      </c>
      <c r="AW309" s="31">
        <f t="shared" ca="1" si="39"/>
        <v>0</v>
      </c>
      <c r="AX309" s="31">
        <f t="shared" ca="1" si="39"/>
        <v>0</v>
      </c>
      <c r="AY309" s="31">
        <f t="shared" ca="1" si="39"/>
        <v>0</v>
      </c>
      <c r="AZ309" s="31">
        <f t="shared" ca="1" si="39"/>
        <v>0</v>
      </c>
      <c r="BA309" s="31">
        <f t="shared" ca="1" si="39"/>
        <v>0</v>
      </c>
      <c r="BB309" s="31">
        <f t="shared" ca="1" si="39"/>
        <v>0</v>
      </c>
      <c r="BC309" s="31">
        <f t="shared" ca="1" si="39"/>
        <v>0</v>
      </c>
      <c r="BD309" s="31">
        <f t="shared" ca="1" si="39"/>
        <v>0</v>
      </c>
      <c r="BE309" s="31">
        <f t="shared" ca="1" si="39"/>
        <v>0</v>
      </c>
      <c r="BF309" s="31">
        <f t="shared" ca="1" si="39"/>
        <v>0</v>
      </c>
      <c r="BG309" s="31">
        <f t="shared" ca="1" si="39"/>
        <v>0</v>
      </c>
      <c r="BH309" s="31">
        <f t="shared" ca="1" si="39"/>
        <v>0</v>
      </c>
      <c r="BI309" s="31">
        <f t="shared" ca="1" si="39"/>
        <v>0</v>
      </c>
      <c r="BJ309" s="31">
        <f t="shared" ca="1" si="39"/>
        <v>0</v>
      </c>
    </row>
    <row r="311" spans="1:62" ht="15.6">
      <c r="A311" s="115" t="str">
        <f>Option_6</f>
        <v xml:space="preserve">Option 6 - Non Network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809</v>
      </c>
      <c r="AF312" s="4" t="s">
        <v>809</v>
      </c>
    </row>
    <row r="313" spans="1:62">
      <c r="A313" s="4" t="s">
        <v>852</v>
      </c>
      <c r="AF313" s="4" t="s">
        <v>853</v>
      </c>
    </row>
    <row r="314" spans="1:62">
      <c r="A314" s="4" t="s">
        <v>864</v>
      </c>
      <c r="AF314" s="4" t="s">
        <v>864</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IF((INDEX(Option6_Winter_POE50_HS,2,0)-WCR_N_1_Rating__MVA____Option_6) &gt; 0,(((INDEX(Option6_Winter_POE50_HS,1,0)+INDEX(Option6_Winter_POE50_HS,2,0))/2)-WCR_N_1_Rating__MVA____Option_6)*(INDEX(Winter___AD___Hours,2,0)-INDEX(Winter___AD___Hours,1,0)),IF((INDEX(Option6_Winter_POE50_HS,1,0)-WCR_N_1_Rating__MVA____Option_6)*(INDEX(Option6_Winter_POE50_HS,2,0)-WCR_N_1_Rating__MVA____Option_6)&lt;0,((INDEX(Winter___AD___Hours,2,0)-INDEX(Winter___AD___Hours,1,0))/(INDEX(Option6_Winter_POE50_HS,1,0)-INDEX(Option6_Winter_POE50_HS,2,0)))*((INDEX(Option6_Winter_POE50_HS,1,0)-WCR_N_1_Rating__MVA____Option_6)^2)*0.5,""))</f>
        <v>5.1346692266755767</v>
      </c>
      <c r="C317" s="23">
        <f ca="1"/>
        <v>6.0045304586531394</v>
      </c>
      <c r="D317" s="23">
        <f ca="1"/>
        <v>7.1805535226666866</v>
      </c>
      <c r="E317" s="23">
        <f ca="1"/>
        <v>7.3011391525387186</v>
      </c>
      <c r="F317" s="23">
        <f ca="1"/>
        <v>7.3789141887574941</v>
      </c>
      <c r="G317" s="23">
        <f ca="1"/>
        <v>7.4858353164428699</v>
      </c>
      <c r="H317" s="23">
        <f ca="1"/>
        <v>7.7245380567547235</v>
      </c>
      <c r="I317" s="23">
        <f ca="1"/>
        <v>7.9137022242911836</v>
      </c>
      <c r="J317" s="23">
        <f ca="1"/>
        <v>8.082596700679737</v>
      </c>
      <c r="K317" s="23">
        <f ca="1"/>
        <v>8.1435233361169015</v>
      </c>
      <c r="L317" s="23">
        <f ca="1"/>
        <v>8.2070783361860755</v>
      </c>
      <c r="M317" s="23">
        <f ca="1"/>
        <v>8.1051786879909393</v>
      </c>
      <c r="N317" s="23">
        <f ca="1"/>
        <v>8.1575293146009251</v>
      </c>
      <c r="O317" s="23">
        <f ca="1"/>
        <v>8.4052685897086867</v>
      </c>
      <c r="P317" s="23">
        <f ca="1"/>
        <v>8.2968066958210063</v>
      </c>
      <c r="Q317" s="23">
        <f ca="1"/>
        <v>8.2968066958210063</v>
      </c>
      <c r="R317" s="23">
        <f ca="1"/>
        <v>8.2968066958210063</v>
      </c>
      <c r="S317" s="23">
        <f ca="1"/>
        <v>8.2968066958210063</v>
      </c>
      <c r="T317" s="23">
        <f ca="1"/>
        <v>8.2968066958210063</v>
      </c>
      <c r="U317" s="23">
        <f ca="1"/>
        <v>8.2968066958210063</v>
      </c>
      <c r="V317" s="23">
        <f ca="1"/>
        <v>8.2968066958210063</v>
      </c>
      <c r="W317" s="23">
        <f ca="1"/>
        <v>8.2968066958210063</v>
      </c>
      <c r="X317" s="23">
        <f ca="1"/>
        <v>8.2968066958210063</v>
      </c>
      <c r="Y317" s="23">
        <f ca="1"/>
        <v>8.2968066958210063</v>
      </c>
      <c r="Z317" s="23">
        <f ca="1"/>
        <v>8.2968066958210063</v>
      </c>
      <c r="AA317" s="23">
        <f ca="1"/>
        <v>8.2968066958210063</v>
      </c>
      <c r="AB317" s="23">
        <f ca="1"/>
        <v>8.2968066958210063</v>
      </c>
      <c r="AC317" s="23">
        <f ca="1"/>
        <v>8.2968066958210063</v>
      </c>
      <c r="AD317" s="23">
        <f ca="1"/>
        <v>8.2968066958210063</v>
      </c>
      <c r="AE317" s="23">
        <f ca="1"/>
        <v>8.2968066958210063</v>
      </c>
      <c r="AG317" s="111" cm="1">
        <f t="array" aca="1" ref="AG317:BJ317" ca="1">IF((INDEX(Option6_Winter_POE10_HS,2,0)-WCR_N_1_Rating__MVA____Option_6) &gt; 0,(((INDEX(Option6_Winter_POE10_HS,1,0)+INDEX(Option6_Winter_POE10_HS,2,0))/2)-WCR_N_1_Rating__MVA____Option_6)*(INDEX(Winter___MD___Hours,2,0)-INDEX(Winter___MD___Hours,1,0)),IF((INDEX(Option6_Winter_POE10_HS,1,0)-WCR_N_1_Rating__MVA____Option_6)*(INDEX(Option6_Winter_POE10_HS,2,0)-WCR_N_1_Rating__MVA____Option_6)&lt;0,((INDEX(Winter___MD___Hours,2,0)-INDEX(Winter___MD___Hours,1,0))/(INDEX(Option6_Winter_POE10_HS,1,0)-INDEX(Option6_Winter_POE10_HS,2,0)))*((INDEX(Option6_Winter_POE10_HS,1,0)-WCR_N_1_Rating__MVA____Option_6)^2)*0.5,""))</f>
        <v>5.7842661957098107</v>
      </c>
      <c r="AH317" s="23">
        <f ca="1"/>
        <v>6.6570390908226917</v>
      </c>
      <c r="AI317" s="23">
        <f ca="1"/>
        <v>7.8438660410809451</v>
      </c>
      <c r="AJ317" s="23">
        <f ca="1"/>
        <v>7.9543131050162588</v>
      </c>
      <c r="AK317" s="23">
        <f ca="1"/>
        <v>8.028990812036696</v>
      </c>
      <c r="AL317" s="23">
        <f ca="1"/>
        <v>8.1029292332672913</v>
      </c>
      <c r="AM317" s="23">
        <f ca="1"/>
        <v>8.3900778473135382</v>
      </c>
      <c r="AN317" s="23">
        <f ca="1"/>
        <v>8.5566438285353374</v>
      </c>
      <c r="AO317" s="23">
        <f ca="1"/>
        <v>8.7290387484683585</v>
      </c>
      <c r="AP317" s="23">
        <f ca="1"/>
        <v>8.8099974878990235</v>
      </c>
      <c r="AQ317" s="23">
        <f ca="1"/>
        <v>8.8457440585536737</v>
      </c>
      <c r="AR317" s="23">
        <f ca="1"/>
        <v>8.6932368758033345</v>
      </c>
      <c r="AS317" s="23">
        <f ca="1"/>
        <v>8.7714954744822151</v>
      </c>
      <c r="AT317" s="23">
        <f ca="1"/>
        <v>9.0735018296077889</v>
      </c>
      <c r="AU317" s="23">
        <f ca="1"/>
        <v>8.9325727259163958</v>
      </c>
      <c r="AV317" s="23">
        <f ca="1"/>
        <v>8.9325727259163958</v>
      </c>
      <c r="AW317" s="23">
        <f ca="1"/>
        <v>8.9325727259163958</v>
      </c>
      <c r="AX317" s="23">
        <f ca="1"/>
        <v>8.9325727259163958</v>
      </c>
      <c r="AY317" s="23">
        <f ca="1"/>
        <v>8.9325727259163958</v>
      </c>
      <c r="AZ317" s="23">
        <f ca="1"/>
        <v>8.9325727259163958</v>
      </c>
      <c r="BA317" s="23">
        <f ca="1"/>
        <v>8.9325727259163958</v>
      </c>
      <c r="BB317" s="23">
        <f ca="1"/>
        <v>8.9325727259163958</v>
      </c>
      <c r="BC317" s="23">
        <f ca="1"/>
        <v>8.9325727259163958</v>
      </c>
      <c r="BD317" s="23">
        <f ca="1"/>
        <v>8.9325727259163958</v>
      </c>
      <c r="BE317" s="23">
        <f ca="1"/>
        <v>8.9325727259163958</v>
      </c>
      <c r="BF317" s="23">
        <f ca="1"/>
        <v>8.9325727259163958</v>
      </c>
      <c r="BG317" s="23">
        <f ca="1"/>
        <v>8.9325727259163958</v>
      </c>
      <c r="BH317" s="23">
        <f ca="1"/>
        <v>8.9325727259163958</v>
      </c>
      <c r="BI317" s="23">
        <f ca="1"/>
        <v>8.9325727259163958</v>
      </c>
      <c r="BJ317" s="23">
        <f ca="1"/>
        <v>8.9325727259163958</v>
      </c>
    </row>
    <row r="318" spans="1:62">
      <c r="A318" s="29">
        <v>0.98</v>
      </c>
      <c r="B318" s="33" cm="1">
        <f t="array" aca="1" ref="B318:AE318" ca="1">IF((INDEX(Option6_Winter_POE50_HS,3,0)-WCR_N_1_Rating__MVA____Option_6) &gt; 0,(((INDEX(Option6_Winter_POE50_HS,2,0)+INDEX(Option6_Winter_POE50_HS,3,0))/2)-WCR_N_1_Rating__MVA____Option_6)*(INDEX(Winter___AD___Hours,3,0)-INDEX(Winter___AD___Hours,2,0)),IF((INDEX(Option6_Winter_POE50_HS,2,0)-WCR_N_1_Rating__MVA____Option_6)*(INDEX(Option6_Winter_POE50_HS,3,0)-WCR_N_1_Rating__MVA____Option_6)&lt;0,((INDEX(Winter___AD___Hours,3,0)-INDEX(Winter___AD___Hours,2,0))/(INDEX(Option6_Winter_POE50_HS,2,0)-INDEX(Option6_Winter_POE50_HS,3,0)))*((INDEX(Option6_Winter_POE50_HS,2,0)-WCR_N_1_Rating__MVA____Option_6)^2)*0.5,""))</f>
        <v>10.166129021659181</v>
      </c>
      <c r="C318" s="23">
        <f ca="1"/>
        <v>11.888366837735358</v>
      </c>
      <c r="D318" s="23">
        <f ca="1"/>
        <v>14.216774311209415</v>
      </c>
      <c r="E318" s="23">
        <f ca="1"/>
        <v>14.455521739197261</v>
      </c>
      <c r="F318" s="23">
        <f ca="1"/>
        <v>14.609508494323881</v>
      </c>
      <c r="G318" s="23">
        <f ca="1"/>
        <v>14.821201581298945</v>
      </c>
      <c r="H318" s="23">
        <f ca="1"/>
        <v>15.293809016891259</v>
      </c>
      <c r="I318" s="23">
        <f ca="1"/>
        <v>15.668335057139329</v>
      </c>
      <c r="J318" s="23">
        <f ca="1"/>
        <v>16.002729146069427</v>
      </c>
      <c r="K318" s="23">
        <f ca="1"/>
        <v>16.12335776095507</v>
      </c>
      <c r="L318" s="23">
        <f ca="1"/>
        <v>16.249190273654836</v>
      </c>
      <c r="M318" s="23">
        <f ca="1"/>
        <v>16.047439211399141</v>
      </c>
      <c r="N318" s="23">
        <f ca="1"/>
        <v>16.151088190717406</v>
      </c>
      <c r="O318" s="23">
        <f ca="1"/>
        <v>16.641587057011165</v>
      </c>
      <c r="P318" s="23">
        <f ca="1"/>
        <v>16.426843407806409</v>
      </c>
      <c r="Q318" s="23">
        <f ca="1"/>
        <v>16.426843407806409</v>
      </c>
      <c r="R318" s="23">
        <f ca="1"/>
        <v>16.426843407806409</v>
      </c>
      <c r="S318" s="23">
        <f ca="1"/>
        <v>16.426843407806409</v>
      </c>
      <c r="T318" s="23">
        <f ca="1"/>
        <v>16.426843407806409</v>
      </c>
      <c r="U318" s="23">
        <f ca="1"/>
        <v>16.426843407806409</v>
      </c>
      <c r="V318" s="23">
        <f ca="1"/>
        <v>16.426843407806409</v>
      </c>
      <c r="W318" s="23">
        <f ca="1"/>
        <v>16.426843407806409</v>
      </c>
      <c r="X318" s="23">
        <f ca="1"/>
        <v>16.426843407806409</v>
      </c>
      <c r="Y318" s="23">
        <f ca="1"/>
        <v>16.426843407806409</v>
      </c>
      <c r="Z318" s="23">
        <f ca="1"/>
        <v>16.426843407806409</v>
      </c>
      <c r="AA318" s="23">
        <f ca="1"/>
        <v>16.426843407806409</v>
      </c>
      <c r="AB318" s="23">
        <f ca="1"/>
        <v>16.426843407806409</v>
      </c>
      <c r="AC318" s="23">
        <f ca="1"/>
        <v>16.426843407806409</v>
      </c>
      <c r="AD318" s="23">
        <f ca="1"/>
        <v>16.426843407806409</v>
      </c>
      <c r="AE318" s="23">
        <f ca="1"/>
        <v>16.426843407806409</v>
      </c>
      <c r="AG318" s="33" cm="1">
        <f t="array" aca="1" ref="AG318:BJ318" ca="1">IF((INDEX(Option6_Winter_POE10_HS,3,0)-WCR_N_1_Rating__MVA____Option_6) &gt; 0,(((INDEX(Option6_Winter_POE10_HS,2,0)+INDEX(Option6_Winter_POE10_HS,3,0))/2)-WCR_N_1_Rating__MVA____Option_6)*(INDEX(Winter___MD___Hours,3,0)-INDEX(Winter___MD___Hours,2,0)),IF((INDEX(Option6_Winter_POE10_HS,2,0)-WCR_N_1_Rating__MVA____Option_6)*(INDEX(Option6_Winter_POE10_HS,3,0)-WCR_N_1_Rating__MVA____Option_6)&lt;0,((INDEX(Winter___MD___Hours,3,0)-INDEX(Winter___MD___Hours,2,0))/(INDEX(Option6_Winter_POE10_HS,2,0)-INDEX(Option6_Winter_POE10_HS,3,0)))*((INDEX(Option6_Winter_POE10_HS,2,0)-WCR_N_1_Rating__MVA____Option_6)^2)*0.5,""))</f>
        <v>11.45226573421942</v>
      </c>
      <c r="AH318" s="23">
        <f ca="1"/>
        <v>13.180268350674071</v>
      </c>
      <c r="AI318" s="23">
        <f ca="1"/>
        <v>15.530066433094934</v>
      </c>
      <c r="AJ318" s="23">
        <f ca="1"/>
        <v>15.748740519479423</v>
      </c>
      <c r="AK318" s="30">
        <f ca="1"/>
        <v>15.8965948740827</v>
      </c>
      <c r="AL318" s="23">
        <f ca="1"/>
        <v>16.042985517122172</v>
      </c>
      <c r="AM318" s="23">
        <f ca="1"/>
        <v>16.611510913776549</v>
      </c>
      <c r="AN318" s="23">
        <f ca="1"/>
        <v>16.941294816296089</v>
      </c>
      <c r="AO318" s="23">
        <f ca="1"/>
        <v>17.282619431640864</v>
      </c>
      <c r="AP318" s="23">
        <f ca="1"/>
        <v>17.442909599156856</v>
      </c>
      <c r="AQ318" s="23">
        <f ca="1"/>
        <v>17.5136842164329</v>
      </c>
      <c r="AR318" s="23">
        <f ca="1"/>
        <v>17.211735321942275</v>
      </c>
      <c r="AS318" s="23">
        <f ca="1"/>
        <v>17.366679482140661</v>
      </c>
      <c r="AT318" s="23">
        <f ca="1"/>
        <v>17.964621712891802</v>
      </c>
      <c r="AU318" s="23">
        <f ca="1"/>
        <v>17.685596251311857</v>
      </c>
      <c r="AV318" s="23">
        <f ca="1"/>
        <v>17.685596251311857</v>
      </c>
      <c r="AW318" s="23">
        <f ca="1"/>
        <v>17.685596251311857</v>
      </c>
      <c r="AX318" s="23">
        <f ca="1"/>
        <v>17.685596251311857</v>
      </c>
      <c r="AY318" s="23">
        <f ca="1"/>
        <v>17.685596251311857</v>
      </c>
      <c r="AZ318" s="23">
        <f ca="1"/>
        <v>17.685596251311857</v>
      </c>
      <c r="BA318" s="23">
        <f ca="1"/>
        <v>17.685596251311857</v>
      </c>
      <c r="BB318" s="23">
        <f ca="1"/>
        <v>17.685596251311857</v>
      </c>
      <c r="BC318" s="23">
        <f ca="1"/>
        <v>17.685596251311857</v>
      </c>
      <c r="BD318" s="23">
        <f ca="1"/>
        <v>17.685596251311857</v>
      </c>
      <c r="BE318" s="23">
        <f ca="1"/>
        <v>17.685596251311857</v>
      </c>
      <c r="BF318" s="23">
        <f ca="1"/>
        <v>17.685596251311857</v>
      </c>
      <c r="BG318" s="23">
        <f ca="1"/>
        <v>17.685596251311857</v>
      </c>
      <c r="BH318" s="23">
        <f ca="1"/>
        <v>17.685596251311857</v>
      </c>
      <c r="BI318" s="23">
        <f ca="1"/>
        <v>17.685596251311857</v>
      </c>
      <c r="BJ318" s="23">
        <f ca="1"/>
        <v>17.685596251311857</v>
      </c>
    </row>
    <row r="319" spans="1:62">
      <c r="A319" s="29">
        <v>0.97</v>
      </c>
      <c r="B319" s="33" cm="1">
        <f t="array" aca="1" ref="B319:AE319" ca="1">IF((INDEX(Option6_Winter_POE50_HS,4,0)-WCR_N_1_Rating__MVA____Option_6) &gt; 0,(((INDEX(Option6_Winter_POE50_HS,3,0)+INDEX(Option6_Winter_POE50_HS,4,0))/2)-WCR_N_1_Rating__MVA____Option_6)*(INDEX(Winter___AD___Hours,4,0)-INDEX(Winter___AD___Hours,3,0)),IF((INDEX(Option6_Winter_POE50_HS,3,0)-WCR_N_1_Rating__MVA____Option_6)*(INDEX(Option6_Winter_POE50_HS,4,0)-WCR_N_1_Rating__MVA____Option_6)&lt;0,((INDEX(Winter___AD___Hours,4,0)-INDEX(Winter___AD___Hours,3,0))/(INDEX(Option6_Winter_POE50_HS,3,0)-INDEX(Option6_Winter_POE50_HS,4,0)))*((INDEX(Option6_Winter_POE50_HS,3,0)-WCR_N_1_Rating__MVA____Option_6)^2)*0.5,""))</f>
        <v>15.094379384950813</v>
      </c>
      <c r="C319" s="23">
        <f ca="1"/>
        <v>17.651509137246656</v>
      </c>
      <c r="D319" s="23">
        <f ca="1"/>
        <v>21.108662365628192</v>
      </c>
      <c r="E319" s="23">
        <f ca="1"/>
        <v>21.463147759975627</v>
      </c>
      <c r="F319" s="23">
        <f ca="1"/>
        <v>21.691782916699164</v>
      </c>
      <c r="G319" s="23">
        <f ca="1"/>
        <v>22.006098794568228</v>
      </c>
      <c r="H319" s="23">
        <f ca="1"/>
        <v>22.707812880409609</v>
      </c>
      <c r="I319" s="23">
        <f ca="1"/>
        <v>23.263898498544428</v>
      </c>
      <c r="J319" s="23">
        <f ca="1"/>
        <v>23.760397336169071</v>
      </c>
      <c r="K319" s="23">
        <f ca="1"/>
        <v>23.939503274514504</v>
      </c>
      <c r="L319" s="23">
        <f ca="1"/>
        <v>24.126335812406293</v>
      </c>
      <c r="M319" s="23">
        <f ca="1"/>
        <v>23.826781570224611</v>
      </c>
      <c r="N319" s="23">
        <f ca="1"/>
        <v>23.980676628349446</v>
      </c>
      <c r="O319" s="23">
        <f ca="1"/>
        <v>24.708955401907435</v>
      </c>
      <c r="P319" s="23">
        <f ca="1"/>
        <v>24.390110135956213</v>
      </c>
      <c r="Q319" s="23">
        <f ca="1"/>
        <v>24.390110135956213</v>
      </c>
      <c r="R319" s="23">
        <f ca="1"/>
        <v>24.390110135956213</v>
      </c>
      <c r="S319" s="23">
        <f ca="1"/>
        <v>24.390110135956213</v>
      </c>
      <c r="T319" s="23">
        <f ca="1"/>
        <v>24.390110135956213</v>
      </c>
      <c r="U319" s="23">
        <f ca="1"/>
        <v>24.390110135956213</v>
      </c>
      <c r="V319" s="23">
        <f ca="1"/>
        <v>24.390110135956213</v>
      </c>
      <c r="W319" s="23">
        <f ca="1"/>
        <v>24.390110135956213</v>
      </c>
      <c r="X319" s="23">
        <f ca="1"/>
        <v>24.390110135956213</v>
      </c>
      <c r="Y319" s="23">
        <f ca="1"/>
        <v>24.390110135956213</v>
      </c>
      <c r="Z319" s="23">
        <f ca="1"/>
        <v>24.390110135956213</v>
      </c>
      <c r="AA319" s="23">
        <f ca="1"/>
        <v>24.390110135956213</v>
      </c>
      <c r="AB319" s="23">
        <f ca="1"/>
        <v>24.390110135956213</v>
      </c>
      <c r="AC319" s="23">
        <f ca="1"/>
        <v>24.390110135956213</v>
      </c>
      <c r="AD319" s="23">
        <f ca="1"/>
        <v>24.390110135956213</v>
      </c>
      <c r="AE319" s="23">
        <f ca="1"/>
        <v>24.390110135956213</v>
      </c>
      <c r="AG319" s="33" cm="1">
        <f t="array" aca="1" ref="AG319:BJ319" ca="1">IF((INDEX(Option6_Winter_POE10_HS,4,0)-WCR_N_1_Rating__MVA____Option_6) &gt; 0,(((INDEX(Option6_Winter_POE10_HS,3,0)+INDEX(Option6_Winter_POE10_HS,4,0))/2)-WCR_N_1_Rating__MVA____Option_6)*(INDEX(Winter___MD___Hours,4,0)-INDEX(Winter___MD___Hours,3,0)),IF((INDEX(Option6_Winter_POE10_HS,3,0)-WCR_N_1_Rating__MVA____Option_6)*(INDEX(Option6_Winter_POE10_HS,4,0)-WCR_N_1_Rating__MVA____Option_6)&lt;0,((INDEX(Winter___MD___Hours,4,0)-INDEX(Winter___MD___Hours,3,0))/(INDEX(Option6_Winter_POE10_HS,3,0)-INDEX(Option6_Winter_POE10_HS,4,0)))*((INDEX(Option6_Winter_POE10_HS,3,0)-WCR_N_1_Rating__MVA____Option_6)^2)*0.5,""))</f>
        <v>22.671998154038448</v>
      </c>
      <c r="AH319" s="23">
        <f ca="1"/>
        <v>26.092917039405524</v>
      </c>
      <c r="AI319" s="23">
        <f ca="1"/>
        <v>30.744801568055962</v>
      </c>
      <c r="AJ319" s="23">
        <f ca="1"/>
        <v>31.177709657852663</v>
      </c>
      <c r="AK319" s="30">
        <f ca="1"/>
        <v>31.470416248184026</v>
      </c>
      <c r="AL319" s="23">
        <f ca="1"/>
        <v>31.760225135419528</v>
      </c>
      <c r="AM319" s="23">
        <f ca="1"/>
        <v>32.885732265852056</v>
      </c>
      <c r="AN319" s="23">
        <f ca="1"/>
        <v>33.538603951043022</v>
      </c>
      <c r="AO319" s="23">
        <f ca="1"/>
        <v>34.214322732690043</v>
      </c>
      <c r="AP319" s="23">
        <f ca="1"/>
        <v>34.531648445031344</v>
      </c>
      <c r="AQ319" s="23">
        <f ca="1"/>
        <v>34.671760631516911</v>
      </c>
      <c r="AR319" s="23">
        <f ca="1"/>
        <v>34.073993784555768</v>
      </c>
      <c r="AS319" s="23">
        <f ca="1"/>
        <v>34.380736030633798</v>
      </c>
      <c r="AT319" s="23">
        <f ca="1"/>
        <v>35.564479533136051</v>
      </c>
      <c r="AU319" s="23">
        <f ca="1"/>
        <v>35.012094101581845</v>
      </c>
      <c r="AV319" s="23">
        <f ca="1"/>
        <v>35.012094101581845</v>
      </c>
      <c r="AW319" s="23">
        <f ca="1"/>
        <v>35.012094101581845</v>
      </c>
      <c r="AX319" s="23">
        <f ca="1"/>
        <v>35.012094101581845</v>
      </c>
      <c r="AY319" s="23">
        <f ca="1"/>
        <v>35.012094101581845</v>
      </c>
      <c r="AZ319" s="23">
        <f ca="1"/>
        <v>35.012094101581845</v>
      </c>
      <c r="BA319" s="23">
        <f ca="1"/>
        <v>35.012094101581845</v>
      </c>
      <c r="BB319" s="23">
        <f ca="1"/>
        <v>35.012094101581845</v>
      </c>
      <c r="BC319" s="23">
        <f ca="1"/>
        <v>35.012094101581845</v>
      </c>
      <c r="BD319" s="23">
        <f ca="1"/>
        <v>35.012094101581845</v>
      </c>
      <c r="BE319" s="23">
        <f ca="1"/>
        <v>35.012094101581845</v>
      </c>
      <c r="BF319" s="23">
        <f ca="1"/>
        <v>35.012094101581845</v>
      </c>
      <c r="BG319" s="23">
        <f ca="1"/>
        <v>35.012094101581845</v>
      </c>
      <c r="BH319" s="23">
        <f ca="1"/>
        <v>35.012094101581845</v>
      </c>
      <c r="BI319" s="23">
        <f ca="1"/>
        <v>35.012094101581845</v>
      </c>
      <c r="BJ319" s="23">
        <f ca="1"/>
        <v>35.012094101581845</v>
      </c>
    </row>
    <row r="320" spans="1:62">
      <c r="A320" s="29">
        <v>0.95</v>
      </c>
      <c r="B320" s="33" cm="1">
        <f t="array" aca="1" ref="B320:AE320" ca="1">IF((INDEX(Option6_Winter_POE50_HS,5,0)-WCR_N_1_Rating__MVA____Option_6) &gt; 0,(((INDEX(Option6_Winter_POE50_HS,4,0)+INDEX(Option6_Winter_POE50_HS,5,0))/2)-WCR_N_1_Rating__MVA____Option_6)*(INDEX(Winter___AD___Hours,5,0)-INDEX(Winter___AD___Hours,4,0)),IF((INDEX(Option6_Winter_POE50_HS,4,0)-WCR_N_1_Rating__MVA____Option_6)*(INDEX(Option6_Winter_POE50_HS,5,0)-WCR_N_1_Rating__MVA____Option_6)&lt;0,((INDEX(Winter___AD___Hours,5,0)-INDEX(Winter___AD___Hours,4,0))/(INDEX(Option6_Winter_POE50_HS,4,0)-INDEX(Option6_Winter_POE50_HS,5,0)))*((INDEX(Option6_Winter_POE50_HS,4,0)-WCR_N_1_Rating__MVA____Option_6)^2)*0.5,""))</f>
        <v>44.586474490931629</v>
      </c>
      <c r="C320" s="23">
        <f ca="1"/>
        <v>52.139842374636281</v>
      </c>
      <c r="D320" s="23">
        <f ca="1"/>
        <v>62.351741141547883</v>
      </c>
      <c r="E320" s="23">
        <f ca="1"/>
        <v>63.398836460235685</v>
      </c>
      <c r="F320" s="23">
        <f ca="1"/>
        <v>64.074189538557519</v>
      </c>
      <c r="G320" s="23">
        <f ca="1"/>
        <v>65.002630285493836</v>
      </c>
      <c r="H320" s="23">
        <f ca="1"/>
        <v>67.075385739056074</v>
      </c>
      <c r="I320" s="23">
        <f ca="1"/>
        <v>68.717977103392769</v>
      </c>
      <c r="J320" s="23">
        <f ca="1"/>
        <v>70.184558285299389</v>
      </c>
      <c r="K320" s="23">
        <f ca="1"/>
        <v>70.713609672412062</v>
      </c>
      <c r="L320" s="23">
        <f ca="1"/>
        <v>71.265484245877033</v>
      </c>
      <c r="M320" s="23">
        <f ca="1"/>
        <v>70.380647099740386</v>
      </c>
      <c r="N320" s="23">
        <f ca="1"/>
        <v>70.835229425278357</v>
      </c>
      <c r="O320" s="23">
        <f ca="1"/>
        <v>72.98645287948041</v>
      </c>
      <c r="P320" s="23">
        <f ca="1"/>
        <v>72.044633016978352</v>
      </c>
      <c r="Q320" s="23">
        <f ca="1"/>
        <v>72.044633016978352</v>
      </c>
      <c r="R320" s="23">
        <f ca="1"/>
        <v>72.044633016978352</v>
      </c>
      <c r="S320" s="23">
        <f ca="1"/>
        <v>72.044633016978352</v>
      </c>
      <c r="T320" s="23">
        <f ca="1"/>
        <v>72.044633016978352</v>
      </c>
      <c r="U320" s="23">
        <f ca="1"/>
        <v>72.044633016978352</v>
      </c>
      <c r="V320" s="23">
        <f ca="1"/>
        <v>72.044633016978352</v>
      </c>
      <c r="W320" s="23">
        <f ca="1"/>
        <v>72.044633016978352</v>
      </c>
      <c r="X320" s="23">
        <f ca="1"/>
        <v>72.044633016978352</v>
      </c>
      <c r="Y320" s="23">
        <f ca="1"/>
        <v>72.044633016978352</v>
      </c>
      <c r="Z320" s="23">
        <f ca="1"/>
        <v>72.044633016978352</v>
      </c>
      <c r="AA320" s="23">
        <f ca="1"/>
        <v>72.044633016978352</v>
      </c>
      <c r="AB320" s="23">
        <f ca="1"/>
        <v>72.044633016978352</v>
      </c>
      <c r="AC320" s="23">
        <f ca="1"/>
        <v>72.044633016978352</v>
      </c>
      <c r="AD320" s="23">
        <f ca="1"/>
        <v>72.044633016978352</v>
      </c>
      <c r="AE320" s="23">
        <f ca="1"/>
        <v>72.044633016978352</v>
      </c>
      <c r="AG320" s="33" cm="1">
        <f t="array" aca="1" ref="AG320:BJ320" ca="1">IF((INDEX(Option6_Winter_POE10_HS,5,0)-WCR_N_1_Rating__MVA____Option_6) &gt; 0,(((INDEX(Option6_Winter_POE10_HS,4,0)+INDEX(Option6_Winter_POE10_HS,5,0))/2)-WCR_N_1_Rating__MVA____Option_6)*(INDEX(Winter___MD___Hours,5,0)-INDEX(Winter___MD___Hours,4,0)),IF((INDEX(Option6_Winter_POE10_HS,4,0)-WCR_N_1_Rating__MVA____Option_6)*(INDEX(Option6_Winter_POE10_HS,5,0)-WCR_N_1_Rating__MVA____Option_6)&lt;0,((INDEX(Winter___MD___Hours,5,0)-INDEX(Winter___MD___Hours,4,0))/(INDEX(Option6_Winter_POE10_HS,4,0)-INDEX(Option6_Winter_POE10_HS,5,0)))*((INDEX(Option6_Winter_POE10_HS,4,0)-WCR_N_1_Rating__MVA____Option_6)^2)*0.5,""))</f>
        <v>39.065596819266233</v>
      </c>
      <c r="AH320" s="23">
        <f ca="1"/>
        <v>44.960103206360273</v>
      </c>
      <c r="AI320" s="23">
        <f ca="1"/>
        <v>52.975658086496395</v>
      </c>
      <c r="AJ320" s="23">
        <f ca="1"/>
        <v>53.721592025838412</v>
      </c>
      <c r="AK320" s="30">
        <f ca="1"/>
        <v>54.225947996870921</v>
      </c>
      <c r="AL320" s="23">
        <f ca="1"/>
        <v>54.725311002569015</v>
      </c>
      <c r="AM320" s="23">
        <f ca="1"/>
        <v>56.664646365775816</v>
      </c>
      <c r="AN320" s="23">
        <f ca="1"/>
        <v>57.789594500258723</v>
      </c>
      <c r="AO320" s="23">
        <f ca="1"/>
        <v>58.953909939404348</v>
      </c>
      <c r="AP320" s="23">
        <f ca="1"/>
        <v>59.500686551438591</v>
      </c>
      <c r="AQ320" s="23">
        <f ca="1"/>
        <v>59.742110626613723</v>
      </c>
      <c r="AR320" s="23">
        <f ca="1"/>
        <v>58.712112367234546</v>
      </c>
      <c r="AS320" s="23">
        <f ca="1"/>
        <v>59.240652852784365</v>
      </c>
      <c r="AT320" s="23">
        <f ca="1"/>
        <v>61.280333964788248</v>
      </c>
      <c r="AU320" s="23">
        <f ca="1"/>
        <v>60.328531375033315</v>
      </c>
      <c r="AV320" s="23">
        <f ca="1"/>
        <v>60.328531375033315</v>
      </c>
      <c r="AW320" s="23">
        <f ca="1"/>
        <v>60.328531375033315</v>
      </c>
      <c r="AX320" s="23">
        <f ca="1"/>
        <v>60.328531375033315</v>
      </c>
      <c r="AY320" s="23">
        <f ca="1"/>
        <v>60.328531375033315</v>
      </c>
      <c r="AZ320" s="23">
        <f ca="1"/>
        <v>60.328531375033315</v>
      </c>
      <c r="BA320" s="23">
        <f ca="1"/>
        <v>60.328531375033315</v>
      </c>
      <c r="BB320" s="23">
        <f ca="1"/>
        <v>60.328531375033315</v>
      </c>
      <c r="BC320" s="23">
        <f ca="1"/>
        <v>60.328531375033315</v>
      </c>
      <c r="BD320" s="23">
        <f ca="1"/>
        <v>60.328531375033315</v>
      </c>
      <c r="BE320" s="23">
        <f ca="1"/>
        <v>60.328531375033315</v>
      </c>
      <c r="BF320" s="23">
        <f ca="1"/>
        <v>60.328531375033315</v>
      </c>
      <c r="BG320" s="23">
        <f ca="1"/>
        <v>60.328531375033315</v>
      </c>
      <c r="BH320" s="23">
        <f ca="1"/>
        <v>60.328531375033315</v>
      </c>
      <c r="BI320" s="23">
        <f ca="1"/>
        <v>60.328531375033315</v>
      </c>
      <c r="BJ320" s="23">
        <f ca="1"/>
        <v>60.328531375033315</v>
      </c>
    </row>
    <row r="321" spans="1:62">
      <c r="A321" s="29">
        <v>0.9</v>
      </c>
      <c r="B321" s="33" cm="1">
        <f t="array" aca="1" ref="B321:AE321" ca="1">IF((INDEX(Option6_Winter_POE50_HS,6,0)-WCR_N_1_Rating__MVA____Option_6) &gt; 0,(((INDEX(Option6_Winter_POE50_HS,5,0)+INDEX(Option6_Winter_POE50_HS,6,0))/2)-WCR_N_1_Rating__MVA____Option_6)*(INDEX(Winter___AD___Hours,6,0)-INDEX(Winter___AD___Hours,5,0)),IF((INDEX(Option6_Winter_POE50_HS,5,0)-WCR_N_1_Rating__MVA____Option_6)*(INDEX(Option6_Winter_POE50_HS,6,0)-WCR_N_1_Rating__MVA____Option_6)&lt;0,((INDEX(Winter___AD___Hours,6,0)-INDEX(Winter___AD___Hours,5,0))/(INDEX(Option6_Winter_POE50_HS,5,0)-INDEX(Option6_Winter_POE50_HS,6,0)))*((INDEX(Option6_Winter_POE50_HS,5,0)-WCR_N_1_Rating__MVA____Option_6)^2)*0.5,""))</f>
        <v>171.84370376713267</v>
      </c>
      <c r="C321" s="23">
        <f ca="1"/>
        <v>200.95564248557775</v>
      </c>
      <c r="D321" s="23">
        <f ca="1"/>
        <v>240.31400231638293</v>
      </c>
      <c r="E321" s="23">
        <f ca="1"/>
        <v>244.34968219049222</v>
      </c>
      <c r="F321" s="23">
        <f ca="1"/>
        <v>246.95260551319095</v>
      </c>
      <c r="G321" s="23">
        <f ca="1"/>
        <v>250.53097089200799</v>
      </c>
      <c r="H321" s="23">
        <f ca="1"/>
        <v>258.51971586927908</v>
      </c>
      <c r="I321" s="23">
        <f ca="1"/>
        <v>264.85053675266016</v>
      </c>
      <c r="J321" s="23">
        <f ca="1"/>
        <v>270.50298505792529</v>
      </c>
      <c r="K321" s="23">
        <f ca="1"/>
        <v>272.54203727908867</v>
      </c>
      <c r="L321" s="23">
        <f ca="1"/>
        <v>274.66905386431836</v>
      </c>
      <c r="M321" s="23">
        <f ca="1"/>
        <v>271.25874403024994</v>
      </c>
      <c r="N321" s="23">
        <f ca="1"/>
        <v>273.01078007659419</v>
      </c>
      <c r="O321" s="23">
        <f ca="1"/>
        <v>281.30195380633137</v>
      </c>
      <c r="P321" s="23">
        <f ca="1"/>
        <v>277.67202308627128</v>
      </c>
      <c r="Q321" s="23">
        <f ca="1"/>
        <v>277.67202308627128</v>
      </c>
      <c r="R321" s="23">
        <f ca="1"/>
        <v>277.67202308627128</v>
      </c>
      <c r="S321" s="23">
        <f ca="1"/>
        <v>277.67202308627128</v>
      </c>
      <c r="T321" s="23">
        <f ca="1"/>
        <v>277.67202308627128</v>
      </c>
      <c r="U321" s="23">
        <f ca="1"/>
        <v>277.67202308627128</v>
      </c>
      <c r="V321" s="23">
        <f ca="1"/>
        <v>277.67202308627128</v>
      </c>
      <c r="W321" s="23">
        <f ca="1"/>
        <v>277.67202308627128</v>
      </c>
      <c r="X321" s="23">
        <f ca="1"/>
        <v>277.67202308627128</v>
      </c>
      <c r="Y321" s="23">
        <f ca="1"/>
        <v>277.67202308627128</v>
      </c>
      <c r="Z321" s="23">
        <f ca="1"/>
        <v>277.67202308627128</v>
      </c>
      <c r="AA321" s="23">
        <f ca="1"/>
        <v>277.67202308627128</v>
      </c>
      <c r="AB321" s="23">
        <f ca="1"/>
        <v>277.67202308627128</v>
      </c>
      <c r="AC321" s="23">
        <f ca="1"/>
        <v>277.67202308627128</v>
      </c>
      <c r="AD321" s="23">
        <f ca="1"/>
        <v>277.67202308627128</v>
      </c>
      <c r="AE321" s="23">
        <f ca="1"/>
        <v>277.67202308627128</v>
      </c>
      <c r="AG321" s="33" cm="1">
        <f t="array" aca="1" ref="AG321:BJ321" ca="1">IF((INDEX(Option6_Winter_POE10_HS,6,0)-WCR_N_1_Rating__MVA____Option_6) &gt; 0,(((INDEX(Option6_Winter_POE10_HS,5,0)+INDEX(Option6_Winter_POE10_HS,6,0))/2)-WCR_N_1_Rating__MVA____Option_6)*(INDEX(Winter___MD___Hours,6,0)-INDEX(Winter___MD___Hours,5,0)),IF((INDEX(Option6_Winter_POE10_HS,5,0)-WCR_N_1_Rating__MVA____Option_6)*(INDEX(Option6_Winter_POE10_HS,6,0)-WCR_N_1_Rating__MVA____Option_6)&lt;0,((INDEX(Winter___MD___Hours,6,0)-INDEX(Winter___MD___Hours,5,0))/(INDEX(Option6_Winter_POE10_HS,5,0)-INDEX(Option6_Winter_POE10_HS,6,0)))*((INDEX(Option6_Winter_POE10_HS,5,0)-WCR_N_1_Rating__MVA____Option_6)^2)*0.5,""))</f>
        <v>134.43332238772811</v>
      </c>
      <c r="AH321" s="23">
        <f ca="1"/>
        <v>154.71761706057779</v>
      </c>
      <c r="AI321" s="23">
        <f ca="1"/>
        <v>182.30090673366536</v>
      </c>
      <c r="AJ321" s="23">
        <f ca="1"/>
        <v>184.86782970201122</v>
      </c>
      <c r="AK321" s="30">
        <f ca="1"/>
        <v>186.60342967673242</v>
      </c>
      <c r="AL321" s="23">
        <f ca="1"/>
        <v>188.32184775809679</v>
      </c>
      <c r="AM321" s="23">
        <f ca="1"/>
        <v>194.99552785841786</v>
      </c>
      <c r="AN321" s="23">
        <f ca="1"/>
        <v>198.86672214560789</v>
      </c>
      <c r="AO321" s="23">
        <f ca="1"/>
        <v>202.87338799832258</v>
      </c>
      <c r="AP321" s="23">
        <f ca="1"/>
        <v>204.75496674137196</v>
      </c>
      <c r="AQ321" s="23">
        <f ca="1"/>
        <v>205.58576015482805</v>
      </c>
      <c r="AR321" s="23">
        <f ca="1"/>
        <v>202.04130929944952</v>
      </c>
      <c r="AS321" s="23">
        <f ca="1"/>
        <v>203.86013351497627</v>
      </c>
      <c r="AT321" s="23">
        <f ca="1"/>
        <v>210.87912543686465</v>
      </c>
      <c r="AU321" s="23">
        <f ca="1"/>
        <v>207.60376310232846</v>
      </c>
      <c r="AV321" s="23">
        <f ca="1"/>
        <v>207.60376310232846</v>
      </c>
      <c r="AW321" s="23">
        <f ca="1"/>
        <v>207.60376310232846</v>
      </c>
      <c r="AX321" s="23">
        <f ca="1"/>
        <v>207.60376310232846</v>
      </c>
      <c r="AY321" s="23">
        <f ca="1"/>
        <v>207.60376310232846</v>
      </c>
      <c r="AZ321" s="23">
        <f ca="1"/>
        <v>207.60376310232846</v>
      </c>
      <c r="BA321" s="23">
        <f ca="1"/>
        <v>207.60376310232846</v>
      </c>
      <c r="BB321" s="23">
        <f ca="1"/>
        <v>207.60376310232846</v>
      </c>
      <c r="BC321" s="23">
        <f ca="1"/>
        <v>207.60376310232846</v>
      </c>
      <c r="BD321" s="23">
        <f ca="1"/>
        <v>207.60376310232846</v>
      </c>
      <c r="BE321" s="23">
        <f ca="1"/>
        <v>207.60376310232846</v>
      </c>
      <c r="BF321" s="23">
        <f ca="1"/>
        <v>207.60376310232846</v>
      </c>
      <c r="BG321" s="23">
        <f ca="1"/>
        <v>207.60376310232846</v>
      </c>
      <c r="BH321" s="23">
        <f ca="1"/>
        <v>207.60376310232846</v>
      </c>
      <c r="BI321" s="23">
        <f ca="1"/>
        <v>207.60376310232846</v>
      </c>
      <c r="BJ321" s="23">
        <f ca="1"/>
        <v>207.60376310232846</v>
      </c>
    </row>
    <row r="322" spans="1:62">
      <c r="A322" s="29">
        <v>0.85</v>
      </c>
      <c r="B322" s="112" cm="1">
        <f t="array" aca="1" ref="B322:AE322" ca="1">IF((INDEX(Option6_Winter_POE50_HS,7,0)-WCR_N_1_Rating__MVA____Option_6) &gt; 0,(((INDEX(Option6_Winter_POE50_HS,6,0)+INDEX(Option6_Winter_POE50_HS,7,0))/2)-WCR_N_1_Rating__MVA____Option_6)*(INDEX(Winter___AD___Hours,7,0)-INDEX(Winter___AD___Hours,6,0)),IF((INDEX(Option6_Winter_POE50_HS,6,0)-WCR_N_1_Rating__MVA____Option_6)*(INDEX(Option6_Winter_POE50_HS,7,0)-WCR_N_1_Rating__MVA____Option_6)&lt;0,((INDEX(Winter___AD___Hours,7,0)-INDEX(Winter___AD___Hours,6,0))/(INDEX(Option6_Winter_POE50_HS,6,0)-INDEX(Option6_Winter_POE50_HS,7,0)))*((INDEX(Option6_Winter_POE50_HS,6,0)-WCR_N_1_Rating__MVA____Option_6)^2)*0.5,""))</f>
        <v>370.26383619494624</v>
      </c>
      <c r="C322" s="23">
        <f ca="1"/>
        <v>432.99001046066462</v>
      </c>
      <c r="D322" s="23">
        <f ca="1"/>
        <v>517.79368366968151</v>
      </c>
      <c r="E322" s="23">
        <f ca="1"/>
        <v>526.48918009512715</v>
      </c>
      <c r="F322" s="23">
        <f ca="1"/>
        <v>532.0975809480891</v>
      </c>
      <c r="G322" s="23">
        <f ca="1"/>
        <v>539.80772256761225</v>
      </c>
      <c r="H322" s="23">
        <f ca="1"/>
        <v>557.02070911773831</v>
      </c>
      <c r="I322" s="23">
        <f ca="1"/>
        <v>570.6614418019002</v>
      </c>
      <c r="J322" s="23">
        <f ca="1"/>
        <v>582.8405158530345</v>
      </c>
      <c r="K322" s="23">
        <f ca="1"/>
        <v>587.23396921244807</v>
      </c>
      <c r="L322" s="23">
        <f ca="1"/>
        <v>591.81695539834072</v>
      </c>
      <c r="M322" s="23">
        <f ca="1"/>
        <v>584.46891544055086</v>
      </c>
      <c r="N322" s="23">
        <f ca="1"/>
        <v>588.24394806292912</v>
      </c>
      <c r="O322" s="23">
        <f ca="1"/>
        <v>606.1085641322577</v>
      </c>
      <c r="P322" s="23">
        <f ca="1"/>
        <v>598.28731701020627</v>
      </c>
      <c r="Q322" s="23">
        <f ca="1"/>
        <v>598.28731701020627</v>
      </c>
      <c r="R322" s="23">
        <f ca="1"/>
        <v>598.28731701020627</v>
      </c>
      <c r="S322" s="23">
        <f ca="1"/>
        <v>598.28731701020627</v>
      </c>
      <c r="T322" s="23">
        <f ca="1"/>
        <v>598.28731701020627</v>
      </c>
      <c r="U322" s="23">
        <f ca="1"/>
        <v>598.28731701020627</v>
      </c>
      <c r="V322" s="23">
        <f ca="1"/>
        <v>598.28731701020627</v>
      </c>
      <c r="W322" s="23">
        <f ca="1"/>
        <v>598.28731701020627</v>
      </c>
      <c r="X322" s="23">
        <f ca="1"/>
        <v>598.28731701020627</v>
      </c>
      <c r="Y322" s="23">
        <f ca="1"/>
        <v>598.28731701020627</v>
      </c>
      <c r="Z322" s="23">
        <f ca="1"/>
        <v>598.28731701020627</v>
      </c>
      <c r="AA322" s="23">
        <f ca="1"/>
        <v>598.28731701020627</v>
      </c>
      <c r="AB322" s="23">
        <f ca="1"/>
        <v>598.28731701020627</v>
      </c>
      <c r="AC322" s="23">
        <f ca="1"/>
        <v>598.28731701020627</v>
      </c>
      <c r="AD322" s="23">
        <f ca="1"/>
        <v>598.28731701020627</v>
      </c>
      <c r="AE322" s="23">
        <f ca="1"/>
        <v>598.28731701020627</v>
      </c>
      <c r="AG322" s="112" cm="1">
        <f t="array" aca="1" ref="AG322:BJ322" ca="1">IF((INDEX(Option6_Winter_POE10_HS,7,0)-WCR_N_1_Rating__MVA____Option_6) &gt; 0,(((INDEX(Option6_Winter_POE10_HS,6,0)+INDEX(Option6_Winter_POE10_HS,7,0))/2)-WCR_N_1_Rating__MVA____Option_6)*(INDEX(Winter___MD___Hours,7,0)-INDEX(Winter___MD___Hours,6,0)),IF((INDEX(Option6_Winter_POE10_HS,6,0)-WCR_N_1_Rating__MVA____Option_6)*(INDEX(Option6_Winter_POE10_HS,7,0)-WCR_N_1_Rating__MVA____Option_6)&lt;0,((INDEX(Winter___MD___Hours,7,0)-INDEX(Winter___MD___Hours,6,0))/(INDEX(Option6_Winter_POE10_HS,6,0)-INDEX(Option6_Winter_POE10_HS,7,0)))*((INDEX(Option6_Winter_POE10_HS,6,0)-WCR_N_1_Rating__MVA____Option_6)^2)*0.5,""))</f>
        <v>361.15330392811182</v>
      </c>
      <c r="AH322" s="23">
        <f ca="1"/>
        <v>415.64678745463215</v>
      </c>
      <c r="AI322" s="23">
        <f ca="1"/>
        <v>489.74892241422401</v>
      </c>
      <c r="AJ322" s="23">
        <f ca="1"/>
        <v>496.64492628053688</v>
      </c>
      <c r="AK322" s="30">
        <f ca="1"/>
        <v>501.30759215857171</v>
      </c>
      <c r="AL322" s="23">
        <f ca="1"/>
        <v>505.92409911229106</v>
      </c>
      <c r="AM322" s="23">
        <f ca="1"/>
        <v>523.85285051693734</v>
      </c>
      <c r="AN322" s="23">
        <f ca="1"/>
        <v>534.25276165603702</v>
      </c>
      <c r="AO322" s="23">
        <f ca="1"/>
        <v>545.01661532522189</v>
      </c>
      <c r="AP322" s="23">
        <f ca="1"/>
        <v>550.07145119168433</v>
      </c>
      <c r="AQ322" s="23">
        <f ca="1"/>
        <v>552.30336646999604</v>
      </c>
      <c r="AR322" s="23">
        <f ca="1"/>
        <v>542.78124714500609</v>
      </c>
      <c r="AS322" s="23">
        <f ca="1"/>
        <v>547.6674938213132</v>
      </c>
      <c r="AT322" s="23">
        <f ca="1"/>
        <v>566.523920768224</v>
      </c>
      <c r="AU322" s="23">
        <f ca="1"/>
        <v>557.72470411814584</v>
      </c>
      <c r="AV322" s="23">
        <f ca="1"/>
        <v>557.72470411814584</v>
      </c>
      <c r="AW322" s="23">
        <f ca="1"/>
        <v>557.72470411814584</v>
      </c>
      <c r="AX322" s="23">
        <f ca="1"/>
        <v>557.72470411814584</v>
      </c>
      <c r="AY322" s="23">
        <f ca="1"/>
        <v>557.72470411814584</v>
      </c>
      <c r="AZ322" s="23">
        <f ca="1"/>
        <v>557.72470411814584</v>
      </c>
      <c r="BA322" s="23">
        <f ca="1"/>
        <v>557.72470411814584</v>
      </c>
      <c r="BB322" s="23">
        <f ca="1"/>
        <v>557.72470411814584</v>
      </c>
      <c r="BC322" s="23">
        <f ca="1"/>
        <v>557.72470411814584</v>
      </c>
      <c r="BD322" s="23">
        <f ca="1"/>
        <v>557.72470411814584</v>
      </c>
      <c r="BE322" s="23">
        <f ca="1"/>
        <v>557.72470411814584</v>
      </c>
      <c r="BF322" s="23">
        <f ca="1"/>
        <v>557.72470411814584</v>
      </c>
      <c r="BG322" s="23">
        <f ca="1"/>
        <v>557.72470411814584</v>
      </c>
      <c r="BH322" s="23">
        <f ca="1"/>
        <v>557.72470411814584</v>
      </c>
      <c r="BI322" s="23">
        <f ca="1"/>
        <v>557.72470411814584</v>
      </c>
      <c r="BJ322" s="23">
        <f ca="1"/>
        <v>557.72470411814584</v>
      </c>
    </row>
    <row r="323" spans="1:62">
      <c r="A323" s="29">
        <v>0.8</v>
      </c>
      <c r="B323" s="112" cm="1">
        <f t="array" aca="1" ref="B323:AE323" ca="1">IF((INDEX(Option6_Winter_POE50_HS,8,0)-WCR_N_1_Rating__MVA____Option_6) &gt; 0,(((INDEX(Option6_Winter_POE50_HS,7,0)+INDEX(Option6_Winter_POE50_HS,8,0))/2)-WCR_N_1_Rating__MVA____Option_6)*(INDEX(Winter___AD___Hours,8,0)-INDEX(Winter___AD___Hours,7,0)),IF((INDEX(Option6_Winter_POE50_HS,7,0)-WCR_N_1_Rating__MVA____Option_6)*(INDEX(Option6_Winter_POE50_HS,8,0)-WCR_N_1_Rating__MVA____Option_6)&lt;0,((INDEX(Winter___AD___Hours,8,0)-INDEX(Winter___AD___Hours,7,0))/(INDEX(Option6_Winter_POE50_HS,7,0)-INDEX(Option6_Winter_POE50_HS,8,0)))*((INDEX(Option6_Winter_POE50_HS,7,0)-WCR_N_1_Rating__MVA____Option_6)^2)*0.5,""))</f>
        <v>1017.5159846932196</v>
      </c>
      <c r="C323" s="23">
        <f ca="1"/>
        <v>1189.8927569697778</v>
      </c>
      <c r="D323" s="23">
        <f ca="1"/>
        <v>1422.9403425445216</v>
      </c>
      <c r="E323" s="23">
        <f ca="1"/>
        <v>1446.836293871173</v>
      </c>
      <c r="F323" s="23">
        <f ca="1"/>
        <v>1462.248648410306</v>
      </c>
      <c r="G323" s="23">
        <f ca="1"/>
        <v>1483.4367623312744</v>
      </c>
      <c r="H323" s="23">
        <f ca="1"/>
        <v>1530.7394887845301</v>
      </c>
      <c r="I323" s="23">
        <f ca="1"/>
        <v>1568.2253628890544</v>
      </c>
      <c r="J323" s="23">
        <f ca="1"/>
        <v>1601.6944768407257</v>
      </c>
      <c r="K323" s="23">
        <f ca="1"/>
        <v>1613.7680540691906</v>
      </c>
      <c r="L323" s="23">
        <f ca="1"/>
        <v>1626.3624833542551</v>
      </c>
      <c r="M323" s="23">
        <f ca="1"/>
        <v>1606.1694550800082</v>
      </c>
      <c r="N323" s="23">
        <f ca="1"/>
        <v>1616.5435604084744</v>
      </c>
      <c r="O323" s="23">
        <f ca="1"/>
        <v>1665.6370192721654</v>
      </c>
      <c r="P323" s="23">
        <f ca="1"/>
        <v>1644.1435781391972</v>
      </c>
      <c r="Q323" s="23">
        <f ca="1"/>
        <v>1644.1435781391972</v>
      </c>
      <c r="R323" s="23">
        <f ca="1"/>
        <v>1644.1435781391972</v>
      </c>
      <c r="S323" s="23">
        <f ca="1"/>
        <v>1644.1435781391972</v>
      </c>
      <c r="T323" s="23">
        <f ca="1"/>
        <v>1644.1435781391972</v>
      </c>
      <c r="U323" s="23">
        <f ca="1"/>
        <v>1644.1435781391972</v>
      </c>
      <c r="V323" s="23">
        <f ca="1"/>
        <v>1644.1435781391972</v>
      </c>
      <c r="W323" s="23">
        <f ca="1"/>
        <v>1644.1435781391972</v>
      </c>
      <c r="X323" s="23">
        <f ca="1"/>
        <v>1644.1435781391972</v>
      </c>
      <c r="Y323" s="23">
        <f ca="1"/>
        <v>1644.1435781391972</v>
      </c>
      <c r="Z323" s="23">
        <f ca="1"/>
        <v>1644.1435781391972</v>
      </c>
      <c r="AA323" s="23">
        <f ca="1"/>
        <v>1644.1435781391972</v>
      </c>
      <c r="AB323" s="23">
        <f ca="1"/>
        <v>1644.1435781391972</v>
      </c>
      <c r="AC323" s="23">
        <f ca="1"/>
        <v>1644.1435781391972</v>
      </c>
      <c r="AD323" s="23">
        <f ca="1"/>
        <v>1644.1435781391972</v>
      </c>
      <c r="AE323" s="23">
        <f ca="1"/>
        <v>1644.1435781391972</v>
      </c>
      <c r="AG323" s="112" cm="1">
        <f t="array" aca="1" ref="AG323:BJ323" ca="1">IF((INDEX(Option6_Winter_POE10_HS,8,0)-WCR_N_1_Rating__MVA____Option_6) &gt; 0,(((INDEX(Option6_Winter_POE10_HS,7,0)+INDEX(Option6_Winter_POE10_HS,8,0))/2)-WCR_N_1_Rating__MVA____Option_6)*(INDEX(Winter___MD___Hours,8,0)-INDEX(Winter___MD___Hours,7,0)),IF((INDEX(Option6_Winter_POE10_HS,7,0)-WCR_N_1_Rating__MVA____Option_6)*(INDEX(Option6_Winter_POE10_HS,8,0)-WCR_N_1_Rating__MVA____Option_6)&lt;0,((INDEX(Winter___MD___Hours,8,0)-INDEX(Winter___MD___Hours,7,0))/(INDEX(Option6_Winter_POE10_HS,7,0)-INDEX(Option6_Winter_POE10_HS,8,0)))*((INDEX(Option6_Winter_POE10_HS,7,0)-WCR_N_1_Rating__MVA____Option_6)^2)*0.5,""))</f>
        <v>829.70793244490437</v>
      </c>
      <c r="AH323" s="23">
        <f ca="1"/>
        <v>954.90040626901055</v>
      </c>
      <c r="AI323" s="23">
        <f ca="1"/>
        <v>1125.1414881540443</v>
      </c>
      <c r="AJ323" s="23">
        <f ca="1"/>
        <v>1140.9842592094892</v>
      </c>
      <c r="AK323" s="30">
        <f ca="1"/>
        <v>1151.6961946210388</v>
      </c>
      <c r="AL323" s="23">
        <f ca="1"/>
        <v>1162.3020852442917</v>
      </c>
      <c r="AM323" s="23">
        <f ca="1"/>
        <v>1203.4913173445434</v>
      </c>
      <c r="AN323" s="23">
        <f ca="1"/>
        <v>1227.3839099775896</v>
      </c>
      <c r="AO323" s="23">
        <f ca="1"/>
        <v>1252.1126184674795</v>
      </c>
      <c r="AP323" s="23">
        <f ca="1"/>
        <v>1263.7255190556621</v>
      </c>
      <c r="AQ323" s="23">
        <f ca="1"/>
        <v>1268.8530861880088</v>
      </c>
      <c r="AR323" s="23">
        <f ca="1"/>
        <v>1246.9771186924888</v>
      </c>
      <c r="AS323" s="23">
        <f ca="1"/>
        <v>1258.202705121075</v>
      </c>
      <c r="AT323" s="23">
        <f ca="1"/>
        <v>1301.5231644530322</v>
      </c>
      <c r="AU323" s="23">
        <f ca="1"/>
        <v>1281.3079822175007</v>
      </c>
      <c r="AV323" s="23">
        <f ca="1"/>
        <v>1281.3079822175007</v>
      </c>
      <c r="AW323" s="23">
        <f ca="1"/>
        <v>1281.3079822175007</v>
      </c>
      <c r="AX323" s="23">
        <f ca="1"/>
        <v>1281.3079822175007</v>
      </c>
      <c r="AY323" s="23">
        <f ca="1"/>
        <v>1281.3079822175007</v>
      </c>
      <c r="AZ323" s="23">
        <f ca="1"/>
        <v>1281.3079822175007</v>
      </c>
      <c r="BA323" s="23">
        <f ca="1"/>
        <v>1281.3079822175007</v>
      </c>
      <c r="BB323" s="23">
        <f ca="1"/>
        <v>1281.3079822175007</v>
      </c>
      <c r="BC323" s="23">
        <f ca="1"/>
        <v>1281.3079822175007</v>
      </c>
      <c r="BD323" s="23">
        <f ca="1"/>
        <v>1281.3079822175007</v>
      </c>
      <c r="BE323" s="23">
        <f ca="1"/>
        <v>1281.3079822175007</v>
      </c>
      <c r="BF323" s="23">
        <f ca="1"/>
        <v>1281.3079822175007</v>
      </c>
      <c r="BG323" s="23">
        <f ca="1"/>
        <v>1281.3079822175007</v>
      </c>
      <c r="BH323" s="23">
        <f ca="1"/>
        <v>1281.3079822175007</v>
      </c>
      <c r="BI323" s="23">
        <f ca="1"/>
        <v>1281.3079822175007</v>
      </c>
      <c r="BJ323" s="23">
        <f ca="1"/>
        <v>1281.3079822175007</v>
      </c>
    </row>
    <row r="324" spans="1:62">
      <c r="A324" s="29">
        <v>0.75</v>
      </c>
      <c r="B324" s="112" cm="1">
        <f t="array" aca="1" ref="B324:AE324" ca="1">IF((INDEX(Option6_Winter_POE50_HS,9,0)-WCR_N_1_Rating__MVA____Option_6) &gt; 0,(((INDEX(Option6_Winter_POE50_HS,8,0)+INDEX(Option6_Winter_POE50_HS,9,0))/2)-WCR_N_1_Rating__MVA____Option_6)*(INDEX(Winter___AD___Hours,9,0)-INDEX(Winter___AD___Hours,8,0)),IF((INDEX(Option6_Winter_POE50_HS,8,0)-WCR_N_1_Rating__MVA____Option_6)*(INDEX(Option6_Winter_POE50_HS,9,0)-WCR_N_1_Rating__MVA____Option_6)&lt;0,((INDEX(Winter___AD___Hours,9,0)-INDEX(Winter___AD___Hours,8,0))/(INDEX(Option6_Winter_POE50_HS,8,0)-INDEX(Option6_Winter_POE50_HS,9,0)))*((INDEX(Option6_Winter_POE50_HS,8,0)-WCR_N_1_Rating__MVA____Option_6)^2)*0.5,""))</f>
        <v>1799.7144651288188</v>
      </c>
      <c r="C324" s="23">
        <f ca="1"/>
        <v>2104.60301251795</v>
      </c>
      <c r="D324" s="23">
        <f ca="1"/>
        <v>2516.8020512865332</v>
      </c>
      <c r="E324" s="23">
        <f ca="1"/>
        <v>2559.0676175356521</v>
      </c>
      <c r="F324" s="23">
        <f ca="1"/>
        <v>2586.3279631449982</v>
      </c>
      <c r="G324" s="23">
        <f ca="1"/>
        <v>2623.8040870447721</v>
      </c>
      <c r="H324" s="23">
        <f ca="1"/>
        <v>2707.4699972797093</v>
      </c>
      <c r="I324" s="23">
        <f ca="1"/>
        <v>2773.7725132880942</v>
      </c>
      <c r="J324" s="23">
        <f ca="1"/>
        <v>2832.9704516202655</v>
      </c>
      <c r="K324" s="23">
        <f ca="1"/>
        <v>2854.3253904229905</v>
      </c>
      <c r="L324" s="23">
        <f ca="1"/>
        <v>2876.6015776331665</v>
      </c>
      <c r="M324" s="23">
        <f ca="1"/>
        <v>2840.8854949115034</v>
      </c>
      <c r="N324" s="23">
        <f ca="1"/>
        <v>2859.2345210725416</v>
      </c>
      <c r="O324" s="23">
        <f ca="1"/>
        <v>2946.0677594583053</v>
      </c>
      <c r="P324" s="23">
        <f ca="1"/>
        <v>2908.0515931333507</v>
      </c>
      <c r="Q324" s="23">
        <f ca="1"/>
        <v>2908.0515931333507</v>
      </c>
      <c r="R324" s="23">
        <f ca="1"/>
        <v>2908.0515931333507</v>
      </c>
      <c r="S324" s="23">
        <f ca="1"/>
        <v>2908.0515931333507</v>
      </c>
      <c r="T324" s="23">
        <f ca="1"/>
        <v>2908.0515931333507</v>
      </c>
      <c r="U324" s="23">
        <f ca="1"/>
        <v>2908.0515931333507</v>
      </c>
      <c r="V324" s="23">
        <f ca="1"/>
        <v>2908.0515931333507</v>
      </c>
      <c r="W324" s="23">
        <f ca="1"/>
        <v>2908.0515931333507</v>
      </c>
      <c r="X324" s="23">
        <f ca="1"/>
        <v>2908.0515931333507</v>
      </c>
      <c r="Y324" s="23">
        <f ca="1"/>
        <v>2908.0515931333507</v>
      </c>
      <c r="Z324" s="23">
        <f ca="1"/>
        <v>2908.0515931333507</v>
      </c>
      <c r="AA324" s="23">
        <f ca="1"/>
        <v>2908.0515931333507</v>
      </c>
      <c r="AB324" s="23">
        <f ca="1"/>
        <v>2908.0515931333507</v>
      </c>
      <c r="AC324" s="23">
        <f ca="1"/>
        <v>2908.0515931333507</v>
      </c>
      <c r="AD324" s="23">
        <f ca="1"/>
        <v>2908.0515931333507</v>
      </c>
      <c r="AE324" s="23">
        <f ca="1"/>
        <v>2908.0515931333507</v>
      </c>
      <c r="AG324" s="112" cm="1">
        <f t="array" aca="1" ref="AG324:BJ324" ca="1">IF((INDEX(Option6_Winter_POE10_HS,9,0)-WCR_N_1_Rating__MVA____Option_6) &gt; 0,(((INDEX(Option6_Winter_POE10_HS,8,0)+INDEX(Option6_Winter_POE10_HS,9,0))/2)-WCR_N_1_Rating__MVA____Option_6)*(INDEX(Winter___MD___Hours,9,0)-INDEX(Winter___MD___Hours,8,0)),IF((INDEX(Option6_Winter_POE10_HS,8,0)-WCR_N_1_Rating__MVA____Option_6)*(INDEX(Option6_Winter_POE10_HS,9,0)-WCR_N_1_Rating__MVA____Option_6)&lt;0,((INDEX(Winter___MD___Hours,9,0)-INDEX(Winter___MD___Hours,8,0))/(INDEX(Option6_Winter_POE10_HS,8,0)-INDEX(Option6_Winter_POE10_HS,9,0)))*((INDEX(Option6_Winter_POE10_HS,8,0)-WCR_N_1_Rating__MVA____Option_6)^2)*0.5,""))</f>
        <v>1788.6171877035777</v>
      </c>
      <c r="AH324" s="23">
        <f ca="1"/>
        <v>2058.4969872049473</v>
      </c>
      <c r="AI324" s="23">
        <f ca="1"/>
        <v>2425.4889288338086</v>
      </c>
      <c r="AJ324" s="23">
        <f ca="1"/>
        <v>2459.6414920461684</v>
      </c>
      <c r="AK324" s="30">
        <f ca="1"/>
        <v>2482.7334151692976</v>
      </c>
      <c r="AL324" s="23">
        <f ca="1"/>
        <v>2505.5967355231915</v>
      </c>
      <c r="AM324" s="23">
        <f ca="1"/>
        <v>2594.389147409303</v>
      </c>
      <c r="AN324" s="23">
        <f ca="1"/>
        <v>2645.8948642660043</v>
      </c>
      <c r="AO324" s="23">
        <f ca="1"/>
        <v>2699.2030119950437</v>
      </c>
      <c r="AP324" s="23">
        <f ca="1"/>
        <v>2724.2371629039185</v>
      </c>
      <c r="AQ324" s="23">
        <f ca="1"/>
        <v>2735.2907570005714</v>
      </c>
      <c r="AR324" s="23">
        <f ca="1"/>
        <v>2688.1323173496048</v>
      </c>
      <c r="AS324" s="23">
        <f ca="1"/>
        <v>2712.3315277501324</v>
      </c>
      <c r="AT324" s="23">
        <f ca="1"/>
        <v>2805.7182667584375</v>
      </c>
      <c r="AU324" s="23">
        <f ca="1"/>
        <v>2762.1400135139647</v>
      </c>
      <c r="AV324" s="23">
        <f ca="1"/>
        <v>2762.1400135139647</v>
      </c>
      <c r="AW324" s="23">
        <f ca="1"/>
        <v>2762.1400135139647</v>
      </c>
      <c r="AX324" s="23">
        <f ca="1"/>
        <v>2762.1400135139647</v>
      </c>
      <c r="AY324" s="23">
        <f ca="1"/>
        <v>2762.1400135139647</v>
      </c>
      <c r="AZ324" s="23">
        <f ca="1"/>
        <v>2762.1400135139647</v>
      </c>
      <c r="BA324" s="23">
        <f ca="1"/>
        <v>2762.1400135139647</v>
      </c>
      <c r="BB324" s="23">
        <f ca="1"/>
        <v>2762.1400135139647</v>
      </c>
      <c r="BC324" s="23">
        <f ca="1"/>
        <v>2762.1400135139647</v>
      </c>
      <c r="BD324" s="23">
        <f ca="1"/>
        <v>2762.1400135139647</v>
      </c>
      <c r="BE324" s="23">
        <f ca="1"/>
        <v>2762.1400135139647</v>
      </c>
      <c r="BF324" s="23">
        <f ca="1"/>
        <v>2762.1400135139647</v>
      </c>
      <c r="BG324" s="23">
        <f ca="1"/>
        <v>2762.1400135139647</v>
      </c>
      <c r="BH324" s="23">
        <f ca="1"/>
        <v>2762.1400135139647</v>
      </c>
      <c r="BI324" s="23">
        <f ca="1"/>
        <v>2762.1400135139647</v>
      </c>
      <c r="BJ324" s="23">
        <f ca="1"/>
        <v>2762.1400135139647</v>
      </c>
    </row>
    <row r="325" spans="1:62">
      <c r="A325" s="29">
        <v>0.7</v>
      </c>
      <c r="B325" s="112" cm="1">
        <f t="array" aca="1" ref="B325:AE325" ca="1">IF((INDEX(Option6_Winter_POE50_HS,10,0)-WCR_N_1_Rating__MVA____Option_6) &gt; 0,(((INDEX(Option6_Winter_POE50_HS,9,0)+INDEX(Option6_Winter_POE50_HS,10,0))/2)-WCR_N_1_Rating__MVA____Option_6)*(INDEX(Winter___AD___Hours,10,0)-INDEX(Winter___AD___Hours,9,0)),IF((INDEX(Option6_Winter_POE50_HS,9,0)-WCR_N_1_Rating__MVA____Option_6)*(INDEX(Option6_Winter_POE50_HS,10,0)-WCR_N_1_Rating__MVA____Option_6)&lt;0,((INDEX(Winter___AD___Hours,10,0)-INDEX(Winter___AD___Hours,9,0))/(INDEX(Option6_Winter_POE50_HS,9,0)-INDEX(Option6_Winter_POE50_HS,10,0)))*((INDEX(Option6_Winter_POE50_HS,9,0)-WCR_N_1_Rating__MVA____Option_6)^2)*0.5,""))</f>
        <v>2514.1817560165432</v>
      </c>
      <c r="C325" s="23">
        <f ca="1"/>
        <v>2940.1077783476867</v>
      </c>
      <c r="D325" s="23">
        <f ca="1"/>
        <v>3515.9454032596741</v>
      </c>
      <c r="E325" s="23">
        <f ca="1"/>
        <v>3574.9899448412398</v>
      </c>
      <c r="F325" s="23">
        <f ca="1"/>
        <v>3613.0723545354995</v>
      </c>
      <c r="G325" s="23">
        <f ca="1"/>
        <v>3665.426096654412</v>
      </c>
      <c r="H325" s="23">
        <f ca="1"/>
        <v>3782.3064736191764</v>
      </c>
      <c r="I325" s="23">
        <f ca="1"/>
        <v>3874.9303755526121</v>
      </c>
      <c r="J325" s="23">
        <f ca="1"/>
        <v>3957.6292588656838</v>
      </c>
      <c r="K325" s="23">
        <f ca="1"/>
        <v>3987.461878750094</v>
      </c>
      <c r="L325" s="23">
        <f ca="1"/>
        <v>4018.581472753815</v>
      </c>
      <c r="M325" s="23">
        <f ca="1"/>
        <v>3968.6864892355516</v>
      </c>
      <c r="N325" s="23">
        <f ca="1"/>
        <v>3994.3198814811653</v>
      </c>
      <c r="O325" s="23">
        <f ca="1"/>
        <v>4115.6249818153437</v>
      </c>
      <c r="P325" s="23">
        <f ca="1"/>
        <v>4062.5168062353632</v>
      </c>
      <c r="Q325" s="23">
        <f ca="1"/>
        <v>4062.5168062353632</v>
      </c>
      <c r="R325" s="23">
        <f ca="1"/>
        <v>4062.5168062353632</v>
      </c>
      <c r="S325" s="23">
        <f ca="1"/>
        <v>4062.5168062353632</v>
      </c>
      <c r="T325" s="23">
        <f ca="1"/>
        <v>4062.5168062353632</v>
      </c>
      <c r="U325" s="23">
        <f ca="1"/>
        <v>4062.5168062353632</v>
      </c>
      <c r="V325" s="23">
        <f ca="1"/>
        <v>4062.5168062353632</v>
      </c>
      <c r="W325" s="23">
        <f ca="1"/>
        <v>4062.5168062353632</v>
      </c>
      <c r="X325" s="23">
        <f ca="1"/>
        <v>4062.5168062353632</v>
      </c>
      <c r="Y325" s="23">
        <f ca="1"/>
        <v>4062.5168062353632</v>
      </c>
      <c r="Z325" s="23">
        <f ca="1"/>
        <v>4062.5168062353632</v>
      </c>
      <c r="AA325" s="23">
        <f ca="1"/>
        <v>4062.5168062353632</v>
      </c>
      <c r="AB325" s="23">
        <f ca="1"/>
        <v>4062.5168062353632</v>
      </c>
      <c r="AC325" s="23">
        <f ca="1"/>
        <v>4062.5168062353632</v>
      </c>
      <c r="AD325" s="23">
        <f ca="1"/>
        <v>4062.5168062353632</v>
      </c>
      <c r="AE325" s="23">
        <f ca="1"/>
        <v>4062.5168062353632</v>
      </c>
      <c r="AG325" s="112" cm="1">
        <f t="array" aca="1" ref="AG325:BJ325" ca="1">IF((INDEX(Option6_Winter_POE10_HS,10,0)-WCR_N_1_Rating__MVA____Option_6) &gt; 0,(((INDEX(Option6_Winter_POE10_HS,9,0)+INDEX(Option6_Winter_POE10_HS,10,0))/2)-WCR_N_1_Rating__MVA____Option_6)*(INDEX(Winter___MD___Hours,10,0)-INDEX(Winter___MD___Hours,9,0)),IF((INDEX(Option6_Winter_POE10_HS,9,0)-WCR_N_1_Rating__MVA____Option_6)*(INDEX(Option6_Winter_POE10_HS,10,0)-WCR_N_1_Rating__MVA____Option_6)&lt;0,((INDEX(Winter___MD___Hours,10,0)-INDEX(Winter___MD___Hours,9,0))/(INDEX(Option6_Winter_POE10_HS,9,0)-INDEX(Option6_Winter_POE10_HS,10,0)))*((INDEX(Option6_Winter_POE10_HS,9,0)-WCR_N_1_Rating__MVA____Option_6)^2)*0.5,""))</f>
        <v>2638.3811185156005</v>
      </c>
      <c r="AH325" s="23">
        <f ca="1"/>
        <v>3036.4795893166056</v>
      </c>
      <c r="AI325" s="23">
        <f ca="1"/>
        <v>3577.8277414520162</v>
      </c>
      <c r="AJ325" s="23">
        <f ca="1"/>
        <v>3628.2060328761809</v>
      </c>
      <c r="AK325" s="30">
        <f ca="1"/>
        <v>3662.2688241638471</v>
      </c>
      <c r="AL325" s="23">
        <f ca="1"/>
        <v>3695.9944045412412</v>
      </c>
      <c r="AM325" s="23">
        <f ca="1"/>
        <v>3826.9716894506837</v>
      </c>
      <c r="AN325" s="23">
        <f ca="1"/>
        <v>3902.9475392773338</v>
      </c>
      <c r="AO325" s="23">
        <f ca="1"/>
        <v>3981.582146726184</v>
      </c>
      <c r="AP325" s="23">
        <f ca="1"/>
        <v>4018.5099094303137</v>
      </c>
      <c r="AQ325" s="23">
        <f ca="1"/>
        <v>4034.8150160550513</v>
      </c>
      <c r="AR325" s="23">
        <f ca="1"/>
        <v>3965.2518151593272</v>
      </c>
      <c r="AS325" s="23">
        <f ca="1"/>
        <v>4000.9479608984343</v>
      </c>
      <c r="AT325" s="23">
        <f ca="1"/>
        <v>4138.7023169524527</v>
      </c>
      <c r="AU325" s="23">
        <f ca="1"/>
        <v>4074.4202328214565</v>
      </c>
      <c r="AV325" s="23">
        <f ca="1"/>
        <v>4074.4202328214565</v>
      </c>
      <c r="AW325" s="23">
        <f ca="1"/>
        <v>4074.4202328214565</v>
      </c>
      <c r="AX325" s="23">
        <f ca="1"/>
        <v>4074.4202328214565</v>
      </c>
      <c r="AY325" s="23">
        <f ca="1"/>
        <v>4074.4202328214565</v>
      </c>
      <c r="AZ325" s="23">
        <f ca="1"/>
        <v>4074.4202328214565</v>
      </c>
      <c r="BA325" s="23">
        <f ca="1"/>
        <v>4074.4202328214565</v>
      </c>
      <c r="BB325" s="23">
        <f ca="1"/>
        <v>4074.4202328214565</v>
      </c>
      <c r="BC325" s="23">
        <f ca="1"/>
        <v>4074.4202328214565</v>
      </c>
      <c r="BD325" s="23">
        <f ca="1"/>
        <v>4074.4202328214565</v>
      </c>
      <c r="BE325" s="23">
        <f ca="1"/>
        <v>4074.4202328214565</v>
      </c>
      <c r="BF325" s="23">
        <f ca="1"/>
        <v>4074.4202328214565</v>
      </c>
      <c r="BG325" s="23">
        <f ca="1"/>
        <v>4074.4202328214565</v>
      </c>
      <c r="BH325" s="23">
        <f ca="1"/>
        <v>4074.4202328214565</v>
      </c>
      <c r="BI325" s="23">
        <f ca="1"/>
        <v>4074.4202328214565</v>
      </c>
      <c r="BJ325" s="23">
        <f ca="1"/>
        <v>4074.4202328214565</v>
      </c>
    </row>
    <row r="326" spans="1:62">
      <c r="A326" s="29">
        <v>0.65</v>
      </c>
      <c r="B326" s="112" cm="1">
        <f t="array" aca="1" ref="B326:AE326" ca="1">IF((INDEX(Option6_Winter_POE50_HS,11,0)-WCR_N_1_Rating__MVA____Option_6) &gt; 0,(((INDEX(Option6_Winter_POE50_HS,10,0)+INDEX(Option6_Winter_POE50_HS,11,0))/2)-WCR_N_1_Rating__MVA____Option_6)*(INDEX(Winter___AD___Hours,11,0)-INDEX(Winter___AD___Hours,10,0)),IF((INDEX(Option6_Winter_POE50_HS,10,0)-WCR_N_1_Rating__MVA____Option_6)*(INDEX(Option6_Winter_POE50_HS,11,0)-WCR_N_1_Rating__MVA____Option_6)&lt;0,((INDEX(Winter___AD___Hours,11,0)-INDEX(Winter___AD___Hours,10,0))/(INDEX(Option6_Winter_POE50_HS,10,0)-INDEX(Option6_Winter_POE50_HS,11,0)))*((INDEX(Option6_Winter_POE50_HS,10,0)-WCR_N_1_Rating__MVA____Option_6)^2)*0.5,""))</f>
        <v>3824.68351492488</v>
      </c>
      <c r="C326" s="23">
        <f ca="1"/>
        <v>4472.6208536988615</v>
      </c>
      <c r="D326" s="23">
        <f ca="1"/>
        <v>5348.610294797917</v>
      </c>
      <c r="E326" s="23">
        <f ca="1"/>
        <v>5438.4314401040974</v>
      </c>
      <c r="F326" s="23">
        <f ca="1"/>
        <v>5496.3640713538862</v>
      </c>
      <c r="G326" s="23">
        <f ca="1"/>
        <v>5576.00687917701</v>
      </c>
      <c r="H326" s="23">
        <f ca="1"/>
        <v>5753.8104329278804</v>
      </c>
      <c r="I326" s="23">
        <f ca="1"/>
        <v>5894.7139733998747</v>
      </c>
      <c r="J326" s="23">
        <f ca="1"/>
        <v>6020.5191404102907</v>
      </c>
      <c r="K326" s="23">
        <f ca="1"/>
        <v>6065.901829711046</v>
      </c>
      <c r="L326" s="23">
        <f ca="1"/>
        <v>6113.2423204660845</v>
      </c>
      <c r="M326" s="23">
        <f ca="1"/>
        <v>6037.3398840240552</v>
      </c>
      <c r="N326" s="23">
        <f ca="1"/>
        <v>6076.3345241366069</v>
      </c>
      <c r="O326" s="23">
        <f ca="1"/>
        <v>6260.8691610673595</v>
      </c>
      <c r="P326" s="23">
        <f ca="1"/>
        <v>6180.0786759871125</v>
      </c>
      <c r="Q326" s="23">
        <f ca="1"/>
        <v>6180.0786759871125</v>
      </c>
      <c r="R326" s="23">
        <f ca="1"/>
        <v>6180.0786759871125</v>
      </c>
      <c r="S326" s="23">
        <f ca="1"/>
        <v>6180.0786759871125</v>
      </c>
      <c r="T326" s="23">
        <f ca="1"/>
        <v>6180.0786759871125</v>
      </c>
      <c r="U326" s="23">
        <f ca="1"/>
        <v>6180.0786759871125</v>
      </c>
      <c r="V326" s="23">
        <f ca="1"/>
        <v>6180.0786759871125</v>
      </c>
      <c r="W326" s="23">
        <f ca="1"/>
        <v>6180.0786759871125</v>
      </c>
      <c r="X326" s="23">
        <f ca="1"/>
        <v>6180.0786759871125</v>
      </c>
      <c r="Y326" s="23">
        <f ca="1"/>
        <v>6180.0786759871125</v>
      </c>
      <c r="Z326" s="23">
        <f ca="1"/>
        <v>6180.0786759871125</v>
      </c>
      <c r="AA326" s="23">
        <f ca="1"/>
        <v>6180.0786759871125</v>
      </c>
      <c r="AB326" s="23">
        <f ca="1"/>
        <v>6180.0786759871125</v>
      </c>
      <c r="AC326" s="23">
        <f ca="1"/>
        <v>6180.0786759871125</v>
      </c>
      <c r="AD326" s="23">
        <f ca="1"/>
        <v>6180.0786759871125</v>
      </c>
      <c r="AE326" s="23">
        <f ca="1"/>
        <v>6180.0786759871125</v>
      </c>
      <c r="AG326" s="112" cm="1">
        <f t="array" aca="1" ref="AG326:BJ326" ca="1">IF((INDEX(Option6_Winter_POE10_HS,11,0)-WCR_N_1_Rating__MVA____Option_6) &gt; 0,(((INDEX(Option6_Winter_POE10_HS,10,0)+INDEX(Option6_Winter_POE10_HS,11,0))/2)-WCR_N_1_Rating__MVA____Option_6)*(INDEX(Winter___MD___Hours,11,0)-INDEX(Winter___MD___Hours,10,0)),IF((INDEX(Option6_Winter_POE10_HS,10,0)-WCR_N_1_Rating__MVA____Option_6)*(INDEX(Option6_Winter_POE10_HS,11,0)-WCR_N_1_Rating__MVA____Option_6)&lt;0,((INDEX(Winter___MD___Hours,11,0)-INDEX(Winter___MD___Hours,10,0))/(INDEX(Option6_Winter_POE10_HS,10,0)-INDEX(Option6_Winter_POE10_HS,11,0)))*((INDEX(Option6_Winter_POE10_HS,10,0)-WCR_N_1_Rating__MVA____Option_6)^2)*0.5,""))</f>
        <v>3719.9516971201597</v>
      </c>
      <c r="AH326" s="23">
        <f ca="1"/>
        <v>4281.2455419269045</v>
      </c>
      <c r="AI326" s="23">
        <f ca="1"/>
        <v>5044.5124418969799</v>
      </c>
      <c r="AJ326" s="23">
        <f ca="1"/>
        <v>5115.5426692459296</v>
      </c>
      <c r="AK326" s="30">
        <f ca="1"/>
        <v>5163.569065951835</v>
      </c>
      <c r="AL326" s="23">
        <f ca="1"/>
        <v>5211.1200164497805</v>
      </c>
      <c r="AM326" s="23">
        <f ca="1"/>
        <v>5395.7897633122784</v>
      </c>
      <c r="AN326" s="23">
        <f ca="1"/>
        <v>5502.9109405824547</v>
      </c>
      <c r="AO326" s="23">
        <f ca="1"/>
        <v>5613.7807991403806</v>
      </c>
      <c r="AP326" s="23">
        <f ca="1"/>
        <v>5665.8466256345318</v>
      </c>
      <c r="AQ326" s="23">
        <f ca="1"/>
        <v>5688.8358020786627</v>
      </c>
      <c r="AR326" s="23">
        <f ca="1"/>
        <v>5590.7560571118902</v>
      </c>
      <c r="AS326" s="23">
        <f ca="1"/>
        <v>5641.0853810260751</v>
      </c>
      <c r="AT326" s="23">
        <f ca="1"/>
        <v>5835.3103726289346</v>
      </c>
      <c r="AU326" s="23">
        <f ca="1"/>
        <v>5744.6766706670069</v>
      </c>
      <c r="AV326" s="23">
        <f ca="1"/>
        <v>5744.6766706670069</v>
      </c>
      <c r="AW326" s="23">
        <f ca="1"/>
        <v>5744.6766706670069</v>
      </c>
      <c r="AX326" s="23">
        <f ca="1"/>
        <v>5744.6766706670069</v>
      </c>
      <c r="AY326" s="23">
        <f ca="1"/>
        <v>5744.6766706670069</v>
      </c>
      <c r="AZ326" s="23">
        <f ca="1"/>
        <v>5744.6766706670069</v>
      </c>
      <c r="BA326" s="23">
        <f ca="1"/>
        <v>5744.6766706670069</v>
      </c>
      <c r="BB326" s="23">
        <f ca="1"/>
        <v>5744.6766706670069</v>
      </c>
      <c r="BC326" s="23">
        <f ca="1"/>
        <v>5744.6766706670069</v>
      </c>
      <c r="BD326" s="23">
        <f ca="1"/>
        <v>5744.6766706670069</v>
      </c>
      <c r="BE326" s="23">
        <f ca="1"/>
        <v>5744.6766706670069</v>
      </c>
      <c r="BF326" s="23">
        <f ca="1"/>
        <v>5744.6766706670069</v>
      </c>
      <c r="BG326" s="23">
        <f ca="1"/>
        <v>5744.6766706670069</v>
      </c>
      <c r="BH326" s="23">
        <f ca="1"/>
        <v>5744.6766706670069</v>
      </c>
      <c r="BI326" s="23">
        <f ca="1"/>
        <v>5744.6766706670069</v>
      </c>
      <c r="BJ326" s="23">
        <f ca="1"/>
        <v>5744.6766706670069</v>
      </c>
    </row>
    <row r="327" spans="1:62">
      <c r="A327" s="29">
        <v>0.6</v>
      </c>
      <c r="B327" s="112" cm="1">
        <f t="array" aca="1" ref="B327:AE327" ca="1">IF((INDEX(Option6_Winter_POE50_HS,12,0)-WCR_N_1_Rating__MVA____Option_6) &gt; 0,(((INDEX(Option6_Winter_POE50_HS,11,0)+INDEX(Option6_Winter_POE50_HS,12,0))/2)-WCR_N_1_Rating__MVA____Option_6)*(INDEX(Winter___AD___Hours,12,0)-INDEX(Winter___AD___Hours,11,0)),IF((INDEX(Option6_Winter_POE50_HS,11,0)-WCR_N_1_Rating__MVA____Option_6)*(INDEX(Option6_Winter_POE50_HS,12,0)-WCR_N_1_Rating__MVA____Option_6)&lt;0,((INDEX(Winter___AD___Hours,12,0)-INDEX(Winter___AD___Hours,11,0))/(INDEX(Option6_Winter_POE50_HS,11,0)-INDEX(Option6_Winter_POE50_HS,12,0)))*((INDEX(Option6_Winter_POE50_HS,11,0)-WCR_N_1_Rating__MVA____Option_6)^2)*0.5,""))</f>
        <v>4763.7603315318056</v>
      </c>
      <c r="C327" s="23">
        <f ca="1"/>
        <v>5570.7861101942781</v>
      </c>
      <c r="D327" s="23">
        <f ca="1"/>
        <v>6661.8577594076796</v>
      </c>
      <c r="E327" s="23">
        <f ca="1"/>
        <v>6773.7327439057735</v>
      </c>
      <c r="F327" s="23">
        <f ca="1"/>
        <v>6845.8896085383831</v>
      </c>
      <c r="G327" s="23">
        <f ca="1"/>
        <v>6945.0871623017456</v>
      </c>
      <c r="H327" s="23">
        <f ca="1"/>
        <v>7166.5469282819931</v>
      </c>
      <c r="I327" s="23">
        <f ca="1"/>
        <v>7342.0465987916077</v>
      </c>
      <c r="J327" s="23">
        <f ca="1"/>
        <v>7498.7407832299587</v>
      </c>
      <c r="K327" s="23">
        <f ca="1"/>
        <v>7555.2663112077717</v>
      </c>
      <c r="L327" s="23">
        <f ca="1"/>
        <v>7614.2303407945519</v>
      </c>
      <c r="M327" s="23">
        <f ca="1"/>
        <v>7519.6915340205605</v>
      </c>
      <c r="N327" s="23">
        <f ca="1"/>
        <v>7568.2605512962764</v>
      </c>
      <c r="O327" s="23">
        <f ca="1"/>
        <v>7798.1040873101601</v>
      </c>
      <c r="P327" s="23">
        <f ca="1"/>
        <v>7697.4770664106145</v>
      </c>
      <c r="Q327" s="23">
        <f ca="1"/>
        <v>7697.4770664106145</v>
      </c>
      <c r="R327" s="23">
        <f ca="1"/>
        <v>7697.4770664106145</v>
      </c>
      <c r="S327" s="23">
        <f ca="1"/>
        <v>7697.4770664106145</v>
      </c>
      <c r="T327" s="23">
        <f ca="1"/>
        <v>7697.4770664106145</v>
      </c>
      <c r="U327" s="23">
        <f ca="1"/>
        <v>7697.4770664106145</v>
      </c>
      <c r="V327" s="23">
        <f ca="1"/>
        <v>7697.4770664106145</v>
      </c>
      <c r="W327" s="23">
        <f ca="1"/>
        <v>7697.4770664106145</v>
      </c>
      <c r="X327" s="23">
        <f ca="1"/>
        <v>7697.4770664106145</v>
      </c>
      <c r="Y327" s="23">
        <f ca="1"/>
        <v>7697.4770664106145</v>
      </c>
      <c r="Z327" s="23">
        <f ca="1"/>
        <v>7697.4770664106145</v>
      </c>
      <c r="AA327" s="23">
        <f ca="1"/>
        <v>7697.4770664106145</v>
      </c>
      <c r="AB327" s="23">
        <f ca="1"/>
        <v>7697.4770664106145</v>
      </c>
      <c r="AC327" s="23">
        <f ca="1"/>
        <v>7697.4770664106145</v>
      </c>
      <c r="AD327" s="23">
        <f ca="1"/>
        <v>7697.4770664106145</v>
      </c>
      <c r="AE327" s="23">
        <f ca="1"/>
        <v>7697.4770664106145</v>
      </c>
      <c r="AG327" s="112" cm="1">
        <f t="array" aca="1" ref="AG327:BJ327" ca="1">IF((INDEX(Option6_Winter_POE10_HS,12,0)-WCR_N_1_Rating__MVA____Option_6) &gt; 0,(((INDEX(Option6_Winter_POE10_HS,11,0)+INDEX(Option6_Winter_POE10_HS,12,0))/2)-WCR_N_1_Rating__MVA____Option_6)*(INDEX(Winter___MD___Hours,12,0)-INDEX(Winter___MD___Hours,11,0)),IF((INDEX(Option6_Winter_POE10_HS,11,0)-WCR_N_1_Rating__MVA____Option_6)*(INDEX(Option6_Winter_POE10_HS,12,0)-WCR_N_1_Rating__MVA____Option_6)&lt;0,((INDEX(Winter___MD___Hours,12,0)-INDEX(Winter___MD___Hours,11,0))/(INDEX(Option6_Winter_POE10_HS,11,0)-INDEX(Option6_Winter_POE10_HS,12,0)))*((INDEX(Option6_Winter_POE10_HS,11,0)-WCR_N_1_Rating__MVA____Option_6)^2)*0.5,""))</f>
        <v>5315.5662338706779</v>
      </c>
      <c r="AH327" s="23">
        <f ca="1"/>
        <v>6117.6182097186338</v>
      </c>
      <c r="AI327" s="23">
        <f ca="1"/>
        <v>7208.2763932786529</v>
      </c>
      <c r="AJ327" s="23">
        <f ca="1"/>
        <v>7309.7739149729596</v>
      </c>
      <c r="AK327" s="30">
        <f ca="1"/>
        <v>7378.4004761355754</v>
      </c>
      <c r="AL327" s="23">
        <f ca="1"/>
        <v>7446.3476559473502</v>
      </c>
      <c r="AM327" s="23">
        <f ca="1"/>
        <v>7710.2285745086519</v>
      </c>
      <c r="AN327" s="23">
        <f ca="1"/>
        <v>7863.2976891615745</v>
      </c>
      <c r="AO327" s="23">
        <f ca="1"/>
        <v>8021.7234227432145</v>
      </c>
      <c r="AP327" s="23">
        <f ca="1"/>
        <v>8096.1220633129669</v>
      </c>
      <c r="AQ327" s="23">
        <f ca="1"/>
        <v>8128.9720839585361</v>
      </c>
      <c r="AR327" s="23">
        <f ca="1"/>
        <v>7988.8225812175087</v>
      </c>
      <c r="AS327" s="23">
        <f ca="1"/>
        <v>8060.7398738476504</v>
      </c>
      <c r="AT327" s="23">
        <f ca="1"/>
        <v>8338.2746084887585</v>
      </c>
      <c r="AU327" s="23">
        <f ca="1"/>
        <v>8208.7650113150939</v>
      </c>
      <c r="AV327" s="23">
        <f ca="1"/>
        <v>8208.7650113150939</v>
      </c>
      <c r="AW327" s="23">
        <f ca="1"/>
        <v>8208.7650113150939</v>
      </c>
      <c r="AX327" s="23">
        <f ca="1"/>
        <v>8208.7650113150939</v>
      </c>
      <c r="AY327" s="23">
        <f ca="1"/>
        <v>8208.7650113150939</v>
      </c>
      <c r="AZ327" s="23">
        <f ca="1"/>
        <v>8208.7650113150939</v>
      </c>
      <c r="BA327" s="23">
        <f ca="1"/>
        <v>8208.7650113150939</v>
      </c>
      <c r="BB327" s="23">
        <f ca="1"/>
        <v>8208.7650113150939</v>
      </c>
      <c r="BC327" s="23">
        <f ca="1"/>
        <v>8208.7650113150939</v>
      </c>
      <c r="BD327" s="23">
        <f ca="1"/>
        <v>8208.7650113150939</v>
      </c>
      <c r="BE327" s="23">
        <f ca="1"/>
        <v>8208.7650113150939</v>
      </c>
      <c r="BF327" s="23">
        <f ca="1"/>
        <v>8208.7650113150939</v>
      </c>
      <c r="BG327" s="23">
        <f ca="1"/>
        <v>8208.7650113150939</v>
      </c>
      <c r="BH327" s="23">
        <f ca="1"/>
        <v>8208.7650113150939</v>
      </c>
      <c r="BI327" s="23">
        <f ca="1"/>
        <v>8208.7650113150939</v>
      </c>
      <c r="BJ327" s="23">
        <f ca="1"/>
        <v>8208.7650113150939</v>
      </c>
    </row>
    <row r="328" spans="1:62">
      <c r="A328" s="29">
        <v>0.55000000000000104</v>
      </c>
      <c r="B328" s="112" cm="1">
        <f t="array" aca="1" ref="B328:AE328" ca="1">IF((INDEX(Option6_Winter_POE50_HS,13,0)-WCR_N_1_Rating__MVA____Option_6) &gt; 0,(((INDEX(Option6_Winter_POE50_HS,12,0)+INDEX(Option6_Winter_POE50_HS,13,0))/2)-WCR_N_1_Rating__MVA____Option_6)*(INDEX(Winter___AD___Hours,13,0)-INDEX(Winter___AD___Hours,12,0)),IF((INDEX(Option6_Winter_POE50_HS,12,0)-WCR_N_1_Rating__MVA____Option_6)*(INDEX(Option6_Winter_POE50_HS,13,0)-WCR_N_1_Rating__MVA____Option_6)&lt;0,((INDEX(Winter___AD___Hours,13,0)-INDEX(Winter___AD___Hours,12,0))/(INDEX(Option6_Winter_POE50_HS,12,0)-INDEX(Option6_Winter_POE50_HS,13,0)))*((INDEX(Option6_Winter_POE50_HS,12,0)-WCR_N_1_Rating__MVA____Option_6)^2)*0.5,""))</f>
        <v>5474.6152923101527</v>
      </c>
      <c r="C328" s="23">
        <f ca="1"/>
        <v>6402.0665832388477</v>
      </c>
      <c r="D328" s="23">
        <f ca="1"/>
        <v>7655.9494656862616</v>
      </c>
      <c r="E328" s="23">
        <f ca="1"/>
        <v>7784.5185914053318</v>
      </c>
      <c r="F328" s="23">
        <f ca="1"/>
        <v>7867.4428040169705</v>
      </c>
      <c r="G328" s="23">
        <f ca="1"/>
        <v>7981.4427551056169</v>
      </c>
      <c r="H328" s="23">
        <f ca="1"/>
        <v>8235.9490562395858</v>
      </c>
      <c r="I328" s="23">
        <f ca="1"/>
        <v>8437.6370323553765</v>
      </c>
      <c r="J328" s="23">
        <f ca="1"/>
        <v>8617.7133415399767</v>
      </c>
      <c r="K328" s="23">
        <f ca="1"/>
        <v>8682.6736876398681</v>
      </c>
      <c r="L328" s="23">
        <f ca="1"/>
        <v>8750.4364119598413</v>
      </c>
      <c r="M328" s="23">
        <f ca="1"/>
        <v>8641.7903925839637</v>
      </c>
      <c r="N328" s="23">
        <f ca="1"/>
        <v>8697.6069463576932</v>
      </c>
      <c r="O328" s="23">
        <f ca="1"/>
        <v>8961.7480553827208</v>
      </c>
      <c r="P328" s="23">
        <f ca="1"/>
        <v>8846.1053300781241</v>
      </c>
      <c r="Q328" s="23">
        <f ca="1"/>
        <v>8846.1053300781241</v>
      </c>
      <c r="R328" s="23">
        <f ca="1"/>
        <v>8846.1053300781241</v>
      </c>
      <c r="S328" s="23">
        <f ca="1"/>
        <v>8846.1053300781241</v>
      </c>
      <c r="T328" s="23">
        <f ca="1"/>
        <v>8846.1053300781241</v>
      </c>
      <c r="U328" s="23">
        <f ca="1"/>
        <v>8846.1053300781241</v>
      </c>
      <c r="V328" s="23">
        <f ca="1"/>
        <v>8846.1053300781241</v>
      </c>
      <c r="W328" s="23">
        <f ca="1"/>
        <v>8846.1053300781241</v>
      </c>
      <c r="X328" s="23">
        <f ca="1"/>
        <v>8846.1053300781241</v>
      </c>
      <c r="Y328" s="23">
        <f ca="1"/>
        <v>8846.1053300781241</v>
      </c>
      <c r="Z328" s="23">
        <f ca="1"/>
        <v>8846.1053300781241</v>
      </c>
      <c r="AA328" s="23">
        <f ca="1"/>
        <v>8846.1053300781241</v>
      </c>
      <c r="AB328" s="23">
        <f ca="1"/>
        <v>8846.1053300781241</v>
      </c>
      <c r="AC328" s="23">
        <f ca="1"/>
        <v>8846.1053300781241</v>
      </c>
      <c r="AD328" s="23">
        <f ca="1"/>
        <v>8846.1053300781241</v>
      </c>
      <c r="AE328" s="23">
        <f ca="1"/>
        <v>8846.1053300781241</v>
      </c>
      <c r="AG328" s="112" cm="1">
        <f t="array" aca="1" ref="AG328:BJ328" ca="1">IF((INDEX(Option6_Winter_POE10_HS,13,0)-WCR_N_1_Rating__MVA____Option_6) &gt; 0,(((INDEX(Option6_Winter_POE10_HS,12,0)+INDEX(Option6_Winter_POE10_HS,13,0))/2)-WCR_N_1_Rating__MVA____Option_6)*(INDEX(Winter___MD___Hours,13,0)-INDEX(Winter___MD___Hours,12,0)),IF((INDEX(Option6_Winter_POE10_HS,12,0)-WCR_N_1_Rating__MVA____Option_6)*(INDEX(Option6_Winter_POE10_HS,13,0)-WCR_N_1_Rating__MVA____Option_6)&lt;0,((INDEX(Winter___MD___Hours,13,0)-INDEX(Winter___MD___Hours,12,0))/(INDEX(Option6_Winter_POE10_HS,12,0)-INDEX(Option6_Winter_POE10_HS,13,0)))*((INDEX(Option6_Winter_POE10_HS,12,0)-WCR_N_1_Rating__MVA____Option_6)^2)*0.5,""))</f>
        <v>5926.5475174576241</v>
      </c>
      <c r="AH328" s="23">
        <f ca="1"/>
        <v>6820.7888714727669</v>
      </c>
      <c r="AI328" s="23">
        <f ca="1"/>
        <v>8036.8093791253723</v>
      </c>
      <c r="AJ328" s="23">
        <f ca="1"/>
        <v>8149.9732188293283</v>
      </c>
      <c r="AK328" s="30">
        <f ca="1"/>
        <v>8226.4878473365134</v>
      </c>
      <c r="AL328" s="23">
        <f ca="1"/>
        <v>8302.2450051094274</v>
      </c>
      <c r="AM328" s="23">
        <f ca="1"/>
        <v>8596.4568978780208</v>
      </c>
      <c r="AN328" s="23">
        <f ca="1"/>
        <v>8767.120067431857</v>
      </c>
      <c r="AO328" s="23">
        <f ca="1"/>
        <v>8943.7555558727508</v>
      </c>
      <c r="AP328" s="23">
        <f ca="1"/>
        <v>9026.7057175622631</v>
      </c>
      <c r="AQ328" s="23">
        <f ca="1"/>
        <v>9063.331582002611</v>
      </c>
      <c r="AR328" s="23">
        <f ca="1"/>
        <v>8907.0730291037362</v>
      </c>
      <c r="AS328" s="23">
        <f ca="1"/>
        <v>8987.2566320063906</v>
      </c>
      <c r="AT328" s="23">
        <f ca="1"/>
        <v>9296.6917364200544</v>
      </c>
      <c r="AU328" s="23">
        <f ca="1"/>
        <v>9152.2960600524548</v>
      </c>
      <c r="AV328" s="23">
        <f ca="1"/>
        <v>9152.2960600524548</v>
      </c>
      <c r="AW328" s="23">
        <f ca="1"/>
        <v>9152.2960600524548</v>
      </c>
      <c r="AX328" s="23">
        <f ca="1"/>
        <v>9152.2960600524548</v>
      </c>
      <c r="AY328" s="23">
        <f ca="1"/>
        <v>9152.2960600524548</v>
      </c>
      <c r="AZ328" s="23">
        <f ca="1"/>
        <v>9152.2960600524548</v>
      </c>
      <c r="BA328" s="23">
        <f ca="1"/>
        <v>9152.2960600524548</v>
      </c>
      <c r="BB328" s="23">
        <f ca="1"/>
        <v>9152.2960600524548</v>
      </c>
      <c r="BC328" s="23">
        <f ca="1"/>
        <v>9152.2960600524548</v>
      </c>
      <c r="BD328" s="23">
        <f ca="1"/>
        <v>9152.2960600524548</v>
      </c>
      <c r="BE328" s="23">
        <f ca="1"/>
        <v>9152.2960600524548</v>
      </c>
      <c r="BF328" s="23">
        <f ca="1"/>
        <v>9152.2960600524548</v>
      </c>
      <c r="BG328" s="23">
        <f ca="1"/>
        <v>9152.2960600524548</v>
      </c>
      <c r="BH328" s="23">
        <f ca="1"/>
        <v>9152.2960600524548</v>
      </c>
      <c r="BI328" s="23">
        <f ca="1"/>
        <v>9152.2960600524548</v>
      </c>
      <c r="BJ328" s="23">
        <f ca="1"/>
        <v>9152.2960600524548</v>
      </c>
    </row>
    <row r="329" spans="1:62">
      <c r="A329" s="29">
        <v>0.500000000000001</v>
      </c>
      <c r="B329" s="112" cm="1">
        <f t="array" aca="1" ref="B329:AE329" ca="1">IF((INDEX(Option6_Winter_POE50_HS,14,0)-WCR_N_1_Rating__MVA____Option_6) &gt; 0,(((INDEX(Option6_Winter_POE50_HS,13,0)+INDEX(Option6_Winter_POE50_HS,14,0))/2)-WCR_N_1_Rating__MVA____Option_6)*(INDEX(Winter___AD___Hours,14,0)-INDEX(Winter___AD___Hours,13,0)),IF((INDEX(Option6_Winter_POE50_HS,13,0)-WCR_N_1_Rating__MVA____Option_6)*(INDEX(Option6_Winter_POE50_HS,14,0)-WCR_N_1_Rating__MVA____Option_6)&lt;0,((INDEX(Winter___AD___Hours,14,0)-INDEX(Winter___AD___Hours,13,0))/(INDEX(Option6_Winter_POE50_HS,13,0)-INDEX(Option6_Winter_POE50_HS,14,0)))*((INDEX(Option6_Winter_POE50_HS,13,0)-WCR_N_1_Rating__MVA____Option_6)^2)*0.5,""))</f>
        <v>5659.6181986179854</v>
      </c>
      <c r="C329" s="23">
        <f ca="1"/>
        <v>6618.4107208696851</v>
      </c>
      <c r="D329" s="23">
        <f ca="1"/>
        <v>7914.6658916034121</v>
      </c>
      <c r="E329" s="23">
        <f ca="1"/>
        <v>8047.5797357455076</v>
      </c>
      <c r="F329" s="23">
        <f ca="1"/>
        <v>8133.306194636988</v>
      </c>
      <c r="G329" s="23">
        <f ca="1"/>
        <v>8251.158530074903</v>
      </c>
      <c r="H329" s="23">
        <f ca="1"/>
        <v>8514.2653269276434</v>
      </c>
      <c r="I329" s="23">
        <f ca="1"/>
        <v>8722.7689165169832</v>
      </c>
      <c r="J329" s="23">
        <f ca="1"/>
        <v>8908.9305191473395</v>
      </c>
      <c r="K329" s="23">
        <f ca="1"/>
        <v>8976.0860611069529</v>
      </c>
      <c r="L329" s="23">
        <f ca="1"/>
        <v>9046.1386816605736</v>
      </c>
      <c r="M329" s="23">
        <f ca="1"/>
        <v>8933.8212025984703</v>
      </c>
      <c r="N329" s="23">
        <f ca="1"/>
        <v>8991.5239573410126</v>
      </c>
      <c r="O329" s="23">
        <f ca="1"/>
        <v>9264.5911497958023</v>
      </c>
      <c r="P329" s="23">
        <f ca="1"/>
        <v>9145.040526103392</v>
      </c>
      <c r="Q329" s="23">
        <f ca="1"/>
        <v>9145.040526103392</v>
      </c>
      <c r="R329" s="23">
        <f ca="1"/>
        <v>9145.040526103392</v>
      </c>
      <c r="S329" s="23">
        <f ca="1"/>
        <v>9145.040526103392</v>
      </c>
      <c r="T329" s="23">
        <f ca="1"/>
        <v>9145.040526103392</v>
      </c>
      <c r="U329" s="23">
        <f ca="1"/>
        <v>9145.040526103392</v>
      </c>
      <c r="V329" s="23">
        <f ca="1"/>
        <v>9145.040526103392</v>
      </c>
      <c r="W329" s="23">
        <f ca="1"/>
        <v>9145.040526103392</v>
      </c>
      <c r="X329" s="23">
        <f ca="1"/>
        <v>9145.040526103392</v>
      </c>
      <c r="Y329" s="23">
        <f ca="1"/>
        <v>9145.040526103392</v>
      </c>
      <c r="Z329" s="23">
        <f ca="1"/>
        <v>9145.040526103392</v>
      </c>
      <c r="AA329" s="23">
        <f ca="1"/>
        <v>9145.040526103392</v>
      </c>
      <c r="AB329" s="23">
        <f ca="1"/>
        <v>9145.040526103392</v>
      </c>
      <c r="AC329" s="23">
        <f ca="1"/>
        <v>9145.040526103392</v>
      </c>
      <c r="AD329" s="23">
        <f ca="1"/>
        <v>9145.040526103392</v>
      </c>
      <c r="AE329" s="23">
        <f ca="1"/>
        <v>9145.040526103392</v>
      </c>
      <c r="AG329" s="112" cm="1">
        <f t="array" aca="1" ref="AG329:BJ329" ca="1">IF((INDEX(Option6_Winter_POE10_HS,14,0)-WCR_N_1_Rating__MVA____Option_6) &gt; 0,(((INDEX(Option6_Winter_POE10_HS,13,0)+INDEX(Option6_Winter_POE10_HS,14,0))/2)-WCR_N_1_Rating__MVA____Option_6)*(INDEX(Winter___MD___Hours,14,0)-INDEX(Winter___MD___Hours,13,0)),IF((INDEX(Option6_Winter_POE10_HS,13,0)-WCR_N_1_Rating__MVA____Option_6)*(INDEX(Option6_Winter_POE10_HS,14,0)-WCR_N_1_Rating__MVA____Option_6)&lt;0,((INDEX(Winter___MD___Hours,14,0)-INDEX(Winter___MD___Hours,13,0))/(INDEX(Option6_Winter_POE10_HS,13,0)-INDEX(Option6_Winter_POE10_HS,14,0)))*((INDEX(Option6_Winter_POE10_HS,13,0)-WCR_N_1_Rating__MVA____Option_6)^2)*0.5,""))</f>
        <v>6390.8874796508444</v>
      </c>
      <c r="AH329" s="23">
        <f ca="1"/>
        <v>7355.19188391436</v>
      </c>
      <c r="AI329" s="23">
        <f ca="1"/>
        <v>8666.4865650864285</v>
      </c>
      <c r="AJ329" s="23">
        <f ca="1"/>
        <v>8788.5166954756405</v>
      </c>
      <c r="AK329" s="30">
        <f ca="1"/>
        <v>8871.0261801117267</v>
      </c>
      <c r="AL329" s="23">
        <f ca="1"/>
        <v>8952.718846825137</v>
      </c>
      <c r="AM329" s="23">
        <f ca="1"/>
        <v>9269.9819913997017</v>
      </c>
      <c r="AN329" s="23">
        <f ca="1"/>
        <v>9454.0164752752353</v>
      </c>
      <c r="AO329" s="23">
        <f ca="1"/>
        <v>9644.4912041479383</v>
      </c>
      <c r="AP329" s="23">
        <f ca="1"/>
        <v>9733.9404405228979</v>
      </c>
      <c r="AQ329" s="23">
        <f ca="1"/>
        <v>9773.4359103210754</v>
      </c>
      <c r="AR329" s="23">
        <f ca="1"/>
        <v>9604.934632575787</v>
      </c>
      <c r="AS329" s="23">
        <f ca="1"/>
        <v>9691.4005526336914</v>
      </c>
      <c r="AT329" s="23">
        <f ca="1"/>
        <v>10025.079634550524</v>
      </c>
      <c r="AU329" s="23">
        <f ca="1"/>
        <v>9869.3706796328242</v>
      </c>
      <c r="AV329" s="23">
        <f ca="1"/>
        <v>9869.3706796328242</v>
      </c>
      <c r="AW329" s="23">
        <f ca="1"/>
        <v>9869.3706796328242</v>
      </c>
      <c r="AX329" s="23">
        <f ca="1"/>
        <v>9869.3706796328242</v>
      </c>
      <c r="AY329" s="23">
        <f ca="1"/>
        <v>9869.3706796328242</v>
      </c>
      <c r="AZ329" s="23">
        <f ca="1"/>
        <v>9869.3706796328242</v>
      </c>
      <c r="BA329" s="23">
        <f ca="1"/>
        <v>9869.3706796328242</v>
      </c>
      <c r="BB329" s="23">
        <f ca="1"/>
        <v>9869.3706796328242</v>
      </c>
      <c r="BC329" s="23">
        <f ca="1"/>
        <v>9869.3706796328242</v>
      </c>
      <c r="BD329" s="23">
        <f ca="1"/>
        <v>9869.3706796328242</v>
      </c>
      <c r="BE329" s="23">
        <f ca="1"/>
        <v>9869.3706796328242</v>
      </c>
      <c r="BF329" s="23">
        <f ca="1"/>
        <v>9869.3706796328242</v>
      </c>
      <c r="BG329" s="23">
        <f ca="1"/>
        <v>9869.3706796328242</v>
      </c>
      <c r="BH329" s="23">
        <f ca="1"/>
        <v>9869.3706796328242</v>
      </c>
      <c r="BI329" s="23">
        <f ca="1"/>
        <v>9869.3706796328242</v>
      </c>
      <c r="BJ329" s="23">
        <f ca="1"/>
        <v>9869.3706796328242</v>
      </c>
    </row>
    <row r="330" spans="1:62">
      <c r="A330" s="29">
        <v>0.45000000000000101</v>
      </c>
      <c r="B330" s="112" cm="1">
        <f t="array" aca="1" ref="B330:AE330" ca="1">IF((INDEX(Option6_Winter_POE50_HS,15,0)-WCR_N_1_Rating__MVA____Option_6) &gt; 0,(((INDEX(Option6_Winter_POE50_HS,14,0)+INDEX(Option6_Winter_POE50_HS,15,0))/2)-WCR_N_1_Rating__MVA____Option_6)*(INDEX(Winter___AD___Hours,15,0)-INDEX(Winter___AD___Hours,14,0)),IF((INDEX(Option6_Winter_POE50_HS,14,0)-WCR_N_1_Rating__MVA____Option_6)*(INDEX(Option6_Winter_POE50_HS,15,0)-WCR_N_1_Rating__MVA____Option_6)&lt;0,((INDEX(Winter___AD___Hours,15,0)-INDEX(Winter___AD___Hours,14,0))/(INDEX(Option6_Winter_POE50_HS,14,0)-INDEX(Option6_Winter_POE50_HS,15,0)))*((INDEX(Option6_Winter_POE50_HS,14,0)-WCR_N_1_Rating__MVA____Option_6)^2)*0.5,""))</f>
        <v>5157.3753016470109</v>
      </c>
      <c r="C330" s="23">
        <f ca="1"/>
        <v>6031.0831561578052</v>
      </c>
      <c r="D330" s="23">
        <f ca="1"/>
        <v>7212.3067241728368</v>
      </c>
      <c r="E330" s="23">
        <f ca="1"/>
        <v>7333.4255970312215</v>
      </c>
      <c r="F330" s="23">
        <f ca="1"/>
        <v>7411.544563058389</v>
      </c>
      <c r="G330" s="23">
        <f ca="1"/>
        <v>7518.9385077907982</v>
      </c>
      <c r="H330" s="23">
        <f ca="1"/>
        <v>7758.6968180095218</v>
      </c>
      <c r="I330" s="23">
        <f ca="1"/>
        <v>7948.6974904074204</v>
      </c>
      <c r="J330" s="23">
        <f ca="1"/>
        <v>8118.3388368422884</v>
      </c>
      <c r="K330" s="23">
        <f ca="1"/>
        <v>8179.5348965969552</v>
      </c>
      <c r="L330" s="23">
        <f ca="1"/>
        <v>8243.3709439026043</v>
      </c>
      <c r="M330" s="23">
        <f ca="1"/>
        <v>8141.0206841978779</v>
      </c>
      <c r="N330" s="23">
        <f ca="1"/>
        <v>8193.6028110662319</v>
      </c>
      <c r="O330" s="23">
        <f ca="1"/>
        <v>8442.437616636742</v>
      </c>
      <c r="P330" s="23">
        <f ca="1"/>
        <v>8333.4960922635455</v>
      </c>
      <c r="Q330" s="23">
        <f ca="1"/>
        <v>8333.4960922635455</v>
      </c>
      <c r="R330" s="23">
        <f ca="1"/>
        <v>8333.4960922635455</v>
      </c>
      <c r="S330" s="23">
        <f ca="1"/>
        <v>8333.4960922635455</v>
      </c>
      <c r="T330" s="23">
        <f ca="1"/>
        <v>8333.4960922635455</v>
      </c>
      <c r="U330" s="23">
        <f ca="1"/>
        <v>8333.4960922635455</v>
      </c>
      <c r="V330" s="23">
        <f ca="1"/>
        <v>8333.4960922635455</v>
      </c>
      <c r="W330" s="23">
        <f ca="1"/>
        <v>8333.4960922635455</v>
      </c>
      <c r="X330" s="23">
        <f ca="1"/>
        <v>8333.4960922635455</v>
      </c>
      <c r="Y330" s="23">
        <f ca="1"/>
        <v>8333.4960922635455</v>
      </c>
      <c r="Z330" s="23">
        <f ca="1"/>
        <v>8333.4960922635455</v>
      </c>
      <c r="AA330" s="23">
        <f ca="1"/>
        <v>8333.4960922635455</v>
      </c>
      <c r="AB330" s="23">
        <f ca="1"/>
        <v>8333.4960922635455</v>
      </c>
      <c r="AC330" s="23">
        <f ca="1"/>
        <v>8333.4960922635455</v>
      </c>
      <c r="AD330" s="23">
        <f ca="1"/>
        <v>8333.4960922635455</v>
      </c>
      <c r="AE330" s="23">
        <f ca="1"/>
        <v>8333.4960922635455</v>
      </c>
      <c r="AG330" s="112" cm="1">
        <f t="array" aca="1" ref="AG330:BJ330" ca="1">IF((INDEX(Option6_Winter_POE10_HS,15,0)-WCR_N_1_Rating__MVA____Option_6) &gt; 0,(((INDEX(Option6_Winter_POE10_HS,14,0)+INDEX(Option6_Winter_POE10_HS,15,0))/2)-WCR_N_1_Rating__MVA____Option_6)*(INDEX(Winter___MD___Hours,15,0)-INDEX(Winter___MD___Hours,14,0)),IF((INDEX(Option6_Winter_POE10_HS,14,0)-WCR_N_1_Rating__MVA____Option_6)*(INDEX(Option6_Winter_POE10_HS,15,0)-WCR_N_1_Rating__MVA____Option_6)&lt;0,((INDEX(Winter___MD___Hours,15,0)-INDEX(Winter___MD___Hours,14,0))/(INDEX(Option6_Winter_POE10_HS,14,0)-INDEX(Option6_Winter_POE10_HS,15,0)))*((INDEX(Option6_Winter_POE10_HS,14,0)-WCR_N_1_Rating__MVA____Option_6)^2)*0.5,""))</f>
        <v>5931.3435170671382</v>
      </c>
      <c r="AH330" s="23">
        <f ca="1"/>
        <v>6826.3085270003403</v>
      </c>
      <c r="AI330" s="23">
        <f ca="1"/>
        <v>8043.3130871493922</v>
      </c>
      <c r="AJ330" s="23">
        <f ca="1"/>
        <v>8156.5685035646511</v>
      </c>
      <c r="AK330" s="30">
        <f ca="1"/>
        <v>8233.1450507736372</v>
      </c>
      <c r="AL330" s="23">
        <f ca="1"/>
        <v>8308.9635142726966</v>
      </c>
      <c r="AM330" s="23">
        <f ca="1"/>
        <v>8603.4134950881144</v>
      </c>
      <c r="AN330" s="23">
        <f ca="1"/>
        <v>8774.2147721138172</v>
      </c>
      <c r="AO330" s="23">
        <f ca="1"/>
        <v>8950.9932010662142</v>
      </c>
      <c r="AP330" s="23">
        <f ca="1"/>
        <v>9034.0104893487205</v>
      </c>
      <c r="AQ330" s="23">
        <f ca="1"/>
        <v>9070.6659929054404</v>
      </c>
      <c r="AR330" s="23">
        <f ca="1"/>
        <v>8914.2809893274007</v>
      </c>
      <c r="AS330" s="23">
        <f ca="1"/>
        <v>8994.5294800128777</v>
      </c>
      <c r="AT330" s="23">
        <f ca="1"/>
        <v>9304.2149917059196</v>
      </c>
      <c r="AU330" s="23">
        <f ca="1"/>
        <v>9159.702464573953</v>
      </c>
      <c r="AV330" s="23">
        <f ca="1"/>
        <v>9159.702464573953</v>
      </c>
      <c r="AW330" s="23">
        <f ca="1"/>
        <v>9159.702464573953</v>
      </c>
      <c r="AX330" s="23">
        <f ca="1"/>
        <v>9159.702464573953</v>
      </c>
      <c r="AY330" s="23">
        <f ca="1"/>
        <v>9159.702464573953</v>
      </c>
      <c r="AZ330" s="23">
        <f ca="1"/>
        <v>9159.702464573953</v>
      </c>
      <c r="BA330" s="23">
        <f ca="1"/>
        <v>9159.702464573953</v>
      </c>
      <c r="BB330" s="23">
        <f ca="1"/>
        <v>9159.702464573953</v>
      </c>
      <c r="BC330" s="23">
        <f ca="1"/>
        <v>9159.702464573953</v>
      </c>
      <c r="BD330" s="23">
        <f ca="1"/>
        <v>9159.702464573953</v>
      </c>
      <c r="BE330" s="23">
        <f ca="1"/>
        <v>9159.702464573953</v>
      </c>
      <c r="BF330" s="23">
        <f ca="1"/>
        <v>9159.702464573953</v>
      </c>
      <c r="BG330" s="23">
        <f ca="1"/>
        <v>9159.702464573953</v>
      </c>
      <c r="BH330" s="23">
        <f ca="1"/>
        <v>9159.702464573953</v>
      </c>
      <c r="BI330" s="23">
        <f ca="1"/>
        <v>9159.702464573953</v>
      </c>
      <c r="BJ330" s="23">
        <f ca="1"/>
        <v>9159.702464573953</v>
      </c>
    </row>
    <row r="331" spans="1:62">
      <c r="A331" s="29">
        <v>0.40000000000000102</v>
      </c>
      <c r="B331" s="33" cm="1">
        <f t="array" aca="1" ref="B331:AE331" ca="1">IF((INDEX(Option6_Winter_POE50_HS,16,0)-WCR_N_1_Rating__MVA____Option_6) &gt; 0,(((INDEX(Option6_Winter_POE50_HS,15,0)+INDEX(Option6_Winter_POE50_HS,16,0))/2)-WCR_N_1_Rating__MVA____Option_6)*(INDEX(Winter___AD___Hours,16,0)-INDEX(Winter___AD___Hours,15,0)),IF((INDEX(Option6_Winter_POE50_HS,15,0)-WCR_N_1_Rating__MVA____Option_6)*(INDEX(Option6_Winter_POE50_HS,16,0)-WCR_N_1_Rating__MVA____Option_6)&lt;0,((INDEX(Winter___AD___Hours,16,0)-INDEX(Winter___AD___Hours,15,0))/(INDEX(Option6_Winter_POE50_HS,15,0)-INDEX(Option6_Winter_POE50_HS,16,0)))*((INDEX(Option6_Winter_POE50_HS,15,0)-WCR_N_1_Rating__MVA____Option_6)^2)*0.5,""))</f>
        <v>4017.9431757678221</v>
      </c>
      <c r="C331" s="23">
        <f ca="1"/>
        <v>4698.6205176950816</v>
      </c>
      <c r="D331" s="23">
        <f ca="1"/>
        <v>5618.8733394446353</v>
      </c>
      <c r="E331" s="23">
        <f ca="1"/>
        <v>5713.2331097143351</v>
      </c>
      <c r="F331" s="23">
        <f ca="1"/>
        <v>5774.0930526288366</v>
      </c>
      <c r="G331" s="23">
        <f ca="1"/>
        <v>5857.7601782728771</v>
      </c>
      <c r="H331" s="23">
        <f ca="1"/>
        <v>6044.5480713450188</v>
      </c>
      <c r="I331" s="23">
        <f ca="1"/>
        <v>6192.5714088765417</v>
      </c>
      <c r="J331" s="23">
        <f ca="1"/>
        <v>6324.733458440468</v>
      </c>
      <c r="K331" s="23">
        <f ca="1"/>
        <v>6372.4093160800339</v>
      </c>
      <c r="L331" s="23">
        <f ca="1"/>
        <v>6422.1419020638032</v>
      </c>
      <c r="M331" s="23">
        <f ca="1"/>
        <v>6342.4041472047875</v>
      </c>
      <c r="N331" s="23">
        <f ca="1"/>
        <v>6383.3691701982852</v>
      </c>
      <c r="O331" s="23">
        <f ca="1"/>
        <v>6577.228265272528</v>
      </c>
      <c r="P331" s="23">
        <f ca="1"/>
        <v>6492.3554707188259</v>
      </c>
      <c r="Q331" s="23">
        <f ca="1"/>
        <v>6492.3554707188259</v>
      </c>
      <c r="R331" s="23">
        <f ca="1"/>
        <v>6492.3554707188259</v>
      </c>
      <c r="S331" s="23">
        <f ca="1"/>
        <v>6492.3554707188259</v>
      </c>
      <c r="T331" s="23">
        <f ca="1"/>
        <v>6492.3554707188259</v>
      </c>
      <c r="U331" s="23">
        <f ca="1"/>
        <v>6492.3554707188259</v>
      </c>
      <c r="V331" s="23">
        <f ca="1"/>
        <v>6492.3554707188259</v>
      </c>
      <c r="W331" s="23">
        <f ca="1"/>
        <v>6492.3554707188259</v>
      </c>
      <c r="X331" s="23">
        <f ca="1"/>
        <v>6492.3554707188259</v>
      </c>
      <c r="Y331" s="23">
        <f ca="1"/>
        <v>6492.3554707188259</v>
      </c>
      <c r="Z331" s="23">
        <f ca="1"/>
        <v>6492.3554707188259</v>
      </c>
      <c r="AA331" s="23">
        <f ca="1"/>
        <v>6492.3554707188259</v>
      </c>
      <c r="AB331" s="23">
        <f ca="1"/>
        <v>6492.3554707188259</v>
      </c>
      <c r="AC331" s="23">
        <f ca="1"/>
        <v>6492.3554707188259</v>
      </c>
      <c r="AD331" s="23">
        <f ca="1"/>
        <v>6492.3554707188259</v>
      </c>
      <c r="AE331" s="23">
        <f ca="1"/>
        <v>6492.3554707188259</v>
      </c>
      <c r="AG331" s="33" cm="1">
        <f t="array" aca="1" ref="AG331:BJ331" ca="1">IF((INDEX(Option6_Winter_POE10_HS,16,0)-WCR_N_1_Rating__MVA____Option_6) &gt; 0,(((INDEX(Option6_Winter_POE10_HS,15,0)+INDEX(Option6_Winter_POE10_HS,16,0))/2)-WCR_N_1_Rating__MVA____Option_6)*(INDEX(Winter___MD___Hours,16,0)-INDEX(Winter___MD___Hours,15,0)),IF((INDEX(Option6_Winter_POE10_HS,15,0)-WCR_N_1_Rating__MVA____Option_6)*(INDEX(Option6_Winter_POE10_HS,16,0)-WCR_N_1_Rating__MVA____Option_6)&lt;0,((INDEX(Winter___MD___Hours,16,0)-INDEX(Winter___MD___Hours,15,0))/(INDEX(Option6_Winter_POE10_HS,15,0)-INDEX(Option6_Winter_POE10_HS,16,0)))*((INDEX(Option6_Winter_POE10_HS,15,0)-WCR_N_1_Rating__MVA____Option_6)^2)*0.5,""))</f>
        <v>4830.152940059942</v>
      </c>
      <c r="AH331" s="23">
        <f ca="1"/>
        <v>5558.9621654135144</v>
      </c>
      <c r="AI331" s="23">
        <f ca="1"/>
        <v>6550.0223084242407</v>
      </c>
      <c r="AJ331" s="23">
        <f ca="1"/>
        <v>6642.2511569139288</v>
      </c>
      <c r="AK331" s="30">
        <f ca="1"/>
        <v>6704.6107949245788</v>
      </c>
      <c r="AL331" s="23">
        <f ca="1"/>
        <v>6766.3530921506699</v>
      </c>
      <c r="AM331" s="23">
        <f ca="1"/>
        <v>7006.1366144578442</v>
      </c>
      <c r="AN331" s="23">
        <f ca="1"/>
        <v>7145.2275789278337</v>
      </c>
      <c r="AO331" s="23">
        <f ca="1"/>
        <v>7289.1860001331888</v>
      </c>
      <c r="AP331" s="23">
        <f ca="1"/>
        <v>7356.7906158361466</v>
      </c>
      <c r="AQ331" s="23">
        <f ca="1"/>
        <v>7386.6407986428585</v>
      </c>
      <c r="AR331" s="23">
        <f ca="1"/>
        <v>7259.28963736882</v>
      </c>
      <c r="AS331" s="23">
        <f ca="1"/>
        <v>7324.639499858572</v>
      </c>
      <c r="AT331" s="23">
        <f ca="1"/>
        <v>7576.8299825871381</v>
      </c>
      <c r="AU331" s="23">
        <f ca="1"/>
        <v>7459.1470991403357</v>
      </c>
      <c r="AV331" s="23">
        <f ca="1"/>
        <v>7459.1470991403357</v>
      </c>
      <c r="AW331" s="23">
        <f ca="1"/>
        <v>7459.1470991403357</v>
      </c>
      <c r="AX331" s="23">
        <f ca="1"/>
        <v>7459.1470991403357</v>
      </c>
      <c r="AY331" s="23">
        <f ca="1"/>
        <v>7459.1470991403357</v>
      </c>
      <c r="AZ331" s="23">
        <f ca="1"/>
        <v>7459.1470991403357</v>
      </c>
      <c r="BA331" s="23">
        <f ca="1"/>
        <v>7459.1470991403357</v>
      </c>
      <c r="BB331" s="23">
        <f ca="1"/>
        <v>7459.1470991403357</v>
      </c>
      <c r="BC331" s="23">
        <f ca="1"/>
        <v>7459.1470991403357</v>
      </c>
      <c r="BD331" s="23">
        <f ca="1"/>
        <v>7459.1470991403357</v>
      </c>
      <c r="BE331" s="23">
        <f ca="1"/>
        <v>7459.1470991403357</v>
      </c>
      <c r="BF331" s="23">
        <f ca="1"/>
        <v>7459.1470991403357</v>
      </c>
      <c r="BG331" s="23">
        <f ca="1"/>
        <v>7459.1470991403357</v>
      </c>
      <c r="BH331" s="23">
        <f ca="1"/>
        <v>7459.1470991403357</v>
      </c>
      <c r="BI331" s="23">
        <f ca="1"/>
        <v>7459.1470991403357</v>
      </c>
      <c r="BJ331" s="23">
        <f ca="1"/>
        <v>7459.1470991403357</v>
      </c>
    </row>
    <row r="332" spans="1:62">
      <c r="A332" s="29">
        <v>0.35000000000000098</v>
      </c>
      <c r="B332" s="33" cm="1">
        <f t="array" aca="1" ref="B332:AE332" ca="1">IF((INDEX(Option6_Winter_POE50_HS,17,0)-WCR_N_1_Rating__MVA____Option_6) &gt; 0,(((INDEX(Option6_Winter_POE50_HS,16,0)+INDEX(Option6_Winter_POE50_HS,17,0))/2)-WCR_N_1_Rating__MVA____Option_6)*(INDEX(Winter___AD___Hours,17,0)-INDEX(Winter___AD___Hours,16,0)),IF((INDEX(Option6_Winter_POE50_HS,16,0)-WCR_N_1_Rating__MVA____Option_6)*(INDEX(Option6_Winter_POE50_HS,17,0)-WCR_N_1_Rating__MVA____Option_6)&lt;0,((INDEX(Winter___AD___Hours,17,0)-INDEX(Winter___AD___Hours,16,0))/(INDEX(Option6_Winter_POE50_HS,16,0)-INDEX(Option6_Winter_POE50_HS,17,0)))*((INDEX(Option6_Winter_POE50_HS,16,0)-WCR_N_1_Rating__MVA____Option_6)^2)*0.5,""))</f>
        <v>2471.2208300742577</v>
      </c>
      <c r="C332" s="23">
        <f ca="1"/>
        <v>2889.8688677257055</v>
      </c>
      <c r="D332" s="23">
        <f ca="1"/>
        <v>3455.8669026798766</v>
      </c>
      <c r="E332" s="23">
        <f ca="1"/>
        <v>3513.9025242929029</v>
      </c>
      <c r="F332" s="23">
        <f ca="1"/>
        <v>3551.3342031564816</v>
      </c>
      <c r="G332" s="23">
        <f ca="1"/>
        <v>3602.7933539306778</v>
      </c>
      <c r="H332" s="23">
        <f ca="1"/>
        <v>3717.6765446511017</v>
      </c>
      <c r="I332" s="23">
        <f ca="1"/>
        <v>3808.7177413636728</v>
      </c>
      <c r="J332" s="23">
        <f ca="1"/>
        <v>3890.0035126004132</v>
      </c>
      <c r="K332" s="23">
        <f ca="1"/>
        <v>3919.3263694295251</v>
      </c>
      <c r="L332" s="23">
        <f ca="1"/>
        <v>3949.9142092869329</v>
      </c>
      <c r="M332" s="23">
        <f ca="1"/>
        <v>3900.8718032271959</v>
      </c>
      <c r="N332" s="23">
        <f ca="1"/>
        <v>3926.0671864612195</v>
      </c>
      <c r="O332" s="23">
        <f ca="1"/>
        <v>4045.2994933629388</v>
      </c>
      <c r="P332" s="23">
        <f ca="1"/>
        <v>3993.0988004629844</v>
      </c>
      <c r="Q332" s="23">
        <f ca="1"/>
        <v>3993.0988004629844</v>
      </c>
      <c r="R332" s="23">
        <f ca="1"/>
        <v>3993.0988004629844</v>
      </c>
      <c r="S332" s="23">
        <f ca="1"/>
        <v>3993.0988004629844</v>
      </c>
      <c r="T332" s="23">
        <f ca="1"/>
        <v>3993.0988004629844</v>
      </c>
      <c r="U332" s="23">
        <f ca="1"/>
        <v>3993.0988004629844</v>
      </c>
      <c r="V332" s="23">
        <f ca="1"/>
        <v>3993.0988004629844</v>
      </c>
      <c r="W332" s="23">
        <f ca="1"/>
        <v>3993.0988004629844</v>
      </c>
      <c r="X332" s="23">
        <f ca="1"/>
        <v>3993.0988004629844</v>
      </c>
      <c r="Y332" s="23">
        <f ca="1"/>
        <v>3993.0988004629844</v>
      </c>
      <c r="Z332" s="23">
        <f ca="1"/>
        <v>3993.0988004629844</v>
      </c>
      <c r="AA332" s="23">
        <f ca="1"/>
        <v>3993.0988004629844</v>
      </c>
      <c r="AB332" s="23">
        <f ca="1"/>
        <v>3993.0988004629844</v>
      </c>
      <c r="AC332" s="23">
        <f ca="1"/>
        <v>3993.0988004629844</v>
      </c>
      <c r="AD332" s="23">
        <f ca="1"/>
        <v>3993.0988004629844</v>
      </c>
      <c r="AE332" s="23">
        <f ca="1"/>
        <v>3993.0988004629844</v>
      </c>
      <c r="AG332" s="33" cm="1">
        <f t="array" aca="1" ref="AG332:BJ332" ca="1">IF((INDEX(Option6_Winter_POE10_HS,17,0)-WCR_N_1_Rating__MVA____Option_6) &gt; 0,(((INDEX(Option6_Winter_POE10_HS,16,0)+INDEX(Option6_Winter_POE10_HS,17,0))/2)-WCR_N_1_Rating__MVA____Option_6)*(INDEX(Winter___MD___Hours,17,0)-INDEX(Winter___MD___Hours,16,0)),IF((INDEX(Option6_Winter_POE10_HS,16,0)-WCR_N_1_Rating__MVA____Option_6)*(INDEX(Option6_Winter_POE10_HS,17,0)-WCR_N_1_Rating__MVA____Option_6)&lt;0,((INDEX(Winter___MD___Hours,17,0)-INDEX(Winter___MD___Hours,16,0))/(INDEX(Option6_Winter_POE10_HS,16,0)-INDEX(Option6_Winter_POE10_HS,17,0)))*((INDEX(Option6_Winter_POE10_HS,16,0)-WCR_N_1_Rating__MVA____Option_6)^2)*0.5,""))</f>
        <v>3004.0397554096307</v>
      </c>
      <c r="AH332" s="23">
        <f ca="1"/>
        <v>3457.3115077206976</v>
      </c>
      <c r="AI332" s="23">
        <f ca="1"/>
        <v>4073.6862077667861</v>
      </c>
      <c r="AJ332" s="23">
        <f ca="1"/>
        <v>4131.0465296648408</v>
      </c>
      <c r="AK332" s="30">
        <f ca="1"/>
        <v>4169.8301528837392</v>
      </c>
      <c r="AL332" s="23">
        <f ca="1"/>
        <v>4208.2298304424376</v>
      </c>
      <c r="AM332" s="23">
        <f ca="1"/>
        <v>4357.3595252247242</v>
      </c>
      <c r="AN332" s="23">
        <f ca="1"/>
        <v>4443.8650235125151</v>
      </c>
      <c r="AO332" s="23">
        <f ca="1"/>
        <v>4533.39776208073</v>
      </c>
      <c r="AP332" s="23">
        <f ca="1"/>
        <v>4575.4434189659469</v>
      </c>
      <c r="AQ332" s="23">
        <f ca="1"/>
        <v>4594.0082836752808</v>
      </c>
      <c r="AR332" s="23">
        <f ca="1"/>
        <v>4514.8041764529435</v>
      </c>
      <c r="AS332" s="23">
        <f ca="1"/>
        <v>4555.4475240582751</v>
      </c>
      <c r="AT332" s="23">
        <f ca="1"/>
        <v>4712.2935381397992</v>
      </c>
      <c r="AU332" s="23">
        <f ca="1"/>
        <v>4639.1024684588783</v>
      </c>
      <c r="AV332" s="23">
        <f ca="1"/>
        <v>4639.1024684588783</v>
      </c>
      <c r="AW332" s="23">
        <f ca="1"/>
        <v>4639.1024684588783</v>
      </c>
      <c r="AX332" s="23">
        <f ca="1"/>
        <v>4639.1024684588783</v>
      </c>
      <c r="AY332" s="23">
        <f ca="1"/>
        <v>4639.1024684588783</v>
      </c>
      <c r="AZ332" s="23">
        <f ca="1"/>
        <v>4639.1024684588783</v>
      </c>
      <c r="BA332" s="23">
        <f ca="1"/>
        <v>4639.1024684588783</v>
      </c>
      <c r="BB332" s="23">
        <f ca="1"/>
        <v>4639.1024684588783</v>
      </c>
      <c r="BC332" s="23">
        <f ca="1"/>
        <v>4639.1024684588783</v>
      </c>
      <c r="BD332" s="23">
        <f ca="1"/>
        <v>4639.1024684588783</v>
      </c>
      <c r="BE332" s="23">
        <f ca="1"/>
        <v>4639.1024684588783</v>
      </c>
      <c r="BF332" s="23">
        <f ca="1"/>
        <v>4639.1024684588783</v>
      </c>
      <c r="BG332" s="23">
        <f ca="1"/>
        <v>4639.1024684588783</v>
      </c>
      <c r="BH332" s="23">
        <f ca="1"/>
        <v>4639.1024684588783</v>
      </c>
      <c r="BI332" s="23">
        <f ca="1"/>
        <v>4639.1024684588783</v>
      </c>
      <c r="BJ332" s="23">
        <f ca="1"/>
        <v>4639.1024684588783</v>
      </c>
    </row>
    <row r="333" spans="1:62">
      <c r="A333" s="29">
        <v>0.30000000000000099</v>
      </c>
      <c r="B333" s="33" cm="1">
        <f t="array" aca="1" ref="B333:AE333" ca="1">IF((INDEX(Option6_Winter_POE50_HS,18,0)-WCR_N_1_Rating__MVA____Option_6) &gt; 0,(((INDEX(Option6_Winter_POE50_HS,17,0)+INDEX(Option6_Winter_POE50_HS,18,0))/2)-WCR_N_1_Rating__MVA____Option_6)*(INDEX(Winter___AD___Hours,18,0)-INDEX(Winter___AD___Hours,17,0)),IF((INDEX(Option6_Winter_POE50_HS,17,0)-WCR_N_1_Rating__MVA____Option_6)*(INDEX(Option6_Winter_POE50_HS,18,0)-WCR_N_1_Rating__MVA____Option_6)&lt;0,((INDEX(Winter___AD___Hours,18,0)-INDEX(Winter___AD___Hours,17,0))/(INDEX(Option6_Winter_POE50_HS,17,0)-INDEX(Option6_Winter_POE50_HS,18,0)))*((INDEX(Option6_Winter_POE50_HS,17,0)-WCR_N_1_Rating__MVA____Option_6)^2)*0.5,""))</f>
        <v>1174.007285495994</v>
      </c>
      <c r="C333" s="23">
        <f ca="1"/>
        <v>1372.8951551189737</v>
      </c>
      <c r="D333" s="23">
        <f ca="1"/>
        <v>1641.7848506597184</v>
      </c>
      <c r="E333" s="23">
        <f ca="1"/>
        <v>1669.355936886737</v>
      </c>
      <c r="F333" s="23">
        <f ca="1"/>
        <v>1687.138671298565</v>
      </c>
      <c r="G333" s="23">
        <f ca="1"/>
        <v>1711.5854617994887</v>
      </c>
      <c r="H333" s="23">
        <f ca="1"/>
        <v>1766.1632240315873</v>
      </c>
      <c r="I333" s="23">
        <f ca="1"/>
        <v>1809.4143276642887</v>
      </c>
      <c r="J333" s="23">
        <f ca="1"/>
        <v>1848.0309039239773</v>
      </c>
      <c r="K333" s="23">
        <f ca="1"/>
        <v>1861.9613657952864</v>
      </c>
      <c r="L333" s="23">
        <f ca="1"/>
        <v>1876.4927854090899</v>
      </c>
      <c r="M333" s="23">
        <f ca="1"/>
        <v>1853.1941221282962</v>
      </c>
      <c r="N333" s="23">
        <f ca="1"/>
        <v>1865.1637377602258</v>
      </c>
      <c r="O333" s="23">
        <f ca="1"/>
        <v>1921.8076423702832</v>
      </c>
      <c r="P333" s="23">
        <f ca="1"/>
        <v>1897.0085661296364</v>
      </c>
      <c r="Q333" s="23">
        <f ca="1"/>
        <v>1897.0085661296364</v>
      </c>
      <c r="R333" s="23">
        <f ca="1"/>
        <v>1897.0085661296364</v>
      </c>
      <c r="S333" s="23">
        <f ca="1"/>
        <v>1897.0085661296364</v>
      </c>
      <c r="T333" s="23">
        <f ca="1"/>
        <v>1897.0085661296364</v>
      </c>
      <c r="U333" s="23">
        <f ca="1"/>
        <v>1897.0085661296364</v>
      </c>
      <c r="V333" s="23">
        <f ca="1"/>
        <v>1897.0085661296364</v>
      </c>
      <c r="W333" s="23">
        <f ca="1"/>
        <v>1897.0085661296364</v>
      </c>
      <c r="X333" s="23">
        <f ca="1"/>
        <v>1897.0085661296364</v>
      </c>
      <c r="Y333" s="23">
        <f ca="1"/>
        <v>1897.0085661296364</v>
      </c>
      <c r="Z333" s="23">
        <f ca="1"/>
        <v>1897.0085661296364</v>
      </c>
      <c r="AA333" s="23">
        <f ca="1"/>
        <v>1897.0085661296364</v>
      </c>
      <c r="AB333" s="23">
        <f ca="1"/>
        <v>1897.0085661296364</v>
      </c>
      <c r="AC333" s="23">
        <f ca="1"/>
        <v>1897.0085661296364</v>
      </c>
      <c r="AD333" s="23">
        <f ca="1"/>
        <v>1897.0085661296364</v>
      </c>
      <c r="AE333" s="23">
        <f ca="1"/>
        <v>1897.0085661296364</v>
      </c>
      <c r="AG333" s="33" cm="1">
        <f t="array" aca="1" ref="AG333:BJ333" ca="1">IF((INDEX(Option6_Winter_POE10_HS,18,0)-WCR_N_1_Rating__MVA____Option_6) &gt; 0,(((INDEX(Option6_Winter_POE10_HS,17,0)+INDEX(Option6_Winter_POE10_HS,18,0))/2)-WCR_N_1_Rating__MVA____Option_6)*(INDEX(Winter___MD___Hours,18,0)-INDEX(Winter___MD___Hours,17,0)),IF((INDEX(Option6_Winter_POE10_HS,17,0)-WCR_N_1_Rating__MVA____Option_6)*(INDEX(Option6_Winter_POE10_HS,18,0)-WCR_N_1_Rating__MVA____Option_6)&lt;0,((INDEX(Winter___MD___Hours,18,0)-INDEX(Winter___MD___Hours,17,0))/(INDEX(Option6_Winter_POE10_HS,17,0)-INDEX(Option6_Winter_POE10_HS,18,0)))*((INDEX(Option6_Winter_POE10_HS,17,0)-WCR_N_1_Rating__MVA____Option_6)^2)*0.5,""))</f>
        <v>1553.0318735513958</v>
      </c>
      <c r="AH333" s="23">
        <f ca="1"/>
        <v>1787.3648171990046</v>
      </c>
      <c r="AI333" s="23">
        <f ca="1"/>
        <v>2106.018907411511</v>
      </c>
      <c r="AJ333" s="23">
        <f ca="1"/>
        <v>2135.6731115625807</v>
      </c>
      <c r="AK333" s="30">
        <f ca="1"/>
        <v>2155.7235130002759</v>
      </c>
      <c r="AL333" s="23">
        <f ca="1"/>
        <v>2175.5754217759045</v>
      </c>
      <c r="AM333" s="23">
        <f ca="1"/>
        <v>2252.6726602105205</v>
      </c>
      <c r="AN333" s="23">
        <f ca="1"/>
        <v>2297.3943706460955</v>
      </c>
      <c r="AO333" s="23">
        <f ca="1"/>
        <v>2343.6811071889088</v>
      </c>
      <c r="AP333" s="23">
        <f ca="1"/>
        <v>2365.4179184842847</v>
      </c>
      <c r="AQ333" s="23">
        <f ca="1"/>
        <v>2375.0156032585446</v>
      </c>
      <c r="AR333" s="23">
        <f ca="1"/>
        <v>2334.0685742417136</v>
      </c>
      <c r="AS333" s="23">
        <f ca="1"/>
        <v>2355.0804180980545</v>
      </c>
      <c r="AT333" s="23">
        <f ca="1"/>
        <v>2436.1668480194467</v>
      </c>
      <c r="AU333" s="23">
        <f ca="1"/>
        <v>2398.3284459579895</v>
      </c>
      <c r="AV333" s="23">
        <f ca="1"/>
        <v>2398.3284459579895</v>
      </c>
      <c r="AW333" s="23">
        <f ca="1"/>
        <v>2398.3284459579895</v>
      </c>
      <c r="AX333" s="23">
        <f ca="1"/>
        <v>2398.3284459579895</v>
      </c>
      <c r="AY333" s="23">
        <f ca="1"/>
        <v>2398.3284459579895</v>
      </c>
      <c r="AZ333" s="23">
        <f ca="1"/>
        <v>2398.3284459579895</v>
      </c>
      <c r="BA333" s="23">
        <f ca="1"/>
        <v>2398.3284459579895</v>
      </c>
      <c r="BB333" s="23">
        <f ca="1"/>
        <v>2398.3284459579895</v>
      </c>
      <c r="BC333" s="23">
        <f ca="1"/>
        <v>2398.3284459579895</v>
      </c>
      <c r="BD333" s="23">
        <f ca="1"/>
        <v>2398.3284459579895</v>
      </c>
      <c r="BE333" s="23">
        <f ca="1"/>
        <v>2398.3284459579895</v>
      </c>
      <c r="BF333" s="23">
        <f ca="1"/>
        <v>2398.3284459579895</v>
      </c>
      <c r="BG333" s="23">
        <f ca="1"/>
        <v>2398.3284459579895</v>
      </c>
      <c r="BH333" s="23">
        <f ca="1"/>
        <v>2398.3284459579895</v>
      </c>
      <c r="BI333" s="23">
        <f ca="1"/>
        <v>2398.3284459579895</v>
      </c>
      <c r="BJ333" s="23">
        <f ca="1"/>
        <v>2398.3284459579895</v>
      </c>
    </row>
    <row r="334" spans="1:62">
      <c r="A334" s="29">
        <v>0.250000000000001</v>
      </c>
      <c r="B334" s="33" cm="1">
        <f t="array" aca="1" ref="B334:AE334" ca="1">IF((INDEX(Option6_Winter_POE50_HS,19,0)-WCR_N_1_Rating__MVA____Option_6) &gt; 0,(((INDEX(Option6_Winter_POE50_HS,18,0)+INDEX(Option6_Winter_POE50_HS,19,0))/2)-WCR_N_1_Rating__MVA____Option_6)*(INDEX(Winter___AD___Hours,19,0)-INDEX(Winter___AD___Hours,18,0)),IF((INDEX(Option6_Winter_POE50_HS,18,0)-WCR_N_1_Rating__MVA____Option_6)*(INDEX(Option6_Winter_POE50_HS,19,0)-WCR_N_1_Rating__MVA____Option_6)&lt;0,((INDEX(Winter___AD___Hours,19,0)-INDEX(Winter___AD___Hours,18,0))/(INDEX(Option6_Winter_POE50_HS,18,0)-INDEX(Option6_Winter_POE50_HS,19,0)))*((INDEX(Option6_Winter_POE50_HS,18,0)-WCR_N_1_Rating__MVA____Option_6)^2)*0.5,""))</f>
        <v>554.87970713387551</v>
      </c>
      <c r="C334" s="23">
        <f ca="1"/>
        <v>648.88154529304416</v>
      </c>
      <c r="D334" s="23">
        <f ca="1"/>
        <v>775.96886183378501</v>
      </c>
      <c r="E334" s="23">
        <f ca="1"/>
        <v>788.99998731317032</v>
      </c>
      <c r="F334" s="23">
        <f ca="1"/>
        <v>797.40477200605721</v>
      </c>
      <c r="G334" s="23">
        <f ca="1"/>
        <v>808.95923859336187</v>
      </c>
      <c r="H334" s="23">
        <f ca="1"/>
        <v>834.75472819339018</v>
      </c>
      <c r="I334" s="23">
        <f ca="1"/>
        <v>855.19681574550555</v>
      </c>
      <c r="J334" s="23">
        <f ca="1"/>
        <v>873.44845250296942</v>
      </c>
      <c r="K334" s="23">
        <f ca="1"/>
        <v>880.03250926214514</v>
      </c>
      <c r="L334" s="23">
        <f ca="1"/>
        <v>886.90060110379011</v>
      </c>
      <c r="M334" s="23">
        <f ca="1"/>
        <v>875.88878233777973</v>
      </c>
      <c r="N334" s="23">
        <f ca="1"/>
        <v>881.54606990183811</v>
      </c>
      <c r="O334" s="23">
        <f ca="1"/>
        <v>908.31809558621774</v>
      </c>
      <c r="P334" s="23">
        <f ca="1"/>
        <v>896.59712559599575</v>
      </c>
      <c r="Q334" s="23">
        <f ca="1"/>
        <v>896.59712559599575</v>
      </c>
      <c r="R334" s="23">
        <f ca="1"/>
        <v>896.59712559599575</v>
      </c>
      <c r="S334" s="23">
        <f ca="1"/>
        <v>896.59712559599575</v>
      </c>
      <c r="T334" s="23">
        <f ca="1"/>
        <v>896.59712559599575</v>
      </c>
      <c r="U334" s="23">
        <f ca="1"/>
        <v>896.59712559599575</v>
      </c>
      <c r="V334" s="23">
        <f ca="1"/>
        <v>896.59712559599575</v>
      </c>
      <c r="W334" s="23">
        <f ca="1"/>
        <v>896.59712559599575</v>
      </c>
      <c r="X334" s="23">
        <f ca="1"/>
        <v>896.59712559599575</v>
      </c>
      <c r="Y334" s="23">
        <f ca="1"/>
        <v>896.59712559599575</v>
      </c>
      <c r="Z334" s="23">
        <f ca="1"/>
        <v>896.59712559599575</v>
      </c>
      <c r="AA334" s="23">
        <f ca="1"/>
        <v>896.59712559599575</v>
      </c>
      <c r="AB334" s="23">
        <f ca="1"/>
        <v>896.59712559599575</v>
      </c>
      <c r="AC334" s="23">
        <f ca="1"/>
        <v>896.59712559599575</v>
      </c>
      <c r="AD334" s="23">
        <f ca="1"/>
        <v>896.59712559599575</v>
      </c>
      <c r="AE334" s="23">
        <f ca="1"/>
        <v>896.59712559599575</v>
      </c>
      <c r="AG334" s="33" cm="1">
        <f t="array" aca="1" ref="AG334:BJ334" ca="1">IF((INDEX(Option6_Winter_POE10_HS,19,0)-WCR_N_1_Rating__MVA____Option_6) &gt; 0,(((INDEX(Option6_Winter_POE10_HS,18,0)+INDEX(Option6_Winter_POE10_HS,19,0))/2)-WCR_N_1_Rating__MVA____Option_6)*(INDEX(Winter___MD___Hours,19,0)-INDEX(Winter___MD___Hours,18,0)),IF((INDEX(Option6_Winter_POE10_HS,18,0)-WCR_N_1_Rating__MVA____Option_6)*(INDEX(Option6_Winter_POE10_HS,19,0)-WCR_N_1_Rating__MVA____Option_6)&lt;0,((INDEX(Winter___MD___Hours,19,0)-INDEX(Winter___MD___Hours,18,0))/(INDEX(Option6_Winter_POE10_HS,18,0)-INDEX(Option6_Winter_POE10_HS,19,0)))*((INDEX(Option6_Winter_POE10_HS,18,0)-WCR_N_1_Rating__MVA____Option_6)^2)*0.5,""))</f>
        <v>634.67061499147553</v>
      </c>
      <c r="AH334" s="23">
        <f ca="1"/>
        <v>730.43441481452464</v>
      </c>
      <c r="AI334" s="23">
        <f ca="1"/>
        <v>860.65736184409661</v>
      </c>
      <c r="AJ334" s="23">
        <f ca="1"/>
        <v>872.77601330654477</v>
      </c>
      <c r="AK334" s="30">
        <f ca="1"/>
        <v>880.96992151152483</v>
      </c>
      <c r="AL334" s="23">
        <f ca="1"/>
        <v>889.08271260484014</v>
      </c>
      <c r="AM334" s="23">
        <f ca="1"/>
        <v>920.58969746764831</v>
      </c>
      <c r="AN334" s="23">
        <f ca="1"/>
        <v>938.86591957808753</v>
      </c>
      <c r="AO334" s="23">
        <f ca="1"/>
        <v>957.78171393354933</v>
      </c>
      <c r="AP334" s="23">
        <f ca="1"/>
        <v>966.66479973992261</v>
      </c>
      <c r="AQ334" s="23">
        <f ca="1"/>
        <v>970.58704280647646</v>
      </c>
      <c r="AR334" s="23">
        <f ca="1"/>
        <v>953.85340293032993</v>
      </c>
      <c r="AS334" s="23">
        <f ca="1"/>
        <v>962.44021952406399</v>
      </c>
      <c r="AT334" s="23">
        <f ca="1"/>
        <v>995.57744949474682</v>
      </c>
      <c r="AU334" s="23">
        <f ca="1"/>
        <v>980.11419834348487</v>
      </c>
      <c r="AV334" s="23">
        <f ca="1"/>
        <v>980.11419834348487</v>
      </c>
      <c r="AW334" s="23">
        <f ca="1"/>
        <v>980.11419834348487</v>
      </c>
      <c r="AX334" s="23">
        <f ca="1"/>
        <v>980.11419834348487</v>
      </c>
      <c r="AY334" s="23">
        <f ca="1"/>
        <v>980.11419834348487</v>
      </c>
      <c r="AZ334" s="23">
        <f ca="1"/>
        <v>980.11419834348487</v>
      </c>
      <c r="BA334" s="23">
        <f ca="1"/>
        <v>980.11419834348487</v>
      </c>
      <c r="BB334" s="23">
        <f ca="1"/>
        <v>980.11419834348487</v>
      </c>
      <c r="BC334" s="23">
        <f ca="1"/>
        <v>980.11419834348487</v>
      </c>
      <c r="BD334" s="23">
        <f ca="1"/>
        <v>980.11419834348487</v>
      </c>
      <c r="BE334" s="23">
        <f ca="1"/>
        <v>980.11419834348487</v>
      </c>
      <c r="BF334" s="23">
        <f ca="1"/>
        <v>980.11419834348487</v>
      </c>
      <c r="BG334" s="23">
        <f ca="1"/>
        <v>980.11419834348487</v>
      </c>
      <c r="BH334" s="23">
        <f ca="1"/>
        <v>980.11419834348487</v>
      </c>
      <c r="BI334" s="23">
        <f ca="1"/>
        <v>980.11419834348487</v>
      </c>
      <c r="BJ334" s="23">
        <f ca="1"/>
        <v>980.11419834348487</v>
      </c>
    </row>
    <row r="335" spans="1:62">
      <c r="A335" s="29">
        <v>0.20000000000000101</v>
      </c>
      <c r="B335" s="33" cm="1">
        <f t="array" aca="1" ref="B335:AE335" ca="1">IF((INDEX(Option6_Winter_POE50_HS,20,0)-WCR_N_1_Rating__MVA____Option_6) &gt; 0,(((INDEX(Option6_Winter_POE50_HS,19,0)+INDEX(Option6_Winter_POE50_HS,20,0))/2)-WCR_N_1_Rating__MVA____Option_6)*(INDEX(Winter___AD___Hours,20,0)-INDEX(Winter___AD___Hours,19,0)),IF((INDEX(Option6_Winter_POE50_HS,19,0)-WCR_N_1_Rating__MVA____Option_6)*(INDEX(Option6_Winter_POE50_HS,20,0)-WCR_N_1_Rating__MVA____Option_6)&lt;0,((INDEX(Winter___AD___Hours,20,0)-INDEX(Winter___AD___Hours,19,0))/(INDEX(Option6_Winter_POE50_HS,19,0)-INDEX(Option6_Winter_POE50_HS,20,0)))*((INDEX(Option6_Winter_POE50_HS,19,0)-WCR_N_1_Rating__MVA____Option_6)^2)*0.5,""))</f>
        <v>286.79320831402191</v>
      </c>
      <c r="C335" s="23">
        <f ca="1"/>
        <v>335.37867360763562</v>
      </c>
      <c r="D335" s="23">
        <f ca="1"/>
        <v>401.06458494687473</v>
      </c>
      <c r="E335" s="23">
        <f ca="1"/>
        <v>407.79980743947499</v>
      </c>
      <c r="F335" s="23">
        <f ca="1"/>
        <v>412.14387541722152</v>
      </c>
      <c r="G335" s="23">
        <f ca="1"/>
        <v>418.1158770967329</v>
      </c>
      <c r="H335" s="23">
        <f ca="1"/>
        <v>431.44844472771706</v>
      </c>
      <c r="I335" s="23">
        <f ca="1"/>
        <v>442.01407147227707</v>
      </c>
      <c r="J335" s="23">
        <f ca="1"/>
        <v>451.44754938714379</v>
      </c>
      <c r="K335" s="23">
        <f ca="1"/>
        <v>454.85056221570653</v>
      </c>
      <c r="L335" s="23">
        <f ca="1"/>
        <v>458.40038043564999</v>
      </c>
      <c r="M335" s="23">
        <f ca="1"/>
        <v>452.70884983419893</v>
      </c>
      <c r="N335" s="23">
        <f ca="1"/>
        <v>455.63285593857034</v>
      </c>
      <c r="O335" s="23">
        <f ca="1"/>
        <v>469.47015263616998</v>
      </c>
      <c r="P335" s="23">
        <f ca="1"/>
        <v>463.41209258309777</v>
      </c>
      <c r="Q335" s="23">
        <f ca="1"/>
        <v>463.41209258309777</v>
      </c>
      <c r="R335" s="23">
        <f ca="1"/>
        <v>463.41209258309777</v>
      </c>
      <c r="S335" s="23">
        <f ca="1"/>
        <v>463.41209258309777</v>
      </c>
      <c r="T335" s="23">
        <f ca="1"/>
        <v>463.41209258309777</v>
      </c>
      <c r="U335" s="23">
        <f ca="1"/>
        <v>463.41209258309777</v>
      </c>
      <c r="V335" s="23">
        <f ca="1"/>
        <v>463.41209258309777</v>
      </c>
      <c r="W335" s="23">
        <f ca="1"/>
        <v>463.41209258309777</v>
      </c>
      <c r="X335" s="23">
        <f ca="1"/>
        <v>463.41209258309777</v>
      </c>
      <c r="Y335" s="23">
        <f ca="1"/>
        <v>463.41209258309777</v>
      </c>
      <c r="Z335" s="23">
        <f ca="1"/>
        <v>463.41209258309777</v>
      </c>
      <c r="AA335" s="23">
        <f ca="1"/>
        <v>463.41209258309777</v>
      </c>
      <c r="AB335" s="23">
        <f ca="1"/>
        <v>463.41209258309777</v>
      </c>
      <c r="AC335" s="23">
        <f ca="1"/>
        <v>463.41209258309777</v>
      </c>
      <c r="AD335" s="23">
        <f ca="1"/>
        <v>463.41209258309777</v>
      </c>
      <c r="AE335" s="23">
        <f ca="1"/>
        <v>463.41209258309777</v>
      </c>
      <c r="AG335" s="33" cm="1">
        <f t="array" aca="1" ref="AG335:BJ335" ca="1">IF((INDEX(Option6_Winter_POE10_HS,20,0)-WCR_N_1_Rating__MVA____Option_6) &gt; 0,(((INDEX(Option6_Winter_POE10_HS,19,0)+INDEX(Option6_Winter_POE10_HS,20,0))/2)-WCR_N_1_Rating__MVA____Option_6)*(INDEX(Winter___MD___Hours,20,0)-INDEX(Winter___MD___Hours,19,0)),IF((INDEX(Option6_Winter_POE10_HS,19,0)-WCR_N_1_Rating__MVA____Option_6)*(INDEX(Option6_Winter_POE10_HS,20,0)-WCR_N_1_Rating__MVA____Option_6)&lt;0,((INDEX(Winter___MD___Hours,20,0)-INDEX(Winter___MD___Hours,19,0))/(INDEX(Option6_Winter_POE10_HS,19,0)-INDEX(Option6_Winter_POE10_HS,20,0)))*((INDEX(Option6_Winter_POE10_HS,19,0)-WCR_N_1_Rating__MVA____Option_6)^2)*0.5,""))</f>
        <v>338.77197241702265</v>
      </c>
      <c r="AH335" s="23">
        <f ca="1"/>
        <v>389.88839499259586</v>
      </c>
      <c r="AI335" s="23">
        <f ca="1"/>
        <v>459.39828496876589</v>
      </c>
      <c r="AJ335" s="23">
        <f ca="1"/>
        <v>465.86693084899639</v>
      </c>
      <c r="AK335" s="30">
        <f ca="1"/>
        <v>470.24064278529318</v>
      </c>
      <c r="AL335" s="23">
        <f ca="1"/>
        <v>474.57105635033071</v>
      </c>
      <c r="AM335" s="23">
        <f ca="1"/>
        <v>491.38873020313724</v>
      </c>
      <c r="AN335" s="23">
        <f ca="1"/>
        <v>501.14413980685464</v>
      </c>
      <c r="AO335" s="23">
        <f ca="1"/>
        <v>511.24093775569412</v>
      </c>
      <c r="AP335" s="23">
        <f ca="1"/>
        <v>515.98251618817778</v>
      </c>
      <c r="AQ335" s="23">
        <f ca="1"/>
        <v>518.07611559008683</v>
      </c>
      <c r="AR335" s="23">
        <f ca="1"/>
        <v>509.14409943453427</v>
      </c>
      <c r="AS335" s="23">
        <f ca="1"/>
        <v>513.72753645766102</v>
      </c>
      <c r="AT335" s="23">
        <f ca="1"/>
        <v>531.41539610081702</v>
      </c>
      <c r="AU335" s="23">
        <f ca="1"/>
        <v>523.16148301778708</v>
      </c>
      <c r="AV335" s="23">
        <f ca="1"/>
        <v>523.16148301778708</v>
      </c>
      <c r="AW335" s="23">
        <f ca="1"/>
        <v>523.16148301778708</v>
      </c>
      <c r="AX335" s="23">
        <f ca="1"/>
        <v>523.16148301778708</v>
      </c>
      <c r="AY335" s="23">
        <f ca="1"/>
        <v>523.16148301778708</v>
      </c>
      <c r="AZ335" s="23">
        <f ca="1"/>
        <v>523.16148301778708</v>
      </c>
      <c r="BA335" s="23">
        <f ca="1"/>
        <v>523.16148301778708</v>
      </c>
      <c r="BB335" s="23">
        <f ca="1"/>
        <v>523.16148301778708</v>
      </c>
      <c r="BC335" s="23">
        <f ca="1"/>
        <v>523.16148301778708</v>
      </c>
      <c r="BD335" s="23">
        <f ca="1"/>
        <v>523.16148301778708</v>
      </c>
      <c r="BE335" s="23">
        <f ca="1"/>
        <v>523.16148301778708</v>
      </c>
      <c r="BF335" s="23">
        <f ca="1"/>
        <v>523.16148301778708</v>
      </c>
      <c r="BG335" s="23">
        <f ca="1"/>
        <v>523.16148301778708</v>
      </c>
      <c r="BH335" s="23">
        <f ca="1"/>
        <v>523.16148301778708</v>
      </c>
      <c r="BI335" s="23">
        <f ca="1"/>
        <v>523.16148301778708</v>
      </c>
      <c r="BJ335" s="23">
        <f ca="1"/>
        <v>523.16148301778708</v>
      </c>
    </row>
    <row r="336" spans="1:62">
      <c r="A336" s="29">
        <v>0.15000000000000099</v>
      </c>
      <c r="B336" s="33" cm="1">
        <f t="array" aca="1" ref="B336:AE336" ca="1">IF((INDEX(Option6_Winter_POE50_HS,21,0)-WCR_N_1_Rating__MVA____Option_6) &gt; 0,(((INDEX(Option6_Winter_POE50_HS,20,0)+INDEX(Option6_Winter_POE50_HS,21,0))/2)-WCR_N_1_Rating__MVA____Option_6)*(INDEX(Winter___AD___Hours,21,0)-INDEX(Winter___AD___Hours,20,0)),IF((INDEX(Option6_Winter_POE50_HS,20,0)-WCR_N_1_Rating__MVA____Option_6)*(INDEX(Option6_Winter_POE50_HS,21,0)-WCR_N_1_Rating__MVA____Option_6)&lt;0,((INDEX(Winter___AD___Hours,21,0)-INDEX(Winter___AD___Hours,20,0))/(INDEX(Option6_Winter_POE50_HS,20,0)-INDEX(Option6_Winter_POE50_HS,21,0)))*((INDEX(Option6_Winter_POE50_HS,20,0)-WCR_N_1_Rating__MVA____Option_6)^2)*0.5,""))</f>
        <v>106.56373822194395</v>
      </c>
      <c r="C336" s="23">
        <f ca="1"/>
        <v>124.61663715695286</v>
      </c>
      <c r="D336" s="23">
        <f ca="1"/>
        <v>149.02354798295886</v>
      </c>
      <c r="E336" s="23">
        <f ca="1"/>
        <v>151.52615427125747</v>
      </c>
      <c r="F336" s="23">
        <f ca="1"/>
        <v>153.14027939479263</v>
      </c>
      <c r="G336" s="23">
        <f ca="1"/>
        <v>155.35929576333797</v>
      </c>
      <c r="H336" s="23">
        <f ca="1"/>
        <v>160.31327725825159</v>
      </c>
      <c r="I336" s="23">
        <f ca="1"/>
        <v>164.23914666491217</v>
      </c>
      <c r="J336" s="23">
        <f ca="1"/>
        <v>167.74434358694546</v>
      </c>
      <c r="K336" s="23">
        <f ca="1"/>
        <v>169.00880089526427</v>
      </c>
      <c r="L336" s="23">
        <f ca="1"/>
        <v>170.32780667559413</v>
      </c>
      <c r="M336" s="23">
        <f ca="1"/>
        <v>168.21300493164517</v>
      </c>
      <c r="N336" s="23">
        <f ca="1"/>
        <v>169.29947773515877</v>
      </c>
      <c r="O336" s="23">
        <f ca="1"/>
        <v>174.44100138437935</v>
      </c>
      <c r="P336" s="23">
        <f ca="1"/>
        <v>172.19000831022834</v>
      </c>
      <c r="Q336" s="23">
        <f ca="1"/>
        <v>172.19000831022834</v>
      </c>
      <c r="R336" s="23">
        <f ca="1"/>
        <v>172.19000831022834</v>
      </c>
      <c r="S336" s="23">
        <f ca="1"/>
        <v>172.19000831022834</v>
      </c>
      <c r="T336" s="23">
        <f ca="1"/>
        <v>172.19000831022834</v>
      </c>
      <c r="U336" s="23">
        <f ca="1"/>
        <v>172.19000831022834</v>
      </c>
      <c r="V336" s="23">
        <f ca="1"/>
        <v>172.19000831022834</v>
      </c>
      <c r="W336" s="23">
        <f ca="1"/>
        <v>172.19000831022834</v>
      </c>
      <c r="X336" s="23">
        <f ca="1"/>
        <v>172.19000831022834</v>
      </c>
      <c r="Y336" s="23">
        <f ca="1"/>
        <v>172.19000831022834</v>
      </c>
      <c r="Z336" s="23">
        <f ca="1"/>
        <v>172.19000831022834</v>
      </c>
      <c r="AA336" s="23">
        <f ca="1"/>
        <v>172.19000831022834</v>
      </c>
      <c r="AB336" s="23">
        <f ca="1"/>
        <v>172.19000831022834</v>
      </c>
      <c r="AC336" s="23">
        <f ca="1"/>
        <v>172.19000831022834</v>
      </c>
      <c r="AD336" s="23">
        <f ca="1"/>
        <v>172.19000831022834</v>
      </c>
      <c r="AE336" s="23">
        <f ca="1"/>
        <v>172.19000831022834</v>
      </c>
      <c r="AG336" s="33" cm="1">
        <f t="array" aca="1" ref="AG336:BJ336" ca="1">IF((INDEX(Option6_Winter_POE10_HS,21,0)-WCR_N_1_Rating__MVA____Option_6) &gt; 0,(((INDEX(Option6_Winter_POE10_HS,20,0)+INDEX(Option6_Winter_POE10_HS,21,0))/2)-WCR_N_1_Rating__MVA____Option_6)*(INDEX(Winter___MD___Hours,21,0)-INDEX(Winter___MD___Hours,20,0)),IF((INDEX(Option6_Winter_POE10_HS,20,0)-WCR_N_1_Rating__MVA____Option_6)*(INDEX(Option6_Winter_POE10_HS,21,0)-WCR_N_1_Rating__MVA____Option_6)&lt;0,((INDEX(Winter___MD___Hours,21,0)-INDEX(Winter___MD___Hours,20,0))/(INDEX(Option6_Winter_POE10_HS,20,0)-INDEX(Option6_Winter_POE10_HS,21,0)))*((INDEX(Option6_Winter_POE10_HS,20,0)-WCR_N_1_Rating__MVA____Option_6)^2)*0.5,""))</f>
        <v>109.87199105417005</v>
      </c>
      <c r="AH336" s="23">
        <f ca="1"/>
        <v>126.45029026786958</v>
      </c>
      <c r="AI336" s="23">
        <f ca="1"/>
        <v>148.99403836824911</v>
      </c>
      <c r="AJ336" s="23">
        <f ca="1"/>
        <v>151.09197757264823</v>
      </c>
      <c r="AK336" s="30">
        <f ca="1"/>
        <v>152.51047874117694</v>
      </c>
      <c r="AL336" s="23">
        <f ca="1"/>
        <v>153.91493719470262</v>
      </c>
      <c r="AM336" s="23">
        <f ca="1"/>
        <v>159.36931790372094</v>
      </c>
      <c r="AN336" s="23">
        <f ca="1"/>
        <v>162.53323453195364</v>
      </c>
      <c r="AO336" s="23">
        <f ca="1"/>
        <v>165.80787170455028</v>
      </c>
      <c r="AP336" s="23">
        <f ca="1"/>
        <v>167.34568092589632</v>
      </c>
      <c r="AQ336" s="23">
        <f ca="1"/>
        <v>168.02468613732628</v>
      </c>
      <c r="AR336" s="23">
        <f ca="1"/>
        <v>165.12781603282275</v>
      </c>
      <c r="AS336" s="23">
        <f ca="1"/>
        <v>166.61433614843145</v>
      </c>
      <c r="AT336" s="23">
        <f ca="1"/>
        <v>172.35093927594147</v>
      </c>
      <c r="AU336" s="23">
        <f ca="1"/>
        <v>169.6739944922561</v>
      </c>
      <c r="AV336" s="23">
        <f ca="1"/>
        <v>169.6739944922561</v>
      </c>
      <c r="AW336" s="23">
        <f ca="1"/>
        <v>169.6739944922561</v>
      </c>
      <c r="AX336" s="23">
        <f ca="1"/>
        <v>169.6739944922561</v>
      </c>
      <c r="AY336" s="23">
        <f ca="1"/>
        <v>169.6739944922561</v>
      </c>
      <c r="AZ336" s="23">
        <f ca="1"/>
        <v>169.6739944922561</v>
      </c>
      <c r="BA336" s="23">
        <f ca="1"/>
        <v>169.6739944922561</v>
      </c>
      <c r="BB336" s="23">
        <f ca="1"/>
        <v>169.6739944922561</v>
      </c>
      <c r="BC336" s="23">
        <f ca="1"/>
        <v>169.6739944922561</v>
      </c>
      <c r="BD336" s="23">
        <f ca="1"/>
        <v>169.6739944922561</v>
      </c>
      <c r="BE336" s="23">
        <f ca="1"/>
        <v>169.6739944922561</v>
      </c>
      <c r="BF336" s="23">
        <f ca="1"/>
        <v>169.6739944922561</v>
      </c>
      <c r="BG336" s="23">
        <f ca="1"/>
        <v>169.6739944922561</v>
      </c>
      <c r="BH336" s="23">
        <f ca="1"/>
        <v>169.6739944922561</v>
      </c>
      <c r="BI336" s="23">
        <f ca="1"/>
        <v>169.6739944922561</v>
      </c>
      <c r="BJ336" s="23">
        <f ca="1"/>
        <v>169.6739944922561</v>
      </c>
    </row>
    <row r="337" spans="1:62">
      <c r="A337" s="29">
        <v>0.100000000000001</v>
      </c>
      <c r="B337" s="33" cm="1">
        <f t="array" aca="1" ref="B337:AE337" ca="1">IF((INDEX(Option6_Winter_POE50_HS,22,0)-WCR_N_1_Rating__MVA____Option_6) &gt; 0,(((INDEX(Option6_Winter_POE50_HS,21,0)+INDEX(Option6_Winter_POE50_HS,22,0))/2)-WCR_N_1_Rating__MVA____Option_6)*(INDEX(Winter___AD___Hours,22,0)-INDEX(Winter___AD___Hours,21,0)),IF((INDEX(Option6_Winter_POE50_HS,21,0)-WCR_N_1_Rating__MVA____Option_6)*(INDEX(Option6_Winter_POE50_HS,22,0)-WCR_N_1_Rating__MVA____Option_6)&lt;0,((INDEX(Winter___AD___Hours,22,0)-INDEX(Winter___AD___Hours,21,0))/(INDEX(Option6_Winter_POE50_HS,21,0)-INDEX(Option6_Winter_POE50_HS,22,0)))*((INDEX(Option6_Winter_POE50_HS,21,0)-WCR_N_1_Rating__MVA____Option_6)^2)*0.5,""))</f>
        <v>29.027652663362389</v>
      </c>
      <c r="C337" s="23">
        <f ca="1"/>
        <v>33.945209879315165</v>
      </c>
      <c r="D337" s="23">
        <f ca="1"/>
        <v>40.593581472355524</v>
      </c>
      <c r="E337" s="23">
        <f ca="1"/>
        <v>41.275284153792803</v>
      </c>
      <c r="F337" s="23">
        <f ca="1"/>
        <v>41.714967147491841</v>
      </c>
      <c r="G337" s="23">
        <f ca="1"/>
        <v>42.319420758778406</v>
      </c>
      <c r="H337" s="23">
        <f ca="1"/>
        <v>43.668870923857774</v>
      </c>
      <c r="I337" s="23">
        <f ca="1"/>
        <v>44.738266343347647</v>
      </c>
      <c r="J337" s="23">
        <f ca="1"/>
        <v>45.693071800317959</v>
      </c>
      <c r="K337" s="23">
        <f ca="1"/>
        <v>46.037506297136048</v>
      </c>
      <c r="L337" s="23">
        <f ca="1"/>
        <v>46.396799639235589</v>
      </c>
      <c r="M337" s="23">
        <f ca="1"/>
        <v>45.820733788886294</v>
      </c>
      <c r="N337" s="23">
        <f ca="1"/>
        <v>46.11668582374169</v>
      </c>
      <c r="O337" s="23">
        <f ca="1"/>
        <v>47.517221926737605</v>
      </c>
      <c r="P337" s="23">
        <f ca="1"/>
        <v>46.904057953754588</v>
      </c>
      <c r="Q337" s="23">
        <f ca="1"/>
        <v>46.904057953754588</v>
      </c>
      <c r="R337" s="23">
        <f ca="1"/>
        <v>46.904057953754588</v>
      </c>
      <c r="S337" s="23">
        <f ca="1"/>
        <v>46.904057953754588</v>
      </c>
      <c r="T337" s="23">
        <f ca="1"/>
        <v>46.904057953754588</v>
      </c>
      <c r="U337" s="23">
        <f ca="1"/>
        <v>46.904057953754588</v>
      </c>
      <c r="V337" s="23">
        <f ca="1"/>
        <v>46.904057953754588</v>
      </c>
      <c r="W337" s="23">
        <f ca="1"/>
        <v>46.904057953754588</v>
      </c>
      <c r="X337" s="23">
        <f ca="1"/>
        <v>46.904057953754588</v>
      </c>
      <c r="Y337" s="23">
        <f ca="1"/>
        <v>46.904057953754588</v>
      </c>
      <c r="Z337" s="23">
        <f ca="1"/>
        <v>46.904057953754588</v>
      </c>
      <c r="AA337" s="23">
        <f ca="1"/>
        <v>46.904057953754588</v>
      </c>
      <c r="AB337" s="23">
        <f ca="1"/>
        <v>46.904057953754588</v>
      </c>
      <c r="AC337" s="23">
        <f ca="1"/>
        <v>46.904057953754588</v>
      </c>
      <c r="AD337" s="23">
        <f ca="1"/>
        <v>46.904057953754588</v>
      </c>
      <c r="AE337" s="23">
        <f ca="1"/>
        <v>46.904057953754588</v>
      </c>
      <c r="AG337" s="33" cm="1">
        <f t="array" aca="1" ref="AG337:BJ337" ca="1">IF((INDEX(Option6_Winter_POE10_HS,22,0)-WCR_N_1_Rating__MVA____Option_6) &gt; 0,(((INDEX(Option6_Winter_POE10_HS,21,0)+INDEX(Option6_Winter_POE10_HS,22,0))/2)-WCR_N_1_Rating__MVA____Option_6)*(INDEX(Winter___MD___Hours,22,0)-INDEX(Winter___MD___Hours,21,0)),IF((INDEX(Option6_Winter_POE10_HS,21,0)-WCR_N_1_Rating__MVA____Option_6)*(INDEX(Option6_Winter_POE10_HS,22,0)-WCR_N_1_Rating__MVA____Option_6)&lt;0,((INDEX(Winter___MD___Hours,22,0)-INDEX(Winter___MD___Hours,21,0))/(INDEX(Option6_Winter_POE10_HS,21,0)-INDEX(Option6_Winter_POE10_HS,22,0)))*((INDEX(Option6_Winter_POE10_HS,21,0)-WCR_N_1_Rating__MVA____Option_6)^2)*0.5,""))</f>
        <v>29.06666430004497</v>
      </c>
      <c r="AH337" s="23">
        <f ca="1"/>
        <v>33.452457742822624</v>
      </c>
      <c r="AI337" s="23">
        <f ca="1"/>
        <v>39.41641226673255</v>
      </c>
      <c r="AJ337" s="23">
        <f ca="1"/>
        <v>39.971422638266702</v>
      </c>
      <c r="AK337" s="30">
        <f ca="1"/>
        <v>40.346687497665833</v>
      </c>
      <c r="AL337" s="23">
        <f ca="1"/>
        <v>40.718237353095908</v>
      </c>
      <c r="AM337" s="23">
        <f ca="1"/>
        <v>42.16119521262457</v>
      </c>
      <c r="AN337" s="23">
        <f ca="1"/>
        <v>42.998210193638506</v>
      </c>
      <c r="AO337" s="23">
        <f ca="1"/>
        <v>43.864516323955066</v>
      </c>
      <c r="AP337" s="23">
        <f ca="1"/>
        <v>44.271344160290006</v>
      </c>
      <c r="AQ337" s="23">
        <f ca="1"/>
        <v>44.450975168604813</v>
      </c>
      <c r="AR337" s="23">
        <f ca="1"/>
        <v>43.68460741609065</v>
      </c>
      <c r="AS337" s="23">
        <f ca="1"/>
        <v>44.07786670593422</v>
      </c>
      <c r="AT337" s="23">
        <f ca="1"/>
        <v>45.595486580936878</v>
      </c>
      <c r="AU337" s="23">
        <f ca="1"/>
        <v>44.887300130226464</v>
      </c>
      <c r="AV337" s="23">
        <f ca="1"/>
        <v>44.887300130226464</v>
      </c>
      <c r="AW337" s="23">
        <f ca="1"/>
        <v>44.887300130226464</v>
      </c>
      <c r="AX337" s="23">
        <f ca="1"/>
        <v>44.887300130226464</v>
      </c>
      <c r="AY337" s="23">
        <f ca="1"/>
        <v>44.887300130226464</v>
      </c>
      <c r="AZ337" s="23">
        <f ca="1"/>
        <v>44.887300130226464</v>
      </c>
      <c r="BA337" s="23">
        <f ca="1"/>
        <v>44.887300130226464</v>
      </c>
      <c r="BB337" s="23">
        <f ca="1"/>
        <v>44.887300130226464</v>
      </c>
      <c r="BC337" s="23">
        <f ca="1"/>
        <v>44.887300130226464</v>
      </c>
      <c r="BD337" s="23">
        <f ca="1"/>
        <v>44.887300130226464</v>
      </c>
      <c r="BE337" s="23">
        <f ca="1"/>
        <v>44.887300130226464</v>
      </c>
      <c r="BF337" s="23">
        <f ca="1"/>
        <v>44.887300130226464</v>
      </c>
      <c r="BG337" s="23">
        <f ca="1"/>
        <v>44.887300130226464</v>
      </c>
      <c r="BH337" s="23">
        <f ca="1"/>
        <v>44.887300130226464</v>
      </c>
      <c r="BI337" s="23">
        <f ca="1"/>
        <v>44.887300130226464</v>
      </c>
      <c r="BJ337" s="23">
        <f ca="1"/>
        <v>44.887300130226464</v>
      </c>
    </row>
    <row r="338" spans="1:62">
      <c r="A338" s="29">
        <v>5.0000000000001002E-2</v>
      </c>
      <c r="B338" s="33" cm="1">
        <f t="array" aca="1" ref="B338:AE338" ca="1">IF((INDEX(Option6_Winter_POE50_HS,23,0)-WCR_N_1_Rating__MVA____Option_6) &gt; 0,(((INDEX(Option6_Winter_POE50_HS,22,0)+INDEX(Option6_Winter_POE50_HS,23,0))/2)-WCR_N_1_Rating__MVA____Option_6)*(INDEX(Winter___AD___Hours,23,0)-INDEX(Winter___AD___Hours,22,0)),IF((INDEX(Option6_Winter_POE50_HS,22,0)-WCR_N_1_Rating__MVA____Option_6)*(INDEX(Option6_Winter_POE50_HS,23,0)-WCR_N_1_Rating__MVA____Option_6)&lt;0,((INDEX(Winter___AD___Hours,23,0)-INDEX(Winter___AD___Hours,22,0))/(INDEX(Option6_Winter_POE50_HS,22,0)-INDEX(Option6_Winter_POE50_HS,23,0)))*((INDEX(Option6_Winter_POE50_HS,22,0)-WCR_N_1_Rating__MVA____Option_6)^2)*0.5,""))</f>
        <v>10.449954958811226</v>
      </c>
      <c r="C338" s="23">
        <f ca="1"/>
        <v>12.220275556554355</v>
      </c>
      <c r="D338" s="23">
        <f ca="1"/>
        <v>14.613689330049063</v>
      </c>
      <c r="E338" s="23">
        <f ca="1"/>
        <v>14.859102295366499</v>
      </c>
      <c r="F338" s="23">
        <f ca="1"/>
        <v>15.017388173098164</v>
      </c>
      <c r="G338" s="23">
        <f ca="1"/>
        <v>15.234991473161346</v>
      </c>
      <c r="H338" s="23">
        <f ca="1"/>
        <v>15.720793532589953</v>
      </c>
      <c r="I338" s="23">
        <f ca="1"/>
        <v>16.105775883606334</v>
      </c>
      <c r="J338" s="23">
        <f ca="1"/>
        <v>16.449505848115674</v>
      </c>
      <c r="K338" s="23">
        <f ca="1"/>
        <v>16.573502266970195</v>
      </c>
      <c r="L338" s="23">
        <f ca="1"/>
        <v>16.702847870126035</v>
      </c>
      <c r="M338" s="23">
        <f ca="1"/>
        <v>16.495464164000275</v>
      </c>
      <c r="N338" s="23">
        <f ca="1"/>
        <v>16.602006896548225</v>
      </c>
      <c r="O338" s="23">
        <f ca="1"/>
        <v>17.106199893626794</v>
      </c>
      <c r="P338" s="23">
        <f ca="1"/>
        <v>16.88546086335289</v>
      </c>
      <c r="Q338" s="23">
        <f ca="1"/>
        <v>16.88546086335289</v>
      </c>
      <c r="R338" s="23">
        <f ca="1"/>
        <v>16.88546086335289</v>
      </c>
      <c r="S338" s="23">
        <f ca="1"/>
        <v>16.88546086335289</v>
      </c>
      <c r="T338" s="23">
        <f ca="1"/>
        <v>16.88546086335289</v>
      </c>
      <c r="U338" s="23">
        <f ca="1"/>
        <v>16.88546086335289</v>
      </c>
      <c r="V338" s="23">
        <f ca="1"/>
        <v>16.88546086335289</v>
      </c>
      <c r="W338" s="23">
        <f ca="1"/>
        <v>16.88546086335289</v>
      </c>
      <c r="X338" s="23">
        <f ca="1"/>
        <v>16.88546086335289</v>
      </c>
      <c r="Y338" s="23">
        <f ca="1"/>
        <v>16.88546086335289</v>
      </c>
      <c r="Z338" s="23">
        <f ca="1"/>
        <v>16.88546086335289</v>
      </c>
      <c r="AA338" s="23">
        <f ca="1"/>
        <v>16.88546086335289</v>
      </c>
      <c r="AB338" s="23">
        <f ca="1"/>
        <v>16.88546086335289</v>
      </c>
      <c r="AC338" s="23">
        <f ca="1"/>
        <v>16.88546086335289</v>
      </c>
      <c r="AD338" s="23">
        <f ca="1"/>
        <v>16.88546086335289</v>
      </c>
      <c r="AE338" s="23">
        <f ca="1"/>
        <v>16.88546086335289</v>
      </c>
      <c r="AG338" s="33" cm="1">
        <f t="array" aca="1" ref="AG338:BJ338" ca="1">IF((INDEX(Option6_Winter_POE10_HS,23,0)-WCR_N_1_Rating__MVA____Option_6) &gt; 0,(((INDEX(Option6_Winter_POE10_HS,22,0)+INDEX(Option6_Winter_POE10_HS,23,0))/2)-WCR_N_1_Rating__MVA____Option_6)*(INDEX(Winter___MD___Hours,23,0)-INDEX(Winter___MD___Hours,22,0)),IF((INDEX(Option6_Winter_POE10_HS,22,0)-WCR_N_1_Rating__MVA____Option_6)*(INDEX(Option6_Winter_POE10_HS,23,0)-WCR_N_1_Rating__MVA____Option_6)&lt;0,((INDEX(Winter___MD___Hours,23,0)-INDEX(Winter___MD___Hours,22,0))/(INDEX(Option6_Winter_POE10_HS,22,0)-INDEX(Option6_Winter_POE10_HS,23,0)))*((INDEX(Option6_Winter_POE10_HS,22,0)-WCR_N_1_Rating__MVA____Option_6)^2)*0.5,""))</f>
        <v>12.207999006019087</v>
      </c>
      <c r="AH338" s="23">
        <f ca="1"/>
        <v>14.050032251985728</v>
      </c>
      <c r="AI338" s="23">
        <f ca="1"/>
        <v>16.55489315202794</v>
      </c>
      <c r="AJ338" s="23">
        <f ca="1"/>
        <v>16.787997508072291</v>
      </c>
      <c r="AK338" s="30">
        <f ca="1"/>
        <v>16.945608749019925</v>
      </c>
      <c r="AL338" s="23">
        <f ca="1"/>
        <v>17.101659688300558</v>
      </c>
      <c r="AM338" s="23">
        <f ca="1"/>
        <v>17.707701989302606</v>
      </c>
      <c r="AN338" s="23">
        <f ca="1"/>
        <v>18.059248281328468</v>
      </c>
      <c r="AO338" s="23">
        <f ca="1"/>
        <v>18.423096856061431</v>
      </c>
      <c r="AP338" s="23">
        <f ca="1"/>
        <v>18.593964547322106</v>
      </c>
      <c r="AQ338" s="23">
        <f ca="1"/>
        <v>18.669409570814327</v>
      </c>
      <c r="AR338" s="23">
        <f ca="1"/>
        <v>18.347535114758369</v>
      </c>
      <c r="AS338" s="23">
        <f ca="1"/>
        <v>18.512704016492673</v>
      </c>
      <c r="AT338" s="23">
        <f ca="1"/>
        <v>19.150104363993801</v>
      </c>
      <c r="AU338" s="23">
        <f ca="1"/>
        <v>18.852666054695423</v>
      </c>
      <c r="AV338" s="23">
        <f ca="1"/>
        <v>18.852666054695423</v>
      </c>
      <c r="AW338" s="23">
        <f ca="1"/>
        <v>18.852666054695423</v>
      </c>
      <c r="AX338" s="23">
        <f ca="1"/>
        <v>18.852666054695423</v>
      </c>
      <c r="AY338" s="23">
        <f ca="1"/>
        <v>18.852666054695423</v>
      </c>
      <c r="AZ338" s="23">
        <f ca="1"/>
        <v>18.852666054695423</v>
      </c>
      <c r="BA338" s="23">
        <f ca="1"/>
        <v>18.852666054695423</v>
      </c>
      <c r="BB338" s="23">
        <f ca="1"/>
        <v>18.852666054695423</v>
      </c>
      <c r="BC338" s="23">
        <f ca="1"/>
        <v>18.852666054695423</v>
      </c>
      <c r="BD338" s="23">
        <f ca="1"/>
        <v>18.852666054695423</v>
      </c>
      <c r="BE338" s="23">
        <f ca="1"/>
        <v>18.852666054695423</v>
      </c>
      <c r="BF338" s="23">
        <f ca="1"/>
        <v>18.852666054695423</v>
      </c>
      <c r="BG338" s="23">
        <f ca="1"/>
        <v>18.852666054695423</v>
      </c>
      <c r="BH338" s="23">
        <f ca="1"/>
        <v>18.852666054695423</v>
      </c>
      <c r="BI338" s="23">
        <f ca="1"/>
        <v>18.852666054695423</v>
      </c>
      <c r="BJ338" s="23">
        <f ca="1"/>
        <v>18.852666054695423</v>
      </c>
    </row>
    <row r="339" spans="1:62">
      <c r="A339" s="29">
        <v>9.9920072216264108E-16</v>
      </c>
      <c r="B339" s="33" cm="1">
        <f t="array" aca="1" ref="B339:AE339" ca="1">IF((INDEX(Option6_Winter_POE50_HS,24,0)-WCR_N_1_Rating__MVA____Option_6) &gt; 0,(((INDEX(Option6_Winter_POE50_HS,23,0)+INDEX(Option6_Winter_POE50_HS,24,0))/2)-WCR_N_1_Rating__MVA____Option_6)*(INDEX(Winter___AD___Hours,24,0)-INDEX(Winter___AD___Hours,23,0)),IF((INDEX(Option6_Winter_POE50_HS,23,0)-WCR_N_1_Rating__MVA____Option_6)*(INDEX(Option6_Winter_POE50_HS,24,0)-WCR_N_1_Rating__MVA____Option_6)&lt;0,((INDEX(Winter___AD___Hours,24,0)-INDEX(Winter___AD___Hours,23,0))/(INDEX(Option6_Winter_POE50_HS,23,0)-INDEX(Option6_Winter_POE50_HS,24,0)))*((INDEX(Option6_Winter_POE50_HS,23,0)-WCR_N_1_Rating__MVA____Option_6)^2)*0.5,""))</f>
        <v>4.2573890572933131</v>
      </c>
      <c r="C339" s="23">
        <f ca="1"/>
        <v>4.9786307822997475</v>
      </c>
      <c r="D339" s="23">
        <f ca="1"/>
        <v>5.9537252826123721</v>
      </c>
      <c r="E339" s="23">
        <f ca="1"/>
        <v>6.0537083425565079</v>
      </c>
      <c r="F339" s="23">
        <f ca="1"/>
        <v>6.1181951816323696</v>
      </c>
      <c r="G339" s="23">
        <f ca="1"/>
        <v>6.2068483779544046</v>
      </c>
      <c r="H339" s="23">
        <f ca="1"/>
        <v>6.4047677354993855</v>
      </c>
      <c r="I339" s="23">
        <f ca="1"/>
        <v>6.5616123970245717</v>
      </c>
      <c r="J339" s="23">
        <f ca="1"/>
        <v>6.7016505307135574</v>
      </c>
      <c r="K339" s="23">
        <f ca="1"/>
        <v>6.7521675902468781</v>
      </c>
      <c r="L339" s="23">
        <f ca="1"/>
        <v>6.8048639470881458</v>
      </c>
      <c r="M339" s="23">
        <f ca="1"/>
        <v>6.7203742890369114</v>
      </c>
      <c r="N339" s="23">
        <f ca="1"/>
        <v>6.7637805874823727</v>
      </c>
      <c r="O339" s="23">
        <f ca="1"/>
        <v>6.9691925492551157</v>
      </c>
      <c r="P339" s="23">
        <f ca="1"/>
        <v>6.8792618332176021</v>
      </c>
      <c r="Q339" s="23">
        <f ca="1"/>
        <v>6.8792618332176021</v>
      </c>
      <c r="R339" s="23">
        <f ca="1"/>
        <v>6.8792618332176021</v>
      </c>
      <c r="S339" s="23">
        <f ca="1"/>
        <v>6.8792618332176021</v>
      </c>
      <c r="T339" s="23">
        <f ca="1"/>
        <v>6.8792618332176021</v>
      </c>
      <c r="U339" s="23">
        <f ca="1"/>
        <v>6.8792618332176021</v>
      </c>
      <c r="V339" s="23">
        <f ca="1"/>
        <v>6.8792618332176021</v>
      </c>
      <c r="W339" s="23">
        <f ca="1"/>
        <v>6.8792618332176021</v>
      </c>
      <c r="X339" s="23">
        <f ca="1"/>
        <v>6.8792618332176021</v>
      </c>
      <c r="Y339" s="23">
        <f ca="1"/>
        <v>6.8792618332176021</v>
      </c>
      <c r="Z339" s="23">
        <f ca="1"/>
        <v>6.8792618332176021</v>
      </c>
      <c r="AA339" s="23">
        <f ca="1"/>
        <v>6.8792618332176021</v>
      </c>
      <c r="AB339" s="23">
        <f ca="1"/>
        <v>6.8792618332176021</v>
      </c>
      <c r="AC339" s="23">
        <f ca="1"/>
        <v>6.8792618332176021</v>
      </c>
      <c r="AD339" s="23">
        <f ca="1"/>
        <v>6.8792618332176021</v>
      </c>
      <c r="AE339" s="23">
        <f ca="1"/>
        <v>6.8792618332176021</v>
      </c>
      <c r="AG339" s="33" cm="1">
        <f t="array" aca="1" ref="AG339:BJ339" ca="1">IF((INDEX(Option6_Winter_POE10_HS,24,0)-WCR_N_1_Rating__MVA____Option_6) &gt; 0,(((INDEX(Option6_Winter_POE10_HS,23,0)+INDEX(Option6_Winter_POE10_HS,24,0))/2)-WCR_N_1_Rating__MVA____Option_6)*(INDEX(Winter___MD___Hours,24,0)-INDEX(Winter___MD___Hours,23,0)),IF((INDEX(Option6_Winter_POE10_HS,23,0)-WCR_N_1_Rating__MVA____Option_6)*(INDEX(Option6_Winter_POE10_HS,24,0)-WCR_N_1_Rating__MVA____Option_6)&lt;0,((INDEX(Winter___MD___Hours,24,0)-INDEX(Winter___MD___Hours,23,0))/(INDEX(Option6_Winter_POE10_HS,23,0)-INDEX(Option6_Winter_POE10_HS,24,0)))*((INDEX(Option6_Winter_POE10_HS,23,0)-WCR_N_1_Rating__MVA____Option_6)^2)*0.5,""))</f>
        <v>0.72666660750109191</v>
      </c>
      <c r="AH339" s="23">
        <f ca="1"/>
        <v>0.83631144357052822</v>
      </c>
      <c r="AI339" s="23">
        <f ca="1"/>
        <v>0.9854103066682699</v>
      </c>
      <c r="AJ339" s="23">
        <f ca="1"/>
        <v>0.99928556595662321</v>
      </c>
      <c r="AK339" s="30">
        <f ca="1"/>
        <v>1.0086671874416009</v>
      </c>
      <c r="AL339" s="23">
        <f ca="1"/>
        <v>1.0179559338273523</v>
      </c>
      <c r="AM339" s="23">
        <f ca="1"/>
        <v>1.0540298803155674</v>
      </c>
      <c r="AN339" s="23">
        <f ca="1"/>
        <v>1.0749552548409147</v>
      </c>
      <c r="AO339" s="23">
        <f ca="1"/>
        <v>1.0966129080988281</v>
      </c>
      <c r="AP339" s="23">
        <f ca="1"/>
        <v>1.106783604007201</v>
      </c>
      <c r="AQ339" s="23">
        <f ca="1"/>
        <v>1.111274379215071</v>
      </c>
      <c r="AR339" s="23">
        <f ca="1"/>
        <v>1.0921151854022175</v>
      </c>
      <c r="AS339" s="23">
        <f ca="1"/>
        <v>1.1019466676483063</v>
      </c>
      <c r="AT339" s="23">
        <f ca="1"/>
        <v>1.1398871645233712</v>
      </c>
      <c r="AU339" s="23">
        <f ca="1"/>
        <v>1.1221825032556116</v>
      </c>
      <c r="AV339" s="23">
        <f ca="1"/>
        <v>1.1221825032556116</v>
      </c>
      <c r="AW339" s="23">
        <f ca="1"/>
        <v>1.1221825032556116</v>
      </c>
      <c r="AX339" s="23">
        <f ca="1"/>
        <v>1.1221825032556116</v>
      </c>
      <c r="AY339" s="23">
        <f ca="1"/>
        <v>1.1221825032556116</v>
      </c>
      <c r="AZ339" s="23">
        <f ca="1"/>
        <v>1.1221825032556116</v>
      </c>
      <c r="BA339" s="23">
        <f ca="1"/>
        <v>1.1221825032556116</v>
      </c>
      <c r="BB339" s="23">
        <f ca="1"/>
        <v>1.1221825032556116</v>
      </c>
      <c r="BC339" s="23">
        <f ca="1"/>
        <v>1.1221825032556116</v>
      </c>
      <c r="BD339" s="23">
        <f ca="1"/>
        <v>1.1221825032556116</v>
      </c>
      <c r="BE339" s="23">
        <f ca="1"/>
        <v>1.1221825032556116</v>
      </c>
      <c r="BF339" s="23">
        <f ca="1"/>
        <v>1.1221825032556116</v>
      </c>
      <c r="BG339" s="23">
        <f ca="1"/>
        <v>1.1221825032556116</v>
      </c>
      <c r="BH339" s="23">
        <f ca="1"/>
        <v>1.1221825032556116</v>
      </c>
      <c r="BI339" s="23">
        <f ca="1"/>
        <v>1.1221825032556116</v>
      </c>
      <c r="BJ339" s="23">
        <f ca="1"/>
        <v>1.1221825032556116</v>
      </c>
    </row>
    <row r="340" spans="1:62">
      <c r="A340" s="4" t="s">
        <v>865</v>
      </c>
      <c r="B340" s="31">
        <f t="shared" ref="B340:AE340" ca="1" si="40">PowerFactor*SUM(B316:B339)</f>
        <v>39088.860008857657</v>
      </c>
      <c r="C340" s="31">
        <f t="shared" ca="1" si="40"/>
        <v>45710.880322699319</v>
      </c>
      <c r="D340" s="31">
        <f t="shared" ca="1" si="40"/>
        <v>54663.628569381624</v>
      </c>
      <c r="E340" s="31">
        <f t="shared" ca="1" si="40"/>
        <v>55581.614635681683</v>
      </c>
      <c r="F340" s="31">
        <f t="shared" ca="1" si="40"/>
        <v>56173.695131762215</v>
      </c>
      <c r="G340" s="31">
        <f t="shared" ca="1" si="40"/>
        <v>56987.657006924484</v>
      </c>
      <c r="H340" s="31">
        <f t="shared" ca="1" si="40"/>
        <v>58804.836962997681</v>
      </c>
      <c r="I340" s="31">
        <f t="shared" ca="1" si="40"/>
        <v>60244.893047839629</v>
      </c>
      <c r="J340" s="31">
        <f t="shared" ca="1" si="40"/>
        <v>61530.641409101801</v>
      </c>
      <c r="K340" s="31">
        <f t="shared" ca="1" si="40"/>
        <v>61994.459547773993</v>
      </c>
      <c r="L340" s="31">
        <f t="shared" ca="1" si="40"/>
        <v>62478.286721618118</v>
      </c>
      <c r="M340" s="31">
        <f t="shared" ca="1" si="40"/>
        <v>61702.552023352</v>
      </c>
      <c r="N340" s="31">
        <f t="shared" ca="1" si="40"/>
        <v>62101.083306399923</v>
      </c>
      <c r="O340" s="31">
        <f t="shared" ca="1" si="40"/>
        <v>63987.05597881155</v>
      </c>
      <c r="P340" s="31">
        <f t="shared" ca="1" si="40"/>
        <v>63161.36466369329</v>
      </c>
      <c r="Q340" s="31">
        <f t="shared" ca="1" si="40"/>
        <v>63161.36466369329</v>
      </c>
      <c r="R340" s="31">
        <f t="shared" ca="1" si="40"/>
        <v>63161.36466369329</v>
      </c>
      <c r="S340" s="31">
        <f t="shared" ca="1" si="40"/>
        <v>63161.36466369329</v>
      </c>
      <c r="T340" s="31">
        <f t="shared" ca="1" si="40"/>
        <v>63161.36466369329</v>
      </c>
      <c r="U340" s="31">
        <f t="shared" ca="1" si="40"/>
        <v>63161.36466369329</v>
      </c>
      <c r="V340" s="31">
        <f t="shared" ca="1" si="40"/>
        <v>63161.36466369329</v>
      </c>
      <c r="W340" s="31">
        <f t="shared" ca="1" si="40"/>
        <v>63161.36466369329</v>
      </c>
      <c r="X340" s="31">
        <f t="shared" ca="1" si="40"/>
        <v>63161.36466369329</v>
      </c>
      <c r="Y340" s="31">
        <f t="shared" ca="1" si="40"/>
        <v>63161.36466369329</v>
      </c>
      <c r="Z340" s="31">
        <f t="shared" ca="1" si="40"/>
        <v>63161.36466369329</v>
      </c>
      <c r="AA340" s="31">
        <f t="shared" ca="1" si="40"/>
        <v>63161.36466369329</v>
      </c>
      <c r="AB340" s="31">
        <f t="shared" ca="1" si="40"/>
        <v>63161.36466369329</v>
      </c>
      <c r="AC340" s="31">
        <f t="shared" ca="1" si="40"/>
        <v>63161.36466369329</v>
      </c>
      <c r="AD340" s="31">
        <f t="shared" ca="1" si="40"/>
        <v>63161.36466369329</v>
      </c>
      <c r="AE340" s="31">
        <f t="shared" ca="1" si="40"/>
        <v>63161.36466369329</v>
      </c>
      <c r="AF340" s="4" t="s">
        <v>865</v>
      </c>
      <c r="AG340" s="31">
        <f t="shared" ref="AG340:BJ340" ca="1" si="41">PowerFactor*SUM(AG316:AG339)</f>
        <v>43191.822875302321</v>
      </c>
      <c r="AH340" s="31">
        <f t="shared" ca="1" si="41"/>
        <v>49708.924789463905</v>
      </c>
      <c r="AI340" s="31">
        <f t="shared" ca="1" si="41"/>
        <v>58571.106730054766</v>
      </c>
      <c r="AJ340" s="31">
        <f t="shared" ca="1" si="41"/>
        <v>59395.828459862001</v>
      </c>
      <c r="AK340" s="31">
        <f t="shared" ca="1" si="41"/>
        <v>59953.456028377557</v>
      </c>
      <c r="AL340" s="31">
        <f t="shared" ca="1" si="41"/>
        <v>60505.563259514332</v>
      </c>
      <c r="AM340" s="31">
        <f t="shared" ca="1" si="41"/>
        <v>62649.737067762115</v>
      </c>
      <c r="AN340" s="31">
        <f t="shared" ca="1" si="41"/>
        <v>63893.505614119633</v>
      </c>
      <c r="AO340" s="31">
        <f t="shared" ca="1" si="41"/>
        <v>65180.799558487495</v>
      </c>
      <c r="AP340" s="31">
        <f t="shared" ca="1" si="41"/>
        <v>65785.328363937442</v>
      </c>
      <c r="AQ340" s="31">
        <f t="shared" ca="1" si="41"/>
        <v>66052.252377438126</v>
      </c>
      <c r="AR340" s="31">
        <f t="shared" ca="1" si="41"/>
        <v>64913.462598114056</v>
      </c>
      <c r="AS340" s="31">
        <f t="shared" ca="1" si="41"/>
        <v>65497.829122447722</v>
      </c>
      <c r="AT340" s="31">
        <f t="shared" ca="1" si="41"/>
        <v>67752.947499861635</v>
      </c>
      <c r="AU340" s="31">
        <f t="shared" ca="1" si="41"/>
        <v>66700.612652421783</v>
      </c>
      <c r="AV340" s="31">
        <f t="shared" ca="1" si="41"/>
        <v>66700.612652421783</v>
      </c>
      <c r="AW340" s="31">
        <f t="shared" ca="1" si="41"/>
        <v>66700.612652421783</v>
      </c>
      <c r="AX340" s="31">
        <f t="shared" ca="1" si="41"/>
        <v>66700.612652421783</v>
      </c>
      <c r="AY340" s="31">
        <f t="shared" ca="1" si="41"/>
        <v>66700.612652421783</v>
      </c>
      <c r="AZ340" s="31">
        <f t="shared" ca="1" si="41"/>
        <v>66700.612652421783</v>
      </c>
      <c r="BA340" s="31">
        <f t="shared" ca="1" si="41"/>
        <v>66700.612652421783</v>
      </c>
      <c r="BB340" s="31">
        <f t="shared" ca="1" si="41"/>
        <v>66700.612652421783</v>
      </c>
      <c r="BC340" s="31">
        <f t="shared" ca="1" si="41"/>
        <v>66700.612652421783</v>
      </c>
      <c r="BD340" s="31">
        <f t="shared" ca="1" si="41"/>
        <v>66700.612652421783</v>
      </c>
      <c r="BE340" s="31">
        <f t="shared" ca="1" si="41"/>
        <v>66700.612652421783</v>
      </c>
      <c r="BF340" s="31">
        <f t="shared" ca="1" si="41"/>
        <v>66700.612652421783</v>
      </c>
      <c r="BG340" s="31">
        <f t="shared" ca="1" si="41"/>
        <v>66700.612652421783</v>
      </c>
      <c r="BH340" s="31">
        <f t="shared" ca="1" si="41"/>
        <v>66700.612652421783</v>
      </c>
      <c r="BI340" s="31">
        <f t="shared" ca="1" si="41"/>
        <v>66700.612652421783</v>
      </c>
      <c r="BJ340" s="31">
        <f t="shared" ca="1" si="41"/>
        <v>66700.612652421783</v>
      </c>
    </row>
    <row r="341" spans="1:62">
      <c r="A341" s="4" t="s">
        <v>918</v>
      </c>
      <c r="B341" s="31">
        <f t="shared" ref="B341:AD341" ca="1" si="42">B340*Probability_Weighting_for_50__POE_MDs</f>
        <v>27362.202006200358</v>
      </c>
      <c r="C341" s="31">
        <f t="shared" ca="1" si="42"/>
        <v>31997.61622588952</v>
      </c>
      <c r="D341" s="31">
        <f t="shared" ca="1" si="42"/>
        <v>38264.539998567132</v>
      </c>
      <c r="E341" s="31">
        <f t="shared" ca="1" si="42"/>
        <v>38907.130244977176</v>
      </c>
      <c r="F341" s="31">
        <f t="shared" ca="1" si="42"/>
        <v>39321.586592233551</v>
      </c>
      <c r="G341" s="31">
        <f t="shared" ca="1" si="42"/>
        <v>39891.359904847137</v>
      </c>
      <c r="H341" s="31">
        <f t="shared" ca="1" si="42"/>
        <v>41163.385874098371</v>
      </c>
      <c r="I341" s="31">
        <f t="shared" ca="1" si="42"/>
        <v>42171.425133487741</v>
      </c>
      <c r="J341" s="31">
        <f t="shared" ca="1" si="42"/>
        <v>43071.448986371259</v>
      </c>
      <c r="K341" s="31">
        <f t="shared" ca="1" si="42"/>
        <v>43396.121683441794</v>
      </c>
      <c r="L341" s="31">
        <f t="shared" ca="1" si="42"/>
        <v>43734.800705132679</v>
      </c>
      <c r="M341" s="31">
        <f t="shared" ca="1" si="42"/>
        <v>43191.786416346396</v>
      </c>
      <c r="N341" s="31">
        <f t="shared" ca="1" si="42"/>
        <v>43470.758314479943</v>
      </c>
      <c r="O341" s="31">
        <f t="shared" ca="1" si="42"/>
        <v>44790.939185168085</v>
      </c>
      <c r="P341" s="31">
        <f t="shared" ca="1" si="42"/>
        <v>44212.955264585304</v>
      </c>
      <c r="Q341" s="31">
        <f t="shared" ca="1" si="42"/>
        <v>44212.955264585304</v>
      </c>
      <c r="R341" s="31">
        <f t="shared" ca="1" si="42"/>
        <v>44212.955264585304</v>
      </c>
      <c r="S341" s="31">
        <f t="shared" ca="1" si="42"/>
        <v>44212.955264585304</v>
      </c>
      <c r="T341" s="31">
        <f t="shared" ca="1" si="42"/>
        <v>44212.955264585304</v>
      </c>
      <c r="U341" s="31">
        <f t="shared" ca="1" si="42"/>
        <v>44212.955264585304</v>
      </c>
      <c r="V341" s="31">
        <f t="shared" ca="1" si="42"/>
        <v>44212.955264585304</v>
      </c>
      <c r="W341" s="31">
        <f t="shared" ca="1" si="42"/>
        <v>44212.955264585304</v>
      </c>
      <c r="X341" s="31">
        <f t="shared" ca="1" si="42"/>
        <v>44212.955264585304</v>
      </c>
      <c r="Y341" s="31">
        <f t="shared" ca="1" si="42"/>
        <v>44212.955264585304</v>
      </c>
      <c r="Z341" s="31">
        <f t="shared" ca="1" si="42"/>
        <v>44212.955264585304</v>
      </c>
      <c r="AA341" s="31">
        <f t="shared" ca="1" si="42"/>
        <v>44212.955264585304</v>
      </c>
      <c r="AB341" s="31">
        <f t="shared" ca="1" si="42"/>
        <v>44212.955264585304</v>
      </c>
      <c r="AC341" s="31">
        <f t="shared" ca="1" si="42"/>
        <v>44212.955264585304</v>
      </c>
      <c r="AD341" s="31">
        <f t="shared" ca="1" si="42"/>
        <v>44212.955264585304</v>
      </c>
      <c r="AE341" s="31">
        <f ca="1">AE340*Probability_Weighting_for_50__POE_MDs</f>
        <v>44212.955264585304</v>
      </c>
      <c r="AF341" s="4" t="s">
        <v>919</v>
      </c>
      <c r="AG341" s="31">
        <f t="shared" ref="AG341:BJ341" ca="1" si="43">AG340*Probability_Weighting_for_10__POE_MDs</f>
        <v>12957.546862590696</v>
      </c>
      <c r="AH341" s="31">
        <f t="shared" ca="1" si="43"/>
        <v>14912.677436839171</v>
      </c>
      <c r="AI341" s="31">
        <f t="shared" ca="1" si="43"/>
        <v>17571.33201901643</v>
      </c>
      <c r="AJ341" s="31">
        <f t="shared" ca="1" si="43"/>
        <v>17818.7485379586</v>
      </c>
      <c r="AK341" s="31">
        <f t="shared" ca="1" si="43"/>
        <v>17986.036808513265</v>
      </c>
      <c r="AL341" s="31">
        <f t="shared" ca="1" si="43"/>
        <v>18151.6689778543</v>
      </c>
      <c r="AM341" s="31">
        <f t="shared" ca="1" si="43"/>
        <v>18794.921120328632</v>
      </c>
      <c r="AN341" s="31">
        <f t="shared" ca="1" si="43"/>
        <v>19168.051684235888</v>
      </c>
      <c r="AO341" s="31">
        <f t="shared" ca="1" si="43"/>
        <v>19554.239867546246</v>
      </c>
      <c r="AP341" s="31">
        <f t="shared" ca="1" si="43"/>
        <v>19735.598509181233</v>
      </c>
      <c r="AQ341" s="31">
        <f t="shared" ca="1" si="43"/>
        <v>19815.675713231438</v>
      </c>
      <c r="AR341" s="31">
        <f t="shared" ca="1" si="43"/>
        <v>19474.038779434217</v>
      </c>
      <c r="AS341" s="31">
        <f t="shared" ca="1" si="43"/>
        <v>19649.348736734315</v>
      </c>
      <c r="AT341" s="31">
        <f t="shared" ca="1" si="43"/>
        <v>20325.88424995849</v>
      </c>
      <c r="AU341" s="31">
        <f t="shared" ca="1" si="43"/>
        <v>20010.183795726534</v>
      </c>
      <c r="AV341" s="31">
        <f t="shared" ca="1" si="43"/>
        <v>20010.183795726534</v>
      </c>
      <c r="AW341" s="31">
        <f t="shared" ca="1" si="43"/>
        <v>20010.183795726534</v>
      </c>
      <c r="AX341" s="31">
        <f t="shared" ca="1" si="43"/>
        <v>20010.183795726534</v>
      </c>
      <c r="AY341" s="31">
        <f t="shared" ca="1" si="43"/>
        <v>20010.183795726534</v>
      </c>
      <c r="AZ341" s="31">
        <f t="shared" ca="1" si="43"/>
        <v>20010.183795726534</v>
      </c>
      <c r="BA341" s="31">
        <f t="shared" ca="1" si="43"/>
        <v>20010.183795726534</v>
      </c>
      <c r="BB341" s="31">
        <f t="shared" ca="1" si="43"/>
        <v>20010.183795726534</v>
      </c>
      <c r="BC341" s="31">
        <f t="shared" ca="1" si="43"/>
        <v>20010.183795726534</v>
      </c>
      <c r="BD341" s="31">
        <f t="shared" ca="1" si="43"/>
        <v>20010.183795726534</v>
      </c>
      <c r="BE341" s="31">
        <f t="shared" ca="1" si="43"/>
        <v>20010.183795726534</v>
      </c>
      <c r="BF341" s="31">
        <f t="shared" ca="1" si="43"/>
        <v>20010.183795726534</v>
      </c>
      <c r="BG341" s="31">
        <f t="shared" ca="1" si="43"/>
        <v>20010.183795726534</v>
      </c>
      <c r="BH341" s="31">
        <f t="shared" ca="1" si="43"/>
        <v>20010.183795726534</v>
      </c>
      <c r="BI341" s="31">
        <f t="shared" ca="1" si="43"/>
        <v>20010.183795726534</v>
      </c>
      <c r="BJ341" s="31">
        <f t="shared" ca="1" si="43"/>
        <v>20010.183795726534</v>
      </c>
    </row>
    <row r="342" spans="1:62">
      <c r="A342" s="19" t="s">
        <v>818</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818</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852</v>
      </c>
      <c r="AF343" s="4" t="s">
        <v>853</v>
      </c>
    </row>
    <row r="344" spans="1:62">
      <c r="A344" s="4" t="s">
        <v>864</v>
      </c>
      <c r="AF344" s="4" t="s">
        <v>864</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IF((INDEX(Option6_Summer_POE50_HS,2,0)-SCR_N_1_Rating__MVA____Option_6) &gt; 0,(((INDEX(Option6_Summer_POE50_HS,1,0)+INDEX(Option6_Summer_POE50_HS,2,0))/2)-SCR_N_1_Rating__MVA____Option_6)*(INDEX(Summer___AD___Hours,2,0)-INDEX(Summer___AD___Hours,1,0)),IF((INDEX(Option6_Summer_POE50_HS,1,0)-SCR_N_1_Rating__MVA____Option_6)*(INDEX(Option6_Summer_POE50_HS,2,0)-SCR_N_1_Rating__MVA____Option_6)&lt;0,((INDEX(Summer___AD___Hours,2,0)-INDEX(Summer___AD___Hours,1,0))/(INDEX(Option6_Summer_POE50_HS,1,0)-INDEX(Option6_Summer_POE50_HS,2,0)))*((INDEX(Option6_Summer_POE50_HS,1,0)-SCR_N_1_Rating__MVA____Option_6)^2)*0.5,""))</f>
        <v>7.6376156847170735</v>
      </c>
      <c r="C347" s="9">
        <f ca="1"/>
        <v>8.4612610166938094</v>
      </c>
      <c r="D347" s="9">
        <f ca="1"/>
        <v>9.8959481668307436</v>
      </c>
      <c r="E347" s="9">
        <f ca="1"/>
        <v>9.8863872022546406</v>
      </c>
      <c r="F347" s="9">
        <f ca="1"/>
        <v>9.8734651182258304</v>
      </c>
      <c r="G347" s="9">
        <f ca="1"/>
        <v>10.045653529341131</v>
      </c>
      <c r="H347" s="9">
        <f ca="1"/>
        <v>10.287604908721203</v>
      </c>
      <c r="I347" s="9">
        <f ca="1"/>
        <v>10.45370304971336</v>
      </c>
      <c r="J347" s="9">
        <f ca="1"/>
        <v>10.225739896429507</v>
      </c>
      <c r="K347" s="9">
        <f ca="1"/>
        <v>10.245818053524619</v>
      </c>
      <c r="L347" s="9">
        <f ca="1"/>
        <v>10.339987200513526</v>
      </c>
      <c r="M347" s="9">
        <f ca="1"/>
        <v>10.747046634030037</v>
      </c>
      <c r="N347" s="9">
        <f ca="1"/>
        <v>10.358175349424332</v>
      </c>
      <c r="O347" s="9">
        <f ca="1"/>
        <v>10.337499218296276</v>
      </c>
      <c r="P347" s="9">
        <f ca="1"/>
        <v>10.313445130233459</v>
      </c>
      <c r="Q347" s="9">
        <f ca="1"/>
        <v>10.313445130233459</v>
      </c>
      <c r="R347" s="9">
        <f ca="1"/>
        <v>10.313445130233459</v>
      </c>
      <c r="S347" s="9">
        <f ca="1"/>
        <v>10.313445130233459</v>
      </c>
      <c r="T347" s="9">
        <f ca="1"/>
        <v>10.313445130233459</v>
      </c>
      <c r="U347" s="9">
        <f ca="1"/>
        <v>10.313445130233459</v>
      </c>
      <c r="V347" s="9">
        <f ca="1"/>
        <v>10.313445130233459</v>
      </c>
      <c r="W347" s="9">
        <f ca="1"/>
        <v>10.313445130233459</v>
      </c>
      <c r="X347" s="9">
        <f ca="1"/>
        <v>10.313445130233459</v>
      </c>
      <c r="Y347" s="9">
        <f ca="1"/>
        <v>10.313445130233459</v>
      </c>
      <c r="Z347" s="9">
        <f ca="1"/>
        <v>10.313445130233459</v>
      </c>
      <c r="AA347" s="9">
        <f ca="1"/>
        <v>10.313445130233459</v>
      </c>
      <c r="AB347" s="9">
        <f ca="1"/>
        <v>10.313445130233459</v>
      </c>
      <c r="AC347" s="9">
        <f ca="1"/>
        <v>10.313445130233459</v>
      </c>
      <c r="AD347" s="9">
        <f ca="1"/>
        <v>10.313445130233459</v>
      </c>
      <c r="AE347" s="9">
        <f ca="1"/>
        <v>10.313445130233459</v>
      </c>
      <c r="AF347" s="4"/>
      <c r="AG347" s="113" cm="1">
        <f t="array" aca="1" ref="AG347:BJ347" ca="1">IF((INDEX(Option6_Summer_POE10_HS,2,0)-SCR_N_1_Rating__MVA____Option_6) &gt; 0,(((INDEX(Option6_Summer_POE10_HS,1,0)+INDEX(Option6_Summer_POE10_HS,2,0))/2)-SCR_N_1_Rating__MVA____Option_6)*(INDEX(Summer___MD___Hours,2,0)-INDEX(Summer___MD___Hours,1,0)),IF((INDEX(Option6_Summer_POE10_HS,1,0)-SCR_N_1_Rating__MVA____Option_6)*(INDEX(Option6_Summer_POE10_HS,2,0)-SCR_N_1_Rating__MVA____Option_6)&lt;0,((INDEX(Summer___MD___Hours,2,0)-INDEX(Summer___MD___Hours,1,0))/(INDEX(Option6_Summer_POE10_HS,1,0)-INDEX(Option6_Summer_POE10_HS,2,0)))*((INDEX(Option6_Summer_POE10_HS,1,0)-SCR_N_1_Rating__MVA____Option_6)^2)*0.5,""))</f>
        <v>25.210968274168643</v>
      </c>
      <c r="AH347" s="4">
        <f ca="1"/>
        <v>28.356559279437299</v>
      </c>
      <c r="AI347" s="4">
        <f ca="1"/>
        <v>32.652031514605667</v>
      </c>
      <c r="AJ347" s="4">
        <f ca="1"/>
        <v>32.594332965654154</v>
      </c>
      <c r="AK347" s="4">
        <f ca="1"/>
        <v>32.632188275972851</v>
      </c>
      <c r="AL347" s="4">
        <f ca="1"/>
        <v>32.749617816755539</v>
      </c>
      <c r="AM347" s="4">
        <f ca="1"/>
        <v>33.148626031896129</v>
      </c>
      <c r="AN347" s="4">
        <f ca="1"/>
        <v>33.415886743986796</v>
      </c>
      <c r="AO347" s="4">
        <f ca="1"/>
        <v>33.63509267060175</v>
      </c>
      <c r="AP347" s="4">
        <f ca="1"/>
        <v>33.667371211133215</v>
      </c>
      <c r="AQ347" s="4">
        <f ca="1"/>
        <v>33.865068536460427</v>
      </c>
      <c r="AR347" s="4">
        <f ca="1"/>
        <v>33.935132139190614</v>
      </c>
      <c r="AS347" s="4">
        <f ca="1"/>
        <v>33.934954918969979</v>
      </c>
      <c r="AT347" s="4">
        <f ca="1"/>
        <v>33.889693594164136</v>
      </c>
      <c r="AU347" s="4">
        <f ca="1"/>
        <v>33.880073283832189</v>
      </c>
      <c r="AV347" s="4">
        <f ca="1"/>
        <v>33.880073283832189</v>
      </c>
      <c r="AW347" s="4">
        <f ca="1"/>
        <v>33.880073283832189</v>
      </c>
      <c r="AX347" s="4">
        <f ca="1"/>
        <v>33.880073283832189</v>
      </c>
      <c r="AY347" s="4">
        <f ca="1"/>
        <v>33.880073283832189</v>
      </c>
      <c r="AZ347" s="4">
        <f ca="1"/>
        <v>33.880073283832189</v>
      </c>
      <c r="BA347" s="4">
        <f ca="1"/>
        <v>33.880073283832189</v>
      </c>
      <c r="BB347" s="4">
        <f ca="1"/>
        <v>33.880073283832189</v>
      </c>
      <c r="BC347" s="4">
        <f ca="1"/>
        <v>33.880073283832189</v>
      </c>
      <c r="BD347" s="4">
        <f ca="1"/>
        <v>33.880073283832189</v>
      </c>
      <c r="BE347" s="4">
        <f ca="1"/>
        <v>33.880073283832189</v>
      </c>
      <c r="BF347" s="4">
        <f ca="1"/>
        <v>33.880073283832189</v>
      </c>
      <c r="BG347" s="4">
        <f ca="1"/>
        <v>33.880073283832189</v>
      </c>
      <c r="BH347" s="4">
        <f ca="1"/>
        <v>33.880073283832189</v>
      </c>
      <c r="BI347" s="4">
        <f ca="1"/>
        <v>33.880073283832189</v>
      </c>
      <c r="BJ347" s="4">
        <f ca="1"/>
        <v>33.880073283832189</v>
      </c>
    </row>
    <row r="348" spans="1:62">
      <c r="A348" s="29">
        <v>0.98</v>
      </c>
      <c r="B348" s="33" cm="1">
        <f t="array" aca="1" ref="B348:AE348" ca="1">IF((INDEX(Option6_Summer_POE50_HS,3,0)-SCR_N_1_Rating__MVA____Option_6) &gt; 0,(((INDEX(Option6_Summer_POE50_HS,2,0)+INDEX(Option6_Summer_POE50_HS,3,0))/2)-SCR_N_1_Rating__MVA____Option_6)*(INDEX(Summer___AD___Hours,3,0)-INDEX(Summer___AD___Hours,2,0)),IF((INDEX(Option6_Summer_POE50_HS,2,0)-SCR_N_1_Rating__MVA____Option_6)*(INDEX(Option6_Summer_POE50_HS,3,0)-SCR_N_1_Rating__MVA____Option_6)&lt;0,((INDEX(Summer___AD___Hours,3,0)-INDEX(Summer___AD___Hours,2,0))/(INDEX(Option6_Summer_POE50_HS,2,0)-INDEX(Option6_Summer_POE50_HS,3,0)))*((INDEX(Option6_Summer_POE50_HS,2,0)-SCR_N_1_Rating__MVA____Option_6)^2)*0.5,""))</f>
        <v>0</v>
      </c>
      <c r="C348" s="23">
        <f ca="1"/>
        <v>0</v>
      </c>
      <c r="D348" s="23">
        <f ca="1"/>
        <v>0</v>
      </c>
      <c r="E348" s="23">
        <f ca="1"/>
        <v>0</v>
      </c>
      <c r="F348" s="23">
        <f ca="1"/>
        <v>0</v>
      </c>
      <c r="G348" s="23">
        <f ca="1"/>
        <v>0</v>
      </c>
      <c r="H348" s="23">
        <f ca="1"/>
        <v>0</v>
      </c>
      <c r="I348" s="23">
        <f ca="1"/>
        <v>0</v>
      </c>
      <c r="J348" s="23">
        <f ca="1"/>
        <v>0</v>
      </c>
      <c r="K348" s="23">
        <f ca="1"/>
        <v>0</v>
      </c>
      <c r="L348" s="23">
        <f ca="1"/>
        <v>0</v>
      </c>
      <c r="M348" s="23">
        <f ca="1"/>
        <v>0</v>
      </c>
      <c r="N348" s="23">
        <f ca="1"/>
        <v>0</v>
      </c>
      <c r="O348" s="23">
        <f ca="1"/>
        <v>0</v>
      </c>
      <c r="P348" s="23">
        <f ca="1"/>
        <v>0</v>
      </c>
      <c r="Q348" s="23">
        <f ca="1"/>
        <v>0</v>
      </c>
      <c r="R348" s="23">
        <f ca="1"/>
        <v>0</v>
      </c>
      <c r="S348" s="23">
        <f ca="1"/>
        <v>0</v>
      </c>
      <c r="T348" s="23">
        <f ca="1"/>
        <v>0</v>
      </c>
      <c r="U348" s="23">
        <f ca="1"/>
        <v>0</v>
      </c>
      <c r="V348" s="23">
        <f ca="1"/>
        <v>0</v>
      </c>
      <c r="W348" s="23">
        <f ca="1"/>
        <v>0</v>
      </c>
      <c r="X348" s="23">
        <f ca="1"/>
        <v>0</v>
      </c>
      <c r="Y348" s="23">
        <f ca="1"/>
        <v>0</v>
      </c>
      <c r="Z348" s="23">
        <f ca="1"/>
        <v>0</v>
      </c>
      <c r="AA348" s="23">
        <f ca="1"/>
        <v>0</v>
      </c>
      <c r="AB348" s="23">
        <f ca="1"/>
        <v>0</v>
      </c>
      <c r="AC348" s="23">
        <f ca="1"/>
        <v>0</v>
      </c>
      <c r="AD348" s="23">
        <f ca="1"/>
        <v>0</v>
      </c>
      <c r="AE348" s="23">
        <f ca="1"/>
        <v>0</v>
      </c>
      <c r="AG348" s="33" cm="1">
        <f t="array" aca="1" ref="AG348:BJ348" ca="1">IF((INDEX(Option6_Summer_POE10_HS,3,0)-SCR_N_1_Rating__MVA____Option_6) &gt; 0,(((INDEX(Option6_Summer_POE10_HS,2,0)+INDEX(Option6_Summer_POE10_HS,3,0))/2)-SCR_N_1_Rating__MVA____Option_6)*(INDEX(Summer___MD___Hours,3,0)-INDEX(Summer___MD___Hours,2,0)),IF((INDEX(Option6_Summer_POE10_HS,2,0)-SCR_N_1_Rating__MVA____Option_6)*(INDEX(Option6_Summer_POE10_HS,3,0)-SCR_N_1_Rating__MVA____Option_6)&lt;0,((INDEX(Summer___MD___Hours,3,0)-INDEX(Summer___MD___Hours,2,0))/(INDEX(Option6_Summer_POE10_HS,2,0)-INDEX(Option6_Summer_POE10_HS,3,0)))*((INDEX(Option6_Summer_POE10_HS,2,0)-SCR_N_1_Rating__MVA____Option_6)^2)*0.5,""))</f>
        <v>16.638394472399405</v>
      </c>
      <c r="AH348" s="23">
        <f ca="1"/>
        <v>18.71437915594354</v>
      </c>
      <c r="AI348" s="23">
        <f ca="1"/>
        <v>21.549246929237238</v>
      </c>
      <c r="AJ348" s="23">
        <f ca="1"/>
        <v>21.511167819878953</v>
      </c>
      <c r="AK348" s="23">
        <f ca="1"/>
        <v>21.536151056504693</v>
      </c>
      <c r="AL348" s="23">
        <f ca="1"/>
        <v>21.613650619433304</v>
      </c>
      <c r="AM348" s="23">
        <f ca="1"/>
        <v>21.876982674316704</v>
      </c>
      <c r="AN348" s="23">
        <f ca="1"/>
        <v>22.053365790838853</v>
      </c>
      <c r="AO348" s="23">
        <f ca="1"/>
        <v>22.198034358822593</v>
      </c>
      <c r="AP348" s="23">
        <f ca="1"/>
        <v>22.219337114215222</v>
      </c>
      <c r="AQ348" s="23">
        <f ca="1"/>
        <v>22.349810725905208</v>
      </c>
      <c r="AR348" s="23">
        <f ca="1"/>
        <v>22.396050356517758</v>
      </c>
      <c r="AS348" s="23">
        <f ca="1"/>
        <v>22.395933397109165</v>
      </c>
      <c r="AT348" s="23">
        <f ca="1"/>
        <v>22.366062439029598</v>
      </c>
      <c r="AU348" s="23">
        <f ca="1"/>
        <v>22.359713356498965</v>
      </c>
      <c r="AV348" s="23">
        <f ca="1"/>
        <v>22.359713356498965</v>
      </c>
      <c r="AW348" s="23">
        <f ca="1"/>
        <v>22.359713356498965</v>
      </c>
      <c r="AX348" s="23">
        <f ca="1"/>
        <v>22.359713356498965</v>
      </c>
      <c r="AY348" s="23">
        <f ca="1"/>
        <v>22.359713356498965</v>
      </c>
      <c r="AZ348" s="23">
        <f ca="1"/>
        <v>22.359713356498965</v>
      </c>
      <c r="BA348" s="23">
        <f ca="1"/>
        <v>22.359713356498965</v>
      </c>
      <c r="BB348" s="23">
        <f ca="1"/>
        <v>22.359713356498965</v>
      </c>
      <c r="BC348" s="23">
        <f ca="1"/>
        <v>22.359713356498965</v>
      </c>
      <c r="BD348" s="23">
        <f ca="1"/>
        <v>22.359713356498965</v>
      </c>
      <c r="BE348" s="23">
        <f ca="1"/>
        <v>22.359713356498965</v>
      </c>
      <c r="BF348" s="23">
        <f ca="1"/>
        <v>22.359713356498965</v>
      </c>
      <c r="BG348" s="23">
        <f ca="1"/>
        <v>22.359713356498965</v>
      </c>
      <c r="BH348" s="23">
        <f ca="1"/>
        <v>22.359713356498965</v>
      </c>
      <c r="BI348" s="23">
        <f ca="1"/>
        <v>22.359713356498965</v>
      </c>
      <c r="BJ348" s="23">
        <f ca="1"/>
        <v>22.359713356498965</v>
      </c>
    </row>
    <row r="349" spans="1:62">
      <c r="A349" s="29">
        <v>0.97</v>
      </c>
      <c r="B349" s="33" cm="1">
        <f t="array" aca="1" ref="B349:AE349" ca="1">IF((INDEX(Option6_Summer_POE50_HS,4,0)-SCR_N_1_Rating__MVA____Option_6) &gt; 0,(((INDEX(Option6_Summer_POE50_HS,3,0)+INDEX(Option6_Summer_POE50_HS,4,0))/2)-SCR_N_1_Rating__MVA____Option_6)*(INDEX(Summer___AD___Hours,4,0)-INDEX(Summer___AD___Hours,3,0)),IF((INDEX(Option6_Summer_POE50_HS,3,0)-SCR_N_1_Rating__MVA____Option_6)*(INDEX(Option6_Summer_POE50_HS,4,0)-SCR_N_1_Rating__MVA____Option_6)&lt;0,((INDEX(Summer___AD___Hours,4,0)-INDEX(Summer___AD___Hours,3,0))/(INDEX(Option6_Summer_POE50_HS,3,0)-INDEX(Option6_Summer_POE50_HS,4,0)))*((INDEX(Option6_Summer_POE50_HS,3,0)-SCR_N_1_Rating__MVA____Option_6)^2)*0.5,""))</f>
        <v>7.4840957714564276</v>
      </c>
      <c r="C349" s="23">
        <f ca="1"/>
        <v>8.2911854183683058</v>
      </c>
      <c r="D349" s="23">
        <f ca="1"/>
        <v>9.6970346358391719</v>
      </c>
      <c r="E349" s="23">
        <f ca="1"/>
        <v>9.6876658514555523</v>
      </c>
      <c r="F349" s="23">
        <f ca="1"/>
        <v>9.6750035078092314</v>
      </c>
      <c r="G349" s="23">
        <f ca="1"/>
        <v>9.8437308453342727</v>
      </c>
      <c r="H349" s="23">
        <f ca="1"/>
        <v>10.0808188804052</v>
      </c>
      <c r="I349" s="23">
        <f ca="1"/>
        <v>10.24357836529701</v>
      </c>
      <c r="J349" s="23">
        <f ca="1"/>
        <v>10.020197385948514</v>
      </c>
      <c r="K349" s="23">
        <f ca="1"/>
        <v>10.039871961996486</v>
      </c>
      <c r="L349" s="23">
        <f ca="1"/>
        <v>10.132148261809737</v>
      </c>
      <c r="M349" s="23">
        <f ca="1"/>
        <v>10.531025596160086</v>
      </c>
      <c r="N349" s="23">
        <f ca="1"/>
        <v>10.149970819787663</v>
      </c>
      <c r="O349" s="23">
        <f ca="1"/>
        <v>10.129710289285299</v>
      </c>
      <c r="P349" s="23">
        <f ca="1"/>
        <v>10.106139700480023</v>
      </c>
      <c r="Q349" s="23">
        <f ca="1"/>
        <v>10.106139700480023</v>
      </c>
      <c r="R349" s="23">
        <f ca="1"/>
        <v>10.106139700480023</v>
      </c>
      <c r="S349" s="23">
        <f ca="1"/>
        <v>10.106139700480023</v>
      </c>
      <c r="T349" s="23">
        <f ca="1"/>
        <v>10.106139700480023</v>
      </c>
      <c r="U349" s="23">
        <f ca="1"/>
        <v>10.106139700480023</v>
      </c>
      <c r="V349" s="23">
        <f ca="1"/>
        <v>10.106139700480023</v>
      </c>
      <c r="W349" s="23">
        <f ca="1"/>
        <v>10.106139700480023</v>
      </c>
      <c r="X349" s="23">
        <f ca="1"/>
        <v>10.106139700480023</v>
      </c>
      <c r="Y349" s="23">
        <f ca="1"/>
        <v>10.106139700480023</v>
      </c>
      <c r="Z349" s="23">
        <f ca="1"/>
        <v>10.106139700480023</v>
      </c>
      <c r="AA349" s="23">
        <f ca="1"/>
        <v>10.106139700480023</v>
      </c>
      <c r="AB349" s="23">
        <f ca="1"/>
        <v>10.106139700480023</v>
      </c>
      <c r="AC349" s="23">
        <f ca="1"/>
        <v>10.106139700480023</v>
      </c>
      <c r="AD349" s="23">
        <f ca="1"/>
        <v>10.106139700480023</v>
      </c>
      <c r="AE349" s="23">
        <f ca="1"/>
        <v>10.106139700480023</v>
      </c>
      <c r="AG349" s="33" cm="1">
        <f t="array" aca="1" ref="AG349:BJ349" ca="1">IF((INDEX(Option6_Summer_POE10_HS,4,0)-SCR_N_1_Rating__MVA____Option_6) &gt; 0,(((INDEX(Option6_Summer_POE10_HS,3,0)+INDEX(Option6_Summer_POE10_HS,4,0))/2)-SCR_N_1_Rating__MVA____Option_6)*(INDEX(Summer___MD___Hours,4,0)-INDEX(Summer___MD___Hours,3,0)),IF((INDEX(Option6_Summer_POE10_HS,3,0)-SCR_N_1_Rating__MVA____Option_6)*(INDEX(Option6_Summer_POE10_HS,4,0)-SCR_N_1_Rating__MVA____Option_6)&lt;0,((INDEX(Summer___MD___Hours,4,0)-INDEX(Summer___MD___Hours,3,0))/(INDEX(Option6_Summer_POE10_HS,3,0)-INDEX(Option6_Summer_POE10_HS,4,0)))*((INDEX(Option6_Summer_POE10_HS,3,0)-SCR_N_1_Rating__MVA____Option_6)^2)*0.5,""))</f>
        <v>8.2347383810098584</v>
      </c>
      <c r="AH349" s="23">
        <f ca="1"/>
        <v>9.2621927294644468</v>
      </c>
      <c r="AI349" s="23">
        <f ca="1"/>
        <v>10.665236424368686</v>
      </c>
      <c r="AJ349" s="23">
        <f ca="1"/>
        <v>10.646390164660906</v>
      </c>
      <c r="AK349" s="23">
        <f ca="1"/>
        <v>10.658754964513747</v>
      </c>
      <c r="AL349" s="23">
        <f ca="1"/>
        <v>10.697111347181462</v>
      </c>
      <c r="AM349" s="23">
        <f ca="1"/>
        <v>10.827440663684667</v>
      </c>
      <c r="AN349" s="23">
        <f ca="1"/>
        <v>10.914736876176592</v>
      </c>
      <c r="AO349" s="23">
        <f ca="1"/>
        <v>10.986336801955346</v>
      </c>
      <c r="AP349" s="23">
        <f ca="1"/>
        <v>10.996880043837486</v>
      </c>
      <c r="AQ349" s="23">
        <f ca="1"/>
        <v>11.061454547085066</v>
      </c>
      <c r="AR349" s="23">
        <f ca="1"/>
        <v>11.084339643454223</v>
      </c>
      <c r="AS349" s="23">
        <f ca="1"/>
        <v>11.084281757452507</v>
      </c>
      <c r="AT349" s="23">
        <f ca="1"/>
        <v>11.069497907641555</v>
      </c>
      <c r="AU349" s="23">
        <f ca="1"/>
        <v>11.066355595221571</v>
      </c>
      <c r="AV349" s="23">
        <f ca="1"/>
        <v>11.066355595221571</v>
      </c>
      <c r="AW349" s="23">
        <f ca="1"/>
        <v>11.066355595221571</v>
      </c>
      <c r="AX349" s="23">
        <f ca="1"/>
        <v>11.066355595221571</v>
      </c>
      <c r="AY349" s="23">
        <f ca="1"/>
        <v>11.066355595221571</v>
      </c>
      <c r="AZ349" s="23">
        <f ca="1"/>
        <v>11.066355595221571</v>
      </c>
      <c r="BA349" s="23">
        <f ca="1"/>
        <v>11.066355595221571</v>
      </c>
      <c r="BB349" s="23">
        <f ca="1"/>
        <v>11.066355595221571</v>
      </c>
      <c r="BC349" s="23">
        <f ca="1"/>
        <v>11.066355595221571</v>
      </c>
      <c r="BD349" s="23">
        <f ca="1"/>
        <v>11.066355595221571</v>
      </c>
      <c r="BE349" s="23">
        <f ca="1"/>
        <v>11.066355595221571</v>
      </c>
      <c r="BF349" s="23">
        <f ca="1"/>
        <v>11.066355595221571</v>
      </c>
      <c r="BG349" s="23">
        <f ca="1"/>
        <v>11.066355595221571</v>
      </c>
      <c r="BH349" s="23">
        <f ca="1"/>
        <v>11.066355595221571</v>
      </c>
      <c r="BI349" s="23">
        <f ca="1"/>
        <v>11.066355595221571</v>
      </c>
      <c r="BJ349" s="23">
        <f ca="1"/>
        <v>11.066355595221571</v>
      </c>
    </row>
    <row r="350" spans="1:62">
      <c r="A350" s="29">
        <v>0.95</v>
      </c>
      <c r="B350" s="33" cm="1">
        <f t="array" aca="1" ref="B350:AE350" ca="1">IF((INDEX(Option6_Summer_POE50_HS,5,0)-SCR_N_1_Rating__MVA____Option_6) &gt; 0,(((INDEX(Option6_Summer_POE50_HS,4,0)+INDEX(Option6_Summer_POE50_HS,5,0))/2)-SCR_N_1_Rating__MVA____Option_6)*(INDEX(Summer___AD___Hours,5,0)-INDEX(Summer___AD___Hours,4,0)),IF((INDEX(Option6_Summer_POE50_HS,4,0)-SCR_N_1_Rating__MVA____Option_6)*(INDEX(Option6_Summer_POE50_HS,5,0)-SCR_N_1_Rating__MVA____Option_6)&lt;0,((INDEX(Summer___AD___Hours,5,0)-INDEX(Summer___AD___Hours,4,0))/(INDEX(Option6_Summer_POE50_HS,4,0)-INDEX(Option6_Summer_POE50_HS,5,0)))*((INDEX(Option6_Summer_POE50_HS,4,0)-SCR_N_1_Rating__MVA____Option_6)^2)*0.5,""))</f>
        <v>0</v>
      </c>
      <c r="C350" s="23">
        <f ca="1"/>
        <v>0</v>
      </c>
      <c r="D350" s="23">
        <f ca="1"/>
        <v>0</v>
      </c>
      <c r="E350" s="23">
        <f ca="1"/>
        <v>0</v>
      </c>
      <c r="F350" s="23">
        <f ca="1"/>
        <v>0</v>
      </c>
      <c r="G350" s="23">
        <f ca="1"/>
        <v>0</v>
      </c>
      <c r="H350" s="23">
        <f ca="1"/>
        <v>0</v>
      </c>
      <c r="I350" s="23">
        <f ca="1"/>
        <v>0</v>
      </c>
      <c r="J350" s="23">
        <f ca="1"/>
        <v>0</v>
      </c>
      <c r="K350" s="23">
        <f ca="1"/>
        <v>0</v>
      </c>
      <c r="L350" s="23">
        <f ca="1"/>
        <v>0</v>
      </c>
      <c r="M350" s="23">
        <f ca="1"/>
        <v>0</v>
      </c>
      <c r="N350" s="23">
        <f ca="1"/>
        <v>0</v>
      </c>
      <c r="O350" s="23">
        <f ca="1"/>
        <v>0</v>
      </c>
      <c r="P350" s="23">
        <f ca="1"/>
        <v>0</v>
      </c>
      <c r="Q350" s="23">
        <f ca="1"/>
        <v>0</v>
      </c>
      <c r="R350" s="23">
        <f ca="1"/>
        <v>0</v>
      </c>
      <c r="S350" s="23">
        <f ca="1"/>
        <v>0</v>
      </c>
      <c r="T350" s="23">
        <f ca="1"/>
        <v>0</v>
      </c>
      <c r="U350" s="23">
        <f ca="1"/>
        <v>0</v>
      </c>
      <c r="V350" s="23">
        <f ca="1"/>
        <v>0</v>
      </c>
      <c r="W350" s="23">
        <f ca="1"/>
        <v>0</v>
      </c>
      <c r="X350" s="23">
        <f ca="1"/>
        <v>0</v>
      </c>
      <c r="Y350" s="23">
        <f ca="1"/>
        <v>0</v>
      </c>
      <c r="Z350" s="23">
        <f ca="1"/>
        <v>0</v>
      </c>
      <c r="AA350" s="23">
        <f ca="1"/>
        <v>0</v>
      </c>
      <c r="AB350" s="23">
        <f ca="1"/>
        <v>0</v>
      </c>
      <c r="AC350" s="23">
        <f ca="1"/>
        <v>0</v>
      </c>
      <c r="AD350" s="23">
        <f ca="1"/>
        <v>0</v>
      </c>
      <c r="AE350" s="23">
        <f ca="1"/>
        <v>0</v>
      </c>
      <c r="AG350" s="33" cm="1">
        <f t="array" aca="1" ref="AG350:BJ350" ca="1">IF((INDEX(Option6_Summer_POE10_HS,5,0)-SCR_N_1_Rating__MVA____Option_6) &gt; 0,(((INDEX(Option6_Summer_POE10_HS,4,0)+INDEX(Option6_Summer_POE10_HS,5,0))/2)-SCR_N_1_Rating__MVA____Option_6)*(INDEX(Summer___MD___Hours,5,0)-INDEX(Summer___MD___Hours,4,0)),IF((INDEX(Option6_Summer_POE10_HS,4,0)-SCR_N_1_Rating__MVA____Option_6)*(INDEX(Option6_Summer_POE10_HS,5,0)-SCR_N_1_Rating__MVA____Option_6)&lt;0,((INDEX(Summer___MD___Hours,5,0)-INDEX(Summer___MD___Hours,4,0))/(INDEX(Option6_Summer_POE10_HS,4,0)-INDEX(Option6_Summer_POE10_HS,5,0)))*((INDEX(Option6_Summer_POE10_HS,4,0)-SCR_N_1_Rating__MVA____Option_6)^2)*0.5,""))</f>
        <v>40.540250491125477</v>
      </c>
      <c r="AH350" s="23">
        <f ca="1"/>
        <v>45.598487283517279</v>
      </c>
      <c r="AI350" s="23">
        <f ca="1"/>
        <v>52.50577931996893</v>
      </c>
      <c r="AJ350" s="23">
        <f ca="1"/>
        <v>52.412997733715237</v>
      </c>
      <c r="AK350" s="23">
        <f ca="1"/>
        <v>52.473870594529231</v>
      </c>
      <c r="AL350" s="23">
        <f ca="1"/>
        <v>52.662702016893348</v>
      </c>
      <c r="AM350" s="23">
        <f ca="1"/>
        <v>53.304323267370677</v>
      </c>
      <c r="AN350" s="23">
        <f ca="1"/>
        <v>53.734089236561701</v>
      </c>
      <c r="AO350" s="23">
        <f ca="1"/>
        <v>54.086581178857109</v>
      </c>
      <c r="AP350" s="23">
        <f ca="1"/>
        <v>54.138486369661472</v>
      </c>
      <c r="AQ350" s="23">
        <f ca="1"/>
        <v>54.456391616418799</v>
      </c>
      <c r="AR350" s="23">
        <f ca="1"/>
        <v>54.569056706236196</v>
      </c>
      <c r="AS350" s="23">
        <f ca="1"/>
        <v>54.568771728996971</v>
      </c>
      <c r="AT350" s="23">
        <f ca="1"/>
        <v>54.495989699158436</v>
      </c>
      <c r="AU350" s="23">
        <f ca="1"/>
        <v>54.480519853398519</v>
      </c>
      <c r="AV350" s="23">
        <f ca="1"/>
        <v>54.480519853398519</v>
      </c>
      <c r="AW350" s="23">
        <f ca="1"/>
        <v>54.480519853398519</v>
      </c>
      <c r="AX350" s="23">
        <f ca="1"/>
        <v>54.480519853398519</v>
      </c>
      <c r="AY350" s="23">
        <f ca="1"/>
        <v>54.480519853398519</v>
      </c>
      <c r="AZ350" s="23">
        <f ca="1"/>
        <v>54.480519853398519</v>
      </c>
      <c r="BA350" s="23">
        <f ca="1"/>
        <v>54.480519853398519</v>
      </c>
      <c r="BB350" s="23">
        <f ca="1"/>
        <v>54.480519853398519</v>
      </c>
      <c r="BC350" s="23">
        <f ca="1"/>
        <v>54.480519853398519</v>
      </c>
      <c r="BD350" s="23">
        <f ca="1"/>
        <v>54.480519853398519</v>
      </c>
      <c r="BE350" s="23">
        <f ca="1"/>
        <v>54.480519853398519</v>
      </c>
      <c r="BF350" s="23">
        <f ca="1"/>
        <v>54.480519853398519</v>
      </c>
      <c r="BG350" s="23">
        <f ca="1"/>
        <v>54.480519853398519</v>
      </c>
      <c r="BH350" s="23">
        <f ca="1"/>
        <v>54.480519853398519</v>
      </c>
      <c r="BI350" s="23">
        <f ca="1"/>
        <v>54.480519853398519</v>
      </c>
      <c r="BJ350" s="23">
        <f ca="1"/>
        <v>54.480519853398519</v>
      </c>
    </row>
    <row r="351" spans="1:62">
      <c r="A351" s="29">
        <v>0.9</v>
      </c>
      <c r="B351" s="33" cm="1">
        <f t="array" aca="1" ref="B351:AE351" ca="1">IF((INDEX(Option6_Summer_POE50_HS,6,0)-SCR_N_1_Rating__MVA____Option_6) &gt; 0,(((INDEX(Option6_Summer_POE50_HS,5,0)+INDEX(Option6_Summer_POE50_HS,6,0))/2)-SCR_N_1_Rating__MVA____Option_6)*(INDEX(Summer___AD___Hours,6,0)-INDEX(Summer___AD___Hours,5,0)),IF((INDEX(Option6_Summer_POE50_HS,5,0)-SCR_N_1_Rating__MVA____Option_6)*(INDEX(Option6_Summer_POE50_HS,6,0)-SCR_N_1_Rating__MVA____Option_6)&lt;0,((INDEX(Summer___AD___Hours,6,0)-INDEX(Summer___AD___Hours,5,0))/(INDEX(Option6_Summer_POE50_HS,5,0)-INDEX(Option6_Summer_POE50_HS,6,0)))*((INDEX(Option6_Summer_POE50_HS,5,0)-SCR_N_1_Rating__MVA____Option_6)^2)*0.5,""))</f>
        <v>56.802367906438555</v>
      </c>
      <c r="C351" s="23">
        <f ca="1"/>
        <v>62.927971380436396</v>
      </c>
      <c r="D351" s="23">
        <f ca="1"/>
        <v>73.598006466881941</v>
      </c>
      <c r="E351" s="23">
        <f ca="1"/>
        <v>73.526899795662672</v>
      </c>
      <c r="F351" s="23">
        <f ca="1"/>
        <v>73.430795854141877</v>
      </c>
      <c r="G351" s="23">
        <f ca="1"/>
        <v>74.711393082537072</v>
      </c>
      <c r="H351" s="23">
        <f ca="1"/>
        <v>76.510830476921541</v>
      </c>
      <c r="I351" s="23">
        <f ca="1"/>
        <v>77.746133234049125</v>
      </c>
      <c r="J351" s="23">
        <f ca="1"/>
        <v>76.050728877968226</v>
      </c>
      <c r="K351" s="23">
        <f ca="1"/>
        <v>76.200053865409245</v>
      </c>
      <c r="L351" s="23">
        <f ca="1"/>
        <v>76.900407320402138</v>
      </c>
      <c r="M351" s="23">
        <f ca="1"/>
        <v>79.927784011881698</v>
      </c>
      <c r="N351" s="23">
        <f ca="1"/>
        <v>77.035675965567933</v>
      </c>
      <c r="O351" s="23">
        <f ca="1"/>
        <v>76.881903734062789</v>
      </c>
      <c r="P351" s="23">
        <f ca="1"/>
        <v>76.703009008771488</v>
      </c>
      <c r="Q351" s="23">
        <f ca="1"/>
        <v>76.703009008771488</v>
      </c>
      <c r="R351" s="23">
        <f ca="1"/>
        <v>76.703009008771488</v>
      </c>
      <c r="S351" s="23">
        <f ca="1"/>
        <v>76.703009008771488</v>
      </c>
      <c r="T351" s="23">
        <f ca="1"/>
        <v>76.703009008771488</v>
      </c>
      <c r="U351" s="23">
        <f ca="1"/>
        <v>76.703009008771488</v>
      </c>
      <c r="V351" s="23">
        <f ca="1"/>
        <v>76.703009008771488</v>
      </c>
      <c r="W351" s="23">
        <f ca="1"/>
        <v>76.703009008771488</v>
      </c>
      <c r="X351" s="23">
        <f ca="1"/>
        <v>76.703009008771488</v>
      </c>
      <c r="Y351" s="23">
        <f ca="1"/>
        <v>76.703009008771488</v>
      </c>
      <c r="Z351" s="23">
        <f ca="1"/>
        <v>76.703009008771488</v>
      </c>
      <c r="AA351" s="23">
        <f ca="1"/>
        <v>76.703009008771488</v>
      </c>
      <c r="AB351" s="23">
        <f ca="1"/>
        <v>76.703009008771488</v>
      </c>
      <c r="AC351" s="23">
        <f ca="1"/>
        <v>76.703009008771488</v>
      </c>
      <c r="AD351" s="23">
        <f ca="1"/>
        <v>76.703009008771488</v>
      </c>
      <c r="AE351" s="23">
        <f ca="1"/>
        <v>76.703009008771488</v>
      </c>
      <c r="AG351" s="33" cm="1">
        <f t="array" aca="1" ref="AG351:BJ351" ca="1">IF((INDEX(Option6_Summer_POE10_HS,6,0)-SCR_N_1_Rating__MVA____Option_6) &gt; 0,(((INDEX(Option6_Summer_POE10_HS,5,0)+INDEX(Option6_Summer_POE10_HS,6,0))/2)-SCR_N_1_Rating__MVA____Option_6)*(INDEX(Summer___MD___Hours,6,0)-INDEX(Summer___MD___Hours,5,0)),IF((INDEX(Option6_Summer_POE10_HS,5,0)-SCR_N_1_Rating__MVA____Option_6)*(INDEX(Option6_Summer_POE10_HS,6,0)-SCR_N_1_Rating__MVA____Option_6)&lt;0,((INDEX(Summer___MD___Hours,6,0)-INDEX(Summer___MD___Hours,5,0))/(INDEX(Option6_Summer_POE10_HS,5,0)-INDEX(Option6_Summer_POE10_HS,6,0)))*((INDEX(Option6_Summer_POE10_HS,5,0)-SCR_N_1_Rating__MVA____Option_6)^2)*0.5,""))</f>
        <v>234.37332315181891</v>
      </c>
      <c r="AH351" s="23">
        <f ca="1"/>
        <v>263.61625460783404</v>
      </c>
      <c r="AI351" s="23">
        <f ca="1"/>
        <v>303.54903669357009</v>
      </c>
      <c r="AJ351" s="23">
        <f ca="1"/>
        <v>303.01264314804087</v>
      </c>
      <c r="AK351" s="23">
        <f ca="1"/>
        <v>303.36456437462181</v>
      </c>
      <c r="AL351" s="23">
        <f ca="1"/>
        <v>304.45624603516438</v>
      </c>
      <c r="AM351" s="23">
        <f ca="1"/>
        <v>308.16561888948644</v>
      </c>
      <c r="AN351" s="23">
        <f ca="1"/>
        <v>310.65020339887201</v>
      </c>
      <c r="AO351" s="23">
        <f ca="1"/>
        <v>312.68804744026733</v>
      </c>
      <c r="AP351" s="23">
        <f ca="1"/>
        <v>312.98812432460505</v>
      </c>
      <c r="AQ351" s="23">
        <f ca="1"/>
        <v>314.82601403242091</v>
      </c>
      <c r="AR351" s="23">
        <f ca="1"/>
        <v>315.47735908292765</v>
      </c>
      <c r="AS351" s="23">
        <f ca="1"/>
        <v>315.47571155826341</v>
      </c>
      <c r="AT351" s="23">
        <f ca="1"/>
        <v>315.0549404482594</v>
      </c>
      <c r="AU351" s="23">
        <f ca="1"/>
        <v>314.96550540245983</v>
      </c>
      <c r="AV351" s="23">
        <f ca="1"/>
        <v>314.96550540245983</v>
      </c>
      <c r="AW351" s="23">
        <f ca="1"/>
        <v>314.96550540245983</v>
      </c>
      <c r="AX351" s="23">
        <f ca="1"/>
        <v>314.96550540245983</v>
      </c>
      <c r="AY351" s="23">
        <f ca="1"/>
        <v>314.96550540245983</v>
      </c>
      <c r="AZ351" s="23">
        <f ca="1"/>
        <v>314.96550540245983</v>
      </c>
      <c r="BA351" s="23">
        <f ca="1"/>
        <v>314.96550540245983</v>
      </c>
      <c r="BB351" s="23">
        <f ca="1"/>
        <v>314.96550540245983</v>
      </c>
      <c r="BC351" s="23">
        <f ca="1"/>
        <v>314.96550540245983</v>
      </c>
      <c r="BD351" s="23">
        <f ca="1"/>
        <v>314.96550540245983</v>
      </c>
      <c r="BE351" s="23">
        <f ca="1"/>
        <v>314.96550540245983</v>
      </c>
      <c r="BF351" s="23">
        <f ca="1"/>
        <v>314.96550540245983</v>
      </c>
      <c r="BG351" s="23">
        <f ca="1"/>
        <v>314.96550540245983</v>
      </c>
      <c r="BH351" s="23">
        <f ca="1"/>
        <v>314.96550540245983</v>
      </c>
      <c r="BI351" s="23">
        <f ca="1"/>
        <v>314.96550540245983</v>
      </c>
      <c r="BJ351" s="23">
        <f ca="1"/>
        <v>314.96550540245983</v>
      </c>
    </row>
    <row r="352" spans="1:62">
      <c r="A352" s="29">
        <v>0.85</v>
      </c>
      <c r="B352" s="112" cm="1">
        <f t="array" aca="1" ref="B352:AE352" ca="1">IF((INDEX(Option6_Summer_POE50_HS,7,0)-SCR_N_1_Rating__MVA____Option_6) &gt; 0,(((INDEX(Option6_Summer_POE50_HS,6,0)+INDEX(Option6_Summer_POE50_HS,7,0))/2)-SCR_N_1_Rating__MVA____Option_6)*(INDEX(Summer___AD___Hours,7,0)-INDEX(Summer___AD___Hours,6,0)),IF((INDEX(Option6_Summer_POE50_HS,6,0)-SCR_N_1_Rating__MVA____Option_6)*(INDEX(Option6_Summer_POE50_HS,7,0)-SCR_N_1_Rating__MVA____Option_6)&lt;0,((INDEX(Summer___AD___Hours,7,0)-INDEX(Summer___AD___Hours,6,0))/(INDEX(Option6_Summer_POE50_HS,6,0)-INDEX(Option6_Summer_POE50_HS,7,0)))*((INDEX(Option6_Summer_POE50_HS,6,0)-SCR_N_1_Rating__MVA____Option_6)^2)*0.5,""))</f>
        <v>174.62890133398326</v>
      </c>
      <c r="C352" s="23">
        <f ca="1"/>
        <v>193.46099309526036</v>
      </c>
      <c r="D352" s="23">
        <f ca="1"/>
        <v>226.26414150291387</v>
      </c>
      <c r="E352" s="23">
        <f ca="1"/>
        <v>226.04553653396275</v>
      </c>
      <c r="F352" s="23">
        <f ca="1"/>
        <v>225.75008184888188</v>
      </c>
      <c r="G352" s="23">
        <f ca="1"/>
        <v>229.68705305779957</v>
      </c>
      <c r="H352" s="23">
        <f ca="1"/>
        <v>235.21910720945453</v>
      </c>
      <c r="I352" s="23">
        <f ca="1"/>
        <v>239.01682852359673</v>
      </c>
      <c r="J352" s="23">
        <f ca="1"/>
        <v>233.80460567213186</v>
      </c>
      <c r="K352" s="23">
        <f ca="1"/>
        <v>234.26367911325116</v>
      </c>
      <c r="L352" s="23">
        <f ca="1"/>
        <v>236.4167927755604</v>
      </c>
      <c r="M352" s="23">
        <f ca="1"/>
        <v>245.7239305770685</v>
      </c>
      <c r="N352" s="23">
        <f ca="1"/>
        <v>236.83265246171197</v>
      </c>
      <c r="O352" s="23">
        <f ca="1"/>
        <v>236.35990674999016</v>
      </c>
      <c r="P352" s="23">
        <f ca="1"/>
        <v>235.80992634453375</v>
      </c>
      <c r="Q352" s="23">
        <f ca="1"/>
        <v>235.80992634453375</v>
      </c>
      <c r="R352" s="23">
        <f ca="1"/>
        <v>235.80992634453375</v>
      </c>
      <c r="S352" s="23">
        <f ca="1"/>
        <v>235.80992634453375</v>
      </c>
      <c r="T352" s="23">
        <f ca="1"/>
        <v>235.80992634453375</v>
      </c>
      <c r="U352" s="23">
        <f ca="1"/>
        <v>235.80992634453375</v>
      </c>
      <c r="V352" s="23">
        <f ca="1"/>
        <v>235.80992634453375</v>
      </c>
      <c r="W352" s="23">
        <f ca="1"/>
        <v>235.80992634453375</v>
      </c>
      <c r="X352" s="23">
        <f ca="1"/>
        <v>235.80992634453375</v>
      </c>
      <c r="Y352" s="23">
        <f ca="1"/>
        <v>235.80992634453375</v>
      </c>
      <c r="Z352" s="23">
        <f ca="1"/>
        <v>235.80992634453375</v>
      </c>
      <c r="AA352" s="23">
        <f ca="1"/>
        <v>235.80992634453375</v>
      </c>
      <c r="AB352" s="23">
        <f ca="1"/>
        <v>235.80992634453375</v>
      </c>
      <c r="AC352" s="23">
        <f ca="1"/>
        <v>235.80992634453375</v>
      </c>
      <c r="AD352" s="23">
        <f ca="1"/>
        <v>235.80992634453375</v>
      </c>
      <c r="AE352" s="23">
        <f ca="1"/>
        <v>235.80992634453375</v>
      </c>
      <c r="AG352" s="112" cm="1">
        <f t="array" aca="1" ref="AG352:BJ352" ca="1">IF((INDEX(Option6_Summer_POE10_HS,7,0)-SCR_N_1_Rating__MVA____Option_6) &gt; 0,(((INDEX(Option6_Summer_POE10_HS,6,0)+INDEX(Option6_Summer_POE10_HS,7,0))/2)-SCR_N_1_Rating__MVA____Option_6)*(INDEX(Summer___MD___Hours,7,0)-INDEX(Summer___MD___Hours,6,0)),IF((INDEX(Option6_Summer_POE10_HS,6,0)-SCR_N_1_Rating__MVA____Option_6)*(INDEX(Option6_Summer_POE10_HS,7,0)-SCR_N_1_Rating__MVA____Option_6)&lt;0,((INDEX(Summer___MD___Hours,7,0)-INDEX(Summer___MD___Hours,6,0))/(INDEX(Option6_Summer_POE10_HS,6,0)-INDEX(Option6_Summer_POE10_HS,7,0)))*((INDEX(Option6_Summer_POE10_HS,6,0)-SCR_N_1_Rating__MVA____Option_6)^2)*0.5,""))</f>
        <v>310.38629282267902</v>
      </c>
      <c r="AH352" s="23">
        <f ca="1"/>
        <v>349.11341826442884</v>
      </c>
      <c r="AI352" s="23">
        <f ca="1"/>
        <v>401.99737291851164</v>
      </c>
      <c r="AJ352" s="23">
        <f ca="1"/>
        <v>401.28701389875687</v>
      </c>
      <c r="AK352" s="23">
        <f ca="1"/>
        <v>401.75307173936392</v>
      </c>
      <c r="AL352" s="23">
        <f ca="1"/>
        <v>403.19881231683928</v>
      </c>
      <c r="AM352" s="23">
        <f ca="1"/>
        <v>408.11122501580633</v>
      </c>
      <c r="AN352" s="23">
        <f ca="1"/>
        <v>411.40162071742509</v>
      </c>
      <c r="AO352" s="23">
        <f ca="1"/>
        <v>414.10038715062421</v>
      </c>
      <c r="AP352" s="23">
        <f ca="1"/>
        <v>414.49778626772024</v>
      </c>
      <c r="AQ352" s="23">
        <f ca="1"/>
        <v>416.93174831320601</v>
      </c>
      <c r="AR352" s="23">
        <f ca="1"/>
        <v>417.79434040712039</v>
      </c>
      <c r="AS352" s="23">
        <f ca="1"/>
        <v>417.79215855013263</v>
      </c>
      <c r="AT352" s="23">
        <f ca="1"/>
        <v>417.23492113418132</v>
      </c>
      <c r="AU352" s="23">
        <f ca="1"/>
        <v>417.11648012758189</v>
      </c>
      <c r="AV352" s="23">
        <f ca="1"/>
        <v>417.11648012758189</v>
      </c>
      <c r="AW352" s="23">
        <f ca="1"/>
        <v>417.11648012758189</v>
      </c>
      <c r="AX352" s="23">
        <f ca="1"/>
        <v>417.11648012758189</v>
      </c>
      <c r="AY352" s="23">
        <f ca="1"/>
        <v>417.11648012758189</v>
      </c>
      <c r="AZ352" s="23">
        <f ca="1"/>
        <v>417.11648012758189</v>
      </c>
      <c r="BA352" s="23">
        <f ca="1"/>
        <v>417.11648012758189</v>
      </c>
      <c r="BB352" s="23">
        <f ca="1"/>
        <v>417.11648012758189</v>
      </c>
      <c r="BC352" s="23">
        <f ca="1"/>
        <v>417.11648012758189</v>
      </c>
      <c r="BD352" s="23">
        <f ca="1"/>
        <v>417.11648012758189</v>
      </c>
      <c r="BE352" s="23">
        <f ca="1"/>
        <v>417.11648012758189</v>
      </c>
      <c r="BF352" s="23">
        <f ca="1"/>
        <v>417.11648012758189</v>
      </c>
      <c r="BG352" s="23">
        <f ca="1"/>
        <v>417.11648012758189</v>
      </c>
      <c r="BH352" s="23">
        <f ca="1"/>
        <v>417.11648012758189</v>
      </c>
      <c r="BI352" s="23">
        <f ca="1"/>
        <v>417.11648012758189</v>
      </c>
      <c r="BJ352" s="23">
        <f ca="1"/>
        <v>417.11648012758189</v>
      </c>
    </row>
    <row r="353" spans="1:62">
      <c r="A353" s="29">
        <v>0.8</v>
      </c>
      <c r="B353" s="112" cm="1">
        <f t="array" aca="1" ref="B353:AE353" ca="1">IF((INDEX(Option6_Summer_POE50_HS,8,0)-SCR_N_1_Rating__MVA____Option_6) &gt; 0,(((INDEX(Option6_Summer_POE50_HS,7,0)+INDEX(Option6_Summer_POE50_HS,8,0))/2)-SCR_N_1_Rating__MVA____Option_6)*(INDEX(Summer___AD___Hours,8,0)-INDEX(Summer___AD___Hours,7,0)),IF((INDEX(Option6_Summer_POE50_HS,7,0)-SCR_N_1_Rating__MVA____Option_6)*(INDEX(Option6_Summer_POE50_HS,8,0)-SCR_N_1_Rating__MVA____Option_6)&lt;0,((INDEX(Summer___AD___Hours,8,0)-INDEX(Summer___AD___Hours,7,0))/(INDEX(Option6_Summer_POE50_HS,7,0)-INDEX(Option6_Summer_POE50_HS,8,0)))*((INDEX(Option6_Summer_POE50_HS,7,0)-SCR_N_1_Rating__MVA____Option_6)^2)*0.5,""))</f>
        <v>360.96369605409075</v>
      </c>
      <c r="C353" s="23">
        <f ca="1"/>
        <v>399.89025056284055</v>
      </c>
      <c r="D353" s="23">
        <f ca="1"/>
        <v>467.69543974393542</v>
      </c>
      <c r="E353" s="23">
        <f ca="1"/>
        <v>467.24357606635624</v>
      </c>
      <c r="F353" s="23">
        <f ca="1"/>
        <v>466.6328614920298</v>
      </c>
      <c r="G353" s="23">
        <f ca="1"/>
        <v>474.77071077112231</v>
      </c>
      <c r="H353" s="23">
        <f ca="1"/>
        <v>486.20564907800463</v>
      </c>
      <c r="I353" s="23">
        <f ca="1"/>
        <v>494.05566423394038</v>
      </c>
      <c r="J353" s="23">
        <f ca="1"/>
        <v>483.28182776843988</v>
      </c>
      <c r="K353" s="23">
        <f ca="1"/>
        <v>484.23074770552279</v>
      </c>
      <c r="L353" s="23">
        <f ca="1"/>
        <v>488.68130462728504</v>
      </c>
      <c r="M353" s="23">
        <f ca="1"/>
        <v>507.91946529172105</v>
      </c>
      <c r="N353" s="23">
        <f ca="1"/>
        <v>489.54090030822033</v>
      </c>
      <c r="O353" s="23">
        <f ca="1"/>
        <v>488.56371933706777</v>
      </c>
      <c r="P353" s="23">
        <f ca="1"/>
        <v>487.4268917077672</v>
      </c>
      <c r="Q353" s="23">
        <f ca="1"/>
        <v>487.4268917077672</v>
      </c>
      <c r="R353" s="23">
        <f ca="1"/>
        <v>487.4268917077672</v>
      </c>
      <c r="S353" s="23">
        <f ca="1"/>
        <v>487.4268917077672</v>
      </c>
      <c r="T353" s="23">
        <f ca="1"/>
        <v>487.4268917077672</v>
      </c>
      <c r="U353" s="23">
        <f ca="1"/>
        <v>487.4268917077672</v>
      </c>
      <c r="V353" s="23">
        <f ca="1"/>
        <v>487.4268917077672</v>
      </c>
      <c r="W353" s="23">
        <f ca="1"/>
        <v>487.4268917077672</v>
      </c>
      <c r="X353" s="23">
        <f ca="1"/>
        <v>487.4268917077672</v>
      </c>
      <c r="Y353" s="23">
        <f ca="1"/>
        <v>487.4268917077672</v>
      </c>
      <c r="Z353" s="23">
        <f ca="1"/>
        <v>487.4268917077672</v>
      </c>
      <c r="AA353" s="23">
        <f ca="1"/>
        <v>487.4268917077672</v>
      </c>
      <c r="AB353" s="23">
        <f ca="1"/>
        <v>487.4268917077672</v>
      </c>
      <c r="AC353" s="23">
        <f ca="1"/>
        <v>487.4268917077672</v>
      </c>
      <c r="AD353" s="23">
        <f ca="1"/>
        <v>487.4268917077672</v>
      </c>
      <c r="AE353" s="23">
        <f ca="1"/>
        <v>487.4268917077672</v>
      </c>
      <c r="AG353" s="112" cm="1">
        <f t="array" aca="1" ref="AG353:BJ353" ca="1">IF((INDEX(Option6_Summer_POE10_HS,8,0)-SCR_N_1_Rating__MVA____Option_6) &gt; 0,(((INDEX(Option6_Summer_POE10_HS,7,0)+INDEX(Option6_Summer_POE10_HS,8,0))/2)-SCR_N_1_Rating__MVA____Option_6)*(INDEX(Summer___MD___Hours,8,0)-INDEX(Summer___MD___Hours,7,0)),IF((INDEX(Option6_Summer_POE10_HS,7,0)-SCR_N_1_Rating__MVA____Option_6)*(INDEX(Option6_Summer_POE10_HS,8,0)-SCR_N_1_Rating__MVA____Option_6)&lt;0,((INDEX(Summer___MD___Hours,8,0)-INDEX(Summer___MD___Hours,7,0))/(INDEX(Option6_Summer_POE10_HS,7,0)-INDEX(Option6_Summer_POE10_HS,8,0)))*((INDEX(Option6_Summer_POE10_HS,7,0)-SCR_N_1_Rating__MVA____Option_6)^2)*0.5,""))</f>
        <v>487.74988872135719</v>
      </c>
      <c r="AH353" s="23">
        <f ca="1"/>
        <v>548.60680012982164</v>
      </c>
      <c r="AI353" s="23">
        <f ca="1"/>
        <v>631.71015744338126</v>
      </c>
      <c r="AJ353" s="23">
        <f ca="1"/>
        <v>630.59387898376644</v>
      </c>
      <c r="AK353" s="23">
        <f ca="1"/>
        <v>631.32625559043481</v>
      </c>
      <c r="AL353" s="23">
        <f ca="1"/>
        <v>633.59813364075319</v>
      </c>
      <c r="AM353" s="23">
        <f ca="1"/>
        <v>641.31763931055866</v>
      </c>
      <c r="AN353" s="23">
        <f ca="1"/>
        <v>646.488261127388</v>
      </c>
      <c r="AO353" s="23">
        <f ca="1"/>
        <v>650.72917980812974</v>
      </c>
      <c r="AP353" s="23">
        <f ca="1"/>
        <v>651.3536641349948</v>
      </c>
      <c r="AQ353" s="23">
        <f ca="1"/>
        <v>655.17846163504385</v>
      </c>
      <c r="AR353" s="23">
        <f ca="1"/>
        <v>656.53396349690934</v>
      </c>
      <c r="AS353" s="23">
        <f ca="1"/>
        <v>656.53053486450005</v>
      </c>
      <c r="AT353" s="23">
        <f ca="1"/>
        <v>655.65487606800502</v>
      </c>
      <c r="AU353" s="23">
        <f ca="1"/>
        <v>655.46875448620608</v>
      </c>
      <c r="AV353" s="23">
        <f ca="1"/>
        <v>655.46875448620608</v>
      </c>
      <c r="AW353" s="23">
        <f ca="1"/>
        <v>655.46875448620608</v>
      </c>
      <c r="AX353" s="23">
        <f ca="1"/>
        <v>655.46875448620608</v>
      </c>
      <c r="AY353" s="23">
        <f ca="1"/>
        <v>655.46875448620608</v>
      </c>
      <c r="AZ353" s="23">
        <f ca="1"/>
        <v>655.46875448620608</v>
      </c>
      <c r="BA353" s="23">
        <f ca="1"/>
        <v>655.46875448620608</v>
      </c>
      <c r="BB353" s="23">
        <f ca="1"/>
        <v>655.46875448620608</v>
      </c>
      <c r="BC353" s="23">
        <f ca="1"/>
        <v>655.46875448620608</v>
      </c>
      <c r="BD353" s="23">
        <f ca="1"/>
        <v>655.46875448620608</v>
      </c>
      <c r="BE353" s="23">
        <f ca="1"/>
        <v>655.46875448620608</v>
      </c>
      <c r="BF353" s="23">
        <f ca="1"/>
        <v>655.46875448620608</v>
      </c>
      <c r="BG353" s="23">
        <f ca="1"/>
        <v>655.46875448620608</v>
      </c>
      <c r="BH353" s="23">
        <f ca="1"/>
        <v>655.46875448620608</v>
      </c>
      <c r="BI353" s="23">
        <f ca="1"/>
        <v>655.46875448620608</v>
      </c>
      <c r="BJ353" s="23">
        <f ca="1"/>
        <v>655.46875448620608</v>
      </c>
    </row>
    <row r="354" spans="1:62">
      <c r="A354" s="29">
        <v>0.75</v>
      </c>
      <c r="B354" s="112" cm="1">
        <f t="array" aca="1" ref="B354:AE354" ca="1">IF((INDEX(Option6_Summer_POE50_HS,9,0)-SCR_N_1_Rating__MVA____Option_6) &gt; 0,(((INDEX(Option6_Summer_POE50_HS,8,0)+INDEX(Option6_Summer_POE50_HS,9,0))/2)-SCR_N_1_Rating__MVA____Option_6)*(INDEX(Summer___AD___Hours,9,0)-INDEX(Summer___AD___Hours,8,0)),IF((INDEX(Option6_Summer_POE50_HS,8,0)-SCR_N_1_Rating__MVA____Option_6)*(INDEX(Option6_Summer_POE50_HS,9,0)-SCR_N_1_Rating__MVA____Option_6)&lt;0,((INDEX(Summer___AD___Hours,9,0)-INDEX(Summer___AD___Hours,8,0))/(INDEX(Option6_Summer_POE50_HS,8,0)-INDEX(Option6_Summer_POE50_HS,9,0)))*((INDEX(Option6_Summer_POE50_HS,8,0)-SCR_N_1_Rating__MVA____Option_6)^2)*0.5,""))</f>
        <v>713.86759666200066</v>
      </c>
      <c r="C354" s="23">
        <f ca="1"/>
        <v>790.85153221359542</v>
      </c>
      <c r="D354" s="23">
        <f ca="1"/>
        <v>924.94791911081711</v>
      </c>
      <c r="E354" s="23">
        <f ca="1"/>
        <v>924.05428121576404</v>
      </c>
      <c r="F354" s="23">
        <f ca="1"/>
        <v>922.84648843719197</v>
      </c>
      <c r="G354" s="23">
        <f ca="1"/>
        <v>938.94048063188836</v>
      </c>
      <c r="H354" s="23">
        <f ca="1"/>
        <v>961.55503166942299</v>
      </c>
      <c r="I354" s="23">
        <f ca="1"/>
        <v>977.0797825360263</v>
      </c>
      <c r="J354" s="23">
        <f ca="1"/>
        <v>955.7726737366313</v>
      </c>
      <c r="K354" s="23">
        <f ca="1"/>
        <v>957.64932560582258</v>
      </c>
      <c r="L354" s="23">
        <f ca="1"/>
        <v>966.45106497262498</v>
      </c>
      <c r="M354" s="23">
        <f ca="1"/>
        <v>1004.4978260952738</v>
      </c>
      <c r="N354" s="23">
        <f ca="1"/>
        <v>968.15106281051953</v>
      </c>
      <c r="O354" s="23">
        <f ca="1"/>
        <v>966.21851990106313</v>
      </c>
      <c r="P354" s="23">
        <f ca="1"/>
        <v>963.97024835348293</v>
      </c>
      <c r="Q354" s="23">
        <f ca="1"/>
        <v>963.97024835348293</v>
      </c>
      <c r="R354" s="23">
        <f ca="1"/>
        <v>963.97024835348293</v>
      </c>
      <c r="S354" s="23">
        <f ca="1"/>
        <v>963.97024835348293</v>
      </c>
      <c r="T354" s="23">
        <f ca="1"/>
        <v>963.97024835348293</v>
      </c>
      <c r="U354" s="23">
        <f ca="1"/>
        <v>963.97024835348293</v>
      </c>
      <c r="V354" s="23">
        <f ca="1"/>
        <v>963.97024835348293</v>
      </c>
      <c r="W354" s="23">
        <f ca="1"/>
        <v>963.97024835348293</v>
      </c>
      <c r="X354" s="23">
        <f ca="1"/>
        <v>963.97024835348293</v>
      </c>
      <c r="Y354" s="23">
        <f ca="1"/>
        <v>963.97024835348293</v>
      </c>
      <c r="Z354" s="23">
        <f ca="1"/>
        <v>963.97024835348293</v>
      </c>
      <c r="AA354" s="23">
        <f ca="1"/>
        <v>963.97024835348293</v>
      </c>
      <c r="AB354" s="23">
        <f ca="1"/>
        <v>963.97024835348293</v>
      </c>
      <c r="AC354" s="23">
        <f ca="1"/>
        <v>963.97024835348293</v>
      </c>
      <c r="AD354" s="23">
        <f ca="1"/>
        <v>963.97024835348293</v>
      </c>
      <c r="AE354" s="23">
        <f ca="1"/>
        <v>963.97024835348293</v>
      </c>
      <c r="AG354" s="112" cm="1">
        <f t="array" aca="1" ref="AG354:BJ354" ca="1">IF((INDEX(Option6_Summer_POE10_HS,9,0)-SCR_N_1_Rating__MVA____Option_6) &gt; 0,(((INDEX(Option6_Summer_POE10_HS,8,0)+INDEX(Option6_Summer_POE10_HS,9,0))/2)-SCR_N_1_Rating__MVA____Option_6)*(INDEX(Summer___MD___Hours,9,0)-INDEX(Summer___MD___Hours,8,0)),IF((INDEX(Option6_Summer_POE10_HS,8,0)-SCR_N_1_Rating__MVA____Option_6)*(INDEX(Option6_Summer_POE10_HS,9,0)-SCR_N_1_Rating__MVA____Option_6)&lt;0,((INDEX(Summer___MD___Hours,9,0)-INDEX(Summer___MD___Hours,8,0))/(INDEX(Option6_Summer_POE10_HS,8,0)-INDEX(Option6_Summer_POE10_HS,9,0)))*((INDEX(Option6_Summer_POE10_HS,8,0)-SCR_N_1_Rating__MVA____Option_6)^2)*0.5,""))</f>
        <v>1099.6542945717697</v>
      </c>
      <c r="AH354" s="23">
        <f ca="1"/>
        <v>1236.8589675653968</v>
      </c>
      <c r="AI354" s="23">
        <f ca="1"/>
        <v>1424.2192640541462</v>
      </c>
      <c r="AJ354" s="23">
        <f ca="1"/>
        <v>1421.7025635270147</v>
      </c>
      <c r="AK354" s="23">
        <f ca="1"/>
        <v>1423.3537398765941</v>
      </c>
      <c r="AL354" s="23">
        <f ca="1"/>
        <v>1428.475792208221</v>
      </c>
      <c r="AM354" s="23">
        <f ca="1"/>
        <v>1445.8797686274183</v>
      </c>
      <c r="AN354" s="23">
        <f ca="1"/>
        <v>1457.5371705417247</v>
      </c>
      <c r="AO354" s="23">
        <f ca="1"/>
        <v>1467.0985144764873</v>
      </c>
      <c r="AP354" s="23">
        <f ca="1"/>
        <v>1468.506442777056</v>
      </c>
      <c r="AQ354" s="23">
        <f ca="1"/>
        <v>1477.1296225953486</v>
      </c>
      <c r="AR354" s="23">
        <f ca="1"/>
        <v>1480.185663156645</v>
      </c>
      <c r="AS354" s="23">
        <f ca="1"/>
        <v>1480.1779331490311</v>
      </c>
      <c r="AT354" s="23">
        <f ca="1"/>
        <v>1478.2037205896609</v>
      </c>
      <c r="AU354" s="23">
        <f ca="1"/>
        <v>1477.7841010234231</v>
      </c>
      <c r="AV354" s="23">
        <f ca="1"/>
        <v>1477.7841010234231</v>
      </c>
      <c r="AW354" s="23">
        <f ca="1"/>
        <v>1477.7841010234231</v>
      </c>
      <c r="AX354" s="23">
        <f ca="1"/>
        <v>1477.7841010234231</v>
      </c>
      <c r="AY354" s="23">
        <f ca="1"/>
        <v>1477.7841010234231</v>
      </c>
      <c r="AZ354" s="23">
        <f ca="1"/>
        <v>1477.7841010234231</v>
      </c>
      <c r="BA354" s="23">
        <f ca="1"/>
        <v>1477.7841010234231</v>
      </c>
      <c r="BB354" s="23">
        <f ca="1"/>
        <v>1477.7841010234231</v>
      </c>
      <c r="BC354" s="23">
        <f ca="1"/>
        <v>1477.7841010234231</v>
      </c>
      <c r="BD354" s="23">
        <f ca="1"/>
        <v>1477.7841010234231</v>
      </c>
      <c r="BE354" s="23">
        <f ca="1"/>
        <v>1477.7841010234231</v>
      </c>
      <c r="BF354" s="23">
        <f ca="1"/>
        <v>1477.7841010234231</v>
      </c>
      <c r="BG354" s="23">
        <f ca="1"/>
        <v>1477.7841010234231</v>
      </c>
      <c r="BH354" s="23">
        <f ca="1"/>
        <v>1477.7841010234231</v>
      </c>
      <c r="BI354" s="23">
        <f ca="1"/>
        <v>1477.7841010234231</v>
      </c>
      <c r="BJ354" s="23">
        <f ca="1"/>
        <v>1477.7841010234231</v>
      </c>
    </row>
    <row r="355" spans="1:62">
      <c r="A355" s="29">
        <v>0.7</v>
      </c>
      <c r="B355" s="112" cm="1">
        <f t="array" aca="1" ref="B355:AE355" ca="1">IF((INDEX(Option6_Summer_POE50_HS,10,0)-SCR_N_1_Rating__MVA____Option_6) &gt; 0,(((INDEX(Option6_Summer_POE50_HS,9,0)+INDEX(Option6_Summer_POE50_HS,10,0))/2)-SCR_N_1_Rating__MVA____Option_6)*(INDEX(Summer___AD___Hours,10,0)-INDEX(Summer___AD___Hours,9,0)),IF((INDEX(Option6_Summer_POE50_HS,9,0)-SCR_N_1_Rating__MVA____Option_6)*(INDEX(Option6_Summer_POE50_HS,10,0)-SCR_N_1_Rating__MVA____Option_6)&lt;0,((INDEX(Summer___AD___Hours,10,0)-INDEX(Summer___AD___Hours,9,0))/(INDEX(Option6_Summer_POE50_HS,9,0)-INDEX(Option6_Summer_POE50_HS,10,0)))*((INDEX(Option6_Summer_POE50_HS,9,0)-SCR_N_1_Rating__MVA____Option_6)^2)*0.5,""))</f>
        <v>1641.703572431034</v>
      </c>
      <c r="C355" s="23">
        <f ca="1"/>
        <v>1818.7459295933718</v>
      </c>
      <c r="D355" s="23">
        <f ca="1"/>
        <v>2127.1315720411503</v>
      </c>
      <c r="E355" s="23">
        <f ca="1"/>
        <v>2125.0764451077689</v>
      </c>
      <c r="F355" s="23">
        <f ca="1"/>
        <v>2122.2988463925312</v>
      </c>
      <c r="G355" s="23">
        <f ca="1"/>
        <v>2159.3107020983457</v>
      </c>
      <c r="H355" s="23">
        <f ca="1"/>
        <v>2211.3180903042894</v>
      </c>
      <c r="I355" s="23">
        <f ca="1"/>
        <v>2247.0208439773519</v>
      </c>
      <c r="J355" s="23">
        <f ca="1"/>
        <v>2198.0202214561623</v>
      </c>
      <c r="K355" s="23">
        <f ca="1"/>
        <v>2202.3360162789932</v>
      </c>
      <c r="L355" s="23">
        <f ca="1"/>
        <v>2222.5776507636692</v>
      </c>
      <c r="M355" s="23">
        <f ca="1"/>
        <v>2310.0749737218039</v>
      </c>
      <c r="N355" s="23">
        <f ca="1"/>
        <v>2226.4871888021603</v>
      </c>
      <c r="O355" s="23">
        <f ca="1"/>
        <v>2222.0428596111924</v>
      </c>
      <c r="P355" s="23">
        <f ca="1"/>
        <v>2216.8724394258302</v>
      </c>
      <c r="Q355" s="23">
        <f ca="1"/>
        <v>2216.8724394258302</v>
      </c>
      <c r="R355" s="23">
        <f ca="1"/>
        <v>2216.8724394258302</v>
      </c>
      <c r="S355" s="23">
        <f ca="1"/>
        <v>2216.8724394258302</v>
      </c>
      <c r="T355" s="23">
        <f ca="1"/>
        <v>2216.8724394258302</v>
      </c>
      <c r="U355" s="23">
        <f ca="1"/>
        <v>2216.8724394258302</v>
      </c>
      <c r="V355" s="23">
        <f ca="1"/>
        <v>2216.8724394258302</v>
      </c>
      <c r="W355" s="23">
        <f ca="1"/>
        <v>2216.8724394258302</v>
      </c>
      <c r="X355" s="23">
        <f ca="1"/>
        <v>2216.8724394258302</v>
      </c>
      <c r="Y355" s="23">
        <f ca="1"/>
        <v>2216.8724394258302</v>
      </c>
      <c r="Z355" s="23">
        <f ca="1"/>
        <v>2216.8724394258302</v>
      </c>
      <c r="AA355" s="23">
        <f ca="1"/>
        <v>2216.8724394258302</v>
      </c>
      <c r="AB355" s="23">
        <f ca="1"/>
        <v>2216.8724394258302</v>
      </c>
      <c r="AC355" s="23">
        <f ca="1"/>
        <v>2216.8724394258302</v>
      </c>
      <c r="AD355" s="23">
        <f ca="1"/>
        <v>2216.8724394258302</v>
      </c>
      <c r="AE355" s="23">
        <f ca="1"/>
        <v>2216.8724394258302</v>
      </c>
      <c r="AG355" s="112" cm="1">
        <f t="array" aca="1" ref="AG355:BJ355" ca="1">IF((INDEX(Option6_Summer_POE10_HS,10,0)-SCR_N_1_Rating__MVA____Option_6) &gt; 0,(((INDEX(Option6_Summer_POE10_HS,9,0)+INDEX(Option6_Summer_POE10_HS,10,0))/2)-SCR_N_1_Rating__MVA____Option_6)*(INDEX(Summer___MD___Hours,10,0)-INDEX(Summer___MD___Hours,9,0)),IF((INDEX(Option6_Summer_POE10_HS,9,0)-SCR_N_1_Rating__MVA____Option_6)*(INDEX(Option6_Summer_POE10_HS,10,0)-SCR_N_1_Rating__MVA____Option_6)&lt;0,((INDEX(Summer___MD___Hours,10,0)-INDEX(Summer___MD___Hours,9,0))/(INDEX(Option6_Summer_POE10_HS,9,0)-INDEX(Option6_Summer_POE10_HS,10,0)))*((INDEX(Option6_Summer_POE10_HS,9,0)-SCR_N_1_Rating__MVA____Option_6)^2)*0.5,""))</f>
        <v>2461.5533345080858</v>
      </c>
      <c r="AH355" s="23">
        <f ca="1"/>
        <v>2768.6831497461344</v>
      </c>
      <c r="AI355" s="23">
        <f ca="1"/>
        <v>3188.0852880844427</v>
      </c>
      <c r="AJ355" s="23">
        <f ca="1"/>
        <v>3182.4517061441011</v>
      </c>
      <c r="AK355" s="23">
        <f ca="1"/>
        <v>3186.1478301616507</v>
      </c>
      <c r="AL355" s="23">
        <f ca="1"/>
        <v>3197.6134380883236</v>
      </c>
      <c r="AM355" s="23">
        <f ca="1"/>
        <v>3236.5718783907441</v>
      </c>
      <c r="AN355" s="23">
        <f ca="1"/>
        <v>3262.6667308325618</v>
      </c>
      <c r="AO355" s="23">
        <f ca="1"/>
        <v>3284.0696009538119</v>
      </c>
      <c r="AP355" s="23">
        <f ca="1"/>
        <v>3287.2212192579645</v>
      </c>
      <c r="AQ355" s="23">
        <f ca="1"/>
        <v>3306.5240284595116</v>
      </c>
      <c r="AR355" s="23">
        <f ca="1"/>
        <v>3313.3649118818607</v>
      </c>
      <c r="AS355" s="23">
        <f ca="1"/>
        <v>3313.3476084201175</v>
      </c>
      <c r="AT355" s="23">
        <f ca="1"/>
        <v>3308.9283745458588</v>
      </c>
      <c r="AU355" s="23">
        <f ca="1"/>
        <v>3307.9890648486235</v>
      </c>
      <c r="AV355" s="23">
        <f ca="1"/>
        <v>3307.9890648486235</v>
      </c>
      <c r="AW355" s="23">
        <f ca="1"/>
        <v>3307.9890648486235</v>
      </c>
      <c r="AX355" s="23">
        <f ca="1"/>
        <v>3307.9890648486235</v>
      </c>
      <c r="AY355" s="23">
        <f ca="1"/>
        <v>3307.9890648486235</v>
      </c>
      <c r="AZ355" s="23">
        <f ca="1"/>
        <v>3307.9890648486235</v>
      </c>
      <c r="BA355" s="23">
        <f ca="1"/>
        <v>3307.9890648486235</v>
      </c>
      <c r="BB355" s="23">
        <f ca="1"/>
        <v>3307.9890648486235</v>
      </c>
      <c r="BC355" s="23">
        <f ca="1"/>
        <v>3307.9890648486235</v>
      </c>
      <c r="BD355" s="23">
        <f ca="1"/>
        <v>3307.9890648486235</v>
      </c>
      <c r="BE355" s="23">
        <f ca="1"/>
        <v>3307.9890648486235</v>
      </c>
      <c r="BF355" s="23">
        <f ca="1"/>
        <v>3307.9890648486235</v>
      </c>
      <c r="BG355" s="23">
        <f ca="1"/>
        <v>3307.9890648486235</v>
      </c>
      <c r="BH355" s="23">
        <f ca="1"/>
        <v>3307.9890648486235</v>
      </c>
      <c r="BI355" s="23">
        <f ca="1"/>
        <v>3307.9890648486235</v>
      </c>
      <c r="BJ355" s="23">
        <f ca="1"/>
        <v>3307.9890648486235</v>
      </c>
    </row>
    <row r="356" spans="1:62">
      <c r="A356" s="29">
        <v>0.65</v>
      </c>
      <c r="B356" s="112" cm="1">
        <f t="array" aca="1" ref="B356:AE356" ca="1">IF((INDEX(Option6_Summer_POE50_HS,11,0)-SCR_N_1_Rating__MVA____Option_6) &gt; 0,(((INDEX(Option6_Summer_POE50_HS,10,0)+INDEX(Option6_Summer_POE50_HS,11,0))/2)-SCR_N_1_Rating__MVA____Option_6)*(INDEX(Summer___AD___Hours,11,0)-INDEX(Summer___AD___Hours,10,0)),IF((INDEX(Option6_Summer_POE50_HS,10,0)-SCR_N_1_Rating__MVA____Option_6)*(INDEX(Option6_Summer_POE50_HS,11,0)-SCR_N_1_Rating__MVA____Option_6)&lt;0,((INDEX(Summer___AD___Hours,11,0)-INDEX(Summer___AD___Hours,10,0))/(INDEX(Option6_Summer_POE50_HS,10,0)-INDEX(Option6_Summer_POE50_HS,11,0)))*((INDEX(Option6_Summer_POE50_HS,10,0)-SCR_N_1_Rating__MVA____Option_6)^2)*0.5,""))</f>
        <v>2891.1637664810341</v>
      </c>
      <c r="C356" s="23">
        <f ca="1"/>
        <v>3202.9487054649858</v>
      </c>
      <c r="D356" s="23">
        <f ca="1"/>
        <v>3746.0390723987198</v>
      </c>
      <c r="E356" s="23">
        <f ca="1"/>
        <v>3742.4198389237563</v>
      </c>
      <c r="F356" s="23">
        <f ca="1"/>
        <v>3737.5282781705382</v>
      </c>
      <c r="G356" s="23">
        <f ca="1"/>
        <v>3802.708946559057</v>
      </c>
      <c r="H356" s="23">
        <f ca="1"/>
        <v>3894.2978782610703</v>
      </c>
      <c r="I356" s="23">
        <f ca="1"/>
        <v>3957.173119270813</v>
      </c>
      <c r="J356" s="23">
        <f ca="1"/>
        <v>3870.8793286332648</v>
      </c>
      <c r="K356" s="23">
        <f ca="1"/>
        <v>3878.4797687034893</v>
      </c>
      <c r="L356" s="23">
        <f ca="1"/>
        <v>3914.1268131390384</v>
      </c>
      <c r="M356" s="23">
        <f ca="1"/>
        <v>4068.2161956857617</v>
      </c>
      <c r="N356" s="23">
        <f ca="1"/>
        <v>3921.0118043825105</v>
      </c>
      <c r="O356" s="23">
        <f ca="1"/>
        <v>3913.1850055992127</v>
      </c>
      <c r="P356" s="23">
        <f ca="1"/>
        <v>3904.0795058315134</v>
      </c>
      <c r="Q356" s="23">
        <f ca="1"/>
        <v>3904.0795058315134</v>
      </c>
      <c r="R356" s="23">
        <f ca="1"/>
        <v>3904.0795058315134</v>
      </c>
      <c r="S356" s="23">
        <f ca="1"/>
        <v>3904.0795058315134</v>
      </c>
      <c r="T356" s="23">
        <f ca="1"/>
        <v>3904.0795058315134</v>
      </c>
      <c r="U356" s="23">
        <f ca="1"/>
        <v>3904.0795058315134</v>
      </c>
      <c r="V356" s="23">
        <f ca="1"/>
        <v>3904.0795058315134</v>
      </c>
      <c r="W356" s="23">
        <f ca="1"/>
        <v>3904.0795058315134</v>
      </c>
      <c r="X356" s="23">
        <f ca="1"/>
        <v>3904.0795058315134</v>
      </c>
      <c r="Y356" s="23">
        <f ca="1"/>
        <v>3904.0795058315134</v>
      </c>
      <c r="Z356" s="23">
        <f ca="1"/>
        <v>3904.0795058315134</v>
      </c>
      <c r="AA356" s="23">
        <f ca="1"/>
        <v>3904.0795058315134</v>
      </c>
      <c r="AB356" s="23">
        <f ca="1"/>
        <v>3904.0795058315134</v>
      </c>
      <c r="AC356" s="23">
        <f ca="1"/>
        <v>3904.0795058315134</v>
      </c>
      <c r="AD356" s="23">
        <f ca="1"/>
        <v>3904.0795058315134</v>
      </c>
      <c r="AE356" s="23">
        <f ca="1"/>
        <v>3904.0795058315134</v>
      </c>
      <c r="AG356" s="112" cm="1">
        <f t="array" aca="1" ref="AG356:BJ356" ca="1">IF((INDEX(Option6_Summer_POE10_HS,11,0)-SCR_N_1_Rating__MVA____Option_6) &gt; 0,(((INDEX(Option6_Summer_POE10_HS,10,0)+INDEX(Option6_Summer_POE10_HS,11,0))/2)-SCR_N_1_Rating__MVA____Option_6)*(INDEX(Summer___MD___Hours,11,0)-INDEX(Summer___MD___Hours,10,0)),IF((INDEX(Option6_Summer_POE10_HS,10,0)-SCR_N_1_Rating__MVA____Option_6)*(INDEX(Option6_Summer_POE10_HS,11,0)-SCR_N_1_Rating__MVA____Option_6)&lt;0,((INDEX(Summer___MD___Hours,11,0)-INDEX(Summer___MD___Hours,10,0))/(INDEX(Option6_Summer_POE10_HS,10,0)-INDEX(Option6_Summer_POE10_HS,11,0)))*((INDEX(Option6_Summer_POE10_HS,10,0)-SCR_N_1_Rating__MVA____Option_6)^2)*0.5,""))</f>
        <v>3859.5585350377319</v>
      </c>
      <c r="AH356" s="23">
        <f ca="1"/>
        <v>4341.1184846633832</v>
      </c>
      <c r="AI356" s="23">
        <f ca="1"/>
        <v>4998.7142718211617</v>
      </c>
      <c r="AJ356" s="23">
        <f ca="1"/>
        <v>4989.8811748673534</v>
      </c>
      <c r="AK356" s="23">
        <f ca="1"/>
        <v>4995.6764614445347</v>
      </c>
      <c r="AL356" s="23">
        <f ca="1"/>
        <v>5013.6538029517933</v>
      </c>
      <c r="AM356" s="23">
        <f ca="1"/>
        <v>5074.7381510636396</v>
      </c>
      <c r="AN356" s="23">
        <f ca="1"/>
        <v>5115.6532143492759</v>
      </c>
      <c r="AO356" s="23">
        <f ca="1"/>
        <v>5149.211548793116</v>
      </c>
      <c r="AP356" s="23">
        <f ca="1"/>
        <v>5154.1530851614134</v>
      </c>
      <c r="AQ356" s="23">
        <f ca="1"/>
        <v>5184.4186581066051</v>
      </c>
      <c r="AR356" s="23">
        <f ca="1"/>
        <v>5195.1447267356252</v>
      </c>
      <c r="AS356" s="23">
        <f ca="1"/>
        <v>5195.1175960118981</v>
      </c>
      <c r="AT356" s="23">
        <f ca="1"/>
        <v>5188.1885193274275</v>
      </c>
      <c r="AU356" s="23">
        <f ca="1"/>
        <v>5186.7157416678147</v>
      </c>
      <c r="AV356" s="23">
        <f ca="1"/>
        <v>5186.7157416678147</v>
      </c>
      <c r="AW356" s="23">
        <f ca="1"/>
        <v>5186.7157416678147</v>
      </c>
      <c r="AX356" s="23">
        <f ca="1"/>
        <v>5186.7157416678147</v>
      </c>
      <c r="AY356" s="23">
        <f ca="1"/>
        <v>5186.7157416678147</v>
      </c>
      <c r="AZ356" s="23">
        <f ca="1"/>
        <v>5186.7157416678147</v>
      </c>
      <c r="BA356" s="23">
        <f ca="1"/>
        <v>5186.7157416678147</v>
      </c>
      <c r="BB356" s="23">
        <f ca="1"/>
        <v>5186.7157416678147</v>
      </c>
      <c r="BC356" s="23">
        <f ca="1"/>
        <v>5186.7157416678147</v>
      </c>
      <c r="BD356" s="23">
        <f ca="1"/>
        <v>5186.7157416678147</v>
      </c>
      <c r="BE356" s="23">
        <f ca="1"/>
        <v>5186.7157416678147</v>
      </c>
      <c r="BF356" s="23">
        <f ca="1"/>
        <v>5186.7157416678147</v>
      </c>
      <c r="BG356" s="23">
        <f ca="1"/>
        <v>5186.7157416678147</v>
      </c>
      <c r="BH356" s="23">
        <f ca="1"/>
        <v>5186.7157416678147</v>
      </c>
      <c r="BI356" s="23">
        <f ca="1"/>
        <v>5186.7157416678147</v>
      </c>
      <c r="BJ356" s="23">
        <f ca="1"/>
        <v>5186.7157416678147</v>
      </c>
    </row>
    <row r="357" spans="1:62">
      <c r="A357" s="29">
        <v>0.6</v>
      </c>
      <c r="B357" s="112" cm="1">
        <f t="array" aca="1" ref="B357:AE357" ca="1">IF((INDEX(Option6_Summer_POE50_HS,12,0)-SCR_N_1_Rating__MVA____Option_6) &gt; 0,(((INDEX(Option6_Summer_POE50_HS,11,0)+INDEX(Option6_Summer_POE50_HS,12,0))/2)-SCR_N_1_Rating__MVA____Option_6)*(INDEX(Summer___AD___Hours,12,0)-INDEX(Summer___AD___Hours,11,0)),IF((INDEX(Option6_Summer_POE50_HS,11,0)-SCR_N_1_Rating__MVA____Option_6)*(INDEX(Option6_Summer_POE50_HS,12,0)-SCR_N_1_Rating__MVA____Option_6)&lt;0,((INDEX(Summer___AD___Hours,12,0)-INDEX(Summer___AD___Hours,11,0))/(INDEX(Option6_Summer_POE50_HS,11,0)-INDEX(Option6_Summer_POE50_HS,12,0)))*((INDEX(Option6_Summer_POE50_HS,11,0)-SCR_N_1_Rating__MVA____Option_6)^2)*0.5,""))</f>
        <v>4264.9750902724572</v>
      </c>
      <c r="C357" s="23">
        <f ca="1"/>
        <v>4724.9127159805912</v>
      </c>
      <c r="D357" s="23">
        <f ca="1"/>
        <v>5526.0665328598543</v>
      </c>
      <c r="E357" s="23">
        <f ca="1"/>
        <v>5520.7275268873937</v>
      </c>
      <c r="F357" s="23">
        <f ca="1"/>
        <v>5513.5116143863806</v>
      </c>
      <c r="G357" s="23">
        <f ca="1"/>
        <v>5609.6645650657192</v>
      </c>
      <c r="H357" s="23">
        <f ca="1"/>
        <v>5744.7743491542205</v>
      </c>
      <c r="I357" s="23">
        <f ca="1"/>
        <v>5837.5263889419284</v>
      </c>
      <c r="J357" s="23">
        <f ca="1"/>
        <v>5710.2278693003773</v>
      </c>
      <c r="K357" s="23">
        <f ca="1"/>
        <v>5721.4398552661769</v>
      </c>
      <c r="L357" s="23">
        <f ca="1"/>
        <v>5774.0255158648843</v>
      </c>
      <c r="M357" s="23">
        <f ca="1"/>
        <v>6001.3344583248036</v>
      </c>
      <c r="N357" s="23">
        <f ca="1"/>
        <v>5784.1820889689716</v>
      </c>
      <c r="O357" s="23">
        <f ca="1"/>
        <v>5772.6361840865329</v>
      </c>
      <c r="P357" s="23">
        <f ca="1"/>
        <v>5759.2039703378869</v>
      </c>
      <c r="Q357" s="23">
        <f ca="1"/>
        <v>5759.2039703378869</v>
      </c>
      <c r="R357" s="23">
        <f ca="1"/>
        <v>5759.2039703378869</v>
      </c>
      <c r="S357" s="23">
        <f ca="1"/>
        <v>5759.2039703378869</v>
      </c>
      <c r="T357" s="23">
        <f ca="1"/>
        <v>5759.2039703378869</v>
      </c>
      <c r="U357" s="23">
        <f ca="1"/>
        <v>5759.2039703378869</v>
      </c>
      <c r="V357" s="23">
        <f ca="1"/>
        <v>5759.2039703378869</v>
      </c>
      <c r="W357" s="23">
        <f ca="1"/>
        <v>5759.2039703378869</v>
      </c>
      <c r="X357" s="23">
        <f ca="1"/>
        <v>5759.2039703378869</v>
      </c>
      <c r="Y357" s="23">
        <f ca="1"/>
        <v>5759.2039703378869</v>
      </c>
      <c r="Z357" s="23">
        <f ca="1"/>
        <v>5759.2039703378869</v>
      </c>
      <c r="AA357" s="23">
        <f ca="1"/>
        <v>5759.2039703378869</v>
      </c>
      <c r="AB357" s="23">
        <f ca="1"/>
        <v>5759.2039703378869</v>
      </c>
      <c r="AC357" s="23">
        <f ca="1"/>
        <v>5759.2039703378869</v>
      </c>
      <c r="AD357" s="23">
        <f ca="1"/>
        <v>5759.2039703378869</v>
      </c>
      <c r="AE357" s="23">
        <f ca="1"/>
        <v>5759.2039703378869</v>
      </c>
      <c r="AG357" s="112" cm="1">
        <f t="array" aca="1" ref="AG357:BJ357" ca="1">IF((INDEX(Option6_Summer_POE10_HS,12,0)-SCR_N_1_Rating__MVA____Option_6) &gt; 0,(((INDEX(Option6_Summer_POE10_HS,11,0)+INDEX(Option6_Summer_POE10_HS,12,0))/2)-SCR_N_1_Rating__MVA____Option_6)*(INDEX(Summer___MD___Hours,12,0)-INDEX(Summer___MD___Hours,11,0)),IF((INDEX(Option6_Summer_POE10_HS,11,0)-SCR_N_1_Rating__MVA____Option_6)*(INDEX(Option6_Summer_POE10_HS,12,0)-SCR_N_1_Rating__MVA____Option_6)&lt;0,((INDEX(Summer___MD___Hours,12,0)-INDEX(Summer___MD___Hours,11,0))/(INDEX(Option6_Summer_POE10_HS,11,0)-INDEX(Option6_Summer_POE10_HS,12,0)))*((INDEX(Option6_Summer_POE10_HS,11,0)-SCR_N_1_Rating__MVA____Option_6)^2)*0.5,""))</f>
        <v>5437.0388028468051</v>
      </c>
      <c r="AH357" s="23">
        <f ca="1"/>
        <v>6115.4221226598393</v>
      </c>
      <c r="AI357" s="23">
        <f ca="1"/>
        <v>7041.7907160902978</v>
      </c>
      <c r="AJ357" s="23">
        <f ca="1"/>
        <v>7029.347352308876</v>
      </c>
      <c r="AK357" s="23">
        <f ca="1"/>
        <v>7037.5112906732538</v>
      </c>
      <c r="AL357" s="23">
        <f ca="1"/>
        <v>7062.8363382038606</v>
      </c>
      <c r="AM357" s="23">
        <f ca="1"/>
        <v>7148.8871048694491</v>
      </c>
      <c r="AN357" s="23">
        <f ca="1"/>
        <v>7206.524988758355</v>
      </c>
      <c r="AO357" s="23">
        <f ca="1"/>
        <v>7253.7992987276657</v>
      </c>
      <c r="AP357" s="23">
        <f ca="1"/>
        <v>7260.7605417652312</v>
      </c>
      <c r="AQ357" s="23">
        <f ca="1"/>
        <v>7303.3962714735753</v>
      </c>
      <c r="AR357" s="23">
        <f ca="1"/>
        <v>7318.5063030506471</v>
      </c>
      <c r="AS357" s="23">
        <f ca="1"/>
        <v>7318.46808344695</v>
      </c>
      <c r="AT357" s="23">
        <f ca="1"/>
        <v>7308.7069518409999</v>
      </c>
      <c r="AU357" s="23">
        <f ca="1"/>
        <v>7306.632219922677</v>
      </c>
      <c r="AV357" s="23">
        <f ca="1"/>
        <v>7306.632219922677</v>
      </c>
      <c r="AW357" s="23">
        <f ca="1"/>
        <v>7306.632219922677</v>
      </c>
      <c r="AX357" s="23">
        <f ca="1"/>
        <v>7306.632219922677</v>
      </c>
      <c r="AY357" s="23">
        <f ca="1"/>
        <v>7306.632219922677</v>
      </c>
      <c r="AZ357" s="23">
        <f ca="1"/>
        <v>7306.632219922677</v>
      </c>
      <c r="BA357" s="23">
        <f ca="1"/>
        <v>7306.632219922677</v>
      </c>
      <c r="BB357" s="23">
        <f ca="1"/>
        <v>7306.632219922677</v>
      </c>
      <c r="BC357" s="23">
        <f ca="1"/>
        <v>7306.632219922677</v>
      </c>
      <c r="BD357" s="23">
        <f ca="1"/>
        <v>7306.632219922677</v>
      </c>
      <c r="BE357" s="23">
        <f ca="1"/>
        <v>7306.632219922677</v>
      </c>
      <c r="BF357" s="23">
        <f ca="1"/>
        <v>7306.632219922677</v>
      </c>
      <c r="BG357" s="23">
        <f ca="1"/>
        <v>7306.632219922677</v>
      </c>
      <c r="BH357" s="23">
        <f ca="1"/>
        <v>7306.632219922677</v>
      </c>
      <c r="BI357" s="23">
        <f ca="1"/>
        <v>7306.632219922677</v>
      </c>
      <c r="BJ357" s="23">
        <f ca="1"/>
        <v>7306.632219922677</v>
      </c>
    </row>
    <row r="358" spans="1:62">
      <c r="A358" s="29">
        <v>0.55000000000000104</v>
      </c>
      <c r="B358" s="112" cm="1">
        <f t="array" aca="1" ref="B358:AE358" ca="1">IF((INDEX(Option6_Summer_POE50_HS,13,0)-SCR_N_1_Rating__MVA____Option_6) &gt; 0,(((INDEX(Option6_Summer_POE50_HS,12,0)+INDEX(Option6_Summer_POE50_HS,13,0))/2)-SCR_N_1_Rating__MVA____Option_6)*(INDEX(Summer___AD___Hours,13,0)-INDEX(Summer___AD___Hours,12,0)),IF((INDEX(Option6_Summer_POE50_HS,12,0)-SCR_N_1_Rating__MVA____Option_6)*(INDEX(Option6_Summer_POE50_HS,13,0)-SCR_N_1_Rating__MVA____Option_6)&lt;0,((INDEX(Summer___AD___Hours,13,0)-INDEX(Summer___AD___Hours,12,0))/(INDEX(Option6_Summer_POE50_HS,12,0)-INDEX(Option6_Summer_POE50_HS,13,0)))*((INDEX(Option6_Summer_POE50_HS,12,0)-SCR_N_1_Rating__MVA____Option_6)^2)*0.5,""))</f>
        <v>5433.2616301859907</v>
      </c>
      <c r="C358" s="23">
        <f ca="1"/>
        <v>6019.1880192377048</v>
      </c>
      <c r="D358" s="23">
        <f ca="1"/>
        <v>7039.7985037057579</v>
      </c>
      <c r="E358" s="23">
        <f ca="1"/>
        <v>7032.9970064684903</v>
      </c>
      <c r="F358" s="23">
        <f ca="1"/>
        <v>7023.8044696567385</v>
      </c>
      <c r="G358" s="23">
        <f ca="1"/>
        <v>7146.2961903579362</v>
      </c>
      <c r="H358" s="23">
        <f ca="1"/>
        <v>7318.4160246390484</v>
      </c>
      <c r="I358" s="23">
        <f ca="1"/>
        <v>7436.5752373503819</v>
      </c>
      <c r="J358" s="23">
        <f ca="1"/>
        <v>7274.406374060788</v>
      </c>
      <c r="K358" s="23">
        <f ca="1"/>
        <v>7288.6896117953065</v>
      </c>
      <c r="L358" s="23">
        <f ca="1"/>
        <v>7355.6798394007601</v>
      </c>
      <c r="M358" s="23">
        <f ca="1"/>
        <v>7645.2545565151659</v>
      </c>
      <c r="N358" s="23">
        <f ca="1"/>
        <v>7368.6185595040679</v>
      </c>
      <c r="O358" s="23">
        <f ca="1"/>
        <v>7353.9099338601327</v>
      </c>
      <c r="P358" s="23">
        <f ca="1"/>
        <v>7336.7982907615733</v>
      </c>
      <c r="Q358" s="23">
        <f ca="1"/>
        <v>7336.7982907615733</v>
      </c>
      <c r="R358" s="23">
        <f ca="1"/>
        <v>7336.7982907615733</v>
      </c>
      <c r="S358" s="23">
        <f ca="1"/>
        <v>7336.7982907615733</v>
      </c>
      <c r="T358" s="23">
        <f ca="1"/>
        <v>7336.7982907615733</v>
      </c>
      <c r="U358" s="23">
        <f ca="1"/>
        <v>7336.7982907615733</v>
      </c>
      <c r="V358" s="23">
        <f ca="1"/>
        <v>7336.7982907615733</v>
      </c>
      <c r="W358" s="23">
        <f ca="1"/>
        <v>7336.7982907615733</v>
      </c>
      <c r="X358" s="23">
        <f ca="1"/>
        <v>7336.7982907615733</v>
      </c>
      <c r="Y358" s="23">
        <f ca="1"/>
        <v>7336.7982907615733</v>
      </c>
      <c r="Z358" s="23">
        <f ca="1"/>
        <v>7336.7982907615733</v>
      </c>
      <c r="AA358" s="23">
        <f ca="1"/>
        <v>7336.7982907615733</v>
      </c>
      <c r="AB358" s="23">
        <f ca="1"/>
        <v>7336.7982907615733</v>
      </c>
      <c r="AC358" s="23">
        <f ca="1"/>
        <v>7336.7982907615733</v>
      </c>
      <c r="AD358" s="23">
        <f ca="1"/>
        <v>7336.7982907615733</v>
      </c>
      <c r="AE358" s="23">
        <f ca="1"/>
        <v>7336.7982907615733</v>
      </c>
      <c r="AG358" s="112" cm="1">
        <f t="array" aca="1" ref="AG358:BJ358" ca="1">IF((INDEX(Option6_Summer_POE10_HS,13,0)-SCR_N_1_Rating__MVA____Option_6) &gt; 0,(((INDEX(Option6_Summer_POE10_HS,12,0)+INDEX(Option6_Summer_POE10_HS,13,0))/2)-SCR_N_1_Rating__MVA____Option_6)*(INDEX(Summer___MD___Hours,13,0)-INDEX(Summer___MD___Hours,12,0)),IF((INDEX(Option6_Summer_POE10_HS,12,0)-SCR_N_1_Rating__MVA____Option_6)*(INDEX(Option6_Summer_POE10_HS,13,0)-SCR_N_1_Rating__MVA____Option_6)&lt;0,((INDEX(Summer___MD___Hours,13,0)-INDEX(Summer___MD___Hours,12,0))/(INDEX(Option6_Summer_POE10_HS,12,0)-INDEX(Option6_Summer_POE10_HS,13,0)))*((INDEX(Option6_Summer_POE10_HS,12,0)-SCR_N_1_Rating__MVA____Option_6)^2)*0.5,""))</f>
        <v>6871.783605383026</v>
      </c>
      <c r="AH358" s="23">
        <f ca="1"/>
        <v>7729.1810866766436</v>
      </c>
      <c r="AI358" s="23">
        <f ca="1"/>
        <v>8900.0030623344319</v>
      </c>
      <c r="AJ358" s="23">
        <f ca="1"/>
        <v>8884.2761002270054</v>
      </c>
      <c r="AK358" s="23">
        <f ca="1"/>
        <v>8894.5943671811256</v>
      </c>
      <c r="AL358" s="23">
        <f ca="1"/>
        <v>8926.6022767688319</v>
      </c>
      <c r="AM358" s="23">
        <f ca="1"/>
        <v>9035.3604205020747</v>
      </c>
      <c r="AN358" s="23">
        <f ca="1"/>
        <v>9108.2079906443669</v>
      </c>
      <c r="AO358" s="23">
        <f ca="1"/>
        <v>9167.9572107589665</v>
      </c>
      <c r="AP358" s="23">
        <f ca="1"/>
        <v>9176.7554109398407</v>
      </c>
      <c r="AQ358" s="23">
        <f ca="1"/>
        <v>9230.6420060216969</v>
      </c>
      <c r="AR358" s="23">
        <f ca="1"/>
        <v>9249.7393255430816</v>
      </c>
      <c r="AS358" s="23">
        <f ca="1"/>
        <v>9249.691020416778</v>
      </c>
      <c r="AT358" s="23">
        <f ca="1"/>
        <v>9237.3540872860758</v>
      </c>
      <c r="AU358" s="23">
        <f ca="1"/>
        <v>9234.7318678576557</v>
      </c>
      <c r="AV358" s="23">
        <f ca="1"/>
        <v>9234.7318678576557</v>
      </c>
      <c r="AW358" s="23">
        <f ca="1"/>
        <v>9234.7318678576557</v>
      </c>
      <c r="AX358" s="23">
        <f ca="1"/>
        <v>9234.7318678576557</v>
      </c>
      <c r="AY358" s="23">
        <f ca="1"/>
        <v>9234.7318678576557</v>
      </c>
      <c r="AZ358" s="23">
        <f ca="1"/>
        <v>9234.7318678576557</v>
      </c>
      <c r="BA358" s="23">
        <f ca="1"/>
        <v>9234.7318678576557</v>
      </c>
      <c r="BB358" s="23">
        <f ca="1"/>
        <v>9234.7318678576557</v>
      </c>
      <c r="BC358" s="23">
        <f ca="1"/>
        <v>9234.7318678576557</v>
      </c>
      <c r="BD358" s="23">
        <f ca="1"/>
        <v>9234.7318678576557</v>
      </c>
      <c r="BE358" s="23">
        <f ca="1"/>
        <v>9234.7318678576557</v>
      </c>
      <c r="BF358" s="23">
        <f ca="1"/>
        <v>9234.7318678576557</v>
      </c>
      <c r="BG358" s="23">
        <f ca="1"/>
        <v>9234.7318678576557</v>
      </c>
      <c r="BH358" s="23">
        <f ca="1"/>
        <v>9234.7318678576557</v>
      </c>
      <c r="BI358" s="23">
        <f ca="1"/>
        <v>9234.7318678576557</v>
      </c>
      <c r="BJ358" s="23">
        <f ca="1"/>
        <v>9234.7318678576557</v>
      </c>
    </row>
    <row r="359" spans="1:62">
      <c r="A359" s="29">
        <v>0.500000000000001</v>
      </c>
      <c r="B359" s="112" cm="1">
        <f t="array" aca="1" ref="B359:AE359" ca="1">IF((INDEX(Option6_Summer_POE50_HS,14,0)-SCR_N_1_Rating__MVA____Option_6) &gt; 0,(((INDEX(Option6_Summer_POE50_HS,13,0)+INDEX(Option6_Summer_POE50_HS,14,0))/2)-SCR_N_1_Rating__MVA____Option_6)*(INDEX(Summer___AD___Hours,14,0)-INDEX(Summer___AD___Hours,13,0)),IF((INDEX(Option6_Summer_POE50_HS,13,0)-SCR_N_1_Rating__MVA____Option_6)*(INDEX(Option6_Summer_POE50_HS,14,0)-SCR_N_1_Rating__MVA____Option_6)&lt;0,((INDEX(Summer___AD___Hours,14,0)-INDEX(Summer___AD___Hours,13,0))/(INDEX(Option6_Summer_POE50_HS,13,0)-INDEX(Option6_Summer_POE50_HS,14,0)))*((INDEX(Option6_Summer_POE50_HS,13,0)-SCR_N_1_Rating__MVA____Option_6)^2)*0.5,""))</f>
        <v>6161.7136186062544</v>
      </c>
      <c r="C359" s="23">
        <f ca="1"/>
        <v>6826.1967332905624</v>
      </c>
      <c r="D359" s="23">
        <f ca="1"/>
        <v>7983.6432082588326</v>
      </c>
      <c r="E359" s="23">
        <f ca="1"/>
        <v>7975.9298160082271</v>
      </c>
      <c r="F359" s="23">
        <f ca="1"/>
        <v>7965.5048110815706</v>
      </c>
      <c r="G359" s="23">
        <f ca="1"/>
        <v>8104.4193259685062</v>
      </c>
      <c r="H359" s="23">
        <f ca="1"/>
        <v>8299.615728996474</v>
      </c>
      <c r="I359" s="23">
        <f ca="1"/>
        <v>8433.61686490391</v>
      </c>
      <c r="J359" s="23">
        <f ca="1"/>
        <v>8249.7055862911075</v>
      </c>
      <c r="K359" s="23">
        <f ca="1"/>
        <v>8265.903816094291</v>
      </c>
      <c r="L359" s="23">
        <f ca="1"/>
        <v>8341.8756035482165</v>
      </c>
      <c r="M359" s="23">
        <f ca="1"/>
        <v>8670.2743812059762</v>
      </c>
      <c r="N359" s="23">
        <f ca="1"/>
        <v>8356.5490526280391</v>
      </c>
      <c r="O359" s="23">
        <f ca="1"/>
        <v>8339.8684020152104</v>
      </c>
      <c r="P359" s="23">
        <f ca="1"/>
        <v>8320.4625549396096</v>
      </c>
      <c r="Q359" s="23">
        <f ca="1"/>
        <v>8320.4625549396096</v>
      </c>
      <c r="R359" s="23">
        <f ca="1"/>
        <v>8320.4625549396096</v>
      </c>
      <c r="S359" s="23">
        <f ca="1"/>
        <v>8320.4625549396096</v>
      </c>
      <c r="T359" s="23">
        <f ca="1"/>
        <v>8320.4625549396096</v>
      </c>
      <c r="U359" s="23">
        <f ca="1"/>
        <v>8320.4625549396096</v>
      </c>
      <c r="V359" s="23">
        <f ca="1"/>
        <v>8320.4625549396096</v>
      </c>
      <c r="W359" s="23">
        <f ca="1"/>
        <v>8320.4625549396096</v>
      </c>
      <c r="X359" s="23">
        <f ca="1"/>
        <v>8320.4625549396096</v>
      </c>
      <c r="Y359" s="23">
        <f ca="1"/>
        <v>8320.4625549396096</v>
      </c>
      <c r="Z359" s="23">
        <f ca="1"/>
        <v>8320.4625549396096</v>
      </c>
      <c r="AA359" s="23">
        <f ca="1"/>
        <v>8320.4625549396096</v>
      </c>
      <c r="AB359" s="23">
        <f ca="1"/>
        <v>8320.4625549396096</v>
      </c>
      <c r="AC359" s="23">
        <f ca="1"/>
        <v>8320.4625549396096</v>
      </c>
      <c r="AD359" s="23">
        <f ca="1"/>
        <v>8320.4625549396096</v>
      </c>
      <c r="AE359" s="23">
        <f ca="1"/>
        <v>8320.4625549396096</v>
      </c>
      <c r="AG359" s="112" cm="1">
        <f t="array" aca="1" ref="AG359:BJ359" ca="1">IF((INDEX(Option6_Summer_POE10_HS,14,0)-SCR_N_1_Rating__MVA____Option_6) &gt; 0,(((INDEX(Option6_Summer_POE10_HS,13,0)+INDEX(Option6_Summer_POE10_HS,14,0))/2)-SCR_N_1_Rating__MVA____Option_6)*(INDEX(Summer___MD___Hours,14,0)-INDEX(Summer___MD___Hours,13,0)),IF((INDEX(Option6_Summer_POE10_HS,13,0)-SCR_N_1_Rating__MVA____Option_6)*(INDEX(Option6_Summer_POE10_HS,14,0)-SCR_N_1_Rating__MVA____Option_6)&lt;0,((INDEX(Summer___MD___Hours,14,0)-INDEX(Summer___MD___Hours,13,0))/(INDEX(Option6_Summer_POE10_HS,13,0)-INDEX(Option6_Summer_POE10_HS,14,0)))*((INDEX(Option6_Summer_POE10_HS,13,0)-SCR_N_1_Rating__MVA____Option_6)^2)*0.5,""))</f>
        <v>7635.5028034363013</v>
      </c>
      <c r="AH359" s="23">
        <f ca="1"/>
        <v>8588.190089303147</v>
      </c>
      <c r="AI359" s="23">
        <f ca="1"/>
        <v>9889.1353737933114</v>
      </c>
      <c r="AJ359" s="23">
        <f ca="1"/>
        <v>9871.6605419073458</v>
      </c>
      <c r="AK359" s="23">
        <f ca="1"/>
        <v>9883.1255647862781</v>
      </c>
      <c r="AL359" s="23">
        <f ca="1"/>
        <v>9918.6907829921656</v>
      </c>
      <c r="AM359" s="23">
        <f ca="1"/>
        <v>10039.536135386728</v>
      </c>
      <c r="AN359" s="23">
        <f ca="1"/>
        <v>10120.479869646531</v>
      </c>
      <c r="AO359" s="23">
        <f ca="1"/>
        <v>10186.869523903219</v>
      </c>
      <c r="AP359" s="23">
        <f ca="1"/>
        <v>10196.645542183778</v>
      </c>
      <c r="AQ359" s="23">
        <f ca="1"/>
        <v>10256.521008502716</v>
      </c>
      <c r="AR359" s="23">
        <f ca="1"/>
        <v>10277.740774013004</v>
      </c>
      <c r="AS359" s="23">
        <f ca="1"/>
        <v>10277.687100331104</v>
      </c>
      <c r="AT359" s="23">
        <f ca="1"/>
        <v>10263.979059898704</v>
      </c>
      <c r="AU359" s="23">
        <f ca="1"/>
        <v>10261.065411136362</v>
      </c>
      <c r="AV359" s="23">
        <f ca="1"/>
        <v>10261.065411136362</v>
      </c>
      <c r="AW359" s="23">
        <f ca="1"/>
        <v>10261.065411136362</v>
      </c>
      <c r="AX359" s="23">
        <f ca="1"/>
        <v>10261.065411136362</v>
      </c>
      <c r="AY359" s="23">
        <f ca="1"/>
        <v>10261.065411136362</v>
      </c>
      <c r="AZ359" s="23">
        <f ca="1"/>
        <v>10261.065411136362</v>
      </c>
      <c r="BA359" s="23">
        <f ca="1"/>
        <v>10261.065411136362</v>
      </c>
      <c r="BB359" s="23">
        <f ca="1"/>
        <v>10261.065411136362</v>
      </c>
      <c r="BC359" s="23">
        <f ca="1"/>
        <v>10261.065411136362</v>
      </c>
      <c r="BD359" s="23">
        <f ca="1"/>
        <v>10261.065411136362</v>
      </c>
      <c r="BE359" s="23">
        <f ca="1"/>
        <v>10261.065411136362</v>
      </c>
      <c r="BF359" s="23">
        <f ca="1"/>
        <v>10261.065411136362</v>
      </c>
      <c r="BG359" s="23">
        <f ca="1"/>
        <v>10261.065411136362</v>
      </c>
      <c r="BH359" s="23">
        <f ca="1"/>
        <v>10261.065411136362</v>
      </c>
      <c r="BI359" s="23">
        <f ca="1"/>
        <v>10261.065411136362</v>
      </c>
      <c r="BJ359" s="23">
        <f ca="1"/>
        <v>10261.065411136362</v>
      </c>
    </row>
    <row r="360" spans="1:62">
      <c r="A360" s="29">
        <v>0.45000000000000101</v>
      </c>
      <c r="B360" s="112" cm="1">
        <f t="array" aca="1" ref="B360:AE360" ca="1">IF((INDEX(Option6_Summer_POE50_HS,15,0)-SCR_N_1_Rating__MVA____Option_6) &gt; 0,(((INDEX(Option6_Summer_POE50_HS,14,0)+INDEX(Option6_Summer_POE50_HS,15,0))/2)-SCR_N_1_Rating__MVA____Option_6)*(INDEX(Summer___AD___Hours,15,0)-INDEX(Summer___AD___Hours,14,0)),IF((INDEX(Option6_Summer_POE50_HS,14,0)-SCR_N_1_Rating__MVA____Option_6)*(INDEX(Option6_Summer_POE50_HS,15,0)-SCR_N_1_Rating__MVA____Option_6)&lt;0,((INDEX(Summer___AD___Hours,15,0)-INDEX(Summer___AD___Hours,14,0))/(INDEX(Option6_Summer_POE50_HS,14,0)-INDEX(Option6_Summer_POE50_HS,15,0)))*((INDEX(Option6_Summer_POE50_HS,14,0)-SCR_N_1_Rating__MVA____Option_6)^2)*0.5,""))</f>
        <v>5662.3901007271988</v>
      </c>
      <c r="C360" s="23">
        <f ca="1"/>
        <v>6273.0258497381819</v>
      </c>
      <c r="D360" s="23">
        <f ca="1"/>
        <v>7336.6769487102856</v>
      </c>
      <c r="E360" s="23">
        <f ca="1"/>
        <v>7329.5886225357362</v>
      </c>
      <c r="F360" s="23">
        <f ca="1"/>
        <v>7320.0084232031195</v>
      </c>
      <c r="G360" s="23">
        <f ca="1"/>
        <v>7447.6657962377703</v>
      </c>
      <c r="H360" s="23">
        <f ca="1"/>
        <v>7627.0441719002738</v>
      </c>
      <c r="I360" s="23">
        <f ca="1"/>
        <v>7750.1863288413651</v>
      </c>
      <c r="J360" s="23">
        <f ca="1"/>
        <v>7581.1785709532642</v>
      </c>
      <c r="K360" s="23">
        <f ca="1"/>
        <v>7596.0641534006363</v>
      </c>
      <c r="L360" s="23">
        <f ca="1"/>
        <v>7665.879455415753</v>
      </c>
      <c r="M360" s="23">
        <f ca="1"/>
        <v>7967.6659555356382</v>
      </c>
      <c r="N360" s="23">
        <f ca="1"/>
        <v>7679.3638199863854</v>
      </c>
      <c r="O360" s="23">
        <f ca="1"/>
        <v>7664.0349104086081</v>
      </c>
      <c r="P360" s="23">
        <f ca="1"/>
        <v>7646.2016446681664</v>
      </c>
      <c r="Q360" s="23">
        <f ca="1"/>
        <v>7646.2016446681664</v>
      </c>
      <c r="R360" s="23">
        <f ca="1"/>
        <v>7646.2016446681664</v>
      </c>
      <c r="S360" s="23">
        <f ca="1"/>
        <v>7646.2016446681664</v>
      </c>
      <c r="T360" s="23">
        <f ca="1"/>
        <v>7646.2016446681664</v>
      </c>
      <c r="U360" s="23">
        <f ca="1"/>
        <v>7646.2016446681664</v>
      </c>
      <c r="V360" s="23">
        <f ca="1"/>
        <v>7646.2016446681664</v>
      </c>
      <c r="W360" s="23">
        <f ca="1"/>
        <v>7646.2016446681664</v>
      </c>
      <c r="X360" s="23">
        <f ca="1"/>
        <v>7646.2016446681664</v>
      </c>
      <c r="Y360" s="23">
        <f ca="1"/>
        <v>7646.2016446681664</v>
      </c>
      <c r="Z360" s="23">
        <f ca="1"/>
        <v>7646.2016446681664</v>
      </c>
      <c r="AA360" s="23">
        <f ca="1"/>
        <v>7646.2016446681664</v>
      </c>
      <c r="AB360" s="23">
        <f ca="1"/>
        <v>7646.2016446681664</v>
      </c>
      <c r="AC360" s="23">
        <f ca="1"/>
        <v>7646.2016446681664</v>
      </c>
      <c r="AD360" s="23">
        <f ca="1"/>
        <v>7646.2016446681664</v>
      </c>
      <c r="AE360" s="23">
        <f ca="1"/>
        <v>7646.2016446681664</v>
      </c>
      <c r="AG360" s="112" cm="1">
        <f t="array" aca="1" ref="AG360:BJ360" ca="1">IF((INDEX(Option6_Summer_POE10_HS,15,0)-SCR_N_1_Rating__MVA____Option_6) &gt; 0,(((INDEX(Option6_Summer_POE10_HS,14,0)+INDEX(Option6_Summer_POE10_HS,15,0))/2)-SCR_N_1_Rating__MVA____Option_6)*(INDEX(Summer___MD___Hours,15,0)-INDEX(Summer___MD___Hours,14,0)),IF((INDEX(Option6_Summer_POE10_HS,14,0)-SCR_N_1_Rating__MVA____Option_6)*(INDEX(Option6_Summer_POE10_HS,15,0)-SCR_N_1_Rating__MVA____Option_6)&lt;0,((INDEX(Summer___MD___Hours,15,0)-INDEX(Summer___MD___Hours,14,0))/(INDEX(Option6_Summer_POE10_HS,14,0)-INDEX(Option6_Summer_POE10_HS,15,0)))*((INDEX(Option6_Summer_POE10_HS,14,0)-SCR_N_1_Rating__MVA____Option_6)^2)*0.5,""))</f>
        <v>6928.371038363327</v>
      </c>
      <c r="AH360" s="23">
        <f ca="1"/>
        <v>7792.8289751800457</v>
      </c>
      <c r="AI360" s="23">
        <f ca="1"/>
        <v>8973.292379305909</v>
      </c>
      <c r="AJ360" s="23">
        <f ca="1"/>
        <v>8957.4359095676627</v>
      </c>
      <c r="AK360" s="23">
        <f ca="1"/>
        <v>8967.8391448900074</v>
      </c>
      <c r="AL360" s="23">
        <f ca="1"/>
        <v>9000.1106316714468</v>
      </c>
      <c r="AM360" s="23">
        <f ca="1"/>
        <v>9109.7643717335286</v>
      </c>
      <c r="AN360" s="23">
        <f ca="1"/>
        <v>9183.2118235411835</v>
      </c>
      <c r="AO360" s="23">
        <f ca="1"/>
        <v>9243.4530636585951</v>
      </c>
      <c r="AP360" s="23">
        <f ca="1"/>
        <v>9252.3237148349726</v>
      </c>
      <c r="AQ360" s="23">
        <f ca="1"/>
        <v>9306.6540526571171</v>
      </c>
      <c r="AR360" s="23">
        <f ca="1"/>
        <v>9325.9086338663838</v>
      </c>
      <c r="AS360" s="23">
        <f ca="1"/>
        <v>9325.8599309593519</v>
      </c>
      <c r="AT360" s="23">
        <f ca="1"/>
        <v>9313.4214062453266</v>
      </c>
      <c r="AU360" s="23">
        <f ca="1"/>
        <v>9310.7775934905312</v>
      </c>
      <c r="AV360" s="23">
        <f ca="1"/>
        <v>9310.7775934905312</v>
      </c>
      <c r="AW360" s="23">
        <f ca="1"/>
        <v>9310.7775934905312</v>
      </c>
      <c r="AX360" s="23">
        <f ca="1"/>
        <v>9310.7775934905312</v>
      </c>
      <c r="AY360" s="23">
        <f ca="1"/>
        <v>9310.7775934905312</v>
      </c>
      <c r="AZ360" s="23">
        <f ca="1"/>
        <v>9310.7775934905312</v>
      </c>
      <c r="BA360" s="23">
        <f ca="1"/>
        <v>9310.7775934905312</v>
      </c>
      <c r="BB360" s="23">
        <f ca="1"/>
        <v>9310.7775934905312</v>
      </c>
      <c r="BC360" s="23">
        <f ca="1"/>
        <v>9310.7775934905312</v>
      </c>
      <c r="BD360" s="23">
        <f ca="1"/>
        <v>9310.7775934905312</v>
      </c>
      <c r="BE360" s="23">
        <f ca="1"/>
        <v>9310.7775934905312</v>
      </c>
      <c r="BF360" s="23">
        <f ca="1"/>
        <v>9310.7775934905312</v>
      </c>
      <c r="BG360" s="23">
        <f ca="1"/>
        <v>9310.7775934905312</v>
      </c>
      <c r="BH360" s="23">
        <f ca="1"/>
        <v>9310.7775934905312</v>
      </c>
      <c r="BI360" s="23">
        <f ca="1"/>
        <v>9310.7775934905312</v>
      </c>
      <c r="BJ360" s="23">
        <f ca="1"/>
        <v>9310.7775934905312</v>
      </c>
    </row>
    <row r="361" spans="1:62">
      <c r="A361" s="29">
        <v>0.40000000000000102</v>
      </c>
      <c r="B361" s="33" cm="1">
        <f t="array" aca="1" ref="B361:AE361" ca="1">IF((INDEX(Option6_Summer_POE50_HS,16,0)-SCR_N_1_Rating__MVA____Option_6) &gt; 0,(((INDEX(Option6_Summer_POE50_HS,15,0)+INDEX(Option6_Summer_POE50_HS,16,0))/2)-SCR_N_1_Rating__MVA____Option_6)*(INDEX(Summer___AD___Hours,16,0)-INDEX(Summer___AD___Hours,15,0)),IF((INDEX(Option6_Summer_POE50_HS,15,0)-SCR_N_1_Rating__MVA____Option_6)*(INDEX(Option6_Summer_POE50_HS,16,0)-SCR_N_1_Rating__MVA____Option_6)&lt;0,((INDEX(Summer___AD___Hours,16,0)-INDEX(Summer___AD___Hours,15,0))/(INDEX(Option6_Summer_POE50_HS,15,0)-INDEX(Option6_Summer_POE50_HS,16,0)))*((INDEX(Option6_Summer_POE50_HS,15,0)-SCR_N_1_Rating__MVA____Option_6)^2)*0.5,""))</f>
        <v>4260.5613927678951</v>
      </c>
      <c r="C361" s="23">
        <f ca="1"/>
        <v>4720.0230425305954</v>
      </c>
      <c r="D361" s="23">
        <f ca="1"/>
        <v>5520.3477688460252</v>
      </c>
      <c r="E361" s="23">
        <f ca="1"/>
        <v>5515.0142880540961</v>
      </c>
      <c r="F361" s="23">
        <f ca="1"/>
        <v>5507.8058430890778</v>
      </c>
      <c r="G361" s="23">
        <f ca="1"/>
        <v>5603.8592879027337</v>
      </c>
      <c r="H361" s="23">
        <f ca="1"/>
        <v>5738.8292508424001</v>
      </c>
      <c r="I361" s="23">
        <f ca="1"/>
        <v>5831.4853042672603</v>
      </c>
      <c r="J361" s="23">
        <f ca="1"/>
        <v>5704.3185221263002</v>
      </c>
      <c r="K361" s="23">
        <f ca="1"/>
        <v>5715.5189051369989</v>
      </c>
      <c r="L361" s="23">
        <f ca="1"/>
        <v>5768.0501463794271</v>
      </c>
      <c r="M361" s="23">
        <f ca="1"/>
        <v>5995.1238534884087</v>
      </c>
      <c r="N361" s="23">
        <f ca="1"/>
        <v>5778.196208744198</v>
      </c>
      <c r="O361" s="23">
        <f ca="1"/>
        <v>5766.662252379745</v>
      </c>
      <c r="P361" s="23">
        <f ca="1"/>
        <v>5753.243939234746</v>
      </c>
      <c r="Q361" s="23">
        <f ca="1"/>
        <v>5753.243939234746</v>
      </c>
      <c r="R361" s="23">
        <f ca="1"/>
        <v>5753.243939234746</v>
      </c>
      <c r="S361" s="23">
        <f ca="1"/>
        <v>5753.243939234746</v>
      </c>
      <c r="T361" s="23">
        <f ca="1"/>
        <v>5753.243939234746</v>
      </c>
      <c r="U361" s="23">
        <f ca="1"/>
        <v>5753.243939234746</v>
      </c>
      <c r="V361" s="23">
        <f ca="1"/>
        <v>5753.243939234746</v>
      </c>
      <c r="W361" s="23">
        <f ca="1"/>
        <v>5753.243939234746</v>
      </c>
      <c r="X361" s="23">
        <f ca="1"/>
        <v>5753.243939234746</v>
      </c>
      <c r="Y361" s="23">
        <f ca="1"/>
        <v>5753.243939234746</v>
      </c>
      <c r="Z361" s="23">
        <f ca="1"/>
        <v>5753.243939234746</v>
      </c>
      <c r="AA361" s="23">
        <f ca="1"/>
        <v>5753.243939234746</v>
      </c>
      <c r="AB361" s="23">
        <f ca="1"/>
        <v>5753.243939234746</v>
      </c>
      <c r="AC361" s="23">
        <f ca="1"/>
        <v>5753.243939234746</v>
      </c>
      <c r="AD361" s="23">
        <f ca="1"/>
        <v>5753.243939234746</v>
      </c>
      <c r="AE361" s="23">
        <f ca="1"/>
        <v>5753.243939234746</v>
      </c>
      <c r="AG361" s="33" cm="1">
        <f t="array" aca="1" ref="AG361:BJ361" ca="1">IF((INDEX(Option6_Summer_POE10_HS,16,0)-SCR_N_1_Rating__MVA____Option_6) &gt; 0,(((INDEX(Option6_Summer_POE10_HS,15,0)+INDEX(Option6_Summer_POE10_HS,16,0))/2)-SCR_N_1_Rating__MVA____Option_6)*(INDEX(Summer___MD___Hours,16,0)-INDEX(Summer___MD___Hours,15,0)),IF((INDEX(Option6_Summer_POE10_HS,15,0)-SCR_N_1_Rating__MVA____Option_6)*(INDEX(Option6_Summer_POE10_HS,16,0)-SCR_N_1_Rating__MVA____Option_6)&lt;0,((INDEX(Summer___MD___Hours,16,0)-INDEX(Summer___MD___Hours,15,0))/(INDEX(Option6_Summer_POE10_HS,15,0)-INDEX(Option6_Summer_POE10_HS,16,0)))*((INDEX(Option6_Summer_POE10_HS,15,0)-SCR_N_1_Rating__MVA____Option_6)^2)*0.5,""))</f>
        <v>5599.6220990891352</v>
      </c>
      <c r="AH361" s="23">
        <f ca="1"/>
        <v>6298.2910560385581</v>
      </c>
      <c r="AI361" s="23">
        <f ca="1"/>
        <v>7252.3607685738561</v>
      </c>
      <c r="AJ361" s="23">
        <f ca="1"/>
        <v>7239.5453119725589</v>
      </c>
      <c r="AK361" s="23">
        <f ca="1"/>
        <v>7247.9533758724947</v>
      </c>
      <c r="AL361" s="23">
        <f ca="1"/>
        <v>7274.0357160865515</v>
      </c>
      <c r="AM361" s="23">
        <f ca="1"/>
        <v>7362.6596513087707</v>
      </c>
      <c r="AN361" s="23">
        <f ca="1"/>
        <v>7422.0210758033063</v>
      </c>
      <c r="AO361" s="23">
        <f ca="1"/>
        <v>7470.7090253328797</v>
      </c>
      <c r="AP361" s="23">
        <f ca="1"/>
        <v>7477.8784298127375</v>
      </c>
      <c r="AQ361" s="23">
        <f ca="1"/>
        <v>7521.7890920211112</v>
      </c>
      <c r="AR361" s="23">
        <f ca="1"/>
        <v>7537.3509575521448</v>
      </c>
      <c r="AS361" s="23">
        <f ca="1"/>
        <v>7537.311595070978</v>
      </c>
      <c r="AT361" s="23">
        <f ca="1"/>
        <v>7527.2585771995255</v>
      </c>
      <c r="AU361" s="23">
        <f ca="1"/>
        <v>7525.121804753936</v>
      </c>
      <c r="AV361" s="23">
        <f ca="1"/>
        <v>7525.121804753936</v>
      </c>
      <c r="AW361" s="23">
        <f ca="1"/>
        <v>7525.121804753936</v>
      </c>
      <c r="AX361" s="23">
        <f ca="1"/>
        <v>7525.121804753936</v>
      </c>
      <c r="AY361" s="23">
        <f ca="1"/>
        <v>7525.121804753936</v>
      </c>
      <c r="AZ361" s="23">
        <f ca="1"/>
        <v>7525.121804753936</v>
      </c>
      <c r="BA361" s="23">
        <f ca="1"/>
        <v>7525.121804753936</v>
      </c>
      <c r="BB361" s="23">
        <f ca="1"/>
        <v>7525.121804753936</v>
      </c>
      <c r="BC361" s="23">
        <f ca="1"/>
        <v>7525.121804753936</v>
      </c>
      <c r="BD361" s="23">
        <f ca="1"/>
        <v>7525.121804753936</v>
      </c>
      <c r="BE361" s="23">
        <f ca="1"/>
        <v>7525.121804753936</v>
      </c>
      <c r="BF361" s="23">
        <f ca="1"/>
        <v>7525.121804753936</v>
      </c>
      <c r="BG361" s="23">
        <f ca="1"/>
        <v>7525.121804753936</v>
      </c>
      <c r="BH361" s="23">
        <f ca="1"/>
        <v>7525.121804753936</v>
      </c>
      <c r="BI361" s="23">
        <f ca="1"/>
        <v>7525.121804753936</v>
      </c>
      <c r="BJ361" s="23">
        <f ca="1"/>
        <v>7525.121804753936</v>
      </c>
    </row>
    <row r="362" spans="1:62">
      <c r="A362" s="29">
        <v>0.35000000000000098</v>
      </c>
      <c r="B362" s="33" cm="1">
        <f t="array" aca="1" ref="B362:AE362" ca="1">IF((INDEX(Option6_Summer_POE50_HS,17,0)-SCR_N_1_Rating__MVA____Option_6) &gt; 0,(((INDEX(Option6_Summer_POE50_HS,16,0)+INDEX(Option6_Summer_POE50_HS,17,0))/2)-SCR_N_1_Rating__MVA____Option_6)*(INDEX(Summer___AD___Hours,17,0)-INDEX(Summer___AD___Hours,16,0)),IF((INDEX(Option6_Summer_POE50_HS,16,0)-SCR_N_1_Rating__MVA____Option_6)*(INDEX(Option6_Summer_POE50_HS,17,0)-SCR_N_1_Rating__MVA____Option_6)&lt;0,((INDEX(Summer___AD___Hours,17,0)-INDEX(Summer___AD___Hours,16,0))/(INDEX(Option6_Summer_POE50_HS,16,0)-INDEX(Option6_Summer_POE50_HS,17,0)))*((INDEX(Option6_Summer_POE50_HS,16,0)-SCR_N_1_Rating__MVA____Option_6)^2)*0.5,""))</f>
        <v>3301.6376345631757</v>
      </c>
      <c r="C362" s="23">
        <f ca="1"/>
        <v>3657.6883364894547</v>
      </c>
      <c r="D362" s="23">
        <f ca="1"/>
        <v>4277.8841258893717</v>
      </c>
      <c r="E362" s="23">
        <f ca="1"/>
        <v>4273.75105062475</v>
      </c>
      <c r="F362" s="23">
        <f ca="1"/>
        <v>4268.1650090238509</v>
      </c>
      <c r="G362" s="23">
        <f ca="1"/>
        <v>4342.599722924354</v>
      </c>
      <c r="H362" s="23">
        <f ca="1"/>
        <v>4447.1920214729962</v>
      </c>
      <c r="I362" s="23">
        <f ca="1"/>
        <v>4518.9939942310684</v>
      </c>
      <c r="J362" s="23">
        <f ca="1"/>
        <v>4420.4486160338247</v>
      </c>
      <c r="K362" s="23">
        <f ca="1"/>
        <v>4429.128130928837</v>
      </c>
      <c r="L362" s="23">
        <f ca="1"/>
        <v>4469.8361755003161</v>
      </c>
      <c r="M362" s="23">
        <f ca="1"/>
        <v>4645.8024456926423</v>
      </c>
      <c r="N362" s="23">
        <f ca="1"/>
        <v>4477.6986655005812</v>
      </c>
      <c r="O362" s="23">
        <f ca="1"/>
        <v>4468.7606545443414</v>
      </c>
      <c r="P362" s="23">
        <f ca="1"/>
        <v>4458.3623986367793</v>
      </c>
      <c r="Q362" s="23">
        <f ca="1"/>
        <v>4458.3623986367793</v>
      </c>
      <c r="R362" s="23">
        <f ca="1"/>
        <v>4458.3623986367793</v>
      </c>
      <c r="S362" s="23">
        <f ca="1"/>
        <v>4458.3623986367793</v>
      </c>
      <c r="T362" s="23">
        <f ca="1"/>
        <v>4458.3623986367793</v>
      </c>
      <c r="U362" s="23">
        <f ca="1"/>
        <v>4458.3623986367793</v>
      </c>
      <c r="V362" s="23">
        <f ca="1"/>
        <v>4458.3623986367793</v>
      </c>
      <c r="W362" s="23">
        <f ca="1"/>
        <v>4458.3623986367793</v>
      </c>
      <c r="X362" s="23">
        <f ca="1"/>
        <v>4458.3623986367793</v>
      </c>
      <c r="Y362" s="23">
        <f ca="1"/>
        <v>4458.3623986367793</v>
      </c>
      <c r="Z362" s="23">
        <f ca="1"/>
        <v>4458.3623986367793</v>
      </c>
      <c r="AA362" s="23">
        <f ca="1"/>
        <v>4458.3623986367793</v>
      </c>
      <c r="AB362" s="23">
        <f ca="1"/>
        <v>4458.3623986367793</v>
      </c>
      <c r="AC362" s="23">
        <f ca="1"/>
        <v>4458.3623986367793</v>
      </c>
      <c r="AD362" s="23">
        <f ca="1"/>
        <v>4458.3623986367793</v>
      </c>
      <c r="AE362" s="23">
        <f ca="1"/>
        <v>4458.3623986367793</v>
      </c>
      <c r="AG362" s="33" cm="1">
        <f t="array" aca="1" ref="AG362:BJ362" ca="1">IF((INDEX(Option6_Summer_POE10_HS,17,0)-SCR_N_1_Rating__MVA____Option_6) &gt; 0,(((INDEX(Option6_Summer_POE10_HS,16,0)+INDEX(Option6_Summer_POE10_HS,17,0))/2)-SCR_N_1_Rating__MVA____Option_6)*(INDEX(Summer___MD___Hours,17,0)-INDEX(Summer___MD___Hours,16,0)),IF((INDEX(Option6_Summer_POE10_HS,16,0)-SCR_N_1_Rating__MVA____Option_6)*(INDEX(Option6_Summer_POE10_HS,17,0)-SCR_N_1_Rating__MVA____Option_6)&lt;0,((INDEX(Summer___MD___Hours,17,0)-INDEX(Summer___MD___Hours,16,0))/(INDEX(Option6_Summer_POE10_HS,16,0)-INDEX(Option6_Summer_POE10_HS,17,0)))*((INDEX(Option6_Summer_POE10_HS,16,0)-SCR_N_1_Rating__MVA____Option_6)^2)*0.5,""))</f>
        <v>3921.0023521902458</v>
      </c>
      <c r="AH362" s="23">
        <f ca="1"/>
        <v>4410.2286919546041</v>
      </c>
      <c r="AI362" s="23">
        <f ca="1"/>
        <v>5078.2933436054518</v>
      </c>
      <c r="AJ362" s="23">
        <f ca="1"/>
        <v>5069.3196245599738</v>
      </c>
      <c r="AK362" s="23">
        <f ca="1"/>
        <v>5075.2071715668289</v>
      </c>
      <c r="AL362" s="23">
        <f ca="1"/>
        <v>5093.4707106986179</v>
      </c>
      <c r="AM362" s="23">
        <f ca="1"/>
        <v>5155.5275160182482</v>
      </c>
      <c r="AN362" s="23">
        <f ca="1"/>
        <v>5197.0939433509602</v>
      </c>
      <c r="AO362" s="23">
        <f ca="1"/>
        <v>5231.1865233948593</v>
      </c>
      <c r="AP362" s="23">
        <f ca="1"/>
        <v>5236.2067285679714</v>
      </c>
      <c r="AQ362" s="23">
        <f ca="1"/>
        <v>5266.9541266527958</v>
      </c>
      <c r="AR362" s="23">
        <f ca="1"/>
        <v>5277.8509533085753</v>
      </c>
      <c r="AS362" s="23">
        <f ca="1"/>
        <v>5277.8233906662199</v>
      </c>
      <c r="AT362" s="23">
        <f ca="1"/>
        <v>5270.7840037177702</v>
      </c>
      <c r="AU362" s="23">
        <f ca="1"/>
        <v>5269.2877795731774</v>
      </c>
      <c r="AV362" s="23">
        <f ca="1"/>
        <v>5269.2877795731774</v>
      </c>
      <c r="AW362" s="23">
        <f ca="1"/>
        <v>5269.2877795731774</v>
      </c>
      <c r="AX362" s="23">
        <f ca="1"/>
        <v>5269.2877795731774</v>
      </c>
      <c r="AY362" s="23">
        <f ca="1"/>
        <v>5269.2877795731774</v>
      </c>
      <c r="AZ362" s="23">
        <f ca="1"/>
        <v>5269.2877795731774</v>
      </c>
      <c r="BA362" s="23">
        <f ca="1"/>
        <v>5269.2877795731774</v>
      </c>
      <c r="BB362" s="23">
        <f ca="1"/>
        <v>5269.2877795731774</v>
      </c>
      <c r="BC362" s="23">
        <f ca="1"/>
        <v>5269.2877795731774</v>
      </c>
      <c r="BD362" s="23">
        <f ca="1"/>
        <v>5269.2877795731774</v>
      </c>
      <c r="BE362" s="23">
        <f ca="1"/>
        <v>5269.2877795731774</v>
      </c>
      <c r="BF362" s="23">
        <f ca="1"/>
        <v>5269.2877795731774</v>
      </c>
      <c r="BG362" s="23">
        <f ca="1"/>
        <v>5269.2877795731774</v>
      </c>
      <c r="BH362" s="23">
        <f ca="1"/>
        <v>5269.2877795731774</v>
      </c>
      <c r="BI362" s="23">
        <f ca="1"/>
        <v>5269.2877795731774</v>
      </c>
      <c r="BJ362" s="23">
        <f ca="1"/>
        <v>5269.2877795731774</v>
      </c>
    </row>
    <row r="363" spans="1:62">
      <c r="A363" s="29">
        <v>0.30000000000000099</v>
      </c>
      <c r="B363" s="33" cm="1">
        <f t="array" aca="1" ref="B363:AE363" ca="1">IF((INDEX(Option6_Summer_POE50_HS,18,0)-SCR_N_1_Rating__MVA____Option_6) &gt; 0,(((INDEX(Option6_Summer_POE50_HS,17,0)+INDEX(Option6_Summer_POE50_HS,18,0))/2)-SCR_N_1_Rating__MVA____Option_6)*(INDEX(Summer___AD___Hours,18,0)-INDEX(Summer___AD___Hours,17,0)),IF((INDEX(Option6_Summer_POE50_HS,17,0)-SCR_N_1_Rating__MVA____Option_6)*(INDEX(Option6_Summer_POE50_HS,18,0)-SCR_N_1_Rating__MVA____Option_6)&lt;0,((INDEX(Summer___AD___Hours,18,0)-INDEX(Summer___AD___Hours,17,0))/(INDEX(Option6_Summer_POE50_HS,17,0)-INDEX(Option6_Summer_POE50_HS,18,0)))*((INDEX(Option6_Summer_POE50_HS,17,0)-SCR_N_1_Rating__MVA____Option_6)^2)*0.5,""))</f>
        <v>1858.5504499124877</v>
      </c>
      <c r="C363" s="23">
        <f ca="1"/>
        <v>2058.9777122290243</v>
      </c>
      <c r="D363" s="23">
        <f ca="1"/>
        <v>2408.0969345677745</v>
      </c>
      <c r="E363" s="23">
        <f ca="1"/>
        <v>2405.770353112508</v>
      </c>
      <c r="F363" s="23">
        <f ca="1"/>
        <v>2402.6258711070031</v>
      </c>
      <c r="G363" s="23">
        <f ca="1"/>
        <v>2444.5264932590744</v>
      </c>
      <c r="H363" s="23">
        <f ca="1"/>
        <v>2503.4033553017125</v>
      </c>
      <c r="I363" s="23">
        <f ca="1"/>
        <v>2543.8219607165297</v>
      </c>
      <c r="J363" s="23">
        <f ca="1"/>
        <v>2488.3490175116294</v>
      </c>
      <c r="K363" s="23">
        <f ca="1"/>
        <v>2493.234870563545</v>
      </c>
      <c r="L363" s="23">
        <f ca="1"/>
        <v>2516.1501516838457</v>
      </c>
      <c r="M363" s="23">
        <f ca="1"/>
        <v>2615.204689714225</v>
      </c>
      <c r="N363" s="23">
        <f ca="1"/>
        <v>2520.5760869150322</v>
      </c>
      <c r="O363" s="23">
        <f ca="1"/>
        <v>2515.5447218402755</v>
      </c>
      <c r="P363" s="23">
        <f ca="1"/>
        <v>2509.6913589536298</v>
      </c>
      <c r="Q363" s="23">
        <f ca="1"/>
        <v>2509.6913589536298</v>
      </c>
      <c r="R363" s="23">
        <f ca="1"/>
        <v>2509.6913589536298</v>
      </c>
      <c r="S363" s="23">
        <f ca="1"/>
        <v>2509.6913589536298</v>
      </c>
      <c r="T363" s="23">
        <f ca="1"/>
        <v>2509.6913589536298</v>
      </c>
      <c r="U363" s="23">
        <f ca="1"/>
        <v>2509.6913589536298</v>
      </c>
      <c r="V363" s="23">
        <f ca="1"/>
        <v>2509.6913589536298</v>
      </c>
      <c r="W363" s="23">
        <f ca="1"/>
        <v>2509.6913589536298</v>
      </c>
      <c r="X363" s="23">
        <f ca="1"/>
        <v>2509.6913589536298</v>
      </c>
      <c r="Y363" s="23">
        <f ca="1"/>
        <v>2509.6913589536298</v>
      </c>
      <c r="Z363" s="23">
        <f ca="1"/>
        <v>2509.6913589536298</v>
      </c>
      <c r="AA363" s="23">
        <f ca="1"/>
        <v>2509.6913589536298</v>
      </c>
      <c r="AB363" s="23">
        <f ca="1"/>
        <v>2509.6913589536298</v>
      </c>
      <c r="AC363" s="23">
        <f ca="1"/>
        <v>2509.6913589536298</v>
      </c>
      <c r="AD363" s="23">
        <f ca="1"/>
        <v>2509.6913589536298</v>
      </c>
      <c r="AE363" s="23">
        <f ca="1"/>
        <v>2509.6913589536298</v>
      </c>
      <c r="AG363" s="33" cm="1">
        <f t="array" aca="1" ref="AG363:BJ363" ca="1">IF((INDEX(Option6_Summer_POE10_HS,18,0)-SCR_N_1_Rating__MVA____Option_6) &gt; 0,(((INDEX(Option6_Summer_POE10_HS,17,0)+INDEX(Option6_Summer_POE10_HS,18,0))/2)-SCR_N_1_Rating__MVA____Option_6)*(INDEX(Summer___MD___Hours,18,0)-INDEX(Summer___MD___Hours,17,0)),IF((INDEX(Option6_Summer_POE10_HS,17,0)-SCR_N_1_Rating__MVA____Option_6)*(INDEX(Option6_Summer_POE10_HS,18,0)-SCR_N_1_Rating__MVA____Option_6)&lt;0,((INDEX(Summer___MD___Hours,18,0)-INDEX(Summer___MD___Hours,17,0))/(INDEX(Option6_Summer_POE10_HS,17,0)-INDEX(Option6_Summer_POE10_HS,18,0)))*((INDEX(Option6_Summer_POE10_HS,17,0)-SCR_N_1_Rating__MVA____Option_6)^2)*0.5,""))</f>
        <v>1819.8771822039698</v>
      </c>
      <c r="AH363" s="23">
        <f ca="1"/>
        <v>2046.9445932125325</v>
      </c>
      <c r="AI363" s="23">
        <f ca="1"/>
        <v>2357.0172497865046</v>
      </c>
      <c r="AJ363" s="23">
        <f ca="1"/>
        <v>2352.8522263910827</v>
      </c>
      <c r="AK363" s="23">
        <f ca="1"/>
        <v>2355.5848471585623</v>
      </c>
      <c r="AL363" s="23">
        <f ca="1"/>
        <v>2364.0616077281306</v>
      </c>
      <c r="AM363" s="23">
        <f ca="1"/>
        <v>2392.8643866753514</v>
      </c>
      <c r="AN363" s="23">
        <f ca="1"/>
        <v>2412.1568496360755</v>
      </c>
      <c r="AO363" s="23">
        <f ca="1"/>
        <v>2427.9804332331873</v>
      </c>
      <c r="AP363" s="23">
        <f ca="1"/>
        <v>2430.3104896891405</v>
      </c>
      <c r="AQ363" s="23">
        <f ca="1"/>
        <v>2444.5814549068623</v>
      </c>
      <c r="AR363" s="23">
        <f ca="1"/>
        <v>2449.6390612044479</v>
      </c>
      <c r="AS363" s="23">
        <f ca="1"/>
        <v>2449.626268398069</v>
      </c>
      <c r="AT363" s="23">
        <f ca="1"/>
        <v>2446.359037589847</v>
      </c>
      <c r="AU363" s="23">
        <f ca="1"/>
        <v>2445.6645865450305</v>
      </c>
      <c r="AV363" s="23">
        <f ca="1"/>
        <v>2445.6645865450305</v>
      </c>
      <c r="AW363" s="23">
        <f ca="1"/>
        <v>2445.6645865450305</v>
      </c>
      <c r="AX363" s="23">
        <f ca="1"/>
        <v>2445.6645865450305</v>
      </c>
      <c r="AY363" s="23">
        <f ca="1"/>
        <v>2445.6645865450305</v>
      </c>
      <c r="AZ363" s="23">
        <f ca="1"/>
        <v>2445.6645865450305</v>
      </c>
      <c r="BA363" s="23">
        <f ca="1"/>
        <v>2445.6645865450305</v>
      </c>
      <c r="BB363" s="23">
        <f ca="1"/>
        <v>2445.6645865450305</v>
      </c>
      <c r="BC363" s="23">
        <f ca="1"/>
        <v>2445.6645865450305</v>
      </c>
      <c r="BD363" s="23">
        <f ca="1"/>
        <v>2445.6645865450305</v>
      </c>
      <c r="BE363" s="23">
        <f ca="1"/>
        <v>2445.6645865450305</v>
      </c>
      <c r="BF363" s="23">
        <f ca="1"/>
        <v>2445.6645865450305</v>
      </c>
      <c r="BG363" s="23">
        <f ca="1"/>
        <v>2445.6645865450305</v>
      </c>
      <c r="BH363" s="23">
        <f ca="1"/>
        <v>2445.6645865450305</v>
      </c>
      <c r="BI363" s="23">
        <f ca="1"/>
        <v>2445.6645865450305</v>
      </c>
      <c r="BJ363" s="23">
        <f ca="1"/>
        <v>2445.6645865450305</v>
      </c>
    </row>
    <row r="364" spans="1:62">
      <c r="A364" s="29">
        <v>0.250000000000001</v>
      </c>
      <c r="B364" s="33" cm="1">
        <f t="array" aca="1" ref="B364:AE364" ca="1">IF((INDEX(Option6_Summer_POE50_HS,19,0)-SCR_N_1_Rating__MVA____Option_6) &gt; 0,(((INDEX(Option6_Summer_POE50_HS,18,0)+INDEX(Option6_Summer_POE50_HS,19,0))/2)-SCR_N_1_Rating__MVA____Option_6)*(INDEX(Summer___AD___Hours,19,0)-INDEX(Summer___AD___Hours,18,0)),IF((INDEX(Option6_Summer_POE50_HS,18,0)-SCR_N_1_Rating__MVA____Option_6)*(INDEX(Option6_Summer_POE50_HS,19,0)-SCR_N_1_Rating__MVA____Option_6)&lt;0,((INDEX(Summer___AD___Hours,19,0)-INDEX(Summer___AD___Hours,18,0))/(INDEX(Option6_Summer_POE50_HS,18,0)-INDEX(Option6_Summer_POE50_HS,19,0)))*((INDEX(Option6_Summer_POE50_HS,18,0)-SCR_N_1_Rating__MVA____Option_6)^2)*0.5,""))</f>
        <v>1209.545016602832</v>
      </c>
      <c r="C364" s="23">
        <f ca="1"/>
        <v>1339.9831203076469</v>
      </c>
      <c r="D364" s="23">
        <f ca="1"/>
        <v>1567.1899823005374</v>
      </c>
      <c r="E364" s="23">
        <f ca="1"/>
        <v>1565.6758426089993</v>
      </c>
      <c r="F364" s="23">
        <f ca="1"/>
        <v>1563.6294130704662</v>
      </c>
      <c r="G364" s="23">
        <f ca="1"/>
        <v>1590.8983466197176</v>
      </c>
      <c r="H364" s="23">
        <f ca="1"/>
        <v>1629.2154205954278</v>
      </c>
      <c r="I364" s="23">
        <f ca="1"/>
        <v>1655.5198573460309</v>
      </c>
      <c r="J364" s="23">
        <f ca="1"/>
        <v>1619.4180544528472</v>
      </c>
      <c r="K364" s="23">
        <f ca="1"/>
        <v>1622.5977686279859</v>
      </c>
      <c r="L364" s="23">
        <f ca="1"/>
        <v>1637.5110383131955</v>
      </c>
      <c r="M364" s="23">
        <f ca="1"/>
        <v>1701.9757521186148</v>
      </c>
      <c r="N364" s="23">
        <f ca="1"/>
        <v>1640.3914378756294</v>
      </c>
      <c r="O364" s="23">
        <f ca="1"/>
        <v>1637.1170244459763</v>
      </c>
      <c r="P364" s="23">
        <f ca="1"/>
        <v>1633.3076546705993</v>
      </c>
      <c r="Q364" s="23">
        <f ca="1"/>
        <v>1633.3076546705993</v>
      </c>
      <c r="R364" s="23">
        <f ca="1"/>
        <v>1633.3076546705993</v>
      </c>
      <c r="S364" s="23">
        <f ca="1"/>
        <v>1633.3076546705993</v>
      </c>
      <c r="T364" s="23">
        <f ca="1"/>
        <v>1633.3076546705993</v>
      </c>
      <c r="U364" s="23">
        <f ca="1"/>
        <v>1633.3076546705993</v>
      </c>
      <c r="V364" s="23">
        <f ca="1"/>
        <v>1633.3076546705993</v>
      </c>
      <c r="W364" s="23">
        <f ca="1"/>
        <v>1633.3076546705993</v>
      </c>
      <c r="X364" s="23">
        <f ca="1"/>
        <v>1633.3076546705993</v>
      </c>
      <c r="Y364" s="23">
        <f ca="1"/>
        <v>1633.3076546705993</v>
      </c>
      <c r="Z364" s="23">
        <f ca="1"/>
        <v>1633.3076546705993</v>
      </c>
      <c r="AA364" s="23">
        <f ca="1"/>
        <v>1633.3076546705993</v>
      </c>
      <c r="AB364" s="23">
        <f ca="1"/>
        <v>1633.3076546705993</v>
      </c>
      <c r="AC364" s="23">
        <f ca="1"/>
        <v>1633.3076546705993</v>
      </c>
      <c r="AD364" s="23">
        <f ca="1"/>
        <v>1633.3076546705993</v>
      </c>
      <c r="AE364" s="23">
        <f ca="1"/>
        <v>1633.3076546705993</v>
      </c>
      <c r="AG364" s="33" cm="1">
        <f t="array" aca="1" ref="AG364:BJ364" ca="1">IF((INDEX(Option6_Summer_POE10_HS,19,0)-SCR_N_1_Rating__MVA____Option_6) &gt; 0,(((INDEX(Option6_Summer_POE10_HS,18,0)+INDEX(Option6_Summer_POE10_HS,19,0))/2)-SCR_N_1_Rating__MVA____Option_6)*(INDEX(Summer___MD___Hours,19,0)-INDEX(Summer___MD___Hours,18,0)),IF((INDEX(Option6_Summer_POE10_HS,18,0)-SCR_N_1_Rating__MVA____Option_6)*(INDEX(Option6_Summer_POE10_HS,19,0)-SCR_N_1_Rating__MVA____Option_6)&lt;0,((INDEX(Summer___MD___Hours,19,0)-INDEX(Summer___MD___Hours,18,0))/(INDEX(Option6_Summer_POE10_HS,18,0)-INDEX(Option6_Summer_POE10_HS,19,0)))*((INDEX(Option6_Summer_POE10_HS,18,0)-SCR_N_1_Rating__MVA____Option_6)^2)*0.5,""))</f>
        <v>1042.8557144570641</v>
      </c>
      <c r="AH364" s="23">
        <f ca="1"/>
        <v>1172.9735869447416</v>
      </c>
      <c r="AI364" s="23">
        <f ca="1"/>
        <v>1350.6564794866667</v>
      </c>
      <c r="AJ364" s="23">
        <f ca="1"/>
        <v>1348.269769827775</v>
      </c>
      <c r="AK364" s="23">
        <f ca="1"/>
        <v>1349.8356607629858</v>
      </c>
      <c r="AL364" s="23">
        <f ca="1"/>
        <v>1354.6931524039069</v>
      </c>
      <c r="AM364" s="23">
        <f ca="1"/>
        <v>1371.1981907169738</v>
      </c>
      <c r="AN364" s="23">
        <f ca="1"/>
        <v>1382.2534726015331</v>
      </c>
      <c r="AO364" s="23">
        <f ca="1"/>
        <v>1391.3209606379799</v>
      </c>
      <c r="AP364" s="23">
        <f ca="1"/>
        <v>1392.6561676035158</v>
      </c>
      <c r="AQ364" s="23">
        <f ca="1"/>
        <v>1400.8339489250529</v>
      </c>
      <c r="AR364" s="23">
        <f ca="1"/>
        <v>1403.7321410011377</v>
      </c>
      <c r="AS364" s="23">
        <f ca="1"/>
        <v>1403.7248102585104</v>
      </c>
      <c r="AT364" s="23">
        <f ca="1"/>
        <v>1401.8525683555274</v>
      </c>
      <c r="AU364" s="23">
        <f ca="1"/>
        <v>1401.454622687776</v>
      </c>
      <c r="AV364" s="23">
        <f ca="1"/>
        <v>1401.454622687776</v>
      </c>
      <c r="AW364" s="23">
        <f ca="1"/>
        <v>1401.454622687776</v>
      </c>
      <c r="AX364" s="23">
        <f ca="1"/>
        <v>1401.454622687776</v>
      </c>
      <c r="AY364" s="23">
        <f ca="1"/>
        <v>1401.454622687776</v>
      </c>
      <c r="AZ364" s="23">
        <f ca="1"/>
        <v>1401.454622687776</v>
      </c>
      <c r="BA364" s="23">
        <f ca="1"/>
        <v>1401.454622687776</v>
      </c>
      <c r="BB364" s="23">
        <f ca="1"/>
        <v>1401.454622687776</v>
      </c>
      <c r="BC364" s="23">
        <f ca="1"/>
        <v>1401.454622687776</v>
      </c>
      <c r="BD364" s="23">
        <f ca="1"/>
        <v>1401.454622687776</v>
      </c>
      <c r="BE364" s="23">
        <f ca="1"/>
        <v>1401.454622687776</v>
      </c>
      <c r="BF364" s="23">
        <f ca="1"/>
        <v>1401.454622687776</v>
      </c>
      <c r="BG364" s="23">
        <f ca="1"/>
        <v>1401.454622687776</v>
      </c>
      <c r="BH364" s="23">
        <f ca="1"/>
        <v>1401.454622687776</v>
      </c>
      <c r="BI364" s="23">
        <f ca="1"/>
        <v>1401.454622687776</v>
      </c>
      <c r="BJ364" s="23">
        <f ca="1"/>
        <v>1401.454622687776</v>
      </c>
    </row>
    <row r="365" spans="1:62">
      <c r="A365" s="29">
        <v>0.20000000000000101</v>
      </c>
      <c r="B365" s="33" cm="1">
        <f t="array" aca="1" ref="B365:AE365" ca="1">IF((INDEX(Option6_Summer_POE50_HS,20,0)-SCR_N_1_Rating__MVA____Option_6) &gt; 0,(((INDEX(Option6_Summer_POE50_HS,19,0)+INDEX(Option6_Summer_POE50_HS,20,0))/2)-SCR_N_1_Rating__MVA____Option_6)*(INDEX(Summer___AD___Hours,20,0)-INDEX(Summer___AD___Hours,19,0)),IF((INDEX(Option6_Summer_POE50_HS,19,0)-SCR_N_1_Rating__MVA____Option_6)*(INDEX(Option6_Summer_POE50_HS,20,0)-SCR_N_1_Rating__MVA____Option_6)&lt;0,((INDEX(Summer___AD___Hours,20,0)-INDEX(Summer___AD___Hours,19,0))/(INDEX(Option6_Summer_POE50_HS,19,0)-INDEX(Option6_Summer_POE50_HS,20,0)))*((INDEX(Option6_Summer_POE50_HS,19,0)-SCR_N_1_Rating__MVA____Option_6)^2)*0.5,""))</f>
        <v>818.64493746274525</v>
      </c>
      <c r="C365" s="23">
        <f ca="1"/>
        <v>906.92812807114456</v>
      </c>
      <c r="D365" s="23">
        <f ca="1"/>
        <v>1060.7064040130249</v>
      </c>
      <c r="E365" s="23">
        <f ca="1"/>
        <v>1059.6816031366009</v>
      </c>
      <c r="F365" s="23">
        <f ca="1"/>
        <v>1058.2965375469794</v>
      </c>
      <c r="G365" s="23">
        <f ca="1"/>
        <v>1076.7527124670346</v>
      </c>
      <c r="H365" s="23">
        <f ca="1"/>
        <v>1102.6864959955735</v>
      </c>
      <c r="I365" s="23">
        <f ca="1"/>
        <v>1120.48987965067</v>
      </c>
      <c r="J365" s="23">
        <f ca="1"/>
        <v>1096.0554371403853</v>
      </c>
      <c r="K365" s="23">
        <f ca="1"/>
        <v>1098.2075330742491</v>
      </c>
      <c r="L365" s="23">
        <f ca="1"/>
        <v>1108.3011406384414</v>
      </c>
      <c r="M365" s="23">
        <f ca="1"/>
        <v>1151.932184442014</v>
      </c>
      <c r="N365" s="23">
        <f ca="1"/>
        <v>1110.2506542880278</v>
      </c>
      <c r="O365" s="23">
        <f ca="1"/>
        <v>1108.0344639515372</v>
      </c>
      <c r="P365" s="23">
        <f ca="1"/>
        <v>1105.4562041606821</v>
      </c>
      <c r="Q365" s="23">
        <f ca="1"/>
        <v>1105.4562041606821</v>
      </c>
      <c r="R365" s="23">
        <f ca="1"/>
        <v>1105.4562041606821</v>
      </c>
      <c r="S365" s="23">
        <f ca="1"/>
        <v>1105.4562041606821</v>
      </c>
      <c r="T365" s="23">
        <f ca="1"/>
        <v>1105.4562041606821</v>
      </c>
      <c r="U365" s="23">
        <f ca="1"/>
        <v>1105.4562041606821</v>
      </c>
      <c r="V365" s="23">
        <f ca="1"/>
        <v>1105.4562041606821</v>
      </c>
      <c r="W365" s="23">
        <f ca="1"/>
        <v>1105.4562041606821</v>
      </c>
      <c r="X365" s="23">
        <f ca="1"/>
        <v>1105.4562041606821</v>
      </c>
      <c r="Y365" s="23">
        <f ca="1"/>
        <v>1105.4562041606821</v>
      </c>
      <c r="Z365" s="23">
        <f ca="1"/>
        <v>1105.4562041606821</v>
      </c>
      <c r="AA365" s="23">
        <f ca="1"/>
        <v>1105.4562041606821</v>
      </c>
      <c r="AB365" s="23">
        <f ca="1"/>
        <v>1105.4562041606821</v>
      </c>
      <c r="AC365" s="23">
        <f ca="1"/>
        <v>1105.4562041606821</v>
      </c>
      <c r="AD365" s="23">
        <f ca="1"/>
        <v>1105.4562041606821</v>
      </c>
      <c r="AE365" s="23">
        <f ca="1"/>
        <v>1105.4562041606821</v>
      </c>
      <c r="AG365" s="33" cm="1">
        <f t="array" aca="1" ref="AG365:BJ365" ca="1">IF((INDEX(Option6_Summer_POE10_HS,20,0)-SCR_N_1_Rating__MVA____Option_6) &gt; 0,(((INDEX(Option6_Summer_POE10_HS,19,0)+INDEX(Option6_Summer_POE10_HS,20,0))/2)-SCR_N_1_Rating__MVA____Option_6)*(INDEX(Summer___MD___Hours,20,0)-INDEX(Summer___MD___Hours,19,0)),IF((INDEX(Option6_Summer_POE10_HS,19,0)-SCR_N_1_Rating__MVA____Option_6)*(INDEX(Option6_Summer_POE10_HS,20,0)-SCR_N_1_Rating__MVA____Option_6)&lt;0,((INDEX(Summer___MD___Hours,20,0)-INDEX(Summer___MD___Hours,19,0))/(INDEX(Option6_Summer_POE10_HS,19,0)-INDEX(Option6_Summer_POE10_HS,20,0)))*((INDEX(Option6_Summer_POE10_HS,19,0)-SCR_N_1_Rating__MVA____Option_6)^2)*0.5,""))</f>
        <v>480.7820331683979</v>
      </c>
      <c r="AH365" s="23">
        <f ca="1"/>
        <v>540.76956012819539</v>
      </c>
      <c r="AI365" s="23">
        <f ca="1"/>
        <v>622.68572662302438</v>
      </c>
      <c r="AJ365" s="23">
        <f ca="1"/>
        <v>621.58539499854658</v>
      </c>
      <c r="AK365" s="23">
        <f ca="1"/>
        <v>622.3073090822628</v>
      </c>
      <c r="AL365" s="23">
        <f ca="1"/>
        <v>624.54673173186325</v>
      </c>
      <c r="AM365" s="23">
        <f ca="1"/>
        <v>632.15595874924611</v>
      </c>
      <c r="AN365" s="23">
        <f ca="1"/>
        <v>637.25271454012295</v>
      </c>
      <c r="AO365" s="23">
        <f ca="1"/>
        <v>641.43304866828441</v>
      </c>
      <c r="AP365" s="23">
        <f ca="1"/>
        <v>642.04861179048032</v>
      </c>
      <c r="AQ365" s="23">
        <f ca="1"/>
        <v>645.81876932624448</v>
      </c>
      <c r="AR365" s="23">
        <f ca="1"/>
        <v>647.15490687579813</v>
      </c>
      <c r="AS365" s="23">
        <f ca="1"/>
        <v>647.15152722385187</v>
      </c>
      <c r="AT365" s="23">
        <f ca="1"/>
        <v>646.28837783873507</v>
      </c>
      <c r="AU365" s="23">
        <f ca="1"/>
        <v>646.10491513667591</v>
      </c>
      <c r="AV365" s="23">
        <f ca="1"/>
        <v>646.10491513667591</v>
      </c>
      <c r="AW365" s="23">
        <f ca="1"/>
        <v>646.10491513667591</v>
      </c>
      <c r="AX365" s="23">
        <f ca="1"/>
        <v>646.10491513667591</v>
      </c>
      <c r="AY365" s="23">
        <f ca="1"/>
        <v>646.10491513667591</v>
      </c>
      <c r="AZ365" s="23">
        <f ca="1"/>
        <v>646.10491513667591</v>
      </c>
      <c r="BA365" s="23">
        <f ca="1"/>
        <v>646.10491513667591</v>
      </c>
      <c r="BB365" s="23">
        <f ca="1"/>
        <v>646.10491513667591</v>
      </c>
      <c r="BC365" s="23">
        <f ca="1"/>
        <v>646.10491513667591</v>
      </c>
      <c r="BD365" s="23">
        <f ca="1"/>
        <v>646.10491513667591</v>
      </c>
      <c r="BE365" s="23">
        <f ca="1"/>
        <v>646.10491513667591</v>
      </c>
      <c r="BF365" s="23">
        <f ca="1"/>
        <v>646.10491513667591</v>
      </c>
      <c r="BG365" s="23">
        <f ca="1"/>
        <v>646.10491513667591</v>
      </c>
      <c r="BH365" s="23">
        <f ca="1"/>
        <v>646.10491513667591</v>
      </c>
      <c r="BI365" s="23">
        <f ca="1"/>
        <v>646.10491513667591</v>
      </c>
      <c r="BJ365" s="23">
        <f ca="1"/>
        <v>646.10491513667591</v>
      </c>
    </row>
    <row r="366" spans="1:62">
      <c r="A366" s="29">
        <v>0.15000000000000099</v>
      </c>
      <c r="B366" s="33" cm="1">
        <f t="array" aca="1" ref="B366:AE366" ca="1">IF((INDEX(Option6_Summer_POE50_HS,21,0)-SCR_N_1_Rating__MVA____Option_6) &gt; 0,(((INDEX(Option6_Summer_POE50_HS,20,0)+INDEX(Option6_Summer_POE50_HS,21,0))/2)-SCR_N_1_Rating__MVA____Option_6)*(INDEX(Summer___AD___Hours,21,0)-INDEX(Summer___AD___Hours,20,0)),IF((INDEX(Option6_Summer_POE50_HS,20,0)-SCR_N_1_Rating__MVA____Option_6)*(INDEX(Option6_Summer_POE50_HS,21,0)-SCR_N_1_Rating__MVA____Option_6)&lt;0,((INDEX(Summer___AD___Hours,21,0)-INDEX(Summer___AD___Hours,20,0))/(INDEX(Option6_Summer_POE50_HS,20,0)-INDEX(Option6_Summer_POE50_HS,21,0)))*((INDEX(Option6_Summer_POE50_HS,20,0)-SCR_N_1_Rating__MVA____Option_6)^2)*0.5,""))</f>
        <v>503.73721538671231</v>
      </c>
      <c r="C366" s="23">
        <f ca="1"/>
        <v>558.06055700580498</v>
      </c>
      <c r="D366" s="23">
        <f ca="1"/>
        <v>652.68502356638578</v>
      </c>
      <c r="E366" s="23">
        <f ca="1"/>
        <v>652.05443230979574</v>
      </c>
      <c r="F366" s="23">
        <f ca="1"/>
        <v>651.2021591797544</v>
      </c>
      <c r="G366" s="23">
        <f ca="1"/>
        <v>662.5588068977911</v>
      </c>
      <c r="H366" s="23">
        <f ca="1"/>
        <v>678.51665541218745</v>
      </c>
      <c r="I366" s="23">
        <f ca="1"/>
        <v>689.47162074144876</v>
      </c>
      <c r="J366" s="23">
        <f ca="1"/>
        <v>674.43636251606256</v>
      </c>
      <c r="K366" s="23">
        <f ca="1"/>
        <v>675.76061282698436</v>
      </c>
      <c r="L366" s="23">
        <f ca="1"/>
        <v>681.97151762210967</v>
      </c>
      <c r="M366" s="23">
        <f ca="1"/>
        <v>708.81903051108736</v>
      </c>
      <c r="N366" s="23">
        <f ca="1"/>
        <v>683.1711128706246</v>
      </c>
      <c r="O366" s="23">
        <f ca="1"/>
        <v>681.80742331758006</v>
      </c>
      <c r="P366" s="23">
        <f ca="1"/>
        <v>680.22094137876286</v>
      </c>
      <c r="Q366" s="23">
        <f ca="1"/>
        <v>680.22094137876286</v>
      </c>
      <c r="R366" s="23">
        <f ca="1"/>
        <v>680.22094137876286</v>
      </c>
      <c r="S366" s="23">
        <f ca="1"/>
        <v>680.22094137876286</v>
      </c>
      <c r="T366" s="23">
        <f ca="1"/>
        <v>680.22094137876286</v>
      </c>
      <c r="U366" s="23">
        <f ca="1"/>
        <v>680.22094137876286</v>
      </c>
      <c r="V366" s="23">
        <f ca="1"/>
        <v>680.22094137876286</v>
      </c>
      <c r="W366" s="23">
        <f ca="1"/>
        <v>680.22094137876286</v>
      </c>
      <c r="X366" s="23">
        <f ca="1"/>
        <v>680.22094137876286</v>
      </c>
      <c r="Y366" s="23">
        <f ca="1"/>
        <v>680.22094137876286</v>
      </c>
      <c r="Z366" s="23">
        <f ca="1"/>
        <v>680.22094137876286</v>
      </c>
      <c r="AA366" s="23">
        <f ca="1"/>
        <v>680.22094137876286</v>
      </c>
      <c r="AB366" s="23">
        <f ca="1"/>
        <v>680.22094137876286</v>
      </c>
      <c r="AC366" s="23">
        <f ca="1"/>
        <v>680.22094137876286</v>
      </c>
      <c r="AD366" s="23">
        <f ca="1"/>
        <v>680.22094137876286</v>
      </c>
      <c r="AE366" s="23">
        <f ca="1"/>
        <v>680.22094137876286</v>
      </c>
      <c r="AG366" s="33" cm="1">
        <f t="array" aca="1" ref="AG366:BJ366" ca="1">IF((INDEX(Option6_Summer_POE10_HS,21,0)-SCR_N_1_Rating__MVA____Option_6) &gt; 0,(((INDEX(Option6_Summer_POE10_HS,20,0)+INDEX(Option6_Summer_POE10_HS,21,0))/2)-SCR_N_1_Rating__MVA____Option_6)*(INDEX(Summer___MD___Hours,21,0)-INDEX(Summer___MD___Hours,20,0)),IF((INDEX(Option6_Summer_POE10_HS,20,0)-SCR_N_1_Rating__MVA____Option_6)*(INDEX(Option6_Summer_POE10_HS,21,0)-SCR_N_1_Rating__MVA____Option_6)&lt;0,((INDEX(Summer___MD___Hours,21,0)-INDEX(Summer___MD___Hours,20,0))/(INDEX(Option6_Summer_POE10_HS,20,0)-INDEX(Option6_Summer_POE10_HS,21,0)))*((INDEX(Option6_Summer_POE10_HS,20,0)-SCR_N_1_Rating__MVA____Option_6)^2)*0.5,""))</f>
        <v>113.80830736836873</v>
      </c>
      <c r="AH366" s="23">
        <f ca="1"/>
        <v>128.00825336368359</v>
      </c>
      <c r="AI366" s="23">
        <f ca="1"/>
        <v>147.39903673685637</v>
      </c>
      <c r="AJ366" s="23">
        <f ca="1"/>
        <v>147.13857176294613</v>
      </c>
      <c r="AK366" s="23">
        <f ca="1"/>
        <v>147.30945963783549</v>
      </c>
      <c r="AL366" s="23">
        <f ca="1"/>
        <v>147.83956451624337</v>
      </c>
      <c r="AM366" s="23">
        <f ca="1"/>
        <v>149.64078250586547</v>
      </c>
      <c r="AN366" s="23">
        <f ca="1"/>
        <v>150.8472609297929</v>
      </c>
      <c r="AO366" s="23">
        <f ca="1"/>
        <v>151.83680862196638</v>
      </c>
      <c r="AP366" s="23">
        <f ca="1"/>
        <v>151.98252163156832</v>
      </c>
      <c r="AQ366" s="23">
        <f ca="1"/>
        <v>152.87497438158019</v>
      </c>
      <c r="AR366" s="23">
        <f ca="1"/>
        <v>153.1912581493489</v>
      </c>
      <c r="AS366" s="23">
        <f ca="1"/>
        <v>153.19045813512008</v>
      </c>
      <c r="AT366" s="23">
        <f ca="1"/>
        <v>152.98613774927117</v>
      </c>
      <c r="AU366" s="23">
        <f ca="1"/>
        <v>152.94270938018471</v>
      </c>
      <c r="AV366" s="23">
        <f ca="1"/>
        <v>152.94270938018471</v>
      </c>
      <c r="AW366" s="23">
        <f ca="1"/>
        <v>152.94270938018471</v>
      </c>
      <c r="AX366" s="23">
        <f ca="1"/>
        <v>152.94270938018471</v>
      </c>
      <c r="AY366" s="23">
        <f ca="1"/>
        <v>152.94270938018471</v>
      </c>
      <c r="AZ366" s="23">
        <f ca="1"/>
        <v>152.94270938018471</v>
      </c>
      <c r="BA366" s="23">
        <f ca="1"/>
        <v>152.94270938018471</v>
      </c>
      <c r="BB366" s="23">
        <f ca="1"/>
        <v>152.94270938018471</v>
      </c>
      <c r="BC366" s="23">
        <f ca="1"/>
        <v>152.94270938018471</v>
      </c>
      <c r="BD366" s="23">
        <f ca="1"/>
        <v>152.94270938018471</v>
      </c>
      <c r="BE366" s="23">
        <f ca="1"/>
        <v>152.94270938018471</v>
      </c>
      <c r="BF366" s="23">
        <f ca="1"/>
        <v>152.94270938018471</v>
      </c>
      <c r="BG366" s="23">
        <f ca="1"/>
        <v>152.94270938018471</v>
      </c>
      <c r="BH366" s="23">
        <f ca="1"/>
        <v>152.94270938018471</v>
      </c>
      <c r="BI366" s="23">
        <f ca="1"/>
        <v>152.94270938018471</v>
      </c>
      <c r="BJ366" s="23">
        <f ca="1"/>
        <v>152.94270938018471</v>
      </c>
    </row>
    <row r="367" spans="1:62">
      <c r="A367" s="29">
        <v>0.100000000000001</v>
      </c>
      <c r="B367" s="33" cm="1">
        <f t="array" aca="1" ref="B367:AE367" ca="1">IF((INDEX(Option6_Summer_POE50_HS,22,0)-SCR_N_1_Rating__MVA____Option_6) &gt; 0,(((INDEX(Option6_Summer_POE50_HS,21,0)+INDEX(Option6_Summer_POE50_HS,22,0))/2)-SCR_N_1_Rating__MVA____Option_6)*(INDEX(Summer___AD___Hours,22,0)-INDEX(Summer___AD___Hours,21,0)),IF((INDEX(Option6_Summer_POE50_HS,21,0)-SCR_N_1_Rating__MVA____Option_6)*(INDEX(Option6_Summer_POE50_HS,22,0)-SCR_N_1_Rating__MVA____Option_6)&lt;0,((INDEX(Summer___AD___Hours,22,0)-INDEX(Summer___AD___Hours,21,0))/(INDEX(Option6_Summer_POE50_HS,21,0)-INDEX(Option6_Summer_POE50_HS,22,0)))*((INDEX(Option6_Summer_POE50_HS,21,0)-SCR_N_1_Rating__MVA____Option_6)^2)*0.5,""))</f>
        <v>272.49784603776487</v>
      </c>
      <c r="C367" s="23">
        <f ca="1"/>
        <v>301.88418702790267</v>
      </c>
      <c r="D367" s="23">
        <f ca="1"/>
        <v>353.07151751019791</v>
      </c>
      <c r="E367" s="23">
        <f ca="1"/>
        <v>352.73039766853776</v>
      </c>
      <c r="F367" s="23">
        <f ca="1"/>
        <v>352.26935848962017</v>
      </c>
      <c r="G367" s="23">
        <f ca="1"/>
        <v>358.41276411232963</v>
      </c>
      <c r="H367" s="23">
        <f ca="1"/>
        <v>367.04520026106974</v>
      </c>
      <c r="I367" s="23">
        <f ca="1"/>
        <v>372.9713148391844</v>
      </c>
      <c r="J367" s="23">
        <f ca="1"/>
        <v>364.83795610392787</v>
      </c>
      <c r="K367" s="23">
        <f ca="1"/>
        <v>365.55431246259792</v>
      </c>
      <c r="L367" s="23">
        <f ca="1"/>
        <v>368.91411619938964</v>
      </c>
      <c r="M367" s="23">
        <f ca="1"/>
        <v>383.43734221933181</v>
      </c>
      <c r="N367" s="23">
        <f ca="1"/>
        <v>369.56304010525281</v>
      </c>
      <c r="O367" s="23">
        <f ca="1"/>
        <v>368.82534899465355</v>
      </c>
      <c r="P367" s="23">
        <f ca="1"/>
        <v>367.96713781251242</v>
      </c>
      <c r="Q367" s="23">
        <f ca="1"/>
        <v>367.96713781251242</v>
      </c>
      <c r="R367" s="23">
        <f ca="1"/>
        <v>367.96713781251242</v>
      </c>
      <c r="S367" s="23">
        <f ca="1"/>
        <v>367.96713781251242</v>
      </c>
      <c r="T367" s="23">
        <f ca="1"/>
        <v>367.96713781251242</v>
      </c>
      <c r="U367" s="23">
        <f ca="1"/>
        <v>367.96713781251242</v>
      </c>
      <c r="V367" s="23">
        <f ca="1"/>
        <v>367.96713781251242</v>
      </c>
      <c r="W367" s="23">
        <f ca="1"/>
        <v>367.96713781251242</v>
      </c>
      <c r="X367" s="23">
        <f ca="1"/>
        <v>367.96713781251242</v>
      </c>
      <c r="Y367" s="23">
        <f ca="1"/>
        <v>367.96713781251242</v>
      </c>
      <c r="Z367" s="23">
        <f ca="1"/>
        <v>367.96713781251242</v>
      </c>
      <c r="AA367" s="23">
        <f ca="1"/>
        <v>367.96713781251242</v>
      </c>
      <c r="AB367" s="23">
        <f ca="1"/>
        <v>367.96713781251242</v>
      </c>
      <c r="AC367" s="23">
        <f ca="1"/>
        <v>367.96713781251242</v>
      </c>
      <c r="AD367" s="23">
        <f ca="1"/>
        <v>367.96713781251242</v>
      </c>
      <c r="AE367" s="23">
        <f ca="1"/>
        <v>367.96713781251242</v>
      </c>
      <c r="AG367" s="33" cm="1">
        <f t="array" aca="1" ref="AG367:BJ367" ca="1">IF((INDEX(Option6_Summer_POE10_HS,22,0)-SCR_N_1_Rating__MVA____Option_6) &gt; 0,(((INDEX(Option6_Summer_POE10_HS,21,0)+INDEX(Option6_Summer_POE10_HS,22,0))/2)-SCR_N_1_Rating__MVA____Option_6)*(INDEX(Summer___MD___Hours,22,0)-INDEX(Summer___MD___Hours,21,0)),IF((INDEX(Option6_Summer_POE10_HS,21,0)-SCR_N_1_Rating__MVA____Option_6)*(INDEX(Option6_Summer_POE10_HS,22,0)-SCR_N_1_Rating__MVA____Option_6)&lt;0,((INDEX(Summer___MD___Hours,22,0)-INDEX(Summer___MD___Hours,21,0))/(INDEX(Option6_Summer_POE10_HS,21,0)-INDEX(Option6_Summer_POE10_HS,22,0)))*((INDEX(Option6_Summer_POE10_HS,21,0)-SCR_N_1_Rating__MVA____Option_6)^2)*0.5,""))</f>
        <v>39.062220525319709</v>
      </c>
      <c r="AH367" s="23">
        <f ca="1"/>
        <v>43.936042434657629</v>
      </c>
      <c r="AI367" s="23">
        <f ca="1"/>
        <v>50.591506115616454</v>
      </c>
      <c r="AJ367" s="23">
        <f ca="1"/>
        <v>50.50210719136156</v>
      </c>
      <c r="AK367" s="23">
        <f ca="1"/>
        <v>50.560760729125072</v>
      </c>
      <c r="AL367" s="23">
        <f ca="1"/>
        <v>50.74270767254891</v>
      </c>
      <c r="AM367" s="23">
        <f ca="1"/>
        <v>51.360936481602849</v>
      </c>
      <c r="AN367" s="23">
        <f ca="1"/>
        <v>51.77503389983395</v>
      </c>
      <c r="AO367" s="23">
        <f ca="1"/>
        <v>52.114674573399974</v>
      </c>
      <c r="AP367" s="23">
        <f ca="1"/>
        <v>52.164687387456297</v>
      </c>
      <c r="AQ367" s="23">
        <f ca="1"/>
        <v>52.471002338759057</v>
      </c>
      <c r="AR367" s="23">
        <f ca="1"/>
        <v>52.579559847176895</v>
      </c>
      <c r="AS367" s="23">
        <f ca="1"/>
        <v>52.579285259732856</v>
      </c>
      <c r="AT367" s="23">
        <f ca="1"/>
        <v>52.509156741398826</v>
      </c>
      <c r="AU367" s="23">
        <f ca="1"/>
        <v>52.494250900432228</v>
      </c>
      <c r="AV367" s="23">
        <f ca="1"/>
        <v>52.494250900432228</v>
      </c>
      <c r="AW367" s="23">
        <f ca="1"/>
        <v>52.494250900432228</v>
      </c>
      <c r="AX367" s="23">
        <f ca="1"/>
        <v>52.494250900432228</v>
      </c>
      <c r="AY367" s="23">
        <f ca="1"/>
        <v>52.494250900432228</v>
      </c>
      <c r="AZ367" s="23">
        <f ca="1"/>
        <v>52.494250900432228</v>
      </c>
      <c r="BA367" s="23">
        <f ca="1"/>
        <v>52.494250900432228</v>
      </c>
      <c r="BB367" s="23">
        <f ca="1"/>
        <v>52.494250900432228</v>
      </c>
      <c r="BC367" s="23">
        <f ca="1"/>
        <v>52.494250900432228</v>
      </c>
      <c r="BD367" s="23">
        <f ca="1"/>
        <v>52.494250900432228</v>
      </c>
      <c r="BE367" s="23">
        <f ca="1"/>
        <v>52.494250900432228</v>
      </c>
      <c r="BF367" s="23">
        <f ca="1"/>
        <v>52.494250900432228</v>
      </c>
      <c r="BG367" s="23">
        <f ca="1"/>
        <v>52.494250900432228</v>
      </c>
      <c r="BH367" s="23">
        <f ca="1"/>
        <v>52.494250900432228</v>
      </c>
      <c r="BI367" s="23">
        <f ca="1"/>
        <v>52.494250900432228</v>
      </c>
      <c r="BJ367" s="23">
        <f ca="1"/>
        <v>52.494250900432228</v>
      </c>
    </row>
    <row r="368" spans="1:62">
      <c r="A368" s="29">
        <v>5.0000000000001002E-2</v>
      </c>
      <c r="B368" s="33" cm="1">
        <f t="array" aca="1" ref="B368:AE368" ca="1">IF((INDEX(Option6_Summer_POE50_HS,23,0)-SCR_N_1_Rating__MVA____Option_6) &gt; 0,(((INDEX(Option6_Summer_POE50_HS,22,0)+INDEX(Option6_Summer_POE50_HS,23,0))/2)-SCR_N_1_Rating__MVA____Option_6)*(INDEX(Summer___AD___Hours,23,0)-INDEX(Summer___AD___Hours,22,0)),IF((INDEX(Option6_Summer_POE50_HS,22,0)-SCR_N_1_Rating__MVA____Option_6)*(INDEX(Option6_Summer_POE50_HS,23,0)-SCR_N_1_Rating__MVA____Option_6)&lt;0,((INDEX(Summer___AD___Hours,23,0)-INDEX(Summer___AD___Hours,22,0))/(INDEX(Option6_Summer_POE50_HS,22,0)-INDEX(Option6_Summer_POE50_HS,23,0)))*((INDEX(Option6_Summer_POE50_HS,22,0)-SCR_N_1_Rating__MVA____Option_6)^2)*0.5,""))</f>
        <v>130.10812648845388</v>
      </c>
      <c r="C368" s="23">
        <f ca="1"/>
        <v>144.13906958092812</v>
      </c>
      <c r="D368" s="23">
        <f ca="1"/>
        <v>168.57921751543242</v>
      </c>
      <c r="E368" s="23">
        <f ca="1"/>
        <v>168.41634480230172</v>
      </c>
      <c r="F368" s="23">
        <f ca="1"/>
        <v>168.1962148281425</v>
      </c>
      <c r="G368" s="23">
        <f ca="1"/>
        <v>171.12947469588687</v>
      </c>
      <c r="H368" s="23">
        <f ca="1"/>
        <v>175.25115899789094</v>
      </c>
      <c r="I368" s="23">
        <f ca="1"/>
        <v>178.08067004293443</v>
      </c>
      <c r="J368" s="23">
        <f ca="1"/>
        <v>174.19727763272039</v>
      </c>
      <c r="K368" s="23">
        <f ca="1"/>
        <v>174.5393125701699</v>
      </c>
      <c r="L368" s="23">
        <f ca="1"/>
        <v>176.14350055153943</v>
      </c>
      <c r="M368" s="23">
        <f ca="1"/>
        <v>183.07782959486394</v>
      </c>
      <c r="N368" s="23">
        <f ca="1"/>
        <v>176.45333886715579</v>
      </c>
      <c r="O368" s="23">
        <f ca="1"/>
        <v>176.10111733688376</v>
      </c>
      <c r="P368" s="23">
        <f ca="1"/>
        <v>175.69135171611498</v>
      </c>
      <c r="Q368" s="23">
        <f ca="1"/>
        <v>175.69135171611498</v>
      </c>
      <c r="R368" s="23">
        <f ca="1"/>
        <v>175.69135171611498</v>
      </c>
      <c r="S368" s="23">
        <f ca="1"/>
        <v>175.69135171611498</v>
      </c>
      <c r="T368" s="23">
        <f ca="1"/>
        <v>175.69135171611498</v>
      </c>
      <c r="U368" s="23">
        <f ca="1"/>
        <v>175.69135171611498</v>
      </c>
      <c r="V368" s="23">
        <f ca="1"/>
        <v>175.69135171611498</v>
      </c>
      <c r="W368" s="23">
        <f ca="1"/>
        <v>175.69135171611498</v>
      </c>
      <c r="X368" s="23">
        <f ca="1"/>
        <v>175.69135171611498</v>
      </c>
      <c r="Y368" s="23">
        <f ca="1"/>
        <v>175.69135171611498</v>
      </c>
      <c r="Z368" s="23">
        <f ca="1"/>
        <v>175.69135171611498</v>
      </c>
      <c r="AA368" s="23">
        <f ca="1"/>
        <v>175.69135171611498</v>
      </c>
      <c r="AB368" s="23">
        <f ca="1"/>
        <v>175.69135171611498</v>
      </c>
      <c r="AC368" s="23">
        <f ca="1"/>
        <v>175.69135171611498</v>
      </c>
      <c r="AD368" s="23">
        <f ca="1"/>
        <v>175.69135171611498</v>
      </c>
      <c r="AE368" s="23">
        <f ca="1"/>
        <v>175.69135171611498</v>
      </c>
      <c r="AG368" s="33" cm="1">
        <f t="array" aca="1" ref="AG368:BJ368" ca="1">IF((INDEX(Option6_Summer_POE10_HS,23,0)-SCR_N_1_Rating__MVA____Option_6) &gt; 0,(((INDEX(Option6_Summer_POE10_HS,22,0)+INDEX(Option6_Summer_POE10_HS,23,0))/2)-SCR_N_1_Rating__MVA____Option_6)*(INDEX(Summer___MD___Hours,23,0)-INDEX(Summer___MD___Hours,22,0)),IF((INDEX(Option6_Summer_POE10_HS,22,0)-SCR_N_1_Rating__MVA____Option_6)*(INDEX(Option6_Summer_POE10_HS,23,0)-SCR_N_1_Rating__MVA____Option_6)&lt;0,((INDEX(Summer___MD___Hours,23,0)-INDEX(Summer___MD___Hours,22,0))/(INDEX(Option6_Summer_POE10_HS,22,0)-INDEX(Option6_Summer_POE10_HS,23,0)))*((INDEX(Option6_Summer_POE10_HS,22,0)-SCR_N_1_Rating__MVA____Option_6)^2)*0.5,""))</f>
        <v>3.8006484835444341</v>
      </c>
      <c r="AH368" s="23">
        <f ca="1"/>
        <v>4.2748581828313448</v>
      </c>
      <c r="AI368" s="23">
        <f ca="1"/>
        <v>4.9224168112489286</v>
      </c>
      <c r="AJ368" s="23">
        <f ca="1"/>
        <v>4.9137185375376413</v>
      </c>
      <c r="AK368" s="23">
        <f ca="1"/>
        <v>4.9194253682389553</v>
      </c>
      <c r="AL368" s="23">
        <f ca="1"/>
        <v>4.9371283140855988</v>
      </c>
      <c r="AM368" s="23">
        <f ca="1"/>
        <v>4.9972803063178706</v>
      </c>
      <c r="AN368" s="23">
        <f ca="1"/>
        <v>5.0375708659295446</v>
      </c>
      <c r="AO368" s="23">
        <f ca="1"/>
        <v>5.0706169855197505</v>
      </c>
      <c r="AP368" s="23">
        <f ca="1"/>
        <v>5.0754830971576625</v>
      </c>
      <c r="AQ368" s="23">
        <f ca="1"/>
        <v>5.1052867140411724</v>
      </c>
      <c r="AR368" s="23">
        <f ca="1"/>
        <v>5.1158490662115561</v>
      </c>
      <c r="AS368" s="23">
        <f ca="1"/>
        <v>5.1158223495953798</v>
      </c>
      <c r="AT368" s="23">
        <f ca="1"/>
        <v>5.1089990342980141</v>
      </c>
      <c r="AU368" s="23">
        <f ca="1"/>
        <v>5.1075487362580212</v>
      </c>
      <c r="AV368" s="23">
        <f ca="1"/>
        <v>5.1075487362580212</v>
      </c>
      <c r="AW368" s="23">
        <f ca="1"/>
        <v>5.1075487362580212</v>
      </c>
      <c r="AX368" s="23">
        <f ca="1"/>
        <v>5.1075487362580212</v>
      </c>
      <c r="AY368" s="23">
        <f ca="1"/>
        <v>5.1075487362580212</v>
      </c>
      <c r="AZ368" s="23">
        <f ca="1"/>
        <v>5.1075487362580212</v>
      </c>
      <c r="BA368" s="23">
        <f ca="1"/>
        <v>5.1075487362580212</v>
      </c>
      <c r="BB368" s="23">
        <f ca="1"/>
        <v>5.1075487362580212</v>
      </c>
      <c r="BC368" s="23">
        <f ca="1"/>
        <v>5.1075487362580212</v>
      </c>
      <c r="BD368" s="23">
        <f ca="1"/>
        <v>5.1075487362580212</v>
      </c>
      <c r="BE368" s="23">
        <f ca="1"/>
        <v>5.1075487362580212</v>
      </c>
      <c r="BF368" s="23">
        <f ca="1"/>
        <v>5.1075487362580212</v>
      </c>
      <c r="BG368" s="23">
        <f ca="1"/>
        <v>5.1075487362580212</v>
      </c>
      <c r="BH368" s="23">
        <f ca="1"/>
        <v>5.1075487362580212</v>
      </c>
      <c r="BI368" s="23">
        <f ca="1"/>
        <v>5.1075487362580212</v>
      </c>
      <c r="BJ368" s="23">
        <f ca="1"/>
        <v>5.1075487362580212</v>
      </c>
    </row>
    <row r="369" spans="1:62">
      <c r="A369" s="29">
        <v>9.9920072216264108E-16</v>
      </c>
      <c r="B369" s="33" cm="1">
        <f t="array" aca="1" ref="B369:AE369" ca="1">IF((INDEX(Option6_Summer_POE50_HS,24,0)-SCR_N_1_Rating__MVA____Option_6) &gt; 0,(((INDEX(Option6_Summer_POE50_HS,23,0)+INDEX(Option6_Summer_POE50_HS,24,0))/2)-SCR_N_1_Rating__MVA____Option_6)*(INDEX(Summer___AD___Hours,24,0)-INDEX(Summer___AD___Hours,23,0)),IF((INDEX(Option6_Summer_POE50_HS,23,0)-SCR_N_1_Rating__MVA____Option_6)*(INDEX(Option6_Summer_POE50_HS,24,0)-SCR_N_1_Rating__MVA____Option_6)&lt;0,((INDEX(Summer___AD___Hours,24,0)-INDEX(Summer___AD___Hours,23,0))/(INDEX(Option6_Summer_POE50_HS,23,0)-INDEX(Option6_Summer_POE50_HS,24,0)))*((INDEX(Option6_Summer_POE50_HS,23,0)-SCR_N_1_Rating__MVA____Option_6)^2)*0.5,""))</f>
        <v>36.652879290996012</v>
      </c>
      <c r="C369" s="23">
        <f ca="1"/>
        <v>40.605549100232942</v>
      </c>
      <c r="D369" s="23">
        <f ca="1"/>
        <v>47.490605524260133</v>
      </c>
      <c r="E369" s="23">
        <f ca="1"/>
        <v>47.44472250330444</v>
      </c>
      <c r="F369" s="23">
        <f ca="1"/>
        <v>47.382709486985249</v>
      </c>
      <c r="G369" s="23">
        <f ca="1"/>
        <v>48.209040806659559</v>
      </c>
      <c r="H369" s="23">
        <f ca="1"/>
        <v>49.370164260468997</v>
      </c>
      <c r="I369" s="23">
        <f ca="1"/>
        <v>50.167268404426693</v>
      </c>
      <c r="J369" s="23">
        <f ca="1"/>
        <v>49.073274377360477</v>
      </c>
      <c r="K369" s="23">
        <f ca="1"/>
        <v>49.169629352364694</v>
      </c>
      <c r="L369" s="23">
        <f ca="1"/>
        <v>49.62154661555288</v>
      </c>
      <c r="M369" s="23">
        <f ca="1"/>
        <v>51.57502279147473</v>
      </c>
      <c r="N369" s="23">
        <f ca="1"/>
        <v>49.708831450778142</v>
      </c>
      <c r="O369" s="23">
        <f ca="1"/>
        <v>49.609606801394719</v>
      </c>
      <c r="P369" s="23">
        <f ca="1"/>
        <v>49.494171353656</v>
      </c>
      <c r="Q369" s="23">
        <f ca="1"/>
        <v>49.494171353656</v>
      </c>
      <c r="R369" s="23">
        <f ca="1"/>
        <v>49.494171353656</v>
      </c>
      <c r="S369" s="23">
        <f ca="1"/>
        <v>49.494171353656</v>
      </c>
      <c r="T369" s="23">
        <f ca="1"/>
        <v>49.494171353656</v>
      </c>
      <c r="U369" s="23">
        <f ca="1"/>
        <v>49.494171353656</v>
      </c>
      <c r="V369" s="23">
        <f ca="1"/>
        <v>49.494171353656</v>
      </c>
      <c r="W369" s="23">
        <f ca="1"/>
        <v>49.494171353656</v>
      </c>
      <c r="X369" s="23">
        <f ca="1"/>
        <v>49.494171353656</v>
      </c>
      <c r="Y369" s="23">
        <f ca="1"/>
        <v>49.494171353656</v>
      </c>
      <c r="Z369" s="23">
        <f ca="1"/>
        <v>49.494171353656</v>
      </c>
      <c r="AA369" s="23">
        <f ca="1"/>
        <v>49.494171353656</v>
      </c>
      <c r="AB369" s="23">
        <f ca="1"/>
        <v>49.494171353656</v>
      </c>
      <c r="AC369" s="23">
        <f ca="1"/>
        <v>49.494171353656</v>
      </c>
      <c r="AD369" s="23">
        <f ca="1"/>
        <v>49.494171353656</v>
      </c>
      <c r="AE369" s="23">
        <f ca="1"/>
        <v>49.494171353656</v>
      </c>
      <c r="AF369" s="23"/>
      <c r="AG369" s="33" cm="1">
        <f t="array" aca="1" ref="AG369:BJ369" ca="1">IF((INDEX(Option6_Summer_POE10_HS,24,0)-SCR_N_1_Rating__MVA____Option_6) &gt; 0,(((INDEX(Option6_Summer_POE10_HS,23,0)+INDEX(Option6_Summer_POE10_HS,24,0))/2)-SCR_N_1_Rating__MVA____Option_6)*(INDEX(Summer___MD___Hours,24,0)-INDEX(Summer___MD___Hours,23,0)),IF((INDEX(Option6_Summer_POE10_HS,23,0)-SCR_N_1_Rating__MVA____Option_6)*(INDEX(Option6_Summer_POE10_HS,24,0)-SCR_N_1_Rating__MVA____Option_6)&lt;0,((INDEX(Summer___MD___Hours,24,0)-INDEX(Summer___MD___Hours,23,0))/(INDEX(Option6_Summer_POE10_HS,23,0)-INDEX(Option6_Summer_POE10_HS,24,0)))*((INDEX(Option6_Summer_POE10_HS,23,0)-SCR_N_1_Rating__MVA____Option_6)^2)*0.5,""))</f>
        <v>0.63344141392434328</v>
      </c>
      <c r="AH369" s="23">
        <f ca="1"/>
        <v>0.71247636380552859</v>
      </c>
      <c r="AI369" s="23">
        <f ca="1"/>
        <v>0.82040280187517212</v>
      </c>
      <c r="AJ369" s="23">
        <f ca="1"/>
        <v>0.81895308958995705</v>
      </c>
      <c r="AK369" s="23">
        <f ca="1"/>
        <v>0.81990422804017637</v>
      </c>
      <c r="AL369" s="23">
        <f ca="1"/>
        <v>0.82285471901461826</v>
      </c>
      <c r="AM369" s="23">
        <f ca="1"/>
        <v>0.83288005105333451</v>
      </c>
      <c r="AN369" s="23">
        <f ca="1"/>
        <v>0.83959514432194948</v>
      </c>
      <c r="AO369" s="23">
        <f ca="1"/>
        <v>0.84510283092031957</v>
      </c>
      <c r="AP369" s="23">
        <f ca="1"/>
        <v>0.84591384952663862</v>
      </c>
      <c r="AQ369" s="23">
        <f ca="1"/>
        <v>0.85088111900722574</v>
      </c>
      <c r="AR369" s="23">
        <f ca="1"/>
        <v>0.8526415110356238</v>
      </c>
      <c r="AS369" s="23">
        <f ca="1"/>
        <v>0.85263705826626113</v>
      </c>
      <c r="AT369" s="23">
        <f ca="1"/>
        <v>0.85149983905003301</v>
      </c>
      <c r="AU369" s="23">
        <f ca="1"/>
        <v>0.85125812271003409</v>
      </c>
      <c r="AV369" s="23">
        <f ca="1"/>
        <v>0.85125812271003409</v>
      </c>
      <c r="AW369" s="23">
        <f ca="1"/>
        <v>0.85125812271003409</v>
      </c>
      <c r="AX369" s="23">
        <f ca="1"/>
        <v>0.85125812271003409</v>
      </c>
      <c r="AY369" s="23">
        <f ca="1"/>
        <v>0.85125812271003409</v>
      </c>
      <c r="AZ369" s="23">
        <f ca="1"/>
        <v>0.85125812271003409</v>
      </c>
      <c r="BA369" s="23">
        <f ca="1"/>
        <v>0.85125812271003409</v>
      </c>
      <c r="BB369" s="23">
        <f ca="1"/>
        <v>0.85125812271003409</v>
      </c>
      <c r="BC369" s="23">
        <f ca="1"/>
        <v>0.85125812271003409</v>
      </c>
      <c r="BD369" s="23">
        <f ca="1"/>
        <v>0.85125812271003409</v>
      </c>
      <c r="BE369" s="23">
        <f ca="1"/>
        <v>0.85125812271003409</v>
      </c>
      <c r="BF369" s="23">
        <f ca="1"/>
        <v>0.85125812271003409</v>
      </c>
      <c r="BG369" s="23">
        <f ca="1"/>
        <v>0.85125812271003409</v>
      </c>
      <c r="BH369" s="23">
        <f ca="1"/>
        <v>0.85125812271003409</v>
      </c>
      <c r="BI369" s="23">
        <f ca="1"/>
        <v>0.85125812271003409</v>
      </c>
      <c r="BJ369" s="23">
        <f ca="1"/>
        <v>0.85125812271003409</v>
      </c>
    </row>
    <row r="370" spans="1:62">
      <c r="A370" s="4" t="s">
        <v>865</v>
      </c>
      <c r="B370" s="31">
        <f t="shared" ref="B370:AE370" ca="1" si="44">PowerFactor*SUM(B346:B369)</f>
        <v>39370.842275123417</v>
      </c>
      <c r="C370" s="31">
        <f t="shared" ca="1" si="44"/>
        <v>43616.618940841967</v>
      </c>
      <c r="D370" s="31">
        <f t="shared" ca="1" si="44"/>
        <v>51012.23084826149</v>
      </c>
      <c r="E370" s="31">
        <f t="shared" ca="1" si="44"/>
        <v>50962.945411043547</v>
      </c>
      <c r="F370" s="31">
        <f t="shared" ca="1" si="44"/>
        <v>50896.333872421332</v>
      </c>
      <c r="G370" s="31">
        <f t="shared" ca="1" si="44"/>
        <v>51783.941085912025</v>
      </c>
      <c r="H370" s="31">
        <f t="shared" ca="1" si="44"/>
        <v>53031.166658531853</v>
      </c>
      <c r="I370" s="31">
        <f t="shared" ca="1" si="44"/>
        <v>53887.379380033235</v>
      </c>
      <c r="J370" s="31">
        <f t="shared" ca="1" si="44"/>
        <v>52712.261159508307</v>
      </c>
      <c r="K370" s="31">
        <f t="shared" ca="1" si="44"/>
        <v>52815.761255454272</v>
      </c>
      <c r="L370" s="31">
        <f t="shared" ca="1" si="44"/>
        <v>53301.190057626387</v>
      </c>
      <c r="M370" s="31">
        <f t="shared" ca="1" si="44"/>
        <v>55399.524592270274</v>
      </c>
      <c r="N370" s="31">
        <f t="shared" ca="1" si="44"/>
        <v>53394.947425318613</v>
      </c>
      <c r="O370" s="31">
        <f t="shared" ca="1" si="44"/>
        <v>53288.364856738815</v>
      </c>
      <c r="P370" s="31">
        <f t="shared" ca="1" si="44"/>
        <v>53164.369391886059</v>
      </c>
      <c r="Q370" s="31">
        <f t="shared" ca="1" si="44"/>
        <v>53164.369391886059</v>
      </c>
      <c r="R370" s="31">
        <f t="shared" ca="1" si="44"/>
        <v>53164.369391886059</v>
      </c>
      <c r="S370" s="31">
        <f t="shared" ca="1" si="44"/>
        <v>53164.369391886059</v>
      </c>
      <c r="T370" s="31">
        <f t="shared" ca="1" si="44"/>
        <v>53164.369391886059</v>
      </c>
      <c r="U370" s="31">
        <f t="shared" ca="1" si="44"/>
        <v>53164.369391886059</v>
      </c>
      <c r="V370" s="31">
        <f t="shared" ca="1" si="44"/>
        <v>53164.369391886059</v>
      </c>
      <c r="W370" s="31">
        <f t="shared" ca="1" si="44"/>
        <v>53164.369391886059</v>
      </c>
      <c r="X370" s="31">
        <f t="shared" ca="1" si="44"/>
        <v>53164.369391886059</v>
      </c>
      <c r="Y370" s="31">
        <f t="shared" ca="1" si="44"/>
        <v>53164.369391886059</v>
      </c>
      <c r="Z370" s="31">
        <f t="shared" ca="1" si="44"/>
        <v>53164.369391886059</v>
      </c>
      <c r="AA370" s="31">
        <f t="shared" ca="1" si="44"/>
        <v>53164.369391886059</v>
      </c>
      <c r="AB370" s="31">
        <f t="shared" ca="1" si="44"/>
        <v>53164.369391886059</v>
      </c>
      <c r="AC370" s="31">
        <f t="shared" ca="1" si="44"/>
        <v>53164.369391886059</v>
      </c>
      <c r="AD370" s="31">
        <f t="shared" ca="1" si="44"/>
        <v>53164.369391886059</v>
      </c>
      <c r="AE370" s="31">
        <f t="shared" ca="1" si="44"/>
        <v>53164.369391886059</v>
      </c>
      <c r="AF370" s="4" t="s">
        <v>865</v>
      </c>
      <c r="AG370" s="31">
        <f t="shared" ref="AG370:BJ370" ca="1" si="45">PowerFactor*SUM(AG346:AG369)</f>
        <v>47953.659866667957</v>
      </c>
      <c r="AH370" s="31">
        <f t="shared" ca="1" si="45"/>
        <v>53936.873185009958</v>
      </c>
      <c r="AI370" s="31">
        <f t="shared" ca="1" si="45"/>
        <v>62107.269985795756</v>
      </c>
      <c r="AJ370" s="31">
        <f t="shared" ca="1" si="45"/>
        <v>61997.521857079249</v>
      </c>
      <c r="AK370" s="31">
        <f t="shared" ca="1" si="45"/>
        <v>62069.526258315593</v>
      </c>
      <c r="AL370" s="31">
        <f t="shared" ca="1" si="45"/>
        <v>62292.888415443151</v>
      </c>
      <c r="AM370" s="31">
        <f t="shared" ca="1" si="45"/>
        <v>63051.839996547729</v>
      </c>
      <c r="AN370" s="31">
        <f t="shared" ca="1" si="45"/>
        <v>63560.195294287361</v>
      </c>
      <c r="AO370" s="31">
        <f t="shared" ca="1" si="45"/>
        <v>63977.145818810517</v>
      </c>
      <c r="AP370" s="31">
        <f t="shared" ca="1" si="45"/>
        <v>64038.542673417811</v>
      </c>
      <c r="AQ370" s="31">
        <f t="shared" ca="1" si="45"/>
        <v>64414.581792272475</v>
      </c>
      <c r="AR370" s="31">
        <f t="shared" ca="1" si="45"/>
        <v>64547.84942950953</v>
      </c>
      <c r="AS370" s="31">
        <f t="shared" ca="1" si="45"/>
        <v>64547.512339791676</v>
      </c>
      <c r="AT370" s="31">
        <f t="shared" ca="1" si="45"/>
        <v>64461.420994499014</v>
      </c>
      <c r="AU370" s="31">
        <f t="shared" ca="1" si="45"/>
        <v>64443.12224910959</v>
      </c>
      <c r="AV370" s="31">
        <f t="shared" ca="1" si="45"/>
        <v>64443.12224910959</v>
      </c>
      <c r="AW370" s="31">
        <f t="shared" ca="1" si="45"/>
        <v>64443.12224910959</v>
      </c>
      <c r="AX370" s="31">
        <f t="shared" ca="1" si="45"/>
        <v>64443.12224910959</v>
      </c>
      <c r="AY370" s="31">
        <f t="shared" ca="1" si="45"/>
        <v>64443.12224910959</v>
      </c>
      <c r="AZ370" s="31">
        <f t="shared" ca="1" si="45"/>
        <v>64443.12224910959</v>
      </c>
      <c r="BA370" s="31">
        <f t="shared" ca="1" si="45"/>
        <v>64443.12224910959</v>
      </c>
      <c r="BB370" s="31">
        <f t="shared" ca="1" si="45"/>
        <v>64443.12224910959</v>
      </c>
      <c r="BC370" s="31">
        <f t="shared" ca="1" si="45"/>
        <v>64443.12224910959</v>
      </c>
      <c r="BD370" s="31">
        <f t="shared" ca="1" si="45"/>
        <v>64443.12224910959</v>
      </c>
      <c r="BE370" s="31">
        <f t="shared" ca="1" si="45"/>
        <v>64443.12224910959</v>
      </c>
      <c r="BF370" s="31">
        <f t="shared" ca="1" si="45"/>
        <v>64443.12224910959</v>
      </c>
      <c r="BG370" s="31">
        <f t="shared" ca="1" si="45"/>
        <v>64443.12224910959</v>
      </c>
      <c r="BH370" s="31">
        <f t="shared" ca="1" si="45"/>
        <v>64443.12224910959</v>
      </c>
      <c r="BI370" s="31">
        <f t="shared" ca="1" si="45"/>
        <v>64443.12224910959</v>
      </c>
      <c r="BJ370" s="31">
        <f t="shared" ca="1" si="45"/>
        <v>64443.12224910959</v>
      </c>
    </row>
    <row r="371" spans="1:62">
      <c r="A371" s="4" t="s">
        <v>920</v>
      </c>
      <c r="B371" s="31">
        <f t="shared" ref="B371:AE371" ca="1" si="46">B370*Probability_Weighting_for_50__POE_MDs</f>
        <v>27559.589592586392</v>
      </c>
      <c r="C371" s="31">
        <f t="shared" ca="1" si="46"/>
        <v>30531.633258589376</v>
      </c>
      <c r="D371" s="31">
        <f t="shared" ca="1" si="46"/>
        <v>35708.561593783037</v>
      </c>
      <c r="E371" s="31">
        <f t="shared" ca="1" si="46"/>
        <v>35674.061787730483</v>
      </c>
      <c r="F371" s="31">
        <f t="shared" ca="1" si="46"/>
        <v>35627.433710694932</v>
      </c>
      <c r="G371" s="31">
        <f t="shared" ca="1" si="46"/>
        <v>36248.758760138415</v>
      </c>
      <c r="H371" s="31">
        <f t="shared" ca="1" si="46"/>
        <v>37121.816660972298</v>
      </c>
      <c r="I371" s="31">
        <f t="shared" ca="1" si="46"/>
        <v>37721.165566023265</v>
      </c>
      <c r="J371" s="31">
        <f t="shared" ca="1" si="46"/>
        <v>36898.582811655811</v>
      </c>
      <c r="K371" s="31">
        <f t="shared" ca="1" si="46"/>
        <v>36971.03287881799</v>
      </c>
      <c r="L371" s="31">
        <f t="shared" ca="1" si="46"/>
        <v>37310.833040338468</v>
      </c>
      <c r="M371" s="31">
        <f t="shared" ca="1" si="46"/>
        <v>38779.667214589186</v>
      </c>
      <c r="N371" s="31">
        <f t="shared" ca="1" si="46"/>
        <v>37376.463197723024</v>
      </c>
      <c r="O371" s="31">
        <f t="shared" ca="1" si="46"/>
        <v>37301.855399717169</v>
      </c>
      <c r="P371" s="31">
        <f t="shared" ca="1" si="46"/>
        <v>37215.058574320239</v>
      </c>
      <c r="Q371" s="31">
        <f t="shared" ca="1" si="46"/>
        <v>37215.058574320239</v>
      </c>
      <c r="R371" s="31">
        <f t="shared" ca="1" si="46"/>
        <v>37215.058574320239</v>
      </c>
      <c r="S371" s="31">
        <f t="shared" ca="1" si="46"/>
        <v>37215.058574320239</v>
      </c>
      <c r="T371" s="31">
        <f t="shared" ca="1" si="46"/>
        <v>37215.058574320239</v>
      </c>
      <c r="U371" s="31">
        <f t="shared" ca="1" si="46"/>
        <v>37215.058574320239</v>
      </c>
      <c r="V371" s="31">
        <f t="shared" ca="1" si="46"/>
        <v>37215.058574320239</v>
      </c>
      <c r="W371" s="31">
        <f t="shared" ca="1" si="46"/>
        <v>37215.058574320239</v>
      </c>
      <c r="X371" s="31">
        <f t="shared" ca="1" si="46"/>
        <v>37215.058574320239</v>
      </c>
      <c r="Y371" s="31">
        <f t="shared" ca="1" si="46"/>
        <v>37215.058574320239</v>
      </c>
      <c r="Z371" s="31">
        <f t="shared" ca="1" si="46"/>
        <v>37215.058574320239</v>
      </c>
      <c r="AA371" s="31">
        <f t="shared" ca="1" si="46"/>
        <v>37215.058574320239</v>
      </c>
      <c r="AB371" s="31">
        <f t="shared" ca="1" si="46"/>
        <v>37215.058574320239</v>
      </c>
      <c r="AC371" s="31">
        <f t="shared" ca="1" si="46"/>
        <v>37215.058574320239</v>
      </c>
      <c r="AD371" s="31">
        <f t="shared" ca="1" si="46"/>
        <v>37215.058574320239</v>
      </c>
      <c r="AE371" s="31">
        <f t="shared" ca="1" si="46"/>
        <v>37215.058574320239</v>
      </c>
      <c r="AF371" s="31" t="s">
        <v>921</v>
      </c>
      <c r="AG371" s="31">
        <f t="shared" ref="AG371:BJ371" ca="1" si="47">AG370*Probability_Weighting_for_10__POE_MDs</f>
        <v>14386.097960000387</v>
      </c>
      <c r="AH371" s="31">
        <f t="shared" ca="1" si="47"/>
        <v>16181.061955502986</v>
      </c>
      <c r="AI371" s="31">
        <f t="shared" ca="1" si="47"/>
        <v>18632.180995738727</v>
      </c>
      <c r="AJ371" s="31">
        <f t="shared" ca="1" si="47"/>
        <v>18599.256557123776</v>
      </c>
      <c r="AK371" s="31">
        <f t="shared" ca="1" si="47"/>
        <v>18620.857877494676</v>
      </c>
      <c r="AL371" s="31">
        <f t="shared" ca="1" si="47"/>
        <v>18687.866524632944</v>
      </c>
      <c r="AM371" s="31">
        <f t="shared" ca="1" si="47"/>
        <v>18915.551998964318</v>
      </c>
      <c r="AN371" s="31">
        <f t="shared" ca="1" si="47"/>
        <v>19068.058588286207</v>
      </c>
      <c r="AO371" s="31">
        <f t="shared" ca="1" si="47"/>
        <v>19193.143745643156</v>
      </c>
      <c r="AP371" s="31">
        <f t="shared" ca="1" si="47"/>
        <v>19211.562802025343</v>
      </c>
      <c r="AQ371" s="31">
        <f t="shared" ca="1" si="47"/>
        <v>19324.374537681742</v>
      </c>
      <c r="AR371" s="31">
        <f t="shared" ca="1" si="47"/>
        <v>19364.354828852858</v>
      </c>
      <c r="AS371" s="31">
        <f t="shared" ca="1" si="47"/>
        <v>19364.253701937501</v>
      </c>
      <c r="AT371" s="31">
        <f t="shared" ca="1" si="47"/>
        <v>19338.426298349703</v>
      </c>
      <c r="AU371" s="31">
        <f t="shared" ca="1" si="47"/>
        <v>19332.936674732875</v>
      </c>
      <c r="AV371" s="31">
        <f t="shared" ca="1" si="47"/>
        <v>19332.936674732875</v>
      </c>
      <c r="AW371" s="31">
        <f t="shared" ca="1" si="47"/>
        <v>19332.936674732875</v>
      </c>
      <c r="AX371" s="31">
        <f t="shared" ca="1" si="47"/>
        <v>19332.936674732875</v>
      </c>
      <c r="AY371" s="31">
        <f t="shared" ca="1" si="47"/>
        <v>19332.936674732875</v>
      </c>
      <c r="AZ371" s="31">
        <f t="shared" ca="1" si="47"/>
        <v>19332.936674732875</v>
      </c>
      <c r="BA371" s="31">
        <f t="shared" ca="1" si="47"/>
        <v>19332.936674732875</v>
      </c>
      <c r="BB371" s="31">
        <f t="shared" ca="1" si="47"/>
        <v>19332.936674732875</v>
      </c>
      <c r="BC371" s="31">
        <f t="shared" ca="1" si="47"/>
        <v>19332.936674732875</v>
      </c>
      <c r="BD371" s="31">
        <f t="shared" ca="1" si="47"/>
        <v>19332.936674732875</v>
      </c>
      <c r="BE371" s="31">
        <f t="shared" ca="1" si="47"/>
        <v>19332.936674732875</v>
      </c>
      <c r="BF371" s="31">
        <f t="shared" ca="1" si="47"/>
        <v>19332.936674732875</v>
      </c>
      <c r="BG371" s="31">
        <f t="shared" ca="1" si="47"/>
        <v>19332.936674732875</v>
      </c>
      <c r="BH371" s="31">
        <f t="shared" ca="1" si="47"/>
        <v>19332.936674732875</v>
      </c>
      <c r="BI371" s="31">
        <f t="shared" ca="1" si="47"/>
        <v>19332.936674732875</v>
      </c>
      <c r="BJ371" s="31">
        <f t="shared" ca="1" si="47"/>
        <v>19332.936674732875</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809</v>
      </c>
      <c r="AF374" s="4" t="s">
        <v>809</v>
      </c>
    </row>
    <row r="375" spans="1:62">
      <c r="A375" s="4" t="s">
        <v>852</v>
      </c>
      <c r="AF375" s="4" t="s">
        <v>853</v>
      </c>
    </row>
    <row r="376" spans="1:62">
      <c r="A376" s="4" t="s">
        <v>864</v>
      </c>
      <c r="AF376" s="4" t="s">
        <v>864</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IF((INDEX(Option7_Winter_POE50_HS,2,0)-WCR_N_1_Rating__MVA____Option_7) &gt; 0,(((INDEX(Option7_Winter_POE50_HS,1,0)+INDEX(Option7_Winter_POE50_HS,2,0))/2)-WCR_N_1_Rating__MVA____Option_7)*(INDEX(Winter___AD___Hours,2,0)-INDEX(Winter___AD___Hours,1,0)),IF((INDEX(Option7_Winter_POE50_HS,1,0)-WCR_N_1_Rating__MVA____Option_7)*(INDEX(Option7_Winter_POE50_HS,2,0)-WCR_N_1_Rating__MVA____Option_7)&lt;0,((INDEX(Winter___AD___Hours,2,0)-INDEX(Winter___AD___Hours,1,0))/(INDEX(Option7_Winter_POE50_HS,1,0)-INDEX(Option7_Winter_POE50_HS,2,0)))*((INDEX(Option7_Winter_POE50_HS,1,0)-WCR_N_1_Rating__MVA____Option_7)^2)*0.5,""))</f>
        <v>6.0839362275396507</v>
      </c>
      <c r="C379" s="23">
        <f ca="1"/>
        <v>7.0722381995571677</v>
      </c>
      <c r="D379" s="23">
        <f ca="1"/>
        <v>8.4099984091507629</v>
      </c>
      <c r="E379" s="23">
        <f ca="1"/>
        <v>8.528411519192467</v>
      </c>
      <c r="F379" s="23">
        <f ca="1"/>
        <v>8.6076119190268816</v>
      </c>
      <c r="G379" s="23">
        <f ca="1"/>
        <v>8.7189546138166758</v>
      </c>
      <c r="H379" s="23">
        <f ca="1"/>
        <v>8.9726811853272181</v>
      </c>
      <c r="I379" s="23">
        <f ca="1"/>
        <v>9.1719085036263213</v>
      </c>
      <c r="J379" s="23">
        <f ca="1"/>
        <v>9.3490567269660634</v>
      </c>
      <c r="K379" s="23">
        <f ca="1"/>
        <v>9.4111987442572413</v>
      </c>
      <c r="L379" s="23">
        <f ca="1"/>
        <v>9.4821976292677359</v>
      </c>
      <c r="M379" s="23">
        <f ca="1"/>
        <v>9.3829360814942149</v>
      </c>
      <c r="N379" s="23">
        <f ca="1"/>
        <v>9.4352800352423944</v>
      </c>
      <c r="O379" s="23">
        <f ca="1"/>
        <v>9.6813150885373958</v>
      </c>
      <c r="P379" s="23">
        <f ca="1"/>
        <v>9.5724909617105904</v>
      </c>
      <c r="Q379" s="23">
        <f ca="1"/>
        <v>9.5724909617105904</v>
      </c>
      <c r="R379" s="23">
        <f ca="1"/>
        <v>9.5724909617105904</v>
      </c>
      <c r="S379" s="23">
        <f ca="1"/>
        <v>9.5724909617105904</v>
      </c>
      <c r="T379" s="23">
        <f ca="1"/>
        <v>9.5724909617105904</v>
      </c>
      <c r="U379" s="23">
        <f ca="1"/>
        <v>9.5724909617105904</v>
      </c>
      <c r="V379" s="23">
        <f ca="1"/>
        <v>9.5724909617105904</v>
      </c>
      <c r="W379" s="23">
        <f ca="1"/>
        <v>9.5724909617105904</v>
      </c>
      <c r="X379" s="23">
        <f ca="1"/>
        <v>9.5724909617105904</v>
      </c>
      <c r="Y379" s="23">
        <f ca="1"/>
        <v>9.5724909617105904</v>
      </c>
      <c r="Z379" s="23">
        <f ca="1"/>
        <v>9.5724909617105904</v>
      </c>
      <c r="AA379" s="23">
        <f ca="1"/>
        <v>9.5724909617105904</v>
      </c>
      <c r="AB379" s="23">
        <f ca="1"/>
        <v>9.5724909617105904</v>
      </c>
      <c r="AC379" s="23">
        <f ca="1"/>
        <v>9.5724909617105904</v>
      </c>
      <c r="AD379" s="23">
        <f ca="1"/>
        <v>9.5724909617105904</v>
      </c>
      <c r="AE379" s="23">
        <f ca="1"/>
        <v>9.5724909617105904</v>
      </c>
      <c r="AG379" s="111" cm="1">
        <f t="array" aca="1" ref="AG379:BJ379" ca="1">IF((INDEX(Option7_Winter_POE10_HS,2,0)-WCR_N_1_Rating__MVA____Option_7) &gt; 0,(((INDEX(Option7_Winter_POE10_HS,1,0)+INDEX(Option7_Winter_POE10_HS,2,0))/2)-WCR_N_1_Rating__MVA____Option_7)*(INDEX(Winter___MD___Hours,2,0)-INDEX(Winter___MD___Hours,1,0)),IF((INDEX(Option7_Winter_POE10_HS,1,0)-WCR_N_1_Rating__MVA____Option_7)*(INDEX(Option7_Winter_POE10_HS,2,0)-WCR_N_1_Rating__MVA____Option_7)&lt;0,((INDEX(Winter___MD___Hours,2,0)-INDEX(Winter___MD___Hours,1,0))/(INDEX(Option7_Winter_POE10_HS,1,0)-INDEX(Option7_Winter_POE10_HS,2,0)))*((INDEX(Option7_Winter_POE10_HS,1,0)-WCR_N_1_Rating__MVA____Option_7)^2)*0.5,""))</f>
        <v>6.7335331965738829</v>
      </c>
      <c r="AH379" s="23">
        <f ca="1"/>
        <v>7.7247468317267218</v>
      </c>
      <c r="AI379" s="23">
        <f ca="1"/>
        <v>9.0733109275650214</v>
      </c>
      <c r="AJ379" s="23">
        <f ca="1"/>
        <v>9.181585471670008</v>
      </c>
      <c r="AK379" s="23">
        <f ca="1"/>
        <v>9.2576885423060808</v>
      </c>
      <c r="AL379" s="23">
        <f ca="1"/>
        <v>9.3360485306410972</v>
      </c>
      <c r="AM379" s="23">
        <f ca="1"/>
        <v>9.6382209758860338</v>
      </c>
      <c r="AN379" s="23">
        <f ca="1"/>
        <v>9.8148501078704733</v>
      </c>
      <c r="AO379" s="23">
        <f ca="1"/>
        <v>9.9954987747546813</v>
      </c>
      <c r="AP379" s="23">
        <f ca="1"/>
        <v>10.077672896039362</v>
      </c>
      <c r="AQ379" s="23">
        <f ca="1"/>
        <v>10.120863351635334</v>
      </c>
      <c r="AR379" s="23">
        <f ca="1"/>
        <v>9.9709942693066083</v>
      </c>
      <c r="AS379" s="23">
        <f ca="1"/>
        <v>10.049246195123683</v>
      </c>
      <c r="AT379" s="23">
        <f ca="1"/>
        <v>10.3495483284365</v>
      </c>
      <c r="AU379" s="23">
        <f ca="1"/>
        <v>10.20825699180598</v>
      </c>
      <c r="AV379" s="23">
        <f ca="1"/>
        <v>10.20825699180598</v>
      </c>
      <c r="AW379" s="23">
        <f ca="1"/>
        <v>10.20825699180598</v>
      </c>
      <c r="AX379" s="23">
        <f ca="1"/>
        <v>10.20825699180598</v>
      </c>
      <c r="AY379" s="23">
        <f ca="1"/>
        <v>10.20825699180598</v>
      </c>
      <c r="AZ379" s="23">
        <f ca="1"/>
        <v>10.20825699180598</v>
      </c>
      <c r="BA379" s="23">
        <f ca="1"/>
        <v>10.20825699180598</v>
      </c>
      <c r="BB379" s="23">
        <f ca="1"/>
        <v>10.20825699180598</v>
      </c>
      <c r="BC379" s="23">
        <f ca="1"/>
        <v>10.20825699180598</v>
      </c>
      <c r="BD379" s="23">
        <f ca="1"/>
        <v>10.20825699180598</v>
      </c>
      <c r="BE379" s="23">
        <f ca="1"/>
        <v>10.20825699180598</v>
      </c>
      <c r="BF379" s="23">
        <f ca="1"/>
        <v>10.20825699180598</v>
      </c>
      <c r="BG379" s="23">
        <f ca="1"/>
        <v>10.20825699180598</v>
      </c>
      <c r="BH379" s="23">
        <f ca="1"/>
        <v>10.20825699180598</v>
      </c>
      <c r="BI379" s="23">
        <f ca="1"/>
        <v>10.20825699180598</v>
      </c>
      <c r="BJ379" s="23">
        <f ca="1"/>
        <v>10.20825699180598</v>
      </c>
    </row>
    <row r="380" spans="1:62">
      <c r="A380" s="29">
        <v>0.98</v>
      </c>
      <c r="B380" s="33" cm="1">
        <f t="array" aca="1" ref="B380:AE380" ca="1">IF((INDEX(Option7_Winter_POE50_HS,3,0)-WCR_N_1_Rating__MVA____Option_7) &gt; 0,(((INDEX(Option7_Winter_POE50_HS,2,0)+INDEX(Option7_Winter_POE50_HS,3,0))/2)-WCR_N_1_Rating__MVA____Option_7)*(INDEX(Winter___AD___Hours,3,0)-INDEX(Winter___AD___Hours,2,0)),IF((INDEX(Option7_Winter_POE50_HS,2,0)-WCR_N_1_Rating__MVA____Option_7)*(INDEX(Option7_Winter_POE50_HS,3,0)-WCR_N_1_Rating__MVA____Option_7)&lt;0,((INDEX(Winter___AD___Hours,3,0)-INDEX(Winter___AD___Hours,2,0))/(INDEX(Option7_Winter_POE50_HS,2,0)-INDEX(Option7_Winter_POE50_HS,3,0)))*((INDEX(Option7_Winter_POE50_HS,2,0)-WCR_N_1_Rating__MVA____Option_7)^2)*0.5,""))</f>
        <v>12.045582279651367</v>
      </c>
      <c r="C380" s="23">
        <f ca="1"/>
        <v>14.002320857414691</v>
      </c>
      <c r="D380" s="23">
        <f ca="1"/>
        <v>16.650951624147737</v>
      </c>
      <c r="E380" s="23">
        <f ca="1"/>
        <v>16.885397681215235</v>
      </c>
      <c r="F380" s="23">
        <f ca="1"/>
        <v>17.042206513048196</v>
      </c>
      <c r="G380" s="23">
        <f ca="1"/>
        <v>17.262653858511403</v>
      </c>
      <c r="H380" s="23">
        <f ca="1"/>
        <v>17.765006969944341</v>
      </c>
      <c r="I380" s="23">
        <f ca="1"/>
        <v>18.159457037330501</v>
      </c>
      <c r="J380" s="23">
        <f ca="1"/>
        <v>18.510192715701645</v>
      </c>
      <c r="K380" s="23">
        <f ca="1"/>
        <v>18.63322766450931</v>
      </c>
      <c r="L380" s="23">
        <f ca="1"/>
        <v>18.773798321263751</v>
      </c>
      <c r="M380" s="23">
        <f ca="1"/>
        <v>18.577270432707135</v>
      </c>
      <c r="N380" s="23">
        <f ca="1"/>
        <v>18.680906200429661</v>
      </c>
      <c r="O380" s="23">
        <f ca="1"/>
        <v>19.168030878812729</v>
      </c>
      <c r="P380" s="23">
        <f ca="1"/>
        <v>18.952570044793823</v>
      </c>
      <c r="Q380" s="23">
        <f ca="1"/>
        <v>18.952570044793823</v>
      </c>
      <c r="R380" s="23">
        <f ca="1"/>
        <v>18.952570044793823</v>
      </c>
      <c r="S380" s="23">
        <f ca="1"/>
        <v>18.952570044793823</v>
      </c>
      <c r="T380" s="23">
        <f ca="1"/>
        <v>18.952570044793823</v>
      </c>
      <c r="U380" s="23">
        <f ca="1"/>
        <v>18.952570044793823</v>
      </c>
      <c r="V380" s="23">
        <f ca="1"/>
        <v>18.952570044793823</v>
      </c>
      <c r="W380" s="23">
        <f ca="1"/>
        <v>18.952570044793823</v>
      </c>
      <c r="X380" s="23">
        <f ca="1"/>
        <v>18.952570044793823</v>
      </c>
      <c r="Y380" s="23">
        <f ca="1"/>
        <v>18.952570044793823</v>
      </c>
      <c r="Z380" s="23">
        <f ca="1"/>
        <v>18.952570044793823</v>
      </c>
      <c r="AA380" s="23">
        <f ca="1"/>
        <v>18.952570044793823</v>
      </c>
      <c r="AB380" s="23">
        <f ca="1"/>
        <v>18.952570044793823</v>
      </c>
      <c r="AC380" s="23">
        <f ca="1"/>
        <v>18.952570044793823</v>
      </c>
      <c r="AD380" s="23">
        <f ca="1"/>
        <v>18.952570044793823</v>
      </c>
      <c r="AE380" s="23">
        <f ca="1"/>
        <v>18.952570044793823</v>
      </c>
      <c r="AG380" s="33" cm="1">
        <f t="array" aca="1" ref="AG380:BJ380" ca="1">IF((INDEX(Option7_Winter_POE10_HS,3,0)-WCR_N_1_Rating__MVA____Option_7) &gt; 0,(((INDEX(Option7_Winter_POE10_HS,2,0)+INDEX(Option7_Winter_POE10_HS,3,0))/2)-WCR_N_1_Rating__MVA____Option_7)*(INDEX(Winter___MD___Hours,3,0)-INDEX(Winter___MD___Hours,2,0)),IF((INDEX(Option7_Winter_POE10_HS,2,0)-WCR_N_1_Rating__MVA____Option_7)*(INDEX(Option7_Winter_POE10_HS,3,0)-WCR_N_1_Rating__MVA____Option_7)&lt;0,((INDEX(Winter___MD___Hours,3,0)-INDEX(Winter___MD___Hours,2,0))/(INDEX(Option7_Winter_POE10_HS,2,0)-INDEX(Option7_Winter_POE10_HS,3,0)))*((INDEX(Option7_Winter_POE10_HS,2,0)-WCR_N_1_Rating__MVA____Option_7)^2)*0.5,""))</f>
        <v>13.331718992211606</v>
      </c>
      <c r="AH380" s="23">
        <f ca="1"/>
        <v>15.294222370353403</v>
      </c>
      <c r="AI380" s="23">
        <f ca="1"/>
        <v>17.964243746033258</v>
      </c>
      <c r="AJ380" s="23">
        <f ca="1"/>
        <v>18.178616461497398</v>
      </c>
      <c r="AK380" s="30">
        <f ca="1"/>
        <v>18.329292892807015</v>
      </c>
      <c r="AL380" s="23">
        <f ca="1"/>
        <v>18.484437794334632</v>
      </c>
      <c r="AM380" s="23">
        <f ca="1"/>
        <v>19.082708866829634</v>
      </c>
      <c r="AN380" s="23">
        <f ca="1"/>
        <v>19.432416796487267</v>
      </c>
      <c r="AO380" s="23">
        <f ca="1"/>
        <v>19.790083001273089</v>
      </c>
      <c r="AP380" s="23">
        <f ca="1"/>
        <v>19.952779502711095</v>
      </c>
      <c r="AQ380" s="23">
        <f ca="1"/>
        <v>20.038292264041811</v>
      </c>
      <c r="AR380" s="23">
        <f ca="1"/>
        <v>19.741566543250265</v>
      </c>
      <c r="AS380" s="23">
        <f ca="1"/>
        <v>19.896497491852916</v>
      </c>
      <c r="AT380" s="23">
        <f ca="1"/>
        <v>20.491065534693366</v>
      </c>
      <c r="AU380" s="23">
        <f ca="1"/>
        <v>20.211322888299268</v>
      </c>
      <c r="AV380" s="23">
        <f ca="1"/>
        <v>20.211322888299268</v>
      </c>
      <c r="AW380" s="23">
        <f ca="1"/>
        <v>20.211322888299268</v>
      </c>
      <c r="AX380" s="23">
        <f ca="1"/>
        <v>20.211322888299268</v>
      </c>
      <c r="AY380" s="23">
        <f ca="1"/>
        <v>20.211322888299268</v>
      </c>
      <c r="AZ380" s="23">
        <f ca="1"/>
        <v>20.211322888299268</v>
      </c>
      <c r="BA380" s="23">
        <f ca="1"/>
        <v>20.211322888299268</v>
      </c>
      <c r="BB380" s="23">
        <f ca="1"/>
        <v>20.211322888299268</v>
      </c>
      <c r="BC380" s="23">
        <f ca="1"/>
        <v>20.211322888299268</v>
      </c>
      <c r="BD380" s="23">
        <f ca="1"/>
        <v>20.211322888299268</v>
      </c>
      <c r="BE380" s="23">
        <f ca="1"/>
        <v>20.211322888299268</v>
      </c>
      <c r="BF380" s="23">
        <f ca="1"/>
        <v>20.211322888299268</v>
      </c>
      <c r="BG380" s="23">
        <f ca="1"/>
        <v>20.211322888299268</v>
      </c>
      <c r="BH380" s="23">
        <f ca="1"/>
        <v>20.211322888299268</v>
      </c>
      <c r="BI380" s="23">
        <f ca="1"/>
        <v>20.211322888299268</v>
      </c>
      <c r="BJ380" s="23">
        <f ca="1"/>
        <v>20.211322888299268</v>
      </c>
    </row>
    <row r="381" spans="1:62">
      <c r="A381" s="29">
        <v>0.97</v>
      </c>
      <c r="B381" s="33" cm="1">
        <f t="array" aca="1" ref="B381:AE381" ca="1">IF((INDEX(Option7_Winter_POE50_HS,4,0)-WCR_N_1_Rating__MVA____Option_7) &gt; 0,(((INDEX(Option7_Winter_POE50_HS,3,0)+INDEX(Option7_Winter_POE50_HS,4,0))/2)-WCR_N_1_Rating__MVA____Option_7)*(INDEX(Winter___AD___Hours,4,0)-INDEX(Winter___AD___Hours,3,0)),IF((INDEX(Option7_Winter_POE50_HS,3,0)-WCR_N_1_Rating__MVA____Option_7)*(INDEX(Option7_Winter_POE50_HS,4,0)-WCR_N_1_Rating__MVA____Option_7)&lt;0,((INDEX(Winter___AD___Hours,4,0)-INDEX(Winter___AD___Hours,3,0))/(INDEX(Option7_Winter_POE50_HS,3,0)-INDEX(Option7_Winter_POE50_HS,4,0)))*((INDEX(Option7_Winter_POE50_HS,3,0)-WCR_N_1_Rating__MVA____Option_7)^2)*0.5,""))</f>
        <v>17.884938156335149</v>
      </c>
      <c r="C381" s="23">
        <f ca="1"/>
        <v>20.790247973572573</v>
      </c>
      <c r="D381" s="23">
        <f ca="1"/>
        <v>24.722859644990926</v>
      </c>
      <c r="E381" s="23">
        <f ca="1"/>
        <v>25.070958486068299</v>
      </c>
      <c r="F381" s="23">
        <f ca="1"/>
        <v>25.303783782063942</v>
      </c>
      <c r="G381" s="23">
        <f ca="1"/>
        <v>25.631097734084189</v>
      </c>
      <c r="H381" s="23">
        <f ca="1"/>
        <v>26.376977353851366</v>
      </c>
      <c r="I381" s="23">
        <f ca="1"/>
        <v>26.962645601112545</v>
      </c>
      <c r="J381" s="23">
        <f ca="1"/>
        <v>27.483407966206755</v>
      </c>
      <c r="K381" s="23">
        <f ca="1"/>
        <v>27.666086760756201</v>
      </c>
      <c r="L381" s="23">
        <f ca="1"/>
        <v>27.874802075988057</v>
      </c>
      <c r="M381" s="23">
        <f ca="1"/>
        <v>27.583003053638766</v>
      </c>
      <c r="N381" s="23">
        <f ca="1"/>
        <v>27.7368784955618</v>
      </c>
      <c r="O381" s="23">
        <f ca="1"/>
        <v>28.460147370826004</v>
      </c>
      <c r="P381" s="23">
        <f ca="1"/>
        <v>28.140237249249711</v>
      </c>
      <c r="Q381" s="23">
        <f ca="1"/>
        <v>28.140237249249711</v>
      </c>
      <c r="R381" s="23">
        <f ca="1"/>
        <v>28.140237249249711</v>
      </c>
      <c r="S381" s="23">
        <f ca="1"/>
        <v>28.140237249249711</v>
      </c>
      <c r="T381" s="23">
        <f ca="1"/>
        <v>28.140237249249711</v>
      </c>
      <c r="U381" s="23">
        <f ca="1"/>
        <v>28.140237249249711</v>
      </c>
      <c r="V381" s="23">
        <f ca="1"/>
        <v>28.140237249249711</v>
      </c>
      <c r="W381" s="23">
        <f ca="1"/>
        <v>28.140237249249711</v>
      </c>
      <c r="X381" s="23">
        <f ca="1"/>
        <v>28.140237249249711</v>
      </c>
      <c r="Y381" s="23">
        <f ca="1"/>
        <v>28.140237249249711</v>
      </c>
      <c r="Z381" s="23">
        <f ca="1"/>
        <v>28.140237249249711</v>
      </c>
      <c r="AA381" s="23">
        <f ca="1"/>
        <v>28.140237249249711</v>
      </c>
      <c r="AB381" s="23">
        <f ca="1"/>
        <v>28.140237249249711</v>
      </c>
      <c r="AC381" s="23">
        <f ca="1"/>
        <v>28.140237249249711</v>
      </c>
      <c r="AD381" s="23">
        <f ca="1"/>
        <v>28.140237249249711</v>
      </c>
      <c r="AE381" s="23">
        <f ca="1"/>
        <v>28.140237249249711</v>
      </c>
      <c r="AG381" s="33" cm="1">
        <f t="array" aca="1" ref="AG381:BJ381" ca="1">IF((INDEX(Option7_Winter_POE10_HS,4,0)-WCR_N_1_Rating__MVA____Option_7) &gt; 0,(((INDEX(Option7_Winter_POE10_HS,3,0)+INDEX(Option7_Winter_POE10_HS,4,0))/2)-WCR_N_1_Rating__MVA____Option_7)*(INDEX(Winter___MD___Hours,4,0)-INDEX(Winter___MD___Hours,3,0)),IF((INDEX(Option7_Winter_POE10_HS,3,0)-WCR_N_1_Rating__MVA____Option_7)*(INDEX(Option7_Winter_POE10_HS,4,0)-WCR_N_1_Rating__MVA____Option_7)&lt;0,((INDEX(Winter___MD___Hours,4,0)-INDEX(Winter___MD___Hours,3,0))/(INDEX(Option7_Winter_POE10_HS,3,0)-INDEX(Option7_Winter_POE10_HS,4,0)))*((INDEX(Option7_Winter_POE10_HS,3,0)-WCR_N_1_Rating__MVA____Option_7)^2)*0.5,""))</f>
        <v>26.392743182550895</v>
      </c>
      <c r="AH381" s="23">
        <f ca="1"/>
        <v>30.277902154506741</v>
      </c>
      <c r="AI381" s="23">
        <f ca="1"/>
        <v>35.563731273872946</v>
      </c>
      <c r="AJ381" s="23">
        <f ca="1"/>
        <v>35.988123959309569</v>
      </c>
      <c r="AK381" s="30">
        <f ca="1"/>
        <v>36.286417402003728</v>
      </c>
      <c r="AL381" s="23">
        <f ca="1"/>
        <v>36.593557054774145</v>
      </c>
      <c r="AM381" s="23">
        <f ca="1"/>
        <v>37.777951563774394</v>
      </c>
      <c r="AN381" s="23">
        <f ca="1"/>
        <v>38.470266754467175</v>
      </c>
      <c r="AO381" s="23">
        <f ca="1"/>
        <v>39.178336906073618</v>
      </c>
      <c r="AP381" s="23">
        <f ca="1"/>
        <v>39.500426426686936</v>
      </c>
      <c r="AQ381" s="23">
        <f ca="1"/>
        <v>39.669715649625928</v>
      </c>
      <c r="AR381" s="23">
        <f ca="1"/>
        <v>39.082289095774641</v>
      </c>
      <c r="AS381" s="23">
        <f ca="1"/>
        <v>39.38900518691694</v>
      </c>
      <c r="AT381" s="23">
        <f ca="1"/>
        <v>40.566068825027472</v>
      </c>
      <c r="AU381" s="23">
        <f ca="1"/>
        <v>40.012263585973173</v>
      </c>
      <c r="AV381" s="23">
        <f ca="1"/>
        <v>40.012263585973173</v>
      </c>
      <c r="AW381" s="23">
        <f ca="1"/>
        <v>40.012263585973173</v>
      </c>
      <c r="AX381" s="23">
        <f ca="1"/>
        <v>40.012263585973173</v>
      </c>
      <c r="AY381" s="23">
        <f ca="1"/>
        <v>40.012263585973173</v>
      </c>
      <c r="AZ381" s="23">
        <f ca="1"/>
        <v>40.012263585973173</v>
      </c>
      <c r="BA381" s="23">
        <f ca="1"/>
        <v>40.012263585973173</v>
      </c>
      <c r="BB381" s="23">
        <f ca="1"/>
        <v>40.012263585973173</v>
      </c>
      <c r="BC381" s="23">
        <f ca="1"/>
        <v>40.012263585973173</v>
      </c>
      <c r="BD381" s="23">
        <f ca="1"/>
        <v>40.012263585973173</v>
      </c>
      <c r="BE381" s="23">
        <f ca="1"/>
        <v>40.012263585973173</v>
      </c>
      <c r="BF381" s="23">
        <f ca="1"/>
        <v>40.012263585973173</v>
      </c>
      <c r="BG381" s="23">
        <f ca="1"/>
        <v>40.012263585973173</v>
      </c>
      <c r="BH381" s="23">
        <f ca="1"/>
        <v>40.012263585973173</v>
      </c>
      <c r="BI381" s="23">
        <f ca="1"/>
        <v>40.012263585973173</v>
      </c>
      <c r="BJ381" s="23">
        <f ca="1"/>
        <v>40.012263585973173</v>
      </c>
    </row>
    <row r="382" spans="1:62">
      <c r="A382" s="29">
        <v>0.95</v>
      </c>
      <c r="B382" s="33" cm="1">
        <f t="array" aca="1" ref="B382:AE382" ca="1">IF((INDEX(Option7_Winter_POE50_HS,5,0)-WCR_N_1_Rating__MVA____Option_7) &gt; 0,(((INDEX(Option7_Winter_POE50_HS,4,0)+INDEX(Option7_Winter_POE50_HS,5,0))/2)-WCR_N_1_Rating__MVA____Option_7)*(INDEX(Winter___AD___Hours,5,0)-INDEX(Winter___AD___Hours,4,0)),IF((INDEX(Option7_Winter_POE50_HS,4,0)-WCR_N_1_Rating__MVA____Option_7)*(INDEX(Option7_Winter_POE50_HS,5,0)-WCR_N_1_Rating__MVA____Option_7)&lt;0,((INDEX(Winter___AD___Hours,5,0)-INDEX(Winter___AD___Hours,4,0))/(INDEX(Option7_Winter_POE50_HS,4,0)-INDEX(Option7_Winter_POE50_HS,5,0)))*((INDEX(Option7_Winter_POE50_HS,4,0)-WCR_N_1_Rating__MVA____Option_7)^2)*0.5,""))</f>
        <v>52.829355784866891</v>
      </c>
      <c r="C382" s="23">
        <f ca="1"/>
        <v>61.411194014245133</v>
      </c>
      <c r="D382" s="23">
        <f ca="1"/>
        <v>73.027523874434735</v>
      </c>
      <c r="E382" s="23">
        <f ca="1"/>
        <v>74.055754297309434</v>
      </c>
      <c r="F382" s="23">
        <f ca="1"/>
        <v>74.743484402404249</v>
      </c>
      <c r="G382" s="23">
        <f ca="1"/>
        <v>75.710319460679443</v>
      </c>
      <c r="H382" s="23">
        <f ca="1"/>
        <v>77.913533106760951</v>
      </c>
      <c r="I382" s="23">
        <f ca="1"/>
        <v>79.643507006363194</v>
      </c>
      <c r="J382" s="23">
        <f ca="1"/>
        <v>81.181758915564558</v>
      </c>
      <c r="K382" s="23">
        <f ca="1"/>
        <v>81.721363970233696</v>
      </c>
      <c r="L382" s="23">
        <f ca="1"/>
        <v>82.337876901380099</v>
      </c>
      <c r="M382" s="23">
        <f ca="1"/>
        <v>81.475947481517565</v>
      </c>
      <c r="N382" s="23">
        <f ca="1"/>
        <v>81.93047186381331</v>
      </c>
      <c r="O382" s="23">
        <f ca="1"/>
        <v>84.066896849209115</v>
      </c>
      <c r="P382" s="23">
        <f ca="1"/>
        <v>83.121931567014528</v>
      </c>
      <c r="Q382" s="23">
        <f ca="1"/>
        <v>83.121931567014528</v>
      </c>
      <c r="R382" s="23">
        <f ca="1"/>
        <v>83.121931567014528</v>
      </c>
      <c r="S382" s="23">
        <f ca="1"/>
        <v>83.121931567014528</v>
      </c>
      <c r="T382" s="23">
        <f ca="1"/>
        <v>83.121931567014528</v>
      </c>
      <c r="U382" s="23">
        <f ca="1"/>
        <v>83.121931567014528</v>
      </c>
      <c r="V382" s="23">
        <f ca="1"/>
        <v>83.121931567014528</v>
      </c>
      <c r="W382" s="23">
        <f ca="1"/>
        <v>83.121931567014528</v>
      </c>
      <c r="X382" s="23">
        <f ca="1"/>
        <v>83.121931567014528</v>
      </c>
      <c r="Y382" s="23">
        <f ca="1"/>
        <v>83.121931567014528</v>
      </c>
      <c r="Z382" s="23">
        <f ca="1"/>
        <v>83.121931567014528</v>
      </c>
      <c r="AA382" s="23">
        <f ca="1"/>
        <v>83.121931567014528</v>
      </c>
      <c r="AB382" s="23">
        <f ca="1"/>
        <v>83.121931567014528</v>
      </c>
      <c r="AC382" s="23">
        <f ca="1"/>
        <v>83.121931567014528</v>
      </c>
      <c r="AD382" s="23">
        <f ca="1"/>
        <v>83.121931567014528</v>
      </c>
      <c r="AE382" s="23">
        <f ca="1"/>
        <v>83.121931567014528</v>
      </c>
      <c r="AG382" s="33" cm="1">
        <f t="array" aca="1" ref="AG382:BJ382" ca="1">IF((INDEX(Option7_Winter_POE10_HS,5,0)-WCR_N_1_Rating__MVA____Option_7) &gt; 0,(((INDEX(Option7_Winter_POE10_HS,4,0)+INDEX(Option7_Winter_POE10_HS,5,0))/2)-WCR_N_1_Rating__MVA____Option_7)*(INDEX(Winter___MD___Hours,5,0)-INDEX(Winter___MD___Hours,4,0)),IF((INDEX(Option7_Winter_POE10_HS,4,0)-WCR_N_1_Rating__MVA____Option_7)*(INDEX(Option7_Winter_POE10_HS,5,0)-WCR_N_1_Rating__MVA____Option_7)&lt;0,((INDEX(Winter___MD___Hours,5,0)-INDEX(Winter___MD___Hours,4,0))/(INDEX(Option7_Winter_POE10_HS,4,0)-INDEX(Option7_Winter_POE10_HS,5,0)))*((INDEX(Option7_Winter_POE10_HS,4,0)-WCR_N_1_Rating__MVA____Option_7)^2)*0.5,""))</f>
        <v>45.476726714549208</v>
      </c>
      <c r="AH382" s="23">
        <f ca="1"/>
        <v>52.171154481611595</v>
      </c>
      <c r="AI382" s="23">
        <f ca="1"/>
        <v>61.279044656519517</v>
      </c>
      <c r="AJ382" s="23">
        <f ca="1"/>
        <v>62.010305899118002</v>
      </c>
      <c r="AK382" s="30">
        <f ca="1"/>
        <v>62.524288446529482</v>
      </c>
      <c r="AL382" s="23">
        <f ca="1"/>
        <v>63.053513694380037</v>
      </c>
      <c r="AM382" s="23">
        <f ca="1"/>
        <v>65.094316540657402</v>
      </c>
      <c r="AN382" s="23">
        <f ca="1"/>
        <v>66.287228869235733</v>
      </c>
      <c r="AO382" s="23">
        <f ca="1"/>
        <v>67.50728820738837</v>
      </c>
      <c r="AP382" s="23">
        <f ca="1"/>
        <v>68.062273227522084</v>
      </c>
      <c r="AQ382" s="23">
        <f ca="1"/>
        <v>68.353971580893884</v>
      </c>
      <c r="AR382" s="23">
        <f ca="1"/>
        <v>67.34179044195011</v>
      </c>
      <c r="AS382" s="23">
        <f ca="1"/>
        <v>67.87028586053377</v>
      </c>
      <c r="AT382" s="23">
        <f ca="1"/>
        <v>69.898457052354999</v>
      </c>
      <c r="AU382" s="23">
        <f ca="1"/>
        <v>68.944208025061442</v>
      </c>
      <c r="AV382" s="23">
        <f ca="1"/>
        <v>68.944208025061442</v>
      </c>
      <c r="AW382" s="23">
        <f ca="1"/>
        <v>68.944208025061442</v>
      </c>
      <c r="AX382" s="23">
        <f ca="1"/>
        <v>68.944208025061442</v>
      </c>
      <c r="AY382" s="23">
        <f ca="1"/>
        <v>68.944208025061442</v>
      </c>
      <c r="AZ382" s="23">
        <f ca="1"/>
        <v>68.944208025061442</v>
      </c>
      <c r="BA382" s="23">
        <f ca="1"/>
        <v>68.944208025061442</v>
      </c>
      <c r="BB382" s="23">
        <f ca="1"/>
        <v>68.944208025061442</v>
      </c>
      <c r="BC382" s="23">
        <f ca="1"/>
        <v>68.944208025061442</v>
      </c>
      <c r="BD382" s="23">
        <f ca="1"/>
        <v>68.944208025061442</v>
      </c>
      <c r="BE382" s="23">
        <f ca="1"/>
        <v>68.944208025061442</v>
      </c>
      <c r="BF382" s="23">
        <f ca="1"/>
        <v>68.944208025061442</v>
      </c>
      <c r="BG382" s="23">
        <f ca="1"/>
        <v>68.944208025061442</v>
      </c>
      <c r="BH382" s="23">
        <f ca="1"/>
        <v>68.944208025061442</v>
      </c>
      <c r="BI382" s="23">
        <f ca="1"/>
        <v>68.944208025061442</v>
      </c>
      <c r="BJ382" s="23">
        <f ca="1"/>
        <v>68.944208025061442</v>
      </c>
    </row>
    <row r="383" spans="1:62">
      <c r="A383" s="29">
        <v>0.9</v>
      </c>
      <c r="B383" s="33" cm="1">
        <f t="array" aca="1" ref="B383:AE383" ca="1">IF((INDEX(Option7_Winter_POE50_HS,6,0)-WCR_N_1_Rating__MVA____Option_7) &gt; 0,(((INDEX(Option7_Winter_POE50_HS,5,0)+INDEX(Option7_Winter_POE50_HS,6,0))/2)-WCR_N_1_Rating__MVA____Option_7)*(INDEX(Winter___AD___Hours,6,0)-INDEX(Winter___AD___Hours,5,0)),IF((INDEX(Option7_Winter_POE50_HS,5,0)-WCR_N_1_Rating__MVA____Option_7)*(INDEX(Option7_Winter_POE50_HS,6,0)-WCR_N_1_Rating__MVA____Option_7)&lt;0,((INDEX(Winter___AD___Hours,6,0)-INDEX(Winter___AD___Hours,5,0))/(INDEX(Option7_Winter_POE50_HS,5,0)-INDEX(Option7_Winter_POE50_HS,6,0)))*((INDEX(Option7_Winter_POE50_HS,5,0)-WCR_N_1_Rating__MVA____Option_7)^2)*0.5,""))</f>
        <v>203.61314208750824</v>
      </c>
      <c r="C383" s="23">
        <f ca="1"/>
        <v>236.68897692990359</v>
      </c>
      <c r="D383" s="23">
        <f ca="1"/>
        <v>281.46024826605105</v>
      </c>
      <c r="E383" s="23">
        <f ca="1"/>
        <v>285.42321968754737</v>
      </c>
      <c r="F383" s="23">
        <f ca="1"/>
        <v>288.073846134267</v>
      </c>
      <c r="G383" s="23">
        <f ca="1"/>
        <v>291.80018958803595</v>
      </c>
      <c r="H383" s="23">
        <f ca="1"/>
        <v>300.29174218230838</v>
      </c>
      <c r="I383" s="23">
        <f ca="1"/>
        <v>306.95934992035876</v>
      </c>
      <c r="J383" s="23">
        <f ca="1"/>
        <v>312.88802915373907</v>
      </c>
      <c r="K383" s="23">
        <f ca="1"/>
        <v>314.96775696860965</v>
      </c>
      <c r="L383" s="23">
        <f ca="1"/>
        <v>317.34390055740312</v>
      </c>
      <c r="M383" s="23">
        <f ca="1"/>
        <v>314.02188091834961</v>
      </c>
      <c r="N383" s="23">
        <f ca="1"/>
        <v>315.77369364178111</v>
      </c>
      <c r="O383" s="23">
        <f ca="1"/>
        <v>324.00783160632744</v>
      </c>
      <c r="P383" s="23">
        <f ca="1"/>
        <v>320.36577791453578</v>
      </c>
      <c r="Q383" s="23">
        <f ca="1"/>
        <v>320.36577791453578</v>
      </c>
      <c r="R383" s="23">
        <f ca="1"/>
        <v>320.36577791453578</v>
      </c>
      <c r="S383" s="23">
        <f ca="1"/>
        <v>320.36577791453578</v>
      </c>
      <c r="T383" s="23">
        <f ca="1"/>
        <v>320.36577791453578</v>
      </c>
      <c r="U383" s="23">
        <f ca="1"/>
        <v>320.36577791453578</v>
      </c>
      <c r="V383" s="23">
        <f ca="1"/>
        <v>320.36577791453578</v>
      </c>
      <c r="W383" s="23">
        <f ca="1"/>
        <v>320.36577791453578</v>
      </c>
      <c r="X383" s="23">
        <f ca="1"/>
        <v>320.36577791453578</v>
      </c>
      <c r="Y383" s="23">
        <f ca="1"/>
        <v>320.36577791453578</v>
      </c>
      <c r="Z383" s="23">
        <f ca="1"/>
        <v>320.36577791453578</v>
      </c>
      <c r="AA383" s="23">
        <f ca="1"/>
        <v>320.36577791453578</v>
      </c>
      <c r="AB383" s="23">
        <f ca="1"/>
        <v>320.36577791453578</v>
      </c>
      <c r="AC383" s="23">
        <f ca="1"/>
        <v>320.36577791453578</v>
      </c>
      <c r="AD383" s="23">
        <f ca="1"/>
        <v>320.36577791453578</v>
      </c>
      <c r="AE383" s="23">
        <f ca="1"/>
        <v>320.36577791453578</v>
      </c>
      <c r="AG383" s="33" cm="1">
        <f t="array" aca="1" ref="AG383:BJ383" ca="1">IF((INDEX(Option7_Winter_POE10_HS,6,0)-WCR_N_1_Rating__MVA____Option_7) &gt; 0,(((INDEX(Option7_Winter_POE10_HS,5,0)+INDEX(Option7_Winter_POE10_HS,6,0))/2)-WCR_N_1_Rating__MVA____Option_7)*(INDEX(Winter___MD___Hours,6,0)-INDEX(Winter___MD___Hours,5,0)),IF((INDEX(Option7_Winter_POE10_HS,5,0)-WCR_N_1_Rating__MVA____Option_7)*(INDEX(Option7_Winter_POE10_HS,6,0)-WCR_N_1_Rating__MVA____Option_7)&lt;0,((INDEX(Winter___MD___Hours,6,0)-INDEX(Winter___MD___Hours,5,0))/(INDEX(Option7_Winter_POE10_HS,5,0)-INDEX(Option7_Winter_POE10_HS,6,0)))*((INDEX(Option7_Winter_POE10_HS,5,0)-WCR_N_1_Rating__MVA____Option_7)^2)*0.5,""))</f>
        <v>156.49543233243335</v>
      </c>
      <c r="AH383" s="23">
        <f ca="1"/>
        <v>179.53243264691517</v>
      </c>
      <c r="AI383" s="23">
        <f ca="1"/>
        <v>210.87468864315716</v>
      </c>
      <c r="AJ383" s="23">
        <f ca="1"/>
        <v>213.39111963052173</v>
      </c>
      <c r="AK383" s="30">
        <f ca="1"/>
        <v>215.15984677470186</v>
      </c>
      <c r="AL383" s="23">
        <f ca="1"/>
        <v>216.98102740811618</v>
      </c>
      <c r="AM383" s="23">
        <f ca="1"/>
        <v>224.0038794646882</v>
      </c>
      <c r="AN383" s="23">
        <f ca="1"/>
        <v>228.10895351206523</v>
      </c>
      <c r="AO383" s="23">
        <f ca="1"/>
        <v>232.30744639819321</v>
      </c>
      <c r="AP383" s="23">
        <f ca="1"/>
        <v>234.21727208131705</v>
      </c>
      <c r="AQ383" s="23">
        <f ca="1"/>
        <v>235.22107035835913</v>
      </c>
      <c r="AR383" s="23">
        <f ca="1"/>
        <v>231.73793213840759</v>
      </c>
      <c r="AS383" s="23">
        <f ca="1"/>
        <v>233.55660126857825</v>
      </c>
      <c r="AT383" s="23">
        <f ca="1"/>
        <v>240.53598502019526</v>
      </c>
      <c r="AU383" s="23">
        <f ca="1"/>
        <v>237.2522039552899</v>
      </c>
      <c r="AV383" s="23">
        <f ca="1"/>
        <v>237.2522039552899</v>
      </c>
      <c r="AW383" s="23">
        <f ca="1"/>
        <v>237.2522039552899</v>
      </c>
      <c r="AX383" s="23">
        <f ca="1"/>
        <v>237.2522039552899</v>
      </c>
      <c r="AY383" s="23">
        <f ca="1"/>
        <v>237.2522039552899</v>
      </c>
      <c r="AZ383" s="23">
        <f ca="1"/>
        <v>237.2522039552899</v>
      </c>
      <c r="BA383" s="23">
        <f ca="1"/>
        <v>237.2522039552899</v>
      </c>
      <c r="BB383" s="23">
        <f ca="1"/>
        <v>237.2522039552899</v>
      </c>
      <c r="BC383" s="23">
        <f ca="1"/>
        <v>237.2522039552899</v>
      </c>
      <c r="BD383" s="23">
        <f ca="1"/>
        <v>237.2522039552899</v>
      </c>
      <c r="BE383" s="23">
        <f ca="1"/>
        <v>237.2522039552899</v>
      </c>
      <c r="BF383" s="23">
        <f ca="1"/>
        <v>237.2522039552899</v>
      </c>
      <c r="BG383" s="23">
        <f ca="1"/>
        <v>237.2522039552899</v>
      </c>
      <c r="BH383" s="23">
        <f ca="1"/>
        <v>237.2522039552899</v>
      </c>
      <c r="BI383" s="23">
        <f ca="1"/>
        <v>237.2522039552899</v>
      </c>
      <c r="BJ383" s="23">
        <f ca="1"/>
        <v>237.2522039552899</v>
      </c>
    </row>
    <row r="384" spans="1:62">
      <c r="A384" s="29">
        <v>0.85</v>
      </c>
      <c r="B384" s="112" cm="1">
        <f t="array" aca="1" ref="B384:AE384" ca="1">IF((INDEX(Option7_Winter_POE50_HS,7,0)-WCR_N_1_Rating__MVA____Option_7) &gt; 0,(((INDEX(Option7_Winter_POE50_HS,6,0)+INDEX(Option7_Winter_POE50_HS,7,0))/2)-WCR_N_1_Rating__MVA____Option_7)*(INDEX(Winter___AD___Hours,7,0)-INDEX(Winter___AD___Hours,6,0)),IF((INDEX(Option7_Winter_POE50_HS,6,0)-WCR_N_1_Rating__MVA____Option_7)*(INDEX(Option7_Winter_POE50_HS,7,0)-WCR_N_1_Rating__MVA____Option_7)&lt;0,((INDEX(Winter___AD___Hours,7,0)-INDEX(Winter___AD___Hours,6,0))/(INDEX(Option7_Winter_POE50_HS,6,0)-INDEX(Option7_Winter_POE50_HS,7,0)))*((INDEX(Option7_Winter_POE50_HS,6,0)-WCR_N_1_Rating__MVA____Option_7)^2)*0.5,""))</f>
        <v>438.71600434770704</v>
      </c>
      <c r="C384" s="23">
        <f ca="1"/>
        <v>509.98300584746244</v>
      </c>
      <c r="D384" s="23">
        <f ca="1"/>
        <v>606.44963402669885</v>
      </c>
      <c r="E384" s="23">
        <f ca="1"/>
        <v>614.98846884628904</v>
      </c>
      <c r="F384" s="23">
        <f ca="1"/>
        <v>620.69965345746425</v>
      </c>
      <c r="G384" s="23">
        <f ca="1"/>
        <v>628.72863672496942</v>
      </c>
      <c r="H384" s="23">
        <f ca="1"/>
        <v>647.02500004746332</v>
      </c>
      <c r="I384" s="23">
        <f ca="1"/>
        <v>661.39139209566474</v>
      </c>
      <c r="J384" s="23">
        <f ca="1"/>
        <v>674.16564840182195</v>
      </c>
      <c r="K384" s="23">
        <f ca="1"/>
        <v>678.6467436185477</v>
      </c>
      <c r="L384" s="23">
        <f ca="1"/>
        <v>683.76651246226925</v>
      </c>
      <c r="M384" s="23">
        <f ca="1"/>
        <v>676.60870738412837</v>
      </c>
      <c r="N384" s="23">
        <f ca="1"/>
        <v>680.38325882275342</v>
      </c>
      <c r="O384" s="23">
        <f ca="1"/>
        <v>698.12498251513159</v>
      </c>
      <c r="P384" s="23">
        <f ca="1"/>
        <v>690.27761457561064</v>
      </c>
      <c r="Q384" s="23">
        <f ca="1"/>
        <v>690.27761457561064</v>
      </c>
      <c r="R384" s="23">
        <f ca="1"/>
        <v>690.27761457561064</v>
      </c>
      <c r="S384" s="23">
        <f ca="1"/>
        <v>690.27761457561064</v>
      </c>
      <c r="T384" s="23">
        <f ca="1"/>
        <v>690.27761457561064</v>
      </c>
      <c r="U384" s="23">
        <f ca="1"/>
        <v>690.27761457561064</v>
      </c>
      <c r="V384" s="23">
        <f ca="1"/>
        <v>690.27761457561064</v>
      </c>
      <c r="W384" s="23">
        <f ca="1"/>
        <v>690.27761457561064</v>
      </c>
      <c r="X384" s="23">
        <f ca="1"/>
        <v>690.27761457561064</v>
      </c>
      <c r="Y384" s="23">
        <f ca="1"/>
        <v>690.27761457561064</v>
      </c>
      <c r="Z384" s="23">
        <f ca="1"/>
        <v>690.27761457561064</v>
      </c>
      <c r="AA384" s="23">
        <f ca="1"/>
        <v>690.27761457561064</v>
      </c>
      <c r="AB384" s="23">
        <f ca="1"/>
        <v>690.27761457561064</v>
      </c>
      <c r="AC384" s="23">
        <f ca="1"/>
        <v>690.27761457561064</v>
      </c>
      <c r="AD384" s="23">
        <f ca="1"/>
        <v>690.27761457561064</v>
      </c>
      <c r="AE384" s="23">
        <f ca="1"/>
        <v>690.27761457561064</v>
      </c>
      <c r="AG384" s="112" cm="1">
        <f t="array" aca="1" ref="AG384:BJ384" ca="1">IF((INDEX(Option7_Winter_POE10_HS,7,0)-WCR_N_1_Rating__MVA____Option_7) &gt; 0,(((INDEX(Option7_Winter_POE10_HS,6,0)+INDEX(Option7_Winter_POE10_HS,7,0))/2)-WCR_N_1_Rating__MVA____Option_7)*(INDEX(Winter___MD___Hours,7,0)-INDEX(Winter___MD___Hours,6,0)),IF((INDEX(Option7_Winter_POE10_HS,6,0)-WCR_N_1_Rating__MVA____Option_7)*(INDEX(Option7_Winter_POE10_HS,7,0)-WCR_N_1_Rating__MVA____Option_7)&lt;0,((INDEX(Winter___MD___Hours,7,0)-INDEX(Winter___MD___Hours,6,0))/(INDEX(Option7_Winter_POE10_HS,6,0)-INDEX(Option7_Winter_POE10_HS,7,0)))*((INDEX(Option7_Winter_POE10_HS,6,0)-WCR_N_1_Rating__MVA____Option_7)^2)*0.5,""))</f>
        <v>420.42286415794149</v>
      </c>
      <c r="AH384" s="23">
        <f ca="1"/>
        <v>482.31145419198162</v>
      </c>
      <c r="AI384" s="23">
        <f ca="1"/>
        <v>566.51200138188551</v>
      </c>
      <c r="AJ384" s="23">
        <f ca="1"/>
        <v>573.27235922361626</v>
      </c>
      <c r="AK384" s="30">
        <f ca="1"/>
        <v>578.02402079473802</v>
      </c>
      <c r="AL384" s="23">
        <f ca="1"/>
        <v>582.91659795585645</v>
      </c>
      <c r="AM384" s="23">
        <f ca="1"/>
        <v>601.78339510243086</v>
      </c>
      <c r="AN384" s="23">
        <f ca="1"/>
        <v>612.81162105673582</v>
      </c>
      <c r="AO384" s="23">
        <f ca="1"/>
        <v>624.0908154589282</v>
      </c>
      <c r="AP384" s="23">
        <f ca="1"/>
        <v>629.22153634818528</v>
      </c>
      <c r="AQ384" s="23">
        <f ca="1"/>
        <v>631.91822685461716</v>
      </c>
      <c r="AR384" s="23">
        <f ca="1"/>
        <v>622.56082309615283</v>
      </c>
      <c r="AS384" s="23">
        <f ca="1"/>
        <v>627.44665313774635</v>
      </c>
      <c r="AT384" s="23">
        <f ca="1"/>
        <v>646.19667327046875</v>
      </c>
      <c r="AU384" s="23">
        <f ca="1"/>
        <v>637.37483981502044</v>
      </c>
      <c r="AV384" s="23">
        <f ca="1"/>
        <v>637.37483981502044</v>
      </c>
      <c r="AW384" s="23">
        <f ca="1"/>
        <v>637.37483981502044</v>
      </c>
      <c r="AX384" s="23">
        <f ca="1"/>
        <v>637.37483981502044</v>
      </c>
      <c r="AY384" s="23">
        <f ca="1"/>
        <v>637.37483981502044</v>
      </c>
      <c r="AZ384" s="23">
        <f ca="1"/>
        <v>637.37483981502044</v>
      </c>
      <c r="BA384" s="23">
        <f ca="1"/>
        <v>637.37483981502044</v>
      </c>
      <c r="BB384" s="23">
        <f ca="1"/>
        <v>637.37483981502044</v>
      </c>
      <c r="BC384" s="23">
        <f ca="1"/>
        <v>637.37483981502044</v>
      </c>
      <c r="BD384" s="23">
        <f ca="1"/>
        <v>637.37483981502044</v>
      </c>
      <c r="BE384" s="23">
        <f ca="1"/>
        <v>637.37483981502044</v>
      </c>
      <c r="BF384" s="23">
        <f ca="1"/>
        <v>637.37483981502044</v>
      </c>
      <c r="BG384" s="23">
        <f ca="1"/>
        <v>637.37483981502044</v>
      </c>
      <c r="BH384" s="23">
        <f ca="1"/>
        <v>637.37483981502044</v>
      </c>
      <c r="BI384" s="23">
        <f ca="1"/>
        <v>637.37483981502044</v>
      </c>
      <c r="BJ384" s="23">
        <f ca="1"/>
        <v>637.37483981502044</v>
      </c>
    </row>
    <row r="385" spans="1:62">
      <c r="A385" s="29">
        <v>0.8</v>
      </c>
      <c r="B385" s="112" cm="1">
        <f t="array" aca="1" ref="B385:AE385" ca="1">IF((INDEX(Option7_Winter_POE50_HS,8,0)-WCR_N_1_Rating__MVA____Option_7) &gt; 0,(((INDEX(Option7_Winter_POE50_HS,7,0)+INDEX(Option7_Winter_POE50_HS,8,0))/2)-WCR_N_1_Rating__MVA____Option_7)*(INDEX(Winter___AD___Hours,8,0)-INDEX(Winter___AD___Hours,7,0)),IF((INDEX(Option7_Winter_POE50_HS,7,0)-WCR_N_1_Rating__MVA____Option_7)*(INDEX(Option7_Winter_POE50_HS,8,0)-WCR_N_1_Rating__MVA____Option_7)&lt;0,((INDEX(Winter___AD___Hours,8,0)-INDEX(Winter___AD___Hours,7,0))/(INDEX(Option7_Winter_POE50_HS,7,0)-INDEX(Option7_Winter_POE50_HS,8,0)))*((INDEX(Option7_Winter_POE50_HS,7,0)-WCR_N_1_Rating__MVA____Option_7)^2)*0.5,""))</f>
        <v>1205.6282670001274</v>
      </c>
      <c r="C385" s="23">
        <f ca="1"/>
        <v>1401.4759467313365</v>
      </c>
      <c r="D385" s="23">
        <f ca="1"/>
        <v>1666.574307863614</v>
      </c>
      <c r="E385" s="23">
        <f ca="1"/>
        <v>1690.0397399967528</v>
      </c>
      <c r="F385" s="23">
        <f ca="1"/>
        <v>1705.7345528986129</v>
      </c>
      <c r="G385" s="23">
        <f ca="1"/>
        <v>1727.7988703309522</v>
      </c>
      <c r="H385" s="23">
        <f ca="1"/>
        <v>1778.0788067506419</v>
      </c>
      <c r="I385" s="23">
        <f ca="1"/>
        <v>1817.5588534698634</v>
      </c>
      <c r="J385" s="23">
        <f ca="1"/>
        <v>1852.6635780296754</v>
      </c>
      <c r="K385" s="23">
        <f ca="1"/>
        <v>1864.9780024109702</v>
      </c>
      <c r="L385" s="23">
        <f ca="1"/>
        <v>1879.0475553274969</v>
      </c>
      <c r="M385" s="23">
        <f ca="1"/>
        <v>1859.377308410669</v>
      </c>
      <c r="N385" s="23">
        <f ca="1"/>
        <v>1869.7500914059422</v>
      </c>
      <c r="O385" s="23">
        <f ca="1"/>
        <v>1918.5058317410601</v>
      </c>
      <c r="P385" s="23">
        <f ca="1"/>
        <v>1896.9406084173656</v>
      </c>
      <c r="Q385" s="23">
        <f ca="1"/>
        <v>1896.9406084173656</v>
      </c>
      <c r="R385" s="23">
        <f ca="1"/>
        <v>1896.9406084173656</v>
      </c>
      <c r="S385" s="23">
        <f ca="1"/>
        <v>1896.9406084173656</v>
      </c>
      <c r="T385" s="23">
        <f ca="1"/>
        <v>1896.9406084173656</v>
      </c>
      <c r="U385" s="23">
        <f ca="1"/>
        <v>1896.9406084173656</v>
      </c>
      <c r="V385" s="23">
        <f ca="1"/>
        <v>1896.9406084173656</v>
      </c>
      <c r="W385" s="23">
        <f ca="1"/>
        <v>1896.9406084173656</v>
      </c>
      <c r="X385" s="23">
        <f ca="1"/>
        <v>1896.9406084173656</v>
      </c>
      <c r="Y385" s="23">
        <f ca="1"/>
        <v>1896.9406084173656</v>
      </c>
      <c r="Z385" s="23">
        <f ca="1"/>
        <v>1896.9406084173656</v>
      </c>
      <c r="AA385" s="23">
        <f ca="1"/>
        <v>1896.9406084173656</v>
      </c>
      <c r="AB385" s="23">
        <f ca="1"/>
        <v>1896.9406084173656</v>
      </c>
      <c r="AC385" s="23">
        <f ca="1"/>
        <v>1896.9406084173656</v>
      </c>
      <c r="AD385" s="23">
        <f ca="1"/>
        <v>1896.9406084173656</v>
      </c>
      <c r="AE385" s="23">
        <f ca="1"/>
        <v>1896.9406084173656</v>
      </c>
      <c r="AG385" s="112" cm="1">
        <f t="array" aca="1" ref="AG385:BJ385" ca="1">IF((INDEX(Option7_Winter_POE10_HS,8,0)-WCR_N_1_Rating__MVA____Option_7) &gt; 0,(((INDEX(Option7_Winter_POE10_HS,7,0)+INDEX(Option7_Winter_POE10_HS,8,0))/2)-WCR_N_1_Rating__MVA____Option_7)*(INDEX(Winter___MD___Hours,8,0)-INDEX(Winter___MD___Hours,7,0)),IF((INDEX(Option7_Winter_POE10_HS,7,0)-WCR_N_1_Rating__MVA____Option_7)*(INDEX(Option7_Winter_POE10_HS,8,0)-WCR_N_1_Rating__MVA____Option_7)&lt;0,((INDEX(Winter___MD___Hours,8,0)-INDEX(Winter___MD___Hours,7,0))/(INDEX(Option7_Winter_POE10_HS,7,0)-INDEX(Option7_Winter_POE10_HS,8,0)))*((INDEX(Option7_Winter_POE10_HS,7,0)-WCR_N_1_Rating__MVA____Option_7)^2)*0.5,""))</f>
        <v>965.87288993065738</v>
      </c>
      <c r="AH385" s="23">
        <f ca="1"/>
        <v>1108.0547653851181</v>
      </c>
      <c r="AI385" s="23">
        <f ca="1"/>
        <v>1301.495781041923</v>
      </c>
      <c r="AJ385" s="23">
        <f ca="1"/>
        <v>1317.0269210493441</v>
      </c>
      <c r="AK385" s="30">
        <f ca="1"/>
        <v>1327.9433137694784</v>
      </c>
      <c r="AL385" s="23">
        <f ca="1"/>
        <v>1339.1834437545187</v>
      </c>
      <c r="AM385" s="23">
        <f ca="1"/>
        <v>1382.5277274204316</v>
      </c>
      <c r="AN385" s="23">
        <f ca="1"/>
        <v>1407.8638006490537</v>
      </c>
      <c r="AO385" s="23">
        <f ca="1"/>
        <v>1433.7764448511127</v>
      </c>
      <c r="AP385" s="23">
        <f ca="1"/>
        <v>1445.5636824997116</v>
      </c>
      <c r="AQ385" s="23">
        <f ca="1"/>
        <v>1451.7590169468824</v>
      </c>
      <c r="AR385" s="23">
        <f ca="1"/>
        <v>1430.2614644088248</v>
      </c>
      <c r="AS385" s="23">
        <f ca="1"/>
        <v>1441.4860936673595</v>
      </c>
      <c r="AT385" s="23">
        <f ca="1"/>
        <v>1484.562095654366</v>
      </c>
      <c r="AU385" s="23">
        <f ca="1"/>
        <v>1464.294953925129</v>
      </c>
      <c r="AV385" s="23">
        <f ca="1"/>
        <v>1464.294953925129</v>
      </c>
      <c r="AW385" s="23">
        <f ca="1"/>
        <v>1464.294953925129</v>
      </c>
      <c r="AX385" s="23">
        <f ca="1"/>
        <v>1464.294953925129</v>
      </c>
      <c r="AY385" s="23">
        <f ca="1"/>
        <v>1464.294953925129</v>
      </c>
      <c r="AZ385" s="23">
        <f ca="1"/>
        <v>1464.294953925129</v>
      </c>
      <c r="BA385" s="23">
        <f ca="1"/>
        <v>1464.294953925129</v>
      </c>
      <c r="BB385" s="23">
        <f ca="1"/>
        <v>1464.294953925129</v>
      </c>
      <c r="BC385" s="23">
        <f ca="1"/>
        <v>1464.294953925129</v>
      </c>
      <c r="BD385" s="23">
        <f ca="1"/>
        <v>1464.294953925129</v>
      </c>
      <c r="BE385" s="23">
        <f ca="1"/>
        <v>1464.294953925129</v>
      </c>
      <c r="BF385" s="23">
        <f ca="1"/>
        <v>1464.294953925129</v>
      </c>
      <c r="BG385" s="23">
        <f ca="1"/>
        <v>1464.294953925129</v>
      </c>
      <c r="BH385" s="23">
        <f ca="1"/>
        <v>1464.294953925129</v>
      </c>
      <c r="BI385" s="23">
        <f ca="1"/>
        <v>1464.294953925129</v>
      </c>
      <c r="BJ385" s="23">
        <f ca="1"/>
        <v>1464.294953925129</v>
      </c>
    </row>
    <row r="386" spans="1:62">
      <c r="A386" s="29">
        <v>0.75</v>
      </c>
      <c r="B386" s="112" cm="1">
        <f t="array" aca="1" ref="B386:AE386" ca="1">IF((INDEX(Option7_Winter_POE50_HS,9,0)-WCR_N_1_Rating__MVA____Option_7) &gt; 0,(((INDEX(Option7_Winter_POE50_HS,8,0)+INDEX(Option7_Winter_POE50_HS,9,0))/2)-WCR_N_1_Rating__MVA____Option_7)*(INDEX(Winter___AD___Hours,9,0)-INDEX(Winter___AD___Hours,8,0)),IF((INDEX(Option7_Winter_POE50_HS,8,0)-WCR_N_1_Rating__MVA____Option_7)*(INDEX(Option7_Winter_POE50_HS,9,0)-WCR_N_1_Rating__MVA____Option_7)&lt;0,((INDEX(Winter___AD___Hours,9,0)-INDEX(Winter___AD___Hours,8,0))/(INDEX(Option7_Winter_POE50_HS,8,0)-INDEX(Option7_Winter_POE50_HS,9,0)))*((INDEX(Option7_Winter_POE50_HS,8,0)-WCR_N_1_Rating__MVA____Option_7)^2)*0.5,""))</f>
        <v>2132.4349340246558</v>
      </c>
      <c r="C386" s="23">
        <f ca="1"/>
        <v>2478.8372583875926</v>
      </c>
      <c r="D386" s="23">
        <f ca="1"/>
        <v>2947.7255730567217</v>
      </c>
      <c r="E386" s="23">
        <f ca="1"/>
        <v>2989.2296656467179</v>
      </c>
      <c r="F386" s="23">
        <f ca="1"/>
        <v>3016.989604784661</v>
      </c>
      <c r="G386" s="23">
        <f ca="1"/>
        <v>3056.0154990639994</v>
      </c>
      <c r="H386" s="23">
        <f ca="1"/>
        <v>3144.9472998823967</v>
      </c>
      <c r="I386" s="23">
        <f ca="1"/>
        <v>3214.7769755173863</v>
      </c>
      <c r="J386" s="23">
        <f ca="1"/>
        <v>3276.8678728940058</v>
      </c>
      <c r="K386" s="23">
        <f ca="1"/>
        <v>3298.6488060902871</v>
      </c>
      <c r="L386" s="23">
        <f ca="1"/>
        <v>3323.5340936756247</v>
      </c>
      <c r="M386" s="23">
        <f ca="1"/>
        <v>3288.7426717801304</v>
      </c>
      <c r="N386" s="23">
        <f ca="1"/>
        <v>3307.0893590863398</v>
      </c>
      <c r="O386" s="23">
        <f ca="1"/>
        <v>3393.3252634447676</v>
      </c>
      <c r="P386" s="23">
        <f ca="1"/>
        <v>3355.1821335645154</v>
      </c>
      <c r="Q386" s="23">
        <f ca="1"/>
        <v>3355.1821335645154</v>
      </c>
      <c r="R386" s="23">
        <f ca="1"/>
        <v>3355.1821335645154</v>
      </c>
      <c r="S386" s="23">
        <f ca="1"/>
        <v>3355.1821335645154</v>
      </c>
      <c r="T386" s="23">
        <f ca="1"/>
        <v>3355.1821335645154</v>
      </c>
      <c r="U386" s="23">
        <f ca="1"/>
        <v>3355.1821335645154</v>
      </c>
      <c r="V386" s="23">
        <f ca="1"/>
        <v>3355.1821335645154</v>
      </c>
      <c r="W386" s="23">
        <f ca="1"/>
        <v>3355.1821335645154</v>
      </c>
      <c r="X386" s="23">
        <f ca="1"/>
        <v>3355.1821335645154</v>
      </c>
      <c r="Y386" s="23">
        <f ca="1"/>
        <v>3355.1821335645154</v>
      </c>
      <c r="Z386" s="23">
        <f ca="1"/>
        <v>3355.1821335645154</v>
      </c>
      <c r="AA386" s="23">
        <f ca="1"/>
        <v>3355.1821335645154</v>
      </c>
      <c r="AB386" s="23">
        <f ca="1"/>
        <v>3355.1821335645154</v>
      </c>
      <c r="AC386" s="23">
        <f ca="1"/>
        <v>3355.1821335645154</v>
      </c>
      <c r="AD386" s="23">
        <f ca="1"/>
        <v>3355.1821335645154</v>
      </c>
      <c r="AE386" s="23">
        <f ca="1"/>
        <v>3355.1821335645154</v>
      </c>
      <c r="AG386" s="112" cm="1">
        <f t="array" aca="1" ref="AG386:BJ386" ca="1">IF((INDEX(Option7_Winter_POE10_HS,9,0)-WCR_N_1_Rating__MVA____Option_7) &gt; 0,(((INDEX(Option7_Winter_POE10_HS,8,0)+INDEX(Option7_Winter_POE10_HS,9,0))/2)-WCR_N_1_Rating__MVA____Option_7)*(INDEX(Winter___MD___Hours,9,0)-INDEX(Winter___MD___Hours,8,0)),IF((INDEX(Option7_Winter_POE10_HS,8,0)-WCR_N_1_Rating__MVA____Option_7)*(INDEX(Option7_Winter_POE10_HS,9,0)-WCR_N_1_Rating__MVA____Option_7)&lt;0,((INDEX(Winter___MD___Hours,9,0)-INDEX(Winter___MD___Hours,8,0))/(INDEX(Option7_Winter_POE10_HS,8,0)-INDEX(Option7_Winter_POE10_HS,9,0)))*((INDEX(Option7_Winter_POE10_HS,8,0)-WCR_N_1_Rating__MVA____Option_7)^2)*0.5,""))</f>
        <v>2082.1505791516788</v>
      </c>
      <c r="AH386" s="23">
        <f ca="1"/>
        <v>2388.6547552277161</v>
      </c>
      <c r="AI386" s="23">
        <f ca="1"/>
        <v>2805.6592358177254</v>
      </c>
      <c r="AJ386" s="23">
        <f ca="1"/>
        <v>2839.1400100463711</v>
      </c>
      <c r="AK386" s="30">
        <f ca="1"/>
        <v>2862.6726856825062</v>
      </c>
      <c r="AL386" s="23">
        <f ca="1"/>
        <v>2886.9032479045936</v>
      </c>
      <c r="AM386" s="23">
        <f ca="1"/>
        <v>2980.3413454832253</v>
      </c>
      <c r="AN386" s="23">
        <f ca="1"/>
        <v>3034.9588009438412</v>
      </c>
      <c r="AO386" s="23">
        <f ca="1"/>
        <v>3090.8191814298721</v>
      </c>
      <c r="AP386" s="23">
        <f ca="1"/>
        <v>3116.2291540592832</v>
      </c>
      <c r="AQ386" s="23">
        <f ca="1"/>
        <v>3129.584554486913</v>
      </c>
      <c r="AR386" s="23">
        <f ca="1"/>
        <v>3083.2418711648111</v>
      </c>
      <c r="AS386" s="23">
        <f ca="1"/>
        <v>3107.4390181756339</v>
      </c>
      <c r="AT386" s="23">
        <f ca="1"/>
        <v>3200.2987758309332</v>
      </c>
      <c r="AU386" s="23">
        <f ca="1"/>
        <v>3156.6085125165646</v>
      </c>
      <c r="AV386" s="23">
        <f ca="1"/>
        <v>3156.6085125165646</v>
      </c>
      <c r="AW386" s="23">
        <f ca="1"/>
        <v>3156.6085125165646</v>
      </c>
      <c r="AX386" s="23">
        <f ca="1"/>
        <v>3156.6085125165646</v>
      </c>
      <c r="AY386" s="23">
        <f ca="1"/>
        <v>3156.6085125165646</v>
      </c>
      <c r="AZ386" s="23">
        <f ca="1"/>
        <v>3156.6085125165646</v>
      </c>
      <c r="BA386" s="23">
        <f ca="1"/>
        <v>3156.6085125165646</v>
      </c>
      <c r="BB386" s="23">
        <f ca="1"/>
        <v>3156.6085125165646</v>
      </c>
      <c r="BC386" s="23">
        <f ca="1"/>
        <v>3156.6085125165646</v>
      </c>
      <c r="BD386" s="23">
        <f ca="1"/>
        <v>3156.6085125165646</v>
      </c>
      <c r="BE386" s="23">
        <f ca="1"/>
        <v>3156.6085125165646</v>
      </c>
      <c r="BF386" s="23">
        <f ca="1"/>
        <v>3156.6085125165646</v>
      </c>
      <c r="BG386" s="23">
        <f ca="1"/>
        <v>3156.6085125165646</v>
      </c>
      <c r="BH386" s="23">
        <f ca="1"/>
        <v>3156.6085125165646</v>
      </c>
      <c r="BI386" s="23">
        <f ca="1"/>
        <v>3156.6085125165646</v>
      </c>
      <c r="BJ386" s="23">
        <f ca="1"/>
        <v>3156.6085125165646</v>
      </c>
    </row>
    <row r="387" spans="1:62">
      <c r="A387" s="29">
        <v>0.7</v>
      </c>
      <c r="B387" s="112" cm="1">
        <f t="array" aca="1" ref="B387:AE387" ca="1">IF((INDEX(Option7_Winter_POE50_HS,10,0)-WCR_N_1_Rating__MVA____Option_7) &gt; 0,(((INDEX(Option7_Winter_POE50_HS,9,0)+INDEX(Option7_Winter_POE50_HS,10,0))/2)-WCR_N_1_Rating__MVA____Option_7)*(INDEX(Winter___AD___Hours,10,0)-INDEX(Winter___AD___Hours,9,0)),IF((INDEX(Option7_Winter_POE50_HS,9,0)-WCR_N_1_Rating__MVA____Option_7)*(INDEX(Option7_Winter_POE50_HS,10,0)-WCR_N_1_Rating__MVA____Option_7)&lt;0,((INDEX(Winter___AD___Hours,10,0)-INDEX(Winter___AD___Hours,9,0))/(INDEX(Option7_Winter_POE50_HS,9,0)-INDEX(Option7_Winter_POE50_HS,10,0)))*((INDEX(Option7_Winter_POE50_HS,9,0)-WCR_N_1_Rating__MVA____Option_7)^2)*0.5,""))</f>
        <v>2978.988673424582</v>
      </c>
      <c r="C387" s="23">
        <f ca="1"/>
        <v>3462.9089958034333</v>
      </c>
      <c r="D387" s="23">
        <f ca="1"/>
        <v>4117.9409295863779</v>
      </c>
      <c r="E387" s="23">
        <f ca="1"/>
        <v>4175.9217006540375</v>
      </c>
      <c r="F387" s="23">
        <f ca="1"/>
        <v>4214.7020371357748</v>
      </c>
      <c r="G387" s="23">
        <f ca="1"/>
        <v>4269.2207918107406</v>
      </c>
      <c r="H387" s="23">
        <f ca="1"/>
        <v>4393.4575612981198</v>
      </c>
      <c r="I387" s="23">
        <f ca="1"/>
        <v>4491.0088673034734</v>
      </c>
      <c r="J387" s="23">
        <f ca="1"/>
        <v>4577.7491832945552</v>
      </c>
      <c r="K387" s="23">
        <f ca="1"/>
        <v>4608.1769127661773</v>
      </c>
      <c r="L387" s="23">
        <f ca="1"/>
        <v>4642.9413919391563</v>
      </c>
      <c r="M387" s="23">
        <f ca="1"/>
        <v>4594.3381496524607</v>
      </c>
      <c r="N387" s="23">
        <f ca="1"/>
        <v>4619.9682745430282</v>
      </c>
      <c r="O387" s="23">
        <f ca="1"/>
        <v>4740.4389056639639</v>
      </c>
      <c r="P387" s="23">
        <f ca="1"/>
        <v>4687.1533633624331</v>
      </c>
      <c r="Q387" s="23">
        <f ca="1"/>
        <v>4687.1533633624331</v>
      </c>
      <c r="R387" s="23">
        <f ca="1"/>
        <v>4687.1533633624331</v>
      </c>
      <c r="S387" s="23">
        <f ca="1"/>
        <v>4687.1533633624331</v>
      </c>
      <c r="T387" s="23">
        <f ca="1"/>
        <v>4687.1533633624331</v>
      </c>
      <c r="U387" s="23">
        <f ca="1"/>
        <v>4687.1533633624331</v>
      </c>
      <c r="V387" s="23">
        <f ca="1"/>
        <v>4687.1533633624331</v>
      </c>
      <c r="W387" s="23">
        <f ca="1"/>
        <v>4687.1533633624331</v>
      </c>
      <c r="X387" s="23">
        <f ca="1"/>
        <v>4687.1533633624331</v>
      </c>
      <c r="Y387" s="23">
        <f ca="1"/>
        <v>4687.1533633624331</v>
      </c>
      <c r="Z387" s="23">
        <f ca="1"/>
        <v>4687.1533633624331</v>
      </c>
      <c r="AA387" s="23">
        <f ca="1"/>
        <v>4687.1533633624331</v>
      </c>
      <c r="AB387" s="23">
        <f ca="1"/>
        <v>4687.1533633624331</v>
      </c>
      <c r="AC387" s="23">
        <f ca="1"/>
        <v>4687.1533633624331</v>
      </c>
      <c r="AD387" s="23">
        <f ca="1"/>
        <v>4687.1533633624331</v>
      </c>
      <c r="AE387" s="23">
        <f ca="1"/>
        <v>4687.1533633624331</v>
      </c>
      <c r="AG387" s="112" cm="1">
        <f t="array" aca="1" ref="AG387:BJ387" ca="1">IF((INDEX(Option7_Winter_POE10_HS,10,0)-WCR_N_1_Rating__MVA____Option_7) &gt; 0,(((INDEX(Option7_Winter_POE10_HS,9,0)+INDEX(Option7_Winter_POE10_HS,10,0))/2)-WCR_N_1_Rating__MVA____Option_7)*(INDEX(Winter___MD___Hours,10,0)-INDEX(Winter___MD___Hours,9,0)),IF((INDEX(Option7_Winter_POE10_HS,9,0)-WCR_N_1_Rating__MVA____Option_7)*(INDEX(Option7_Winter_POE10_HS,10,0)-WCR_N_1_Rating__MVA____Option_7)&lt;0,((INDEX(Winter___MD___Hours,10,0)-INDEX(Winter___MD___Hours,9,0))/(INDEX(Option7_Winter_POE10_HS,9,0)-INDEX(Option7_Winter_POE10_HS,10,0)))*((INDEX(Option7_Winter_POE10_HS,9,0)-WCR_N_1_Rating__MVA____Option_7)^2)*0.5,""))</f>
        <v>3071.3708957439217</v>
      </c>
      <c r="AH387" s="23">
        <f ca="1"/>
        <v>3523.4938186727027</v>
      </c>
      <c r="AI387" s="23">
        <f ca="1"/>
        <v>4138.6152406789761</v>
      </c>
      <c r="AJ387" s="23">
        <f ca="1"/>
        <v>4188.0025792136994</v>
      </c>
      <c r="AK387" s="30">
        <f ca="1"/>
        <v>4222.7155225385077</v>
      </c>
      <c r="AL387" s="23">
        <f ca="1"/>
        <v>4258.4579152077022</v>
      </c>
      <c r="AM387" s="23">
        <f ca="1"/>
        <v>4396.2880300563666</v>
      </c>
      <c r="AN387" s="23">
        <f ca="1"/>
        <v>4476.8539914142975</v>
      </c>
      <c r="AO387" s="23">
        <f ca="1"/>
        <v>4559.2533858518882</v>
      </c>
      <c r="AP387" s="23">
        <f ca="1"/>
        <v>4596.7355214750578</v>
      </c>
      <c r="AQ387" s="23">
        <f ca="1"/>
        <v>4616.4360122009193</v>
      </c>
      <c r="AR387" s="23">
        <f ca="1"/>
        <v>4548.07612977389</v>
      </c>
      <c r="AS387" s="23">
        <f ca="1"/>
        <v>4583.7692318161817</v>
      </c>
      <c r="AT387" s="23">
        <f ca="1"/>
        <v>4720.7462400614359</v>
      </c>
      <c r="AU387" s="23">
        <f ca="1"/>
        <v>4656.2989303832801</v>
      </c>
      <c r="AV387" s="23">
        <f ca="1"/>
        <v>4656.2989303832801</v>
      </c>
      <c r="AW387" s="23">
        <f ca="1"/>
        <v>4656.2989303832801</v>
      </c>
      <c r="AX387" s="23">
        <f ca="1"/>
        <v>4656.2989303832801</v>
      </c>
      <c r="AY387" s="23">
        <f ca="1"/>
        <v>4656.2989303832801</v>
      </c>
      <c r="AZ387" s="23">
        <f ca="1"/>
        <v>4656.2989303832801</v>
      </c>
      <c r="BA387" s="23">
        <f ca="1"/>
        <v>4656.2989303832801</v>
      </c>
      <c r="BB387" s="23">
        <f ca="1"/>
        <v>4656.2989303832801</v>
      </c>
      <c r="BC387" s="23">
        <f ca="1"/>
        <v>4656.2989303832801</v>
      </c>
      <c r="BD387" s="23">
        <f ca="1"/>
        <v>4656.2989303832801</v>
      </c>
      <c r="BE387" s="23">
        <f ca="1"/>
        <v>4656.2989303832801</v>
      </c>
      <c r="BF387" s="23">
        <f ca="1"/>
        <v>4656.2989303832801</v>
      </c>
      <c r="BG387" s="23">
        <f ca="1"/>
        <v>4656.2989303832801</v>
      </c>
      <c r="BH387" s="23">
        <f ca="1"/>
        <v>4656.2989303832801</v>
      </c>
      <c r="BI387" s="23">
        <f ca="1"/>
        <v>4656.2989303832801</v>
      </c>
      <c r="BJ387" s="23">
        <f ca="1"/>
        <v>4656.2989303832801</v>
      </c>
    </row>
    <row r="388" spans="1:62">
      <c r="A388" s="29">
        <v>0.65</v>
      </c>
      <c r="B388" s="112" cm="1">
        <f t="array" aca="1" ref="B388:AE388" ca="1">IF((INDEX(Option7_Winter_POE50_HS,11,0)-WCR_N_1_Rating__MVA____Option_7) &gt; 0,(((INDEX(Option7_Winter_POE50_HS,10,0)+INDEX(Option7_Winter_POE50_HS,11,0))/2)-WCR_N_1_Rating__MVA____Option_7)*(INDEX(Winter___AD___Hours,11,0)-INDEX(Winter___AD___Hours,10,0)),IF((INDEX(Option7_Winter_POE50_HS,10,0)-WCR_N_1_Rating__MVA____Option_7)*(INDEX(Option7_Winter_POE50_HS,11,0)-WCR_N_1_Rating__MVA____Option_7)&lt;0,((INDEX(Winter___AD___Hours,11,0)-INDEX(Winter___AD___Hours,10,0))/(INDEX(Option7_Winter_POE50_HS,10,0)-INDEX(Option7_Winter_POE50_HS,11,0)))*((INDEX(Option7_Winter_POE50_HS,10,0)-WCR_N_1_Rating__MVA____Option_7)^2)*0.5,""))</f>
        <v>4531.7681759202014</v>
      </c>
      <c r="C388" s="23">
        <f ca="1"/>
        <v>5267.9289865339861</v>
      </c>
      <c r="D388" s="23">
        <f ca="1"/>
        <v>6264.392282353283</v>
      </c>
      <c r="E388" s="23">
        <f ca="1"/>
        <v>6352.5951733154961</v>
      </c>
      <c r="F388" s="23">
        <f ca="1"/>
        <v>6411.5895213931562</v>
      </c>
      <c r="G388" s="23">
        <f ca="1"/>
        <v>6494.5258412358171</v>
      </c>
      <c r="H388" s="23">
        <f ca="1"/>
        <v>6683.52026181373</v>
      </c>
      <c r="I388" s="23">
        <f ca="1"/>
        <v>6831.9195853889723</v>
      </c>
      <c r="J388" s="23">
        <f ca="1"/>
        <v>6963.8727569751391</v>
      </c>
      <c r="K388" s="23">
        <f ca="1"/>
        <v>7010.1607530709716</v>
      </c>
      <c r="L388" s="23">
        <f ca="1"/>
        <v>7063.0460029458691</v>
      </c>
      <c r="M388" s="23">
        <f ca="1"/>
        <v>6989.1086198982921</v>
      </c>
      <c r="N388" s="23">
        <f ca="1"/>
        <v>7028.098289567095</v>
      </c>
      <c r="O388" s="23">
        <f ca="1"/>
        <v>7211.363495345563</v>
      </c>
      <c r="P388" s="23">
        <f ca="1"/>
        <v>7130.3031922323162</v>
      </c>
      <c r="Q388" s="23">
        <f ca="1"/>
        <v>7130.3031922323162</v>
      </c>
      <c r="R388" s="23">
        <f ca="1"/>
        <v>7130.3031922323162</v>
      </c>
      <c r="S388" s="23">
        <f ca="1"/>
        <v>7130.3031922323162</v>
      </c>
      <c r="T388" s="23">
        <f ca="1"/>
        <v>7130.3031922323162</v>
      </c>
      <c r="U388" s="23">
        <f ca="1"/>
        <v>7130.3031922323162</v>
      </c>
      <c r="V388" s="23">
        <f ca="1"/>
        <v>7130.3031922323162</v>
      </c>
      <c r="W388" s="23">
        <f ca="1"/>
        <v>7130.3031922323162</v>
      </c>
      <c r="X388" s="23">
        <f ca="1"/>
        <v>7130.3031922323162</v>
      </c>
      <c r="Y388" s="23">
        <f ca="1"/>
        <v>7130.3031922323162</v>
      </c>
      <c r="Z388" s="23">
        <f ca="1"/>
        <v>7130.3031922323162</v>
      </c>
      <c r="AA388" s="23">
        <f ca="1"/>
        <v>7130.3031922323162</v>
      </c>
      <c r="AB388" s="23">
        <f ca="1"/>
        <v>7130.3031922323162</v>
      </c>
      <c r="AC388" s="23">
        <f ca="1"/>
        <v>7130.3031922323162</v>
      </c>
      <c r="AD388" s="23">
        <f ca="1"/>
        <v>7130.3031922323162</v>
      </c>
      <c r="AE388" s="23">
        <f ca="1"/>
        <v>7130.3031922323162</v>
      </c>
      <c r="AG388" s="112" cm="1">
        <f t="array" aca="1" ref="AG388:BJ388" ca="1">IF((INDEX(Option7_Winter_POE10_HS,11,0)-WCR_N_1_Rating__MVA____Option_7) &gt; 0,(((INDEX(Option7_Winter_POE10_HS,10,0)+INDEX(Option7_Winter_POE10_HS,11,0))/2)-WCR_N_1_Rating__MVA____Option_7)*(INDEX(Winter___MD___Hours,11,0)-INDEX(Winter___MD___Hours,10,0)),IF((INDEX(Option7_Winter_POE10_HS,10,0)-WCR_N_1_Rating__MVA____Option_7)*(INDEX(Option7_Winter_POE10_HS,11,0)-WCR_N_1_Rating__MVA____Option_7)&lt;0,((INDEX(Winter___MD___Hours,11,0)-INDEX(Winter___MD___Hours,10,0))/(INDEX(Option7_Winter_POE10_HS,10,0)-INDEX(Option7_Winter_POE10_HS,11,0)))*((INDEX(Option7_Winter_POE10_HS,10,0)-WCR_N_1_Rating__MVA____Option_7)^2)*0.5,""))</f>
        <v>4330.4400929522153</v>
      </c>
      <c r="AH388" s="23">
        <f ca="1"/>
        <v>4967.9050227354082</v>
      </c>
      <c r="AI388" s="23">
        <f ca="1"/>
        <v>5835.1876005513823</v>
      </c>
      <c r="AJ388" s="23">
        <f ca="1"/>
        <v>5904.8206465541725</v>
      </c>
      <c r="AK388" s="30">
        <f ca="1"/>
        <v>5953.7637168054507</v>
      </c>
      <c r="AL388" s="23">
        <f ca="1"/>
        <v>6004.1582459869342</v>
      </c>
      <c r="AM388" s="23">
        <f ca="1"/>
        <v>6198.49005273289</v>
      </c>
      <c r="AN388" s="23">
        <f ca="1"/>
        <v>6312.0829990211696</v>
      </c>
      <c r="AO388" s="23">
        <f ca="1"/>
        <v>6428.2609708193604</v>
      </c>
      <c r="AP388" s="23">
        <f ca="1"/>
        <v>6481.1084283169139</v>
      </c>
      <c r="AQ388" s="23">
        <f ca="1"/>
        <v>6508.8848831268251</v>
      </c>
      <c r="AR388" s="23">
        <f ca="1"/>
        <v>6412.5017416372293</v>
      </c>
      <c r="AS388" s="23">
        <f ca="1"/>
        <v>6462.8267741300369</v>
      </c>
      <c r="AT388" s="23">
        <f ca="1"/>
        <v>6655.955754136935</v>
      </c>
      <c r="AU388" s="23">
        <f ca="1"/>
        <v>6565.0890945290284</v>
      </c>
      <c r="AV388" s="23">
        <f ca="1"/>
        <v>6565.0890945290284</v>
      </c>
      <c r="AW388" s="23">
        <f ca="1"/>
        <v>6565.0890945290284</v>
      </c>
      <c r="AX388" s="23">
        <f ca="1"/>
        <v>6565.0890945290284</v>
      </c>
      <c r="AY388" s="23">
        <f ca="1"/>
        <v>6565.0890945290284</v>
      </c>
      <c r="AZ388" s="23">
        <f ca="1"/>
        <v>6565.0890945290284</v>
      </c>
      <c r="BA388" s="23">
        <f ca="1"/>
        <v>6565.0890945290284</v>
      </c>
      <c r="BB388" s="23">
        <f ca="1"/>
        <v>6565.0890945290284</v>
      </c>
      <c r="BC388" s="23">
        <f ca="1"/>
        <v>6565.0890945290284</v>
      </c>
      <c r="BD388" s="23">
        <f ca="1"/>
        <v>6565.0890945290284</v>
      </c>
      <c r="BE388" s="23">
        <f ca="1"/>
        <v>6565.0890945290284</v>
      </c>
      <c r="BF388" s="23">
        <f ca="1"/>
        <v>6565.0890945290284</v>
      </c>
      <c r="BG388" s="23">
        <f ca="1"/>
        <v>6565.0890945290284</v>
      </c>
      <c r="BH388" s="23">
        <f ca="1"/>
        <v>6565.0890945290284</v>
      </c>
      <c r="BI388" s="23">
        <f ca="1"/>
        <v>6565.0890945290284</v>
      </c>
      <c r="BJ388" s="23">
        <f ca="1"/>
        <v>6565.0890945290284</v>
      </c>
    </row>
    <row r="389" spans="1:62">
      <c r="A389" s="29">
        <v>0.6</v>
      </c>
      <c r="B389" s="112" cm="1">
        <f t="array" aca="1" ref="B389:AE389" ca="1">IF((INDEX(Option7_Winter_POE50_HS,12,0)-WCR_N_1_Rating__MVA____Option_7) &gt; 0,(((INDEX(Option7_Winter_POE50_HS,11,0)+INDEX(Option7_Winter_POE50_HS,12,0))/2)-WCR_N_1_Rating__MVA____Option_7)*(INDEX(Winter___AD___Hours,12,0)-INDEX(Winter___AD___Hours,11,0)),IF((INDEX(Option7_Winter_POE50_HS,11,0)-WCR_N_1_Rating__MVA____Option_7)*(INDEX(Option7_Winter_POE50_HS,12,0)-WCR_N_1_Rating__MVA____Option_7)&lt;0,((INDEX(Winter___AD___Hours,12,0)-INDEX(Winter___AD___Hours,11,0))/(INDEX(Option7_Winter_POE50_HS,11,0)-INDEX(Option7_Winter_POE50_HS,12,0)))*((INDEX(Option7_Winter_POE50_HS,11,0)-WCR_N_1_Rating__MVA____Option_7)^2)*0.5,""))</f>
        <v>5644.4559095946297</v>
      </c>
      <c r="C389" s="23">
        <f ca="1"/>
        <v>6561.3667215730484</v>
      </c>
      <c r="D389" s="23">
        <f ca="1"/>
        <v>7802.4922426593739</v>
      </c>
      <c r="E389" s="23">
        <f ca="1"/>
        <v>7912.3516418626195</v>
      </c>
      <c r="F389" s="23">
        <f ca="1"/>
        <v>7985.8309072868751</v>
      </c>
      <c r="G389" s="23">
        <f ca="1"/>
        <v>8089.1306310334203</v>
      </c>
      <c r="H389" s="23">
        <f ca="1"/>
        <v>8324.5289640240062</v>
      </c>
      <c r="I389" s="23">
        <f ca="1"/>
        <v>8509.3648617173021</v>
      </c>
      <c r="J389" s="23">
        <f ca="1"/>
        <v>8673.7165739489319</v>
      </c>
      <c r="K389" s="23">
        <f ca="1"/>
        <v>8731.3696892372845</v>
      </c>
      <c r="L389" s="23">
        <f ca="1"/>
        <v>8797.2398859461318</v>
      </c>
      <c r="M389" s="23">
        <f ca="1"/>
        <v>8705.1486132944574</v>
      </c>
      <c r="N389" s="23">
        <f ca="1"/>
        <v>8753.7114397304158</v>
      </c>
      <c r="O389" s="23">
        <f ca="1"/>
        <v>8981.9738604067115</v>
      </c>
      <c r="P389" s="23">
        <f ca="1"/>
        <v>8881.0107728921575</v>
      </c>
      <c r="Q389" s="23">
        <f ca="1"/>
        <v>8881.0107728921575</v>
      </c>
      <c r="R389" s="23">
        <f ca="1"/>
        <v>8881.0107728921575</v>
      </c>
      <c r="S389" s="23">
        <f ca="1"/>
        <v>8881.0107728921575</v>
      </c>
      <c r="T389" s="23">
        <f ca="1"/>
        <v>8881.0107728921575</v>
      </c>
      <c r="U389" s="23">
        <f ca="1"/>
        <v>8881.0107728921575</v>
      </c>
      <c r="V389" s="23">
        <f ca="1"/>
        <v>8881.0107728921575</v>
      </c>
      <c r="W389" s="23">
        <f ca="1"/>
        <v>8881.0107728921575</v>
      </c>
      <c r="X389" s="23">
        <f ca="1"/>
        <v>8881.0107728921575</v>
      </c>
      <c r="Y389" s="23">
        <f ca="1"/>
        <v>8881.0107728921575</v>
      </c>
      <c r="Z389" s="23">
        <f ca="1"/>
        <v>8881.0107728921575</v>
      </c>
      <c r="AA389" s="23">
        <f ca="1"/>
        <v>8881.0107728921575</v>
      </c>
      <c r="AB389" s="23">
        <f ca="1"/>
        <v>8881.0107728921575</v>
      </c>
      <c r="AC389" s="23">
        <f ca="1"/>
        <v>8881.0107728921575</v>
      </c>
      <c r="AD389" s="23">
        <f ca="1"/>
        <v>8881.0107728921575</v>
      </c>
      <c r="AE389" s="23">
        <f ca="1"/>
        <v>8881.0107728921575</v>
      </c>
      <c r="AG389" s="112" cm="1">
        <f t="array" aca="1" ref="AG389:BJ389" ca="1">IF((INDEX(Option7_Winter_POE10_HS,12,0)-WCR_N_1_Rating__MVA____Option_7) &gt; 0,(((INDEX(Option7_Winter_POE10_HS,11,0)+INDEX(Option7_Winter_POE10_HS,12,0))/2)-WCR_N_1_Rating__MVA____Option_7)*(INDEX(Winter___MD___Hours,12,0)-INDEX(Winter___MD___Hours,11,0)),IF((INDEX(Option7_Winter_POE10_HS,11,0)-WCR_N_1_Rating__MVA____Option_7)*(INDEX(Option7_Winter_POE10_HS,12,0)-WCR_N_1_Rating__MVA____Option_7)&lt;0,((INDEX(Winter___MD___Hours,12,0)-INDEX(Winter___MD___Hours,11,0))/(INDEX(Option7_Winter_POE10_HS,11,0)-INDEX(Option7_Winter_POE10_HS,12,0)))*((INDEX(Option7_Winter_POE10_HS,11,0)-WCR_N_1_Rating__MVA____Option_7)^2)*0.5,""))</f>
        <v>6187.9139865490197</v>
      </c>
      <c r="AH389" s="23">
        <f ca="1"/>
        <v>7098.809431416089</v>
      </c>
      <c r="AI389" s="23">
        <f ca="1"/>
        <v>8338.0991752672981</v>
      </c>
      <c r="AJ389" s="23">
        <f ca="1"/>
        <v>8437.6002167406441</v>
      </c>
      <c r="AK389" s="30">
        <f ca="1"/>
        <v>8507.5366440902417</v>
      </c>
      <c r="AL389" s="23">
        <f ca="1"/>
        <v>8579.5471107573976</v>
      </c>
      <c r="AM389" s="23">
        <f ca="1"/>
        <v>8857.234477210457</v>
      </c>
      <c r="AN389" s="23">
        <f ca="1"/>
        <v>9019.5513240026648</v>
      </c>
      <c r="AO389" s="23">
        <f ca="1"/>
        <v>9185.5620021757532</v>
      </c>
      <c r="AP389" s="23">
        <f ca="1"/>
        <v>9261.0775420246646</v>
      </c>
      <c r="AQ389" s="23">
        <f ca="1"/>
        <v>9300.7682684925658</v>
      </c>
      <c r="AR389" s="23">
        <f ca="1"/>
        <v>9163.0431004982875</v>
      </c>
      <c r="AS389" s="23">
        <f ca="1"/>
        <v>9234.9542609696182</v>
      </c>
      <c r="AT389" s="23">
        <f ca="1"/>
        <v>9510.9228671483761</v>
      </c>
      <c r="AU389" s="23">
        <f ca="1"/>
        <v>9381.0803888252485</v>
      </c>
      <c r="AV389" s="23">
        <f ca="1"/>
        <v>9381.0803888252485</v>
      </c>
      <c r="AW389" s="23">
        <f ca="1"/>
        <v>9381.0803888252485</v>
      </c>
      <c r="AX389" s="23">
        <f ca="1"/>
        <v>9381.0803888252485</v>
      </c>
      <c r="AY389" s="23">
        <f ca="1"/>
        <v>9381.0803888252485</v>
      </c>
      <c r="AZ389" s="23">
        <f ca="1"/>
        <v>9381.0803888252485</v>
      </c>
      <c r="BA389" s="23">
        <f ca="1"/>
        <v>9381.0803888252485</v>
      </c>
      <c r="BB389" s="23">
        <f ca="1"/>
        <v>9381.0803888252485</v>
      </c>
      <c r="BC389" s="23">
        <f ca="1"/>
        <v>9381.0803888252485</v>
      </c>
      <c r="BD389" s="23">
        <f ca="1"/>
        <v>9381.0803888252485</v>
      </c>
      <c r="BE389" s="23">
        <f ca="1"/>
        <v>9381.0803888252485</v>
      </c>
      <c r="BF389" s="23">
        <f ca="1"/>
        <v>9381.0803888252485</v>
      </c>
      <c r="BG389" s="23">
        <f ca="1"/>
        <v>9381.0803888252485</v>
      </c>
      <c r="BH389" s="23">
        <f ca="1"/>
        <v>9381.0803888252485</v>
      </c>
      <c r="BI389" s="23">
        <f ca="1"/>
        <v>9381.0803888252485</v>
      </c>
      <c r="BJ389" s="23">
        <f ca="1"/>
        <v>9381.0803888252485</v>
      </c>
    </row>
    <row r="390" spans="1:62">
      <c r="A390" s="29">
        <v>0.55000000000000104</v>
      </c>
      <c r="B390" s="112" cm="1">
        <f t="array" aca="1" ref="B390:AE390" ca="1">IF((INDEX(Option7_Winter_POE50_HS,13,0)-WCR_N_1_Rating__MVA____Option_7) &gt; 0,(((INDEX(Option7_Winter_POE50_HS,12,0)+INDEX(Option7_Winter_POE50_HS,13,0))/2)-WCR_N_1_Rating__MVA____Option_7)*(INDEX(Winter___AD___Hours,13,0)-INDEX(Winter___AD___Hours,12,0)),IF((INDEX(Option7_Winter_POE50_HS,12,0)-WCR_N_1_Rating__MVA____Option_7)*(INDEX(Option7_Winter_POE50_HS,13,0)-WCR_N_1_Rating__MVA____Option_7)&lt;0,((INDEX(Winter___AD___Hours,13,0)-INDEX(Winter___AD___Hours,12,0))/(INDEX(Option7_Winter_POE50_HS,12,0)-INDEX(Option7_Winter_POE50_HS,13,0)))*((INDEX(Option7_Winter_POE50_HS,12,0)-WCR_N_1_Rating__MVA____Option_7)^2)*0.5,""))</f>
        <v>6486.7294928543897</v>
      </c>
      <c r="C390" s="23">
        <f ca="1"/>
        <v>7540.463015029185</v>
      </c>
      <c r="D390" s="23">
        <f ca="1"/>
        <v>8966.7910173933869</v>
      </c>
      <c r="E390" s="23">
        <f ca="1"/>
        <v>9093.0437893687376</v>
      </c>
      <c r="F390" s="23">
        <f ca="1"/>
        <v>9177.4877332625292</v>
      </c>
      <c r="G390" s="23">
        <f ca="1"/>
        <v>9296.2019858606254</v>
      </c>
      <c r="H390" s="23">
        <f ca="1"/>
        <v>9566.7267864145997</v>
      </c>
      <c r="I390" s="23">
        <f ca="1"/>
        <v>9779.1441545558337</v>
      </c>
      <c r="J390" s="23">
        <f ca="1"/>
        <v>9968.0206585111264</v>
      </c>
      <c r="K390" s="23">
        <f ca="1"/>
        <v>10034.276852072704</v>
      </c>
      <c r="L390" s="23">
        <f ca="1"/>
        <v>10109.976291404862</v>
      </c>
      <c r="M390" s="23">
        <f ca="1"/>
        <v>10004.143030606654</v>
      </c>
      <c r="N390" s="23">
        <f ca="1"/>
        <v>10059.952469734886</v>
      </c>
      <c r="O390" s="23">
        <f ca="1"/>
        <v>10322.276527186439</v>
      </c>
      <c r="P390" s="23">
        <f ca="1"/>
        <v>10206.247586937823</v>
      </c>
      <c r="Q390" s="23">
        <f ca="1"/>
        <v>10206.247586937823</v>
      </c>
      <c r="R390" s="23">
        <f ca="1"/>
        <v>10206.247586937823</v>
      </c>
      <c r="S390" s="23">
        <f ca="1"/>
        <v>10206.247586937823</v>
      </c>
      <c r="T390" s="23">
        <f ca="1"/>
        <v>10206.247586937823</v>
      </c>
      <c r="U390" s="23">
        <f ca="1"/>
        <v>10206.247586937823</v>
      </c>
      <c r="V390" s="23">
        <f ca="1"/>
        <v>10206.247586937823</v>
      </c>
      <c r="W390" s="23">
        <f ca="1"/>
        <v>10206.247586937823</v>
      </c>
      <c r="X390" s="23">
        <f ca="1"/>
        <v>10206.247586937823</v>
      </c>
      <c r="Y390" s="23">
        <f ca="1"/>
        <v>10206.247586937823</v>
      </c>
      <c r="Z390" s="23">
        <f ca="1"/>
        <v>10206.247586937823</v>
      </c>
      <c r="AA390" s="23">
        <f ca="1"/>
        <v>10206.247586937823</v>
      </c>
      <c r="AB390" s="23">
        <f ca="1"/>
        <v>10206.247586937823</v>
      </c>
      <c r="AC390" s="23">
        <f ca="1"/>
        <v>10206.247586937823</v>
      </c>
      <c r="AD390" s="23">
        <f ca="1"/>
        <v>10206.247586937823</v>
      </c>
      <c r="AE390" s="23">
        <f ca="1"/>
        <v>10206.247586937823</v>
      </c>
      <c r="AG390" s="112" cm="1">
        <f t="array" aca="1" ref="AG390:BJ390" ca="1">IF((INDEX(Option7_Winter_POE10_HS,13,0)-WCR_N_1_Rating__MVA____Option_7) &gt; 0,(((INDEX(Option7_Winter_POE10_HS,12,0)+INDEX(Option7_Winter_POE10_HS,13,0))/2)-WCR_N_1_Rating__MVA____Option_7)*(INDEX(Winter___MD___Hours,13,0)-INDEX(Winter___MD___Hours,12,0)),IF((INDEX(Option7_Winter_POE10_HS,12,0)-WCR_N_1_Rating__MVA____Option_7)*(INDEX(Option7_Winter_POE10_HS,13,0)-WCR_N_1_Rating__MVA____Option_7)&lt;0,((INDEX(Winter___MD___Hours,13,0)-INDEX(Winter___MD___Hours,12,0))/(INDEX(Option7_Winter_POE10_HS,12,0)-INDEX(Option7_Winter_POE10_HS,13,0)))*((INDEX(Option7_Winter_POE10_HS,12,0)-WCR_N_1_Rating__MVA____Option_7)^2)*0.5,""))</f>
        <v>6899.1645784684279</v>
      </c>
      <c r="AH390" s="23">
        <f ca="1"/>
        <v>7914.7600766566502</v>
      </c>
      <c r="AI390" s="23">
        <f ca="1"/>
        <v>9296.4961385707593</v>
      </c>
      <c r="AJ390" s="23">
        <f ca="1"/>
        <v>9407.4340188234328</v>
      </c>
      <c r="AK390" s="30">
        <f ca="1"/>
        <v>9485.4090720261484</v>
      </c>
      <c r="AL390" s="23">
        <f ca="1"/>
        <v>9565.6965585666767</v>
      </c>
      <c r="AM390" s="23">
        <f ca="1"/>
        <v>9875.3018385827909</v>
      </c>
      <c r="AN390" s="23">
        <f ca="1"/>
        <v>10056.27569218059</v>
      </c>
      <c r="AO390" s="23">
        <f ca="1"/>
        <v>10241.367953157222</v>
      </c>
      <c r="AP390" s="23">
        <f ca="1"/>
        <v>10325.563392651378</v>
      </c>
      <c r="AQ390" s="23">
        <f ca="1"/>
        <v>10369.816246640019</v>
      </c>
      <c r="AR390" s="23">
        <f ca="1"/>
        <v>10216.260686130416</v>
      </c>
      <c r="AS390" s="23">
        <f ca="1"/>
        <v>10296.437452032274</v>
      </c>
      <c r="AT390" s="23">
        <f ca="1"/>
        <v>10604.126414202159</v>
      </c>
      <c r="AU390" s="23">
        <f ca="1"/>
        <v>10459.359594693236</v>
      </c>
      <c r="AV390" s="23">
        <f ca="1"/>
        <v>10459.359594693236</v>
      </c>
      <c r="AW390" s="23">
        <f ca="1"/>
        <v>10459.359594693236</v>
      </c>
      <c r="AX390" s="23">
        <f ca="1"/>
        <v>10459.359594693236</v>
      </c>
      <c r="AY390" s="23">
        <f ca="1"/>
        <v>10459.359594693236</v>
      </c>
      <c r="AZ390" s="23">
        <f ca="1"/>
        <v>10459.359594693236</v>
      </c>
      <c r="BA390" s="23">
        <f ca="1"/>
        <v>10459.359594693236</v>
      </c>
      <c r="BB390" s="23">
        <f ca="1"/>
        <v>10459.359594693236</v>
      </c>
      <c r="BC390" s="23">
        <f ca="1"/>
        <v>10459.359594693236</v>
      </c>
      <c r="BD390" s="23">
        <f ca="1"/>
        <v>10459.359594693236</v>
      </c>
      <c r="BE390" s="23">
        <f ca="1"/>
        <v>10459.359594693236</v>
      </c>
      <c r="BF390" s="23">
        <f ca="1"/>
        <v>10459.359594693236</v>
      </c>
      <c r="BG390" s="23">
        <f ca="1"/>
        <v>10459.359594693236</v>
      </c>
      <c r="BH390" s="23">
        <f ca="1"/>
        <v>10459.359594693236</v>
      </c>
      <c r="BI390" s="23">
        <f ca="1"/>
        <v>10459.359594693236</v>
      </c>
      <c r="BJ390" s="23">
        <f ca="1"/>
        <v>10459.359594693236</v>
      </c>
    </row>
    <row r="391" spans="1:62">
      <c r="A391" s="29">
        <v>0.500000000000001</v>
      </c>
      <c r="B391" s="112" cm="1">
        <f t="array" aca="1" ref="B391:AE391" ca="1">IF((INDEX(Option7_Winter_POE50_HS,14,0)-WCR_N_1_Rating__MVA____Option_7) &gt; 0,(((INDEX(Option7_Winter_POE50_HS,13,0)+INDEX(Option7_Winter_POE50_HS,14,0))/2)-WCR_N_1_Rating__MVA____Option_7)*(INDEX(Winter___AD___Hours,14,0)-INDEX(Winter___AD___Hours,13,0)),IF((INDEX(Option7_Winter_POE50_HS,13,0)-WCR_N_1_Rating__MVA____Option_7)*(INDEX(Option7_Winter_POE50_HS,14,0)-WCR_N_1_Rating__MVA____Option_7)&lt;0,((INDEX(Winter___AD___Hours,14,0)-INDEX(Winter___AD___Hours,13,0))/(INDEX(Option7_Winter_POE50_HS,13,0)-INDEX(Option7_Winter_POE50_HS,14,0)))*((INDEX(Option7_Winter_POE50_HS,13,0)-WCR_N_1_Rating__MVA____Option_7)^2)*0.5,""))</f>
        <v>6705.9346323089294</v>
      </c>
      <c r="C391" s="23">
        <f ca="1"/>
        <v>7795.2768235257554</v>
      </c>
      <c r="D391" s="23">
        <f ca="1"/>
        <v>9269.8045279140024</v>
      </c>
      <c r="E391" s="23">
        <f ca="1"/>
        <v>9400.3237420953792</v>
      </c>
      <c r="F391" s="23">
        <f ca="1"/>
        <v>9487.6212883349617</v>
      </c>
      <c r="G391" s="23">
        <f ca="1"/>
        <v>9610.3472350116626</v>
      </c>
      <c r="H391" s="23">
        <f ca="1"/>
        <v>9890.013842187398</v>
      </c>
      <c r="I391" s="23">
        <f ca="1"/>
        <v>10109.609400641215</v>
      </c>
      <c r="J391" s="23">
        <f ca="1"/>
        <v>10304.868581789202</v>
      </c>
      <c r="K391" s="23">
        <f ca="1"/>
        <v>10373.363761601926</v>
      </c>
      <c r="L391" s="23">
        <f ca="1"/>
        <v>10451.621301464358</v>
      </c>
      <c r="M391" s="23">
        <f ca="1"/>
        <v>10342.211632135819</v>
      </c>
      <c r="N391" s="23">
        <f ca="1"/>
        <v>10399.907031808645</v>
      </c>
      <c r="O391" s="23">
        <f ca="1"/>
        <v>10671.095769321128</v>
      </c>
      <c r="P391" s="23">
        <f ca="1"/>
        <v>10551.145879377296</v>
      </c>
      <c r="Q391" s="23">
        <f ca="1"/>
        <v>10551.145879377296</v>
      </c>
      <c r="R391" s="23">
        <f ca="1"/>
        <v>10551.145879377296</v>
      </c>
      <c r="S391" s="23">
        <f ca="1"/>
        <v>10551.145879377296</v>
      </c>
      <c r="T391" s="23">
        <f ca="1"/>
        <v>10551.145879377296</v>
      </c>
      <c r="U391" s="23">
        <f ca="1"/>
        <v>10551.145879377296</v>
      </c>
      <c r="V391" s="23">
        <f ca="1"/>
        <v>10551.145879377296</v>
      </c>
      <c r="W391" s="23">
        <f ca="1"/>
        <v>10551.145879377296</v>
      </c>
      <c r="X391" s="23">
        <f ca="1"/>
        <v>10551.145879377296</v>
      </c>
      <c r="Y391" s="23">
        <f ca="1"/>
        <v>10551.145879377296</v>
      </c>
      <c r="Z391" s="23">
        <f ca="1"/>
        <v>10551.145879377296</v>
      </c>
      <c r="AA391" s="23">
        <f ca="1"/>
        <v>10551.145879377296</v>
      </c>
      <c r="AB391" s="23">
        <f ca="1"/>
        <v>10551.145879377296</v>
      </c>
      <c r="AC391" s="23">
        <f ca="1"/>
        <v>10551.145879377296</v>
      </c>
      <c r="AD391" s="23">
        <f ca="1"/>
        <v>10551.145879377296</v>
      </c>
      <c r="AE391" s="23">
        <f ca="1"/>
        <v>10551.145879377296</v>
      </c>
      <c r="AG391" s="112" cm="1">
        <f t="array" aca="1" ref="AG391:BJ391" ca="1">IF((INDEX(Option7_Winter_POE10_HS,14,0)-WCR_N_1_Rating__MVA____Option_7) &gt; 0,(((INDEX(Option7_Winter_POE10_HS,13,0)+INDEX(Option7_Winter_POE10_HS,14,0))/2)-WCR_N_1_Rating__MVA____Option_7)*(INDEX(Winter___MD___Hours,14,0)-INDEX(Winter___MD___Hours,13,0)),IF((INDEX(Option7_Winter_POE10_HS,13,0)-WCR_N_1_Rating__MVA____Option_7)*(INDEX(Option7_Winter_POE10_HS,14,0)-WCR_N_1_Rating__MVA____Option_7)&lt;0,((INDEX(Winter___MD___Hours,14,0)-INDEX(Winter___MD___Hours,13,0))/(INDEX(Option7_Winter_POE10_HS,13,0)-INDEX(Option7_Winter_POE10_HS,14,0)))*((INDEX(Option7_Winter_POE10_HS,13,0)-WCR_N_1_Rating__MVA____Option_7)^2)*0.5,""))</f>
        <v>7439.7082609571326</v>
      </c>
      <c r="AH391" s="23">
        <f ca="1"/>
        <v>8534.8748034748241</v>
      </c>
      <c r="AI391" s="23">
        <f ca="1"/>
        <v>10024.868711775936</v>
      </c>
      <c r="AJ391" s="23">
        <f ca="1"/>
        <v>10144.498480682263</v>
      </c>
      <c r="AK391" s="30">
        <f ca="1"/>
        <v>10228.582813047846</v>
      </c>
      <c r="AL391" s="23">
        <f ca="1"/>
        <v>10315.160755938385</v>
      </c>
      <c r="AM391" s="23">
        <f ca="1"/>
        <v>10649.023346571521</v>
      </c>
      <c r="AN391" s="23">
        <f ca="1"/>
        <v>10844.17634782485</v>
      </c>
      <c r="AO391" s="23">
        <f ca="1"/>
        <v>11043.770430175728</v>
      </c>
      <c r="AP391" s="23">
        <f ca="1"/>
        <v>11134.562510813217</v>
      </c>
      <c r="AQ391" s="23">
        <f ca="1"/>
        <v>11182.282538310126</v>
      </c>
      <c r="AR391" s="23">
        <f ca="1"/>
        <v>11016.69603011107</v>
      </c>
      <c r="AS391" s="23">
        <f ca="1"/>
        <v>11103.154577494975</v>
      </c>
      <c r="AT391" s="23">
        <f ca="1"/>
        <v>11434.950708406932</v>
      </c>
      <c r="AU391" s="23">
        <f ca="1"/>
        <v>11278.841531598147</v>
      </c>
      <c r="AV391" s="23">
        <f ca="1"/>
        <v>11278.841531598147</v>
      </c>
      <c r="AW391" s="23">
        <f ca="1"/>
        <v>11278.841531598147</v>
      </c>
      <c r="AX391" s="23">
        <f ca="1"/>
        <v>11278.841531598147</v>
      </c>
      <c r="AY391" s="23">
        <f ca="1"/>
        <v>11278.841531598147</v>
      </c>
      <c r="AZ391" s="23">
        <f ca="1"/>
        <v>11278.841531598147</v>
      </c>
      <c r="BA391" s="23">
        <f ca="1"/>
        <v>11278.841531598147</v>
      </c>
      <c r="BB391" s="23">
        <f ca="1"/>
        <v>11278.841531598147</v>
      </c>
      <c r="BC391" s="23">
        <f ca="1"/>
        <v>11278.841531598147</v>
      </c>
      <c r="BD391" s="23">
        <f ca="1"/>
        <v>11278.841531598147</v>
      </c>
      <c r="BE391" s="23">
        <f ca="1"/>
        <v>11278.841531598147</v>
      </c>
      <c r="BF391" s="23">
        <f ca="1"/>
        <v>11278.841531598147</v>
      </c>
      <c r="BG391" s="23">
        <f ca="1"/>
        <v>11278.841531598147</v>
      </c>
      <c r="BH391" s="23">
        <f ca="1"/>
        <v>11278.841531598147</v>
      </c>
      <c r="BI391" s="23">
        <f ca="1"/>
        <v>11278.841531598147</v>
      </c>
      <c r="BJ391" s="23">
        <f ca="1"/>
        <v>11278.841531598147</v>
      </c>
    </row>
    <row r="392" spans="1:62">
      <c r="A392" s="29">
        <v>0.45000000000000101</v>
      </c>
      <c r="B392" s="112" cm="1">
        <f t="array" aca="1" ref="B392:AE392" ca="1">IF((INDEX(Option7_Winter_POE50_HS,15,0)-WCR_N_1_Rating__MVA____Option_7) &gt; 0,(((INDEX(Option7_Winter_POE50_HS,14,0)+INDEX(Option7_Winter_POE50_HS,15,0))/2)-WCR_N_1_Rating__MVA____Option_7)*(INDEX(Winter___AD___Hours,15,0)-INDEX(Winter___AD___Hours,14,0)),IF((INDEX(Option7_Winter_POE50_HS,14,0)-WCR_N_1_Rating__MVA____Option_7)*(INDEX(Option7_Winter_POE50_HS,15,0)-WCR_N_1_Rating__MVA____Option_7)&lt;0,((INDEX(Winter___AD___Hours,15,0)-INDEX(Winter___AD___Hours,14,0))/(INDEX(Option7_Winter_POE50_HS,14,0)-INDEX(Option7_Winter_POE50_HS,15,0)))*((INDEX(Option7_Winter_POE50_HS,14,0)-WCR_N_1_Rating__MVA____Option_7)^2)*0.5,""))</f>
        <v>6110.8400661328487</v>
      </c>
      <c r="C392" s="23">
        <f ca="1"/>
        <v>7103.5124187299871</v>
      </c>
      <c r="D392" s="23">
        <f ca="1"/>
        <v>8447.1883518632858</v>
      </c>
      <c r="E392" s="23">
        <f ca="1"/>
        <v>8566.1250977684722</v>
      </c>
      <c r="F392" s="23">
        <f ca="1"/>
        <v>8645.6757305267674</v>
      </c>
      <c r="G392" s="23">
        <f ca="1"/>
        <v>8757.5107950221463</v>
      </c>
      <c r="H392" s="23">
        <f ca="1"/>
        <v>9012.3593734820424</v>
      </c>
      <c r="I392" s="23">
        <f ca="1"/>
        <v>9212.4676970077617</v>
      </c>
      <c r="J392" s="23">
        <f ca="1"/>
        <v>9390.3992893753111</v>
      </c>
      <c r="K392" s="23">
        <f ca="1"/>
        <v>9452.8161055369128</v>
      </c>
      <c r="L392" s="23">
        <f ca="1"/>
        <v>9524.1289554660361</v>
      </c>
      <c r="M392" s="23">
        <f ca="1"/>
        <v>9424.4284621546376</v>
      </c>
      <c r="N392" s="23">
        <f ca="1"/>
        <v>9477.0038866530522</v>
      </c>
      <c r="O392" s="23">
        <f ca="1"/>
        <v>9724.1269341535426</v>
      </c>
      <c r="P392" s="23">
        <f ca="1"/>
        <v>9614.821575007114</v>
      </c>
      <c r="Q392" s="23">
        <f ca="1"/>
        <v>9614.821575007114</v>
      </c>
      <c r="R392" s="23">
        <f ca="1"/>
        <v>9614.821575007114</v>
      </c>
      <c r="S392" s="23">
        <f ca="1"/>
        <v>9614.821575007114</v>
      </c>
      <c r="T392" s="23">
        <f ca="1"/>
        <v>9614.821575007114</v>
      </c>
      <c r="U392" s="23">
        <f ca="1"/>
        <v>9614.821575007114</v>
      </c>
      <c r="V392" s="23">
        <f ca="1"/>
        <v>9614.821575007114</v>
      </c>
      <c r="W392" s="23">
        <f ca="1"/>
        <v>9614.821575007114</v>
      </c>
      <c r="X392" s="23">
        <f ca="1"/>
        <v>9614.821575007114</v>
      </c>
      <c r="Y392" s="23">
        <f ca="1"/>
        <v>9614.821575007114</v>
      </c>
      <c r="Z392" s="23">
        <f ca="1"/>
        <v>9614.821575007114</v>
      </c>
      <c r="AA392" s="23">
        <f ca="1"/>
        <v>9614.821575007114</v>
      </c>
      <c r="AB392" s="23">
        <f ca="1"/>
        <v>9614.821575007114</v>
      </c>
      <c r="AC392" s="23">
        <f ca="1"/>
        <v>9614.821575007114</v>
      </c>
      <c r="AD392" s="23">
        <f ca="1"/>
        <v>9614.821575007114</v>
      </c>
      <c r="AE392" s="23">
        <f ca="1"/>
        <v>9614.821575007114</v>
      </c>
      <c r="AG392" s="112" cm="1">
        <f t="array" aca="1" ref="AG392:BJ392" ca="1">IF((INDEX(Option7_Winter_POE10_HS,15,0)-WCR_N_1_Rating__MVA____Option_7) &gt; 0,(((INDEX(Option7_Winter_POE10_HS,14,0)+INDEX(Option7_Winter_POE10_HS,15,0))/2)-WCR_N_1_Rating__MVA____Option_7)*(INDEX(Winter___MD___Hours,15,0)-INDEX(Winter___MD___Hours,14,0)),IF((INDEX(Option7_Winter_POE10_HS,14,0)-WCR_N_1_Rating__MVA____Option_7)*(INDEX(Option7_Winter_POE10_HS,15,0)-WCR_N_1_Rating__MVA____Option_7)&lt;0,((INDEX(Winter___MD___Hours,15,0)-INDEX(Winter___MD___Hours,14,0))/(INDEX(Option7_Winter_POE10_HS,14,0)-INDEX(Option7_Winter_POE10_HS,15,0)))*((INDEX(Option7_Winter_POE10_HS,14,0)-WCR_N_1_Rating__MVA____Option_7)^2)*0.5,""))</f>
        <v>6904.7476587570509</v>
      </c>
      <c r="AH392" s="23">
        <f ca="1"/>
        <v>7921.1650174970346</v>
      </c>
      <c r="AI392" s="23">
        <f ca="1"/>
        <v>9304.0192355710096</v>
      </c>
      <c r="AJ392" s="23">
        <f ca="1"/>
        <v>9415.0468911994503</v>
      </c>
      <c r="AK392" s="30">
        <f ca="1"/>
        <v>9493.0850449381196</v>
      </c>
      <c r="AL392" s="23">
        <f ca="1"/>
        <v>9573.437503328274</v>
      </c>
      <c r="AM392" s="23">
        <f ca="1"/>
        <v>9883.2933283366765</v>
      </c>
      <c r="AN392" s="23">
        <f ca="1"/>
        <v>10064.413633224813</v>
      </c>
      <c r="AO392" s="23">
        <f ca="1"/>
        <v>10249.655678271978</v>
      </c>
      <c r="AP392" s="23">
        <f ca="1"/>
        <v>10333.919252087802</v>
      </c>
      <c r="AQ392" s="23">
        <f ca="1"/>
        <v>10378.207917258218</v>
      </c>
      <c r="AR392" s="23">
        <f ca="1"/>
        <v>10224.52809343915</v>
      </c>
      <c r="AS392" s="23">
        <f ca="1"/>
        <v>10304.769741591059</v>
      </c>
      <c r="AT392" s="23">
        <f ca="1"/>
        <v>10612.70769799208</v>
      </c>
      <c r="AU392" s="23">
        <f ca="1"/>
        <v>10467.823727374896</v>
      </c>
      <c r="AV392" s="23">
        <f ca="1"/>
        <v>10467.823727374896</v>
      </c>
      <c r="AW392" s="23">
        <f ca="1"/>
        <v>10467.823727374896</v>
      </c>
      <c r="AX392" s="23">
        <f ca="1"/>
        <v>10467.823727374896</v>
      </c>
      <c r="AY392" s="23">
        <f ca="1"/>
        <v>10467.823727374896</v>
      </c>
      <c r="AZ392" s="23">
        <f ca="1"/>
        <v>10467.823727374896</v>
      </c>
      <c r="BA392" s="23">
        <f ca="1"/>
        <v>10467.823727374896</v>
      </c>
      <c r="BB392" s="23">
        <f ca="1"/>
        <v>10467.823727374896</v>
      </c>
      <c r="BC392" s="23">
        <f ca="1"/>
        <v>10467.823727374896</v>
      </c>
      <c r="BD392" s="23">
        <f ca="1"/>
        <v>10467.823727374896</v>
      </c>
      <c r="BE392" s="23">
        <f ca="1"/>
        <v>10467.823727374896</v>
      </c>
      <c r="BF392" s="23">
        <f ca="1"/>
        <v>10467.823727374896</v>
      </c>
      <c r="BG392" s="23">
        <f ca="1"/>
        <v>10467.823727374896</v>
      </c>
      <c r="BH392" s="23">
        <f ca="1"/>
        <v>10467.823727374896</v>
      </c>
      <c r="BI392" s="23">
        <f ca="1"/>
        <v>10467.823727374896</v>
      </c>
      <c r="BJ392" s="23">
        <f ca="1"/>
        <v>10467.823727374896</v>
      </c>
    </row>
    <row r="393" spans="1:62">
      <c r="A393" s="29">
        <v>0.40000000000000102</v>
      </c>
      <c r="B393" s="33" cm="1">
        <f t="array" aca="1" ref="B393:AE393" ca="1">IF((INDEX(Option7_Winter_POE50_HS,16,0)-WCR_N_1_Rating__MVA____Option_7) &gt; 0,(((INDEX(Option7_Winter_POE50_HS,15,0)+INDEX(Option7_Winter_POE50_HS,16,0))/2)-WCR_N_1_Rating__MVA____Option_7)*(INDEX(Winter___AD___Hours,16,0)-INDEX(Winter___AD___Hours,15,0)),IF((INDEX(Option7_Winter_POE50_HS,15,0)-WCR_N_1_Rating__MVA____Option_7)*(INDEX(Option7_Winter_POE50_HS,16,0)-WCR_N_1_Rating__MVA____Option_7)&lt;0,((INDEX(Winter___AD___Hours,16,0)-INDEX(Winter___AD___Hours,15,0))/(INDEX(Option7_Winter_POE50_HS,15,0)-INDEX(Option7_Winter_POE50_HS,16,0)))*((INDEX(Option7_Winter_POE50_HS,15,0)-WCR_N_1_Rating__MVA____Option_7)^2)*0.5,""))</f>
        <v>4760.756529408678</v>
      </c>
      <c r="C393" s="23">
        <f ca="1"/>
        <v>5534.1152383661856</v>
      </c>
      <c r="D393" s="23">
        <f ca="1"/>
        <v>6580.9294084057947</v>
      </c>
      <c r="E393" s="23">
        <f ca="1"/>
        <v>6673.5891546152989</v>
      </c>
      <c r="F393" s="23">
        <f ca="1"/>
        <v>6735.5644624656161</v>
      </c>
      <c r="G393" s="23">
        <f ca="1"/>
        <v>6822.6915199161886</v>
      </c>
      <c r="H393" s="23">
        <f ca="1"/>
        <v>7021.2357496429022</v>
      </c>
      <c r="I393" s="23">
        <f ca="1"/>
        <v>7177.1336290676818</v>
      </c>
      <c r="J393" s="23">
        <f ca="1"/>
        <v>7315.7543393112001</v>
      </c>
      <c r="K393" s="23">
        <f ca="1"/>
        <v>7364.3812485201497</v>
      </c>
      <c r="L393" s="23">
        <f ca="1"/>
        <v>7419.9387679866441</v>
      </c>
      <c r="M393" s="23">
        <f ca="1"/>
        <v>7342.2653598495081</v>
      </c>
      <c r="N393" s="23">
        <f ca="1"/>
        <v>7383.2251612448099</v>
      </c>
      <c r="O393" s="23">
        <f ca="1"/>
        <v>7575.750681340749</v>
      </c>
      <c r="P393" s="23">
        <f ca="1"/>
        <v>7490.5944349615138</v>
      </c>
      <c r="Q393" s="23">
        <f ca="1"/>
        <v>7490.5944349615138</v>
      </c>
      <c r="R393" s="23">
        <f ca="1"/>
        <v>7490.5944349615138</v>
      </c>
      <c r="S393" s="23">
        <f ca="1"/>
        <v>7490.5944349615138</v>
      </c>
      <c r="T393" s="23">
        <f ca="1"/>
        <v>7490.5944349615138</v>
      </c>
      <c r="U393" s="23">
        <f ca="1"/>
        <v>7490.5944349615138</v>
      </c>
      <c r="V393" s="23">
        <f ca="1"/>
        <v>7490.5944349615138</v>
      </c>
      <c r="W393" s="23">
        <f ca="1"/>
        <v>7490.5944349615138</v>
      </c>
      <c r="X393" s="23">
        <f ca="1"/>
        <v>7490.5944349615138</v>
      </c>
      <c r="Y393" s="23">
        <f ca="1"/>
        <v>7490.5944349615138</v>
      </c>
      <c r="Z393" s="23">
        <f ca="1"/>
        <v>7490.5944349615138</v>
      </c>
      <c r="AA393" s="23">
        <f ca="1"/>
        <v>7490.5944349615138</v>
      </c>
      <c r="AB393" s="23">
        <f ca="1"/>
        <v>7490.5944349615138</v>
      </c>
      <c r="AC393" s="23">
        <f ca="1"/>
        <v>7490.5944349615138</v>
      </c>
      <c r="AD393" s="23">
        <f ca="1"/>
        <v>7490.5944349615138</v>
      </c>
      <c r="AE393" s="23">
        <f ca="1"/>
        <v>7490.5944349615138</v>
      </c>
      <c r="AG393" s="33" cm="1">
        <f t="array" aca="1" ref="AG393:BJ393" ca="1">IF((INDEX(Option7_Winter_POE10_HS,16,0)-WCR_N_1_Rating__MVA____Option_7) &gt; 0,(((INDEX(Option7_Winter_POE10_HS,15,0)+INDEX(Option7_Winter_POE10_HS,16,0))/2)-WCR_N_1_Rating__MVA____Option_7)*(INDEX(Winter___MD___Hours,16,0)-INDEX(Winter___MD___Hours,15,0)),IF((INDEX(Option7_Winter_POE10_HS,15,0)-WCR_N_1_Rating__MVA____Option_7)*(INDEX(Option7_Winter_POE10_HS,16,0)-WCR_N_1_Rating__MVA____Option_7)&lt;0,((INDEX(Winter___MD___Hours,16,0)-INDEX(Winter___MD___Hours,15,0))/(INDEX(Option7_Winter_POE10_HS,15,0)-INDEX(Option7_Winter_POE10_HS,16,0)))*((INDEX(Option7_Winter_POE10_HS,15,0)-WCR_N_1_Rating__MVA____Option_7)^2)*0.5,""))</f>
        <v>5622.8385876406619</v>
      </c>
      <c r="AH393" s="23">
        <f ca="1"/>
        <v>6450.5517827235617</v>
      </c>
      <c r="AI393" s="23">
        <f ca="1"/>
        <v>7576.6705697883608</v>
      </c>
      <c r="AJ393" s="23">
        <f ca="1"/>
        <v>7667.0852550478739</v>
      </c>
      <c r="AK393" s="30">
        <f ca="1"/>
        <v>7730.6351433038935</v>
      </c>
      <c r="AL393" s="23">
        <f ca="1"/>
        <v>7796.0696712514764</v>
      </c>
      <c r="AM393" s="23">
        <f ca="1"/>
        <v>8048.398847575947</v>
      </c>
      <c r="AN393" s="23">
        <f ca="1"/>
        <v>8195.8930486187091</v>
      </c>
      <c r="AO393" s="23">
        <f ca="1"/>
        <v>8346.7437632894562</v>
      </c>
      <c r="AP393" s="23">
        <f ca="1"/>
        <v>8415.3632839149814</v>
      </c>
      <c r="AQ393" s="23">
        <f ca="1"/>
        <v>8451.4294847122655</v>
      </c>
      <c r="AR393" s="23">
        <f ca="1"/>
        <v>8326.2812698581365</v>
      </c>
      <c r="AS393" s="23">
        <f ca="1"/>
        <v>8391.6255601729608</v>
      </c>
      <c r="AT393" s="23">
        <f ca="1"/>
        <v>8642.3929320485859</v>
      </c>
      <c r="AU393" s="23">
        <f ca="1"/>
        <v>8524.4075658949514</v>
      </c>
      <c r="AV393" s="23">
        <f ca="1"/>
        <v>8524.4075658949514</v>
      </c>
      <c r="AW393" s="23">
        <f ca="1"/>
        <v>8524.4075658949514</v>
      </c>
      <c r="AX393" s="23">
        <f ca="1"/>
        <v>8524.4075658949514</v>
      </c>
      <c r="AY393" s="23">
        <f ca="1"/>
        <v>8524.4075658949514</v>
      </c>
      <c r="AZ393" s="23">
        <f ca="1"/>
        <v>8524.4075658949514</v>
      </c>
      <c r="BA393" s="23">
        <f ca="1"/>
        <v>8524.4075658949514</v>
      </c>
      <c r="BB393" s="23">
        <f ca="1"/>
        <v>8524.4075658949514</v>
      </c>
      <c r="BC393" s="23">
        <f ca="1"/>
        <v>8524.4075658949514</v>
      </c>
      <c r="BD393" s="23">
        <f ca="1"/>
        <v>8524.4075658949514</v>
      </c>
      <c r="BE393" s="23">
        <f ca="1"/>
        <v>8524.4075658949514</v>
      </c>
      <c r="BF393" s="23">
        <f ca="1"/>
        <v>8524.4075658949514</v>
      </c>
      <c r="BG393" s="23">
        <f ca="1"/>
        <v>8524.4075658949514</v>
      </c>
      <c r="BH393" s="23">
        <f ca="1"/>
        <v>8524.4075658949514</v>
      </c>
      <c r="BI393" s="23">
        <f ca="1"/>
        <v>8524.4075658949514</v>
      </c>
      <c r="BJ393" s="23">
        <f ca="1"/>
        <v>8524.4075658949514</v>
      </c>
    </row>
    <row r="394" spans="1:62">
      <c r="A394" s="29">
        <v>0.35000000000000098</v>
      </c>
      <c r="B394" s="33" cm="1">
        <f t="array" aca="1" ref="B394:AE394" ca="1">IF((INDEX(Option7_Winter_POE50_HS,17,0)-WCR_N_1_Rating__MVA____Option_7) &gt; 0,(((INDEX(Option7_Winter_POE50_HS,16,0)+INDEX(Option7_Winter_POE50_HS,17,0))/2)-WCR_N_1_Rating__MVA____Option_7)*(INDEX(Winter___AD___Hours,17,0)-INDEX(Winter___AD___Hours,16,0)),IF((INDEX(Option7_Winter_POE50_HS,16,0)-WCR_N_1_Rating__MVA____Option_7)*(INDEX(Option7_Winter_POE50_HS,17,0)-WCR_N_1_Rating__MVA____Option_7)&lt;0,((INDEX(Winter___AD___Hours,17,0)-INDEX(Winter___AD___Hours,16,0))/(INDEX(Option7_Winter_POE50_HS,16,0)-INDEX(Option7_Winter_POE50_HS,17,0)))*((INDEX(Option7_Winter_POE50_HS,16,0)-WCR_N_1_Rating__MVA____Option_7)^2)*0.5,""))</f>
        <v>2928.0853879021097</v>
      </c>
      <c r="C394" s="23">
        <f ca="1"/>
        <v>3403.7367515702658</v>
      </c>
      <c r="D394" s="23">
        <f ca="1"/>
        <v>4047.5758675190427</v>
      </c>
      <c r="E394" s="23">
        <f ca="1"/>
        <v>4104.5658957313171</v>
      </c>
      <c r="F394" s="23">
        <f ca="1"/>
        <v>4142.683575601367</v>
      </c>
      <c r="G394" s="23">
        <f ca="1"/>
        <v>4196.2707444128791</v>
      </c>
      <c r="H394" s="23">
        <f ca="1"/>
        <v>4318.3846257516661</v>
      </c>
      <c r="I394" s="23">
        <f ca="1"/>
        <v>4414.269029822487</v>
      </c>
      <c r="J394" s="23">
        <f ca="1"/>
        <v>4499.5271760052065</v>
      </c>
      <c r="K394" s="23">
        <f ca="1"/>
        <v>4529.4349735231044</v>
      </c>
      <c r="L394" s="23">
        <f ca="1"/>
        <v>4563.6054167988787</v>
      </c>
      <c r="M394" s="23">
        <f ca="1"/>
        <v>4515.8326794219565</v>
      </c>
      <c r="N394" s="23">
        <f ca="1"/>
        <v>4541.0248511316595</v>
      </c>
      <c r="O394" s="23">
        <f ca="1"/>
        <v>4659.4369477614355</v>
      </c>
      <c r="P394" s="23">
        <f ca="1"/>
        <v>4607.0619188828632</v>
      </c>
      <c r="Q394" s="23">
        <f ca="1"/>
        <v>4607.0619188828632</v>
      </c>
      <c r="R394" s="23">
        <f ca="1"/>
        <v>4607.0619188828632</v>
      </c>
      <c r="S394" s="23">
        <f ca="1"/>
        <v>4607.0619188828632</v>
      </c>
      <c r="T394" s="23">
        <f ca="1"/>
        <v>4607.0619188828632</v>
      </c>
      <c r="U394" s="23">
        <f ca="1"/>
        <v>4607.0619188828632</v>
      </c>
      <c r="V394" s="23">
        <f ca="1"/>
        <v>4607.0619188828632</v>
      </c>
      <c r="W394" s="23">
        <f ca="1"/>
        <v>4607.0619188828632</v>
      </c>
      <c r="X394" s="23">
        <f ca="1"/>
        <v>4607.0619188828632</v>
      </c>
      <c r="Y394" s="23">
        <f ca="1"/>
        <v>4607.0619188828632</v>
      </c>
      <c r="Z394" s="23">
        <f ca="1"/>
        <v>4607.0619188828632</v>
      </c>
      <c r="AA394" s="23">
        <f ca="1"/>
        <v>4607.0619188828632</v>
      </c>
      <c r="AB394" s="23">
        <f ca="1"/>
        <v>4607.0619188828632</v>
      </c>
      <c r="AC394" s="23">
        <f ca="1"/>
        <v>4607.0619188828632</v>
      </c>
      <c r="AD394" s="23">
        <f ca="1"/>
        <v>4607.0619188828632</v>
      </c>
      <c r="AE394" s="23">
        <f ca="1"/>
        <v>4607.0619188828632</v>
      </c>
      <c r="AG394" s="33" cm="1">
        <f t="array" aca="1" ref="AG394:BJ394" ca="1">IF((INDEX(Option7_Winter_POE10_HS,17,0)-WCR_N_1_Rating__MVA____Option_7) &gt; 0,(((INDEX(Option7_Winter_POE10_HS,16,0)+INDEX(Option7_Winter_POE10_HS,17,0))/2)-WCR_N_1_Rating__MVA____Option_7)*(INDEX(Winter___MD___Hours,17,0)-INDEX(Winter___MD___Hours,16,0)),IF((INDEX(Option7_Winter_POE10_HS,16,0)-WCR_N_1_Rating__MVA____Option_7)*(INDEX(Option7_Winter_POE10_HS,17,0)-WCR_N_1_Rating__MVA____Option_7)&lt;0,((INDEX(Winter___MD___Hours,17,0)-INDEX(Winter___MD___Hours,16,0))/(INDEX(Option7_Winter_POE10_HS,16,0)-INDEX(Option7_Winter_POE10_HS,17,0)))*((INDEX(Option7_Winter_POE10_HS,16,0)-WCR_N_1_Rating__MVA____Option_7)^2)*0.5,""))</f>
        <v>3497.0384716874541</v>
      </c>
      <c r="AH394" s="23">
        <f ca="1"/>
        <v>4011.822035471524</v>
      </c>
      <c r="AI394" s="23">
        <f ca="1"/>
        <v>4712.1943937874385</v>
      </c>
      <c r="AJ394" s="23">
        <f ca="1"/>
        <v>4768.4264246077828</v>
      </c>
      <c r="AK394" s="30">
        <f ca="1"/>
        <v>4807.9503057647526</v>
      </c>
      <c r="AL394" s="23">
        <f ca="1"/>
        <v>4848.6463097568258</v>
      </c>
      <c r="AM394" s="23">
        <f ca="1"/>
        <v>5005.578582199335</v>
      </c>
      <c r="AN394" s="23">
        <f ca="1"/>
        <v>5097.3103449661139</v>
      </c>
      <c r="AO394" s="23">
        <f ca="1"/>
        <v>5191.1296400539541</v>
      </c>
      <c r="AP394" s="23">
        <f ca="1"/>
        <v>5233.8065015352113</v>
      </c>
      <c r="AQ394" s="23">
        <f ca="1"/>
        <v>5256.2373235746236</v>
      </c>
      <c r="AR394" s="23">
        <f ca="1"/>
        <v>5178.4033051893402</v>
      </c>
      <c r="AS394" s="23">
        <f ca="1"/>
        <v>5219.0431872656882</v>
      </c>
      <c r="AT394" s="23">
        <f ca="1"/>
        <v>5375.0041193153111</v>
      </c>
      <c r="AU394" s="23">
        <f ca="1"/>
        <v>5301.6249251406271</v>
      </c>
      <c r="AV394" s="23">
        <f ca="1"/>
        <v>5301.6249251406271</v>
      </c>
      <c r="AW394" s="23">
        <f ca="1"/>
        <v>5301.6249251406271</v>
      </c>
      <c r="AX394" s="23">
        <f ca="1"/>
        <v>5301.6249251406271</v>
      </c>
      <c r="AY394" s="23">
        <f ca="1"/>
        <v>5301.6249251406271</v>
      </c>
      <c r="AZ394" s="23">
        <f ca="1"/>
        <v>5301.6249251406271</v>
      </c>
      <c r="BA394" s="23">
        <f ca="1"/>
        <v>5301.6249251406271</v>
      </c>
      <c r="BB394" s="23">
        <f ca="1"/>
        <v>5301.6249251406271</v>
      </c>
      <c r="BC394" s="23">
        <f ca="1"/>
        <v>5301.6249251406271</v>
      </c>
      <c r="BD394" s="23">
        <f ca="1"/>
        <v>5301.6249251406271</v>
      </c>
      <c r="BE394" s="23">
        <f ca="1"/>
        <v>5301.6249251406271</v>
      </c>
      <c r="BF394" s="23">
        <f ca="1"/>
        <v>5301.6249251406271</v>
      </c>
      <c r="BG394" s="23">
        <f ca="1"/>
        <v>5301.6249251406271</v>
      </c>
      <c r="BH394" s="23">
        <f ca="1"/>
        <v>5301.6249251406271</v>
      </c>
      <c r="BI394" s="23">
        <f ca="1"/>
        <v>5301.6249251406271</v>
      </c>
      <c r="BJ394" s="23">
        <f ca="1"/>
        <v>5301.6249251406271</v>
      </c>
    </row>
    <row r="395" spans="1:62">
      <c r="A395" s="29">
        <v>0.30000000000000099</v>
      </c>
      <c r="B395" s="33" cm="1">
        <f t="array" aca="1" ref="B395:AE395" ca="1">IF((INDEX(Option7_Winter_POE50_HS,18,0)-WCR_N_1_Rating__MVA____Option_7) &gt; 0,(((INDEX(Option7_Winter_POE50_HS,17,0)+INDEX(Option7_Winter_POE50_HS,18,0))/2)-WCR_N_1_Rating__MVA____Option_7)*(INDEX(Winter___AD___Hours,18,0)-INDEX(Winter___AD___Hours,17,0)),IF((INDEX(Option7_Winter_POE50_HS,17,0)-WCR_N_1_Rating__MVA____Option_7)*(INDEX(Option7_Winter_POE50_HS,18,0)-WCR_N_1_Rating__MVA____Option_7)&lt;0,((INDEX(Winter___AD___Hours,18,0)-INDEX(Winter___AD___Hours,17,0))/(INDEX(Option7_Winter_POE50_HS,17,0)-INDEX(Option7_Winter_POE50_HS,18,0)))*((INDEX(Option7_Winter_POE50_HS,17,0)-WCR_N_1_Rating__MVA____Option_7)^2)*0.5,""))</f>
        <v>1391.0507454925203</v>
      </c>
      <c r="C395" s="23">
        <f ca="1"/>
        <v>1617.019286833174</v>
      </c>
      <c r="D395" s="23">
        <f ca="1"/>
        <v>1922.8890834989991</v>
      </c>
      <c r="E395" s="23">
        <f ca="1"/>
        <v>1949.963437805013</v>
      </c>
      <c r="F395" s="23">
        <f ca="1"/>
        <v>1968.0720719380049</v>
      </c>
      <c r="G395" s="23">
        <f ca="1"/>
        <v>1993.5298237617976</v>
      </c>
      <c r="H395" s="23">
        <f ca="1"/>
        <v>2051.5426830770134</v>
      </c>
      <c r="I395" s="23">
        <f ca="1"/>
        <v>2097.0946578639869</v>
      </c>
      <c r="J395" s="23">
        <f ca="1"/>
        <v>2137.5983973713087</v>
      </c>
      <c r="K395" s="23">
        <f ca="1"/>
        <v>2151.8067480584855</v>
      </c>
      <c r="L395" s="23">
        <f ca="1"/>
        <v>2168.0401614654047</v>
      </c>
      <c r="M395" s="23">
        <f ca="1"/>
        <v>2145.344681949352</v>
      </c>
      <c r="N395" s="23">
        <f ca="1"/>
        <v>2157.3127718766978</v>
      </c>
      <c r="O395" s="23">
        <f ca="1"/>
        <v>2213.5670177305719</v>
      </c>
      <c r="P395" s="23">
        <f ca="1"/>
        <v>2188.6851193857524</v>
      </c>
      <c r="Q395" s="23">
        <f ca="1"/>
        <v>2188.6851193857524</v>
      </c>
      <c r="R395" s="23">
        <f ca="1"/>
        <v>2188.6851193857524</v>
      </c>
      <c r="S395" s="23">
        <f ca="1"/>
        <v>2188.6851193857524</v>
      </c>
      <c r="T395" s="23">
        <f ca="1"/>
        <v>2188.6851193857524</v>
      </c>
      <c r="U395" s="23">
        <f ca="1"/>
        <v>2188.6851193857524</v>
      </c>
      <c r="V395" s="23">
        <f ca="1"/>
        <v>2188.6851193857524</v>
      </c>
      <c r="W395" s="23">
        <f ca="1"/>
        <v>2188.6851193857524</v>
      </c>
      <c r="X395" s="23">
        <f ca="1"/>
        <v>2188.6851193857524</v>
      </c>
      <c r="Y395" s="23">
        <f ca="1"/>
        <v>2188.6851193857524</v>
      </c>
      <c r="Z395" s="23">
        <f ca="1"/>
        <v>2188.6851193857524</v>
      </c>
      <c r="AA395" s="23">
        <f ca="1"/>
        <v>2188.6851193857524</v>
      </c>
      <c r="AB395" s="23">
        <f ca="1"/>
        <v>2188.6851193857524</v>
      </c>
      <c r="AC395" s="23">
        <f ca="1"/>
        <v>2188.6851193857524</v>
      </c>
      <c r="AD395" s="23">
        <f ca="1"/>
        <v>2188.6851193857524</v>
      </c>
      <c r="AE395" s="23">
        <f ca="1"/>
        <v>2188.6851193857524</v>
      </c>
      <c r="AG395" s="33" cm="1">
        <f t="array" aca="1" ref="AG395:BJ395" ca="1">IF((INDEX(Option7_Winter_POE10_HS,18,0)-WCR_N_1_Rating__MVA____Option_7) &gt; 0,(((INDEX(Option7_Winter_POE10_HS,17,0)+INDEX(Option7_Winter_POE10_HS,18,0))/2)-WCR_N_1_Rating__MVA____Option_7)*(INDEX(Winter___MD___Hours,18,0)-INDEX(Winter___MD___Hours,17,0)),IF((INDEX(Option7_Winter_POE10_HS,17,0)-WCR_N_1_Rating__MVA____Option_7)*(INDEX(Option7_Winter_POE10_HS,18,0)-WCR_N_1_Rating__MVA____Option_7)&lt;0,((INDEX(Winter___MD___Hours,18,0)-INDEX(Winter___MD___Hours,17,0))/(INDEX(Option7_Winter_POE10_HS,17,0)-INDEX(Option7_Winter_POE10_HS,18,0)))*((INDEX(Option7_Winter_POE10_HS,17,0)-WCR_N_1_Rating__MVA____Option_7)^2)*0.5,""))</f>
        <v>1807.9029080044597</v>
      </c>
      <c r="AH395" s="23">
        <f ca="1"/>
        <v>2074.0362975833941</v>
      </c>
      <c r="AI395" s="23">
        <f ca="1"/>
        <v>2436.1155922599241</v>
      </c>
      <c r="AJ395" s="23">
        <f ca="1"/>
        <v>2465.1864912123283</v>
      </c>
      <c r="AK395" s="30">
        <f ca="1"/>
        <v>2485.619592036875</v>
      </c>
      <c r="AL395" s="23">
        <f ca="1"/>
        <v>2506.6586582516452</v>
      </c>
      <c r="AM395" s="23">
        <f ca="1"/>
        <v>2587.7896821181503</v>
      </c>
      <c r="AN395" s="23">
        <f ca="1"/>
        <v>2635.213272680598</v>
      </c>
      <c r="AO395" s="23">
        <f ca="1"/>
        <v>2683.7160780656322</v>
      </c>
      <c r="AP395" s="23">
        <f ca="1"/>
        <v>2705.7792102276408</v>
      </c>
      <c r="AQ395" s="23">
        <f ca="1"/>
        <v>2717.3755219989603</v>
      </c>
      <c r="AR395" s="23">
        <f ca="1"/>
        <v>2677.1368030601534</v>
      </c>
      <c r="AS395" s="23">
        <f ca="1"/>
        <v>2698.1468553033969</v>
      </c>
      <c r="AT395" s="23">
        <f ca="1"/>
        <v>2778.7757145139567</v>
      </c>
      <c r="AU395" s="23">
        <f ca="1"/>
        <v>2740.8400556387428</v>
      </c>
      <c r="AV395" s="23">
        <f ca="1"/>
        <v>2740.8400556387428</v>
      </c>
      <c r="AW395" s="23">
        <f ca="1"/>
        <v>2740.8400556387428</v>
      </c>
      <c r="AX395" s="23">
        <f ca="1"/>
        <v>2740.8400556387428</v>
      </c>
      <c r="AY395" s="23">
        <f ca="1"/>
        <v>2740.8400556387428</v>
      </c>
      <c r="AZ395" s="23">
        <f ca="1"/>
        <v>2740.8400556387428</v>
      </c>
      <c r="BA395" s="23">
        <f ca="1"/>
        <v>2740.8400556387428</v>
      </c>
      <c r="BB395" s="23">
        <f ca="1"/>
        <v>2740.8400556387428</v>
      </c>
      <c r="BC395" s="23">
        <f ca="1"/>
        <v>2740.8400556387428</v>
      </c>
      <c r="BD395" s="23">
        <f ca="1"/>
        <v>2740.8400556387428</v>
      </c>
      <c r="BE395" s="23">
        <f ca="1"/>
        <v>2740.8400556387428</v>
      </c>
      <c r="BF395" s="23">
        <f ca="1"/>
        <v>2740.8400556387428</v>
      </c>
      <c r="BG395" s="23">
        <f ca="1"/>
        <v>2740.8400556387428</v>
      </c>
      <c r="BH395" s="23">
        <f ca="1"/>
        <v>2740.8400556387428</v>
      </c>
      <c r="BI395" s="23">
        <f ca="1"/>
        <v>2740.8400556387428</v>
      </c>
      <c r="BJ395" s="23">
        <f ca="1"/>
        <v>2740.8400556387428</v>
      </c>
    </row>
    <row r="396" spans="1:62">
      <c r="A396" s="29">
        <v>0.250000000000001</v>
      </c>
      <c r="B396" s="33" cm="1">
        <f t="array" aca="1" ref="B396:AE396" ca="1">IF((INDEX(Option7_Winter_POE50_HS,19,0)-WCR_N_1_Rating__MVA____Option_7) &gt; 0,(((INDEX(Option7_Winter_POE50_HS,18,0)+INDEX(Option7_Winter_POE50_HS,19,0))/2)-WCR_N_1_Rating__MVA____Option_7)*(INDEX(Winter___AD___Hours,19,0)-INDEX(Winter___AD___Hours,18,0)),IF((INDEX(Option7_Winter_POE50_HS,18,0)-WCR_N_1_Rating__MVA____Option_7)*(INDEX(Option7_Winter_POE50_HS,19,0)-WCR_N_1_Rating__MVA____Option_7)&lt;0,((INDEX(Winter___AD___Hours,19,0)-INDEX(Winter___AD___Hours,18,0))/(INDEX(Option7_Winter_POE50_HS,18,0)-INDEX(Option7_Winter_POE50_HS,19,0)))*((INDEX(Option7_Winter_POE50_HS,18,0)-WCR_N_1_Rating__MVA____Option_7)^2)*0.5,""))</f>
        <v>657.46255564432136</v>
      </c>
      <c r="C396" s="23">
        <f ca="1"/>
        <v>764.26373106257972</v>
      </c>
      <c r="D396" s="23">
        <f ca="1"/>
        <v>908.82922506914167</v>
      </c>
      <c r="E396" s="23">
        <f ca="1"/>
        <v>921.62557648344557</v>
      </c>
      <c r="F396" s="23">
        <f ca="1"/>
        <v>930.1843935610276</v>
      </c>
      <c r="G396" s="23">
        <f ca="1"/>
        <v>942.21667824170152</v>
      </c>
      <c r="H396" s="23">
        <f ca="1"/>
        <v>969.63572306749757</v>
      </c>
      <c r="I396" s="23">
        <f ca="1"/>
        <v>991.16528829373635</v>
      </c>
      <c r="J396" s="23">
        <f ca="1"/>
        <v>1010.3088689114275</v>
      </c>
      <c r="K396" s="23">
        <f ca="1"/>
        <v>1017.0242663076417</v>
      </c>
      <c r="L396" s="23">
        <f ca="1"/>
        <v>1024.6967840068901</v>
      </c>
      <c r="M396" s="23">
        <f ca="1"/>
        <v>1013.9700524246326</v>
      </c>
      <c r="N396" s="23">
        <f ca="1"/>
        <v>1019.6266188837001</v>
      </c>
      <c r="O396" s="23">
        <f ca="1"/>
        <v>1046.2144772812287</v>
      </c>
      <c r="P396" s="23">
        <f ca="1"/>
        <v>1034.4543624701225</v>
      </c>
      <c r="Q396" s="23">
        <f ca="1"/>
        <v>1034.4543624701225</v>
      </c>
      <c r="R396" s="23">
        <f ca="1"/>
        <v>1034.4543624701225</v>
      </c>
      <c r="S396" s="23">
        <f ca="1"/>
        <v>1034.4543624701225</v>
      </c>
      <c r="T396" s="23">
        <f ca="1"/>
        <v>1034.4543624701225</v>
      </c>
      <c r="U396" s="23">
        <f ca="1"/>
        <v>1034.4543624701225</v>
      </c>
      <c r="V396" s="23">
        <f ca="1"/>
        <v>1034.4543624701225</v>
      </c>
      <c r="W396" s="23">
        <f ca="1"/>
        <v>1034.4543624701225</v>
      </c>
      <c r="X396" s="23">
        <f ca="1"/>
        <v>1034.4543624701225</v>
      </c>
      <c r="Y396" s="23">
        <f ca="1"/>
        <v>1034.4543624701225</v>
      </c>
      <c r="Z396" s="23">
        <f ca="1"/>
        <v>1034.4543624701225</v>
      </c>
      <c r="AA396" s="23">
        <f ca="1"/>
        <v>1034.4543624701225</v>
      </c>
      <c r="AB396" s="23">
        <f ca="1"/>
        <v>1034.4543624701225</v>
      </c>
      <c r="AC396" s="23">
        <f ca="1"/>
        <v>1034.4543624701225</v>
      </c>
      <c r="AD396" s="23">
        <f ca="1"/>
        <v>1034.4543624701225</v>
      </c>
      <c r="AE396" s="23">
        <f ca="1"/>
        <v>1034.4543624701225</v>
      </c>
      <c r="AG396" s="33" cm="1">
        <f t="array" aca="1" ref="AG396:BJ396" ca="1">IF((INDEX(Option7_Winter_POE10_HS,19,0)-WCR_N_1_Rating__MVA____Option_7) &gt; 0,(((INDEX(Option7_Winter_POE10_HS,18,0)+INDEX(Option7_Winter_POE10_HS,19,0))/2)-WCR_N_1_Rating__MVA____Option_7)*(INDEX(Winter___MD___Hours,19,0)-INDEX(Winter___MD___Hours,18,0)),IF((INDEX(Option7_Winter_POE10_HS,18,0)-WCR_N_1_Rating__MVA____Option_7)*(INDEX(Option7_Winter_POE10_HS,19,0)-WCR_N_1_Rating__MVA____Option_7)&lt;0,((INDEX(Winter___MD___Hours,19,0)-INDEX(Winter___MD___Hours,18,0))/(INDEX(Option7_Winter_POE10_HS,18,0)-INDEX(Option7_Winter_POE10_HS,19,0)))*((INDEX(Option7_Winter_POE10_HS,18,0)-WCR_N_1_Rating__MVA____Option_7)^2)*0.5,""))</f>
        <v>738.82762486013758</v>
      </c>
      <c r="AH396" s="23">
        <f ca="1"/>
        <v>847.58717120967924</v>
      </c>
      <c r="AI396" s="23">
        <f ca="1"/>
        <v>995.55650303191373</v>
      </c>
      <c r="AJ396" s="23">
        <f ca="1"/>
        <v>1007.4367777582049</v>
      </c>
      <c r="AK396" s="30">
        <f ca="1"/>
        <v>1015.7870820161868</v>
      </c>
      <c r="AL396" s="23">
        <f ca="1"/>
        <v>1024.3850234498293</v>
      </c>
      <c r="AM396" s="23">
        <f ca="1"/>
        <v>1057.5404774293372</v>
      </c>
      <c r="AN396" s="23">
        <f ca="1"/>
        <v>1076.9208648508429</v>
      </c>
      <c r="AO396" s="23">
        <f ca="1"/>
        <v>1096.7422901845921</v>
      </c>
      <c r="AP396" s="23">
        <f ca="1"/>
        <v>1105.7587320853495</v>
      </c>
      <c r="AQ396" s="23">
        <f ca="1"/>
        <v>1110.4977451403138</v>
      </c>
      <c r="AR396" s="23">
        <f ca="1"/>
        <v>1094.0535671873126</v>
      </c>
      <c r="AS396" s="23">
        <f ca="1"/>
        <v>1102.6396516105062</v>
      </c>
      <c r="AT396" s="23">
        <f ca="1"/>
        <v>1135.5898881978646</v>
      </c>
      <c r="AU396" s="23">
        <f ca="1"/>
        <v>1120.0868915379301</v>
      </c>
      <c r="AV396" s="23">
        <f ca="1"/>
        <v>1120.0868915379301</v>
      </c>
      <c r="AW396" s="23">
        <f ca="1"/>
        <v>1120.0868915379301</v>
      </c>
      <c r="AX396" s="23">
        <f ca="1"/>
        <v>1120.0868915379301</v>
      </c>
      <c r="AY396" s="23">
        <f ca="1"/>
        <v>1120.0868915379301</v>
      </c>
      <c r="AZ396" s="23">
        <f ca="1"/>
        <v>1120.0868915379301</v>
      </c>
      <c r="BA396" s="23">
        <f ca="1"/>
        <v>1120.0868915379301</v>
      </c>
      <c r="BB396" s="23">
        <f ca="1"/>
        <v>1120.0868915379301</v>
      </c>
      <c r="BC396" s="23">
        <f ca="1"/>
        <v>1120.0868915379301</v>
      </c>
      <c r="BD396" s="23">
        <f ca="1"/>
        <v>1120.0868915379301</v>
      </c>
      <c r="BE396" s="23">
        <f ca="1"/>
        <v>1120.0868915379301</v>
      </c>
      <c r="BF396" s="23">
        <f ca="1"/>
        <v>1120.0868915379301</v>
      </c>
      <c r="BG396" s="23">
        <f ca="1"/>
        <v>1120.0868915379301</v>
      </c>
      <c r="BH396" s="23">
        <f ca="1"/>
        <v>1120.0868915379301</v>
      </c>
      <c r="BI396" s="23">
        <f ca="1"/>
        <v>1120.0868915379301</v>
      </c>
      <c r="BJ396" s="23">
        <f ca="1"/>
        <v>1120.0868915379301</v>
      </c>
    </row>
    <row r="397" spans="1:62">
      <c r="A397" s="29">
        <v>0.20000000000000101</v>
      </c>
      <c r="B397" s="33" cm="1">
        <f t="array" aca="1" ref="B397:AE397" ca="1">IF((INDEX(Option7_Winter_POE50_HS,20,0)-WCR_N_1_Rating__MVA____Option_7) &gt; 0,(((INDEX(Option7_Winter_POE50_HS,19,0)+INDEX(Option7_Winter_POE50_HS,20,0))/2)-WCR_N_1_Rating__MVA____Option_7)*(INDEX(Winter___AD___Hours,20,0)-INDEX(Winter___AD___Hours,19,0)),IF((INDEX(Option7_Winter_POE50_HS,19,0)-WCR_N_1_Rating__MVA____Option_7)*(INDEX(Option7_Winter_POE50_HS,20,0)-WCR_N_1_Rating__MVA____Option_7)&lt;0,((INDEX(Winter___AD___Hours,20,0)-INDEX(Winter___AD___Hours,19,0))/(INDEX(Option7_Winter_POE50_HS,19,0)-INDEX(Option7_Winter_POE50_HS,20,0)))*((INDEX(Option7_Winter_POE50_HS,19,0)-WCR_N_1_Rating__MVA____Option_7)^2)*0.5,""))</f>
        <v>339.81382497031626</v>
      </c>
      <c r="C397" s="23">
        <f ca="1"/>
        <v>395.01471149781889</v>
      </c>
      <c r="D397" s="23">
        <f ca="1"/>
        <v>469.73433325475628</v>
      </c>
      <c r="E397" s="23">
        <f ca="1"/>
        <v>476.34821123522545</v>
      </c>
      <c r="F397" s="23">
        <f ca="1"/>
        <v>480.77189185914199</v>
      </c>
      <c r="G397" s="23">
        <f ca="1"/>
        <v>486.99085694752569</v>
      </c>
      <c r="H397" s="23">
        <f ca="1"/>
        <v>501.16256972309992</v>
      </c>
      <c r="I397" s="23">
        <f ca="1"/>
        <v>512.29026642106055</v>
      </c>
      <c r="J397" s="23">
        <f ca="1"/>
        <v>522.18475135784911</v>
      </c>
      <c r="K397" s="23">
        <f ca="1"/>
        <v>525.6556484542881</v>
      </c>
      <c r="L397" s="23">
        <f ca="1"/>
        <v>529.62123944369273</v>
      </c>
      <c r="M397" s="23">
        <f ca="1"/>
        <v>524.07705801905695</v>
      </c>
      <c r="N397" s="23">
        <f ca="1"/>
        <v>527.00069141559425</v>
      </c>
      <c r="O397" s="23">
        <f ca="1"/>
        <v>540.74280004561206</v>
      </c>
      <c r="P397" s="23">
        <f ca="1"/>
        <v>534.66450773566339</v>
      </c>
      <c r="Q397" s="23">
        <f ca="1"/>
        <v>534.66450773566339</v>
      </c>
      <c r="R397" s="23">
        <f ca="1"/>
        <v>534.66450773566339</v>
      </c>
      <c r="S397" s="23">
        <f ca="1"/>
        <v>534.66450773566339</v>
      </c>
      <c r="T397" s="23">
        <f ca="1"/>
        <v>534.66450773566339</v>
      </c>
      <c r="U397" s="23">
        <f ca="1"/>
        <v>534.66450773566339</v>
      </c>
      <c r="V397" s="23">
        <f ca="1"/>
        <v>534.66450773566339</v>
      </c>
      <c r="W397" s="23">
        <f ca="1"/>
        <v>534.66450773566339</v>
      </c>
      <c r="X397" s="23">
        <f ca="1"/>
        <v>534.66450773566339</v>
      </c>
      <c r="Y397" s="23">
        <f ca="1"/>
        <v>534.66450773566339</v>
      </c>
      <c r="Z397" s="23">
        <f ca="1"/>
        <v>534.66450773566339</v>
      </c>
      <c r="AA397" s="23">
        <f ca="1"/>
        <v>534.66450773566339</v>
      </c>
      <c r="AB397" s="23">
        <f ca="1"/>
        <v>534.66450773566339</v>
      </c>
      <c r="AC397" s="23">
        <f ca="1"/>
        <v>534.66450773566339</v>
      </c>
      <c r="AD397" s="23">
        <f ca="1"/>
        <v>534.66450773566339</v>
      </c>
      <c r="AE397" s="23">
        <f ca="1"/>
        <v>534.66450773566339</v>
      </c>
      <c r="AG397" s="33" cm="1">
        <f t="array" aca="1" ref="AG397:BJ397" ca="1">IF((INDEX(Option7_Winter_POE10_HS,20,0)-WCR_N_1_Rating__MVA____Option_7) &gt; 0,(((INDEX(Option7_Winter_POE10_HS,19,0)+INDEX(Option7_Winter_POE10_HS,20,0))/2)-WCR_N_1_Rating__MVA____Option_7)*(INDEX(Winter___MD___Hours,20,0)-INDEX(Winter___MD___Hours,19,0)),IF((INDEX(Option7_Winter_POE10_HS,19,0)-WCR_N_1_Rating__MVA____Option_7)*(INDEX(Option7_Winter_POE10_HS,20,0)-WCR_N_1_Rating__MVA____Option_7)&lt;0,((INDEX(Winter___MD___Hours,20,0)-INDEX(Winter___MD___Hours,19,0))/(INDEX(Option7_Winter_POE10_HS,19,0)-INDEX(Option7_Winter_POE10_HS,20,0)))*((INDEX(Option7_Winter_POE10_HS,19,0)-WCR_N_1_Rating__MVA____Option_7)^2)*0.5,""))</f>
        <v>394.36848947767135</v>
      </c>
      <c r="AH397" s="23">
        <f ca="1"/>
        <v>452.42173027015644</v>
      </c>
      <c r="AI397" s="23">
        <f ca="1"/>
        <v>531.40421538067403</v>
      </c>
      <c r="AJ397" s="23">
        <f ca="1"/>
        <v>537.74562146883181</v>
      </c>
      <c r="AK397" s="30">
        <f ca="1"/>
        <v>542.20281387216505</v>
      </c>
      <c r="AL397" s="23">
        <f ca="1"/>
        <v>546.79218906836843</v>
      </c>
      <c r="AM397" s="23">
        <f ca="1"/>
        <v>564.48977625092709</v>
      </c>
      <c r="AN397" s="23">
        <f ca="1"/>
        <v>574.83456285031571</v>
      </c>
      <c r="AO397" s="23">
        <f ca="1"/>
        <v>585.41476492335664</v>
      </c>
      <c r="AP397" s="23">
        <f ca="1"/>
        <v>590.22752564482789</v>
      </c>
      <c r="AQ397" s="23">
        <f ca="1"/>
        <v>592.75709730297365</v>
      </c>
      <c r="AR397" s="23">
        <f ca="1"/>
        <v>583.97958898869706</v>
      </c>
      <c r="AS397" s="23">
        <f ca="1"/>
        <v>588.56263519672643</v>
      </c>
      <c r="AT397" s="23">
        <f ca="1"/>
        <v>606.15068225079858</v>
      </c>
      <c r="AU397" s="23">
        <f ca="1"/>
        <v>597.87555396723837</v>
      </c>
      <c r="AV397" s="23">
        <f ca="1"/>
        <v>597.87555396723837</v>
      </c>
      <c r="AW397" s="23">
        <f ca="1"/>
        <v>597.87555396723837</v>
      </c>
      <c r="AX397" s="23">
        <f ca="1"/>
        <v>597.87555396723837</v>
      </c>
      <c r="AY397" s="23">
        <f ca="1"/>
        <v>597.87555396723837</v>
      </c>
      <c r="AZ397" s="23">
        <f ca="1"/>
        <v>597.87555396723837</v>
      </c>
      <c r="BA397" s="23">
        <f ca="1"/>
        <v>597.87555396723837</v>
      </c>
      <c r="BB397" s="23">
        <f ca="1"/>
        <v>597.87555396723837</v>
      </c>
      <c r="BC397" s="23">
        <f ca="1"/>
        <v>597.87555396723837</v>
      </c>
      <c r="BD397" s="23">
        <f ca="1"/>
        <v>597.87555396723837</v>
      </c>
      <c r="BE397" s="23">
        <f ca="1"/>
        <v>597.87555396723837</v>
      </c>
      <c r="BF397" s="23">
        <f ca="1"/>
        <v>597.87555396723837</v>
      </c>
      <c r="BG397" s="23">
        <f ca="1"/>
        <v>597.87555396723837</v>
      </c>
      <c r="BH397" s="23">
        <f ca="1"/>
        <v>597.87555396723837</v>
      </c>
      <c r="BI397" s="23">
        <f ca="1"/>
        <v>597.87555396723837</v>
      </c>
      <c r="BJ397" s="23">
        <f ca="1"/>
        <v>597.87555396723837</v>
      </c>
    </row>
    <row r="398" spans="1:62">
      <c r="A398" s="29">
        <v>0.15000000000000099</v>
      </c>
      <c r="B398" s="33" cm="1">
        <f t="array" aca="1" ref="B398:AE398" ca="1">IF((INDEX(Option7_Winter_POE50_HS,21,0)-WCR_N_1_Rating__MVA____Option_7) &gt; 0,(((INDEX(Option7_Winter_POE50_HS,20,0)+INDEX(Option7_Winter_POE50_HS,21,0))/2)-WCR_N_1_Rating__MVA____Option_7)*(INDEX(Winter___AD___Hours,21,0)-INDEX(Winter___AD___Hours,20,0)),IF((INDEX(Option7_Winter_POE50_HS,20,0)-WCR_N_1_Rating__MVA____Option_7)*(INDEX(Option7_Winter_POE50_HS,21,0)-WCR_N_1_Rating__MVA____Option_7)&lt;0,((INDEX(Winter___AD___Hours,21,0)-INDEX(Winter___AD___Hours,20,0))/(INDEX(Option7_Winter_POE50_HS,20,0)-INDEX(Option7_Winter_POE50_HS,21,0)))*((INDEX(Option7_Winter_POE50_HS,20,0)-WCR_N_1_Rating__MVA____Option_7)^2)*0.5,""))</f>
        <v>126.26460612932092</v>
      </c>
      <c r="C398" s="23">
        <f ca="1"/>
        <v>146.77559680485717</v>
      </c>
      <c r="D398" s="23">
        <f ca="1"/>
        <v>174.5391629637551</v>
      </c>
      <c r="E398" s="23">
        <f ca="1"/>
        <v>176.99668127768561</v>
      </c>
      <c r="F398" s="23">
        <f ca="1"/>
        <v>178.64038806821864</v>
      </c>
      <c r="G398" s="23">
        <f ca="1"/>
        <v>180.95116861837832</v>
      </c>
      <c r="H398" s="23">
        <f ca="1"/>
        <v>186.2169512331441</v>
      </c>
      <c r="I398" s="23">
        <f ca="1"/>
        <v>190.35166894457706</v>
      </c>
      <c r="J398" s="23">
        <f ca="1"/>
        <v>194.02816222293393</v>
      </c>
      <c r="K398" s="23">
        <f ca="1"/>
        <v>195.31784328530844</v>
      </c>
      <c r="L398" s="23">
        <f ca="1"/>
        <v>196.79133773301345</v>
      </c>
      <c r="M398" s="23">
        <f ca="1"/>
        <v>194.73128651540253</v>
      </c>
      <c r="N398" s="23">
        <f ca="1"/>
        <v>195.81762083188465</v>
      </c>
      <c r="O398" s="23">
        <f ca="1"/>
        <v>200.92377545554399</v>
      </c>
      <c r="P398" s="23">
        <f ca="1"/>
        <v>198.66526468270652</v>
      </c>
      <c r="Q398" s="23">
        <f ca="1"/>
        <v>198.66526468270652</v>
      </c>
      <c r="R398" s="23">
        <f ca="1"/>
        <v>198.66526468270652</v>
      </c>
      <c r="S398" s="23">
        <f ca="1"/>
        <v>198.66526468270652</v>
      </c>
      <c r="T398" s="23">
        <f ca="1"/>
        <v>198.66526468270652</v>
      </c>
      <c r="U398" s="23">
        <f ca="1"/>
        <v>198.66526468270652</v>
      </c>
      <c r="V398" s="23">
        <f ca="1"/>
        <v>198.66526468270652</v>
      </c>
      <c r="W398" s="23">
        <f ca="1"/>
        <v>198.66526468270652</v>
      </c>
      <c r="X398" s="23">
        <f ca="1"/>
        <v>198.66526468270652</v>
      </c>
      <c r="Y398" s="23">
        <f ca="1"/>
        <v>198.66526468270652</v>
      </c>
      <c r="Z398" s="23">
        <f ca="1"/>
        <v>198.66526468270652</v>
      </c>
      <c r="AA398" s="23">
        <f ca="1"/>
        <v>198.66526468270652</v>
      </c>
      <c r="AB398" s="23">
        <f ca="1"/>
        <v>198.66526468270652</v>
      </c>
      <c r="AC398" s="23">
        <f ca="1"/>
        <v>198.66526468270652</v>
      </c>
      <c r="AD398" s="23">
        <f ca="1"/>
        <v>198.66526468270652</v>
      </c>
      <c r="AE398" s="23">
        <f ca="1"/>
        <v>198.66526468270652</v>
      </c>
      <c r="AG398" s="33" cm="1">
        <f t="array" aca="1" ref="AG398:BJ398" ca="1">IF((INDEX(Option7_Winter_POE10_HS,21,0)-WCR_N_1_Rating__MVA____Option_7) &gt; 0,(((INDEX(Option7_Winter_POE10_HS,20,0)+INDEX(Option7_Winter_POE10_HS,21,0))/2)-WCR_N_1_Rating__MVA____Option_7)*(INDEX(Winter___MD___Hours,21,0)-INDEX(Winter___MD___Hours,20,0)),IF((INDEX(Option7_Winter_POE10_HS,20,0)-WCR_N_1_Rating__MVA____Option_7)*(INDEX(Option7_Winter_POE10_HS,21,0)-WCR_N_1_Rating__MVA____Option_7)&lt;0,((INDEX(Winter___MD___Hours,21,0)-INDEX(Winter___MD___Hours,20,0))/(INDEX(Option7_Winter_POE10_HS,20,0)-INDEX(Option7_Winter_POE10_HS,21,0)))*((INDEX(Option7_Winter_POE10_HS,20,0)-WCR_N_1_Rating__MVA____Option_7)^2)*0.5,""))</f>
        <v>127.90329388465079</v>
      </c>
      <c r="AH398" s="23">
        <f ca="1"/>
        <v>146.73137197951093</v>
      </c>
      <c r="AI398" s="23">
        <f ca="1"/>
        <v>172.34731309643567</v>
      </c>
      <c r="AJ398" s="23">
        <f ca="1"/>
        <v>174.40398534124364</v>
      </c>
      <c r="AK398" s="30">
        <f ca="1"/>
        <v>175.84956125583821</v>
      </c>
      <c r="AL398" s="23">
        <f ca="1"/>
        <v>177.33800726541767</v>
      </c>
      <c r="AM398" s="23">
        <f ca="1"/>
        <v>183.07776527057189</v>
      </c>
      <c r="AN398" s="23">
        <f ca="1"/>
        <v>186.43283119469791</v>
      </c>
      <c r="AO398" s="23">
        <f ca="1"/>
        <v>189.86424808325174</v>
      </c>
      <c r="AP398" s="23">
        <f ca="1"/>
        <v>191.42514345237757</v>
      </c>
      <c r="AQ398" s="23">
        <f ca="1"/>
        <v>192.24554507123565</v>
      </c>
      <c r="AR398" s="23">
        <f ca="1"/>
        <v>189.39878561795675</v>
      </c>
      <c r="AS398" s="23">
        <f ca="1"/>
        <v>190.88517898272306</v>
      </c>
      <c r="AT398" s="23">
        <f ca="1"/>
        <v>196.58941045971943</v>
      </c>
      <c r="AU398" s="23">
        <f ca="1"/>
        <v>193.90558507045668</v>
      </c>
      <c r="AV398" s="23">
        <f ca="1"/>
        <v>193.90558507045668</v>
      </c>
      <c r="AW398" s="23">
        <f ca="1"/>
        <v>193.90558507045668</v>
      </c>
      <c r="AX398" s="23">
        <f ca="1"/>
        <v>193.90558507045668</v>
      </c>
      <c r="AY398" s="23">
        <f ca="1"/>
        <v>193.90558507045668</v>
      </c>
      <c r="AZ398" s="23">
        <f ca="1"/>
        <v>193.90558507045668</v>
      </c>
      <c r="BA398" s="23">
        <f ca="1"/>
        <v>193.90558507045668</v>
      </c>
      <c r="BB398" s="23">
        <f ca="1"/>
        <v>193.90558507045668</v>
      </c>
      <c r="BC398" s="23">
        <f ca="1"/>
        <v>193.90558507045668</v>
      </c>
      <c r="BD398" s="23">
        <f ca="1"/>
        <v>193.90558507045668</v>
      </c>
      <c r="BE398" s="23">
        <f ca="1"/>
        <v>193.90558507045668</v>
      </c>
      <c r="BF398" s="23">
        <f ca="1"/>
        <v>193.90558507045668</v>
      </c>
      <c r="BG398" s="23">
        <f ca="1"/>
        <v>193.90558507045668</v>
      </c>
      <c r="BH398" s="23">
        <f ca="1"/>
        <v>193.90558507045668</v>
      </c>
      <c r="BI398" s="23">
        <f ca="1"/>
        <v>193.90558507045668</v>
      </c>
      <c r="BJ398" s="23">
        <f ca="1"/>
        <v>193.90558507045668</v>
      </c>
    </row>
    <row r="399" spans="1:62">
      <c r="A399" s="29">
        <v>0.100000000000001</v>
      </c>
      <c r="B399" s="33" cm="1">
        <f t="array" aca="1" ref="B399:AE399" ca="1">IF((INDEX(Option7_Winter_POE50_HS,22,0)-WCR_N_1_Rating__MVA____Option_7) &gt; 0,(((INDEX(Option7_Winter_POE50_HS,21,0)+INDEX(Option7_Winter_POE50_HS,22,0))/2)-WCR_N_1_Rating__MVA____Option_7)*(INDEX(Winter___AD___Hours,22,0)-INDEX(Winter___AD___Hours,21,0)),IF((INDEX(Option7_Winter_POE50_HS,21,0)-WCR_N_1_Rating__MVA____Option_7)*(INDEX(Option7_Winter_POE50_HS,22,0)-WCR_N_1_Rating__MVA____Option_7)&lt;0,((INDEX(Winter___AD___Hours,22,0)-INDEX(Winter___AD___Hours,21,0))/(INDEX(Option7_Winter_POE50_HS,21,0)-INDEX(Option7_Winter_POE50_HS,22,0)))*((INDEX(Option7_Winter_POE50_HS,21,0)-WCR_N_1_Rating__MVA____Option_7)^2)*0.5,""))</f>
        <v>34.39411183910066</v>
      </c>
      <c r="C399" s="23">
        <f ca="1"/>
        <v>39.981246103017895</v>
      </c>
      <c r="D399" s="23">
        <f ca="1"/>
        <v>47.543960855744317</v>
      </c>
      <c r="E399" s="23">
        <f ca="1"/>
        <v>48.21338170396993</v>
      </c>
      <c r="F399" s="23">
        <f ca="1"/>
        <v>48.661122657807638</v>
      </c>
      <c r="G399" s="23">
        <f ca="1"/>
        <v>49.290572565538781</v>
      </c>
      <c r="H399" s="23">
        <f ca="1"/>
        <v>50.724956449706198</v>
      </c>
      <c r="I399" s="23">
        <f ca="1"/>
        <v>51.851241540592895</v>
      </c>
      <c r="J399" s="23">
        <f ca="1"/>
        <v>52.852707627312391</v>
      </c>
      <c r="K399" s="23">
        <f ca="1"/>
        <v>53.20401300144588</v>
      </c>
      <c r="L399" s="23">
        <f ca="1"/>
        <v>53.60538860766092</v>
      </c>
      <c r="M399" s="23">
        <f ca="1"/>
        <v>53.044236641604677</v>
      </c>
      <c r="N399" s="23">
        <f ca="1"/>
        <v>53.340150952995089</v>
      </c>
      <c r="O399" s="23">
        <f ca="1"/>
        <v>54.731052636195265</v>
      </c>
      <c r="P399" s="23">
        <f ca="1"/>
        <v>54.115840863933251</v>
      </c>
      <c r="Q399" s="23">
        <f ca="1"/>
        <v>54.115840863933251</v>
      </c>
      <c r="R399" s="23">
        <f ca="1"/>
        <v>54.115840863933251</v>
      </c>
      <c r="S399" s="23">
        <f ca="1"/>
        <v>54.115840863933251</v>
      </c>
      <c r="T399" s="23">
        <f ca="1"/>
        <v>54.115840863933251</v>
      </c>
      <c r="U399" s="23">
        <f ca="1"/>
        <v>54.115840863933251</v>
      </c>
      <c r="V399" s="23">
        <f ca="1"/>
        <v>54.115840863933251</v>
      </c>
      <c r="W399" s="23">
        <f ca="1"/>
        <v>54.115840863933251</v>
      </c>
      <c r="X399" s="23">
        <f ca="1"/>
        <v>54.115840863933251</v>
      </c>
      <c r="Y399" s="23">
        <f ca="1"/>
        <v>54.115840863933251</v>
      </c>
      <c r="Z399" s="23">
        <f ca="1"/>
        <v>54.115840863933251</v>
      </c>
      <c r="AA399" s="23">
        <f ca="1"/>
        <v>54.115840863933251</v>
      </c>
      <c r="AB399" s="23">
        <f ca="1"/>
        <v>54.115840863933251</v>
      </c>
      <c r="AC399" s="23">
        <f ca="1"/>
        <v>54.115840863933251</v>
      </c>
      <c r="AD399" s="23">
        <f ca="1"/>
        <v>54.115840863933251</v>
      </c>
      <c r="AE399" s="23">
        <f ca="1"/>
        <v>54.115840863933251</v>
      </c>
      <c r="AG399" s="33" cm="1">
        <f t="array" aca="1" ref="AG399:BJ399" ca="1">IF((INDEX(Option7_Winter_POE10_HS,22,0)-WCR_N_1_Rating__MVA____Option_7) &gt; 0,(((INDEX(Option7_Winter_POE10_HS,21,0)+INDEX(Option7_Winter_POE10_HS,22,0))/2)-WCR_N_1_Rating__MVA____Option_7)*(INDEX(Winter___MD___Hours,22,0)-INDEX(Winter___MD___Hours,21,0)),IF((INDEX(Option7_Winter_POE10_HS,21,0)-WCR_N_1_Rating__MVA____Option_7)*(INDEX(Option7_Winter_POE10_HS,22,0)-WCR_N_1_Rating__MVA____Option_7)&lt;0,((INDEX(Winter___MD___Hours,22,0)-INDEX(Winter___MD___Hours,21,0))/(INDEX(Option7_Winter_POE10_HS,21,0)-INDEX(Option7_Winter_POE10_HS,22,0)))*((INDEX(Option7_Winter_POE10_HS,21,0)-WCR_N_1_Rating__MVA____Option_7)^2)*0.5,""))</f>
        <v>33.836850234034578</v>
      </c>
      <c r="AH399" s="23">
        <f ca="1"/>
        <v>38.817823275002873</v>
      </c>
      <c r="AI399" s="23">
        <f ca="1"/>
        <v>45.594527274189304</v>
      </c>
      <c r="AJ399" s="23">
        <f ca="1"/>
        <v>46.138620460646436</v>
      </c>
      <c r="AK399" s="30">
        <f ca="1"/>
        <v>46.521047951279925</v>
      </c>
      <c r="AL399" s="23">
        <f ca="1"/>
        <v>46.914816736882955</v>
      </c>
      <c r="AM399" s="23">
        <f ca="1"/>
        <v>48.433271235601005</v>
      </c>
      <c r="AN399" s="23">
        <f ca="1"/>
        <v>49.320854813412119</v>
      </c>
      <c r="AO399" s="23">
        <f ca="1"/>
        <v>50.228637059061278</v>
      </c>
      <c r="AP399" s="23">
        <f ca="1"/>
        <v>50.641572341898801</v>
      </c>
      <c r="AQ399" s="23">
        <f ca="1"/>
        <v>50.858609807205163</v>
      </c>
      <c r="AR399" s="23">
        <f ca="1"/>
        <v>50.105498840729275</v>
      </c>
      <c r="AS399" s="23">
        <f ca="1"/>
        <v>50.49872459860395</v>
      </c>
      <c r="AT399" s="23">
        <f ca="1"/>
        <v>52.007780544899298</v>
      </c>
      <c r="AU399" s="23">
        <f ca="1"/>
        <v>51.297773828163109</v>
      </c>
      <c r="AV399" s="23">
        <f ca="1"/>
        <v>51.297773828163109</v>
      </c>
      <c r="AW399" s="23">
        <f ca="1"/>
        <v>51.297773828163109</v>
      </c>
      <c r="AX399" s="23">
        <f ca="1"/>
        <v>51.297773828163109</v>
      </c>
      <c r="AY399" s="23">
        <f ca="1"/>
        <v>51.297773828163109</v>
      </c>
      <c r="AZ399" s="23">
        <f ca="1"/>
        <v>51.297773828163109</v>
      </c>
      <c r="BA399" s="23">
        <f ca="1"/>
        <v>51.297773828163109</v>
      </c>
      <c r="BB399" s="23">
        <f ca="1"/>
        <v>51.297773828163109</v>
      </c>
      <c r="BC399" s="23">
        <f ca="1"/>
        <v>51.297773828163109</v>
      </c>
      <c r="BD399" s="23">
        <f ca="1"/>
        <v>51.297773828163109</v>
      </c>
      <c r="BE399" s="23">
        <f ca="1"/>
        <v>51.297773828163109</v>
      </c>
      <c r="BF399" s="23">
        <f ca="1"/>
        <v>51.297773828163109</v>
      </c>
      <c r="BG399" s="23">
        <f ca="1"/>
        <v>51.297773828163109</v>
      </c>
      <c r="BH399" s="23">
        <f ca="1"/>
        <v>51.297773828163109</v>
      </c>
      <c r="BI399" s="23">
        <f ca="1"/>
        <v>51.297773828163109</v>
      </c>
      <c r="BJ399" s="23">
        <f ca="1"/>
        <v>51.297773828163109</v>
      </c>
    </row>
    <row r="400" spans="1:62">
      <c r="A400" s="29">
        <v>5.0000000000001002E-2</v>
      </c>
      <c r="B400" s="33" cm="1">
        <f t="array" aca="1" ref="B400:AE400" ca="1">IF((INDEX(Option7_Winter_POE50_HS,23,0)-WCR_N_1_Rating__MVA____Option_7) &gt; 0,(((INDEX(Option7_Winter_POE50_HS,22,0)+INDEX(Option7_Winter_POE50_HS,23,0))/2)-WCR_N_1_Rating__MVA____Option_7)*(INDEX(Winter___AD___Hours,23,0)-INDEX(Winter___AD___Hours,22,0)),IF((INDEX(Option7_Winter_POE50_HS,22,0)-WCR_N_1_Rating__MVA____Option_7)*(INDEX(Option7_Winter_POE50_HS,23,0)-WCR_N_1_Rating__MVA____Option_7)&lt;0,((INDEX(Winter___AD___Hours,23,0)-INDEX(Winter___AD___Hours,22,0))/(INDEX(Option7_Winter_POE50_HS,22,0)-INDEX(Option7_Winter_POE50_HS,23,0)))*((INDEX(Option7_Winter_POE50_HS,22,0)-WCR_N_1_Rating__MVA____Option_7)^2)*0.5,""))</f>
        <v>12.381880262077143</v>
      </c>
      <c r="C400" s="23">
        <f ca="1"/>
        <v>14.393248597087497</v>
      </c>
      <c r="D400" s="23">
        <f ca="1"/>
        <v>17.115825908069208</v>
      </c>
      <c r="E400" s="23">
        <f ca="1"/>
        <v>17.356817413430448</v>
      </c>
      <c r="F400" s="23">
        <f ca="1"/>
        <v>17.518004156812033</v>
      </c>
      <c r="G400" s="23">
        <f ca="1"/>
        <v>17.744606123595261</v>
      </c>
      <c r="H400" s="23">
        <f ca="1"/>
        <v>18.26098432189557</v>
      </c>
      <c r="I400" s="23">
        <f ca="1"/>
        <v>18.666446954614813</v>
      </c>
      <c r="J400" s="23">
        <f ca="1"/>
        <v>19.026974745833854</v>
      </c>
      <c r="K400" s="23">
        <f ca="1"/>
        <v>19.153444680521922</v>
      </c>
      <c r="L400" s="23">
        <f ca="1"/>
        <v>19.297939898759349</v>
      </c>
      <c r="M400" s="23">
        <f ca="1"/>
        <v>19.095925190979084</v>
      </c>
      <c r="N400" s="23">
        <f ca="1"/>
        <v>19.202454343079641</v>
      </c>
      <c r="O400" s="23">
        <f ca="1"/>
        <v>19.703178949031738</v>
      </c>
      <c r="P400" s="23">
        <f ca="1"/>
        <v>19.481702711017402</v>
      </c>
      <c r="Q400" s="23">
        <f ca="1"/>
        <v>19.481702711017402</v>
      </c>
      <c r="R400" s="23">
        <f ca="1"/>
        <v>19.481702711017402</v>
      </c>
      <c r="S400" s="23">
        <f ca="1"/>
        <v>19.481702711017402</v>
      </c>
      <c r="T400" s="23">
        <f ca="1"/>
        <v>19.481702711017402</v>
      </c>
      <c r="U400" s="23">
        <f ca="1"/>
        <v>19.481702711017402</v>
      </c>
      <c r="V400" s="23">
        <f ca="1"/>
        <v>19.481702711017402</v>
      </c>
      <c r="W400" s="23">
        <f ca="1"/>
        <v>19.481702711017402</v>
      </c>
      <c r="X400" s="23">
        <f ca="1"/>
        <v>19.481702711017402</v>
      </c>
      <c r="Y400" s="23">
        <f ca="1"/>
        <v>19.481702711017402</v>
      </c>
      <c r="Z400" s="23">
        <f ca="1"/>
        <v>19.481702711017402</v>
      </c>
      <c r="AA400" s="23">
        <f ca="1"/>
        <v>19.481702711017402</v>
      </c>
      <c r="AB400" s="23">
        <f ca="1"/>
        <v>19.481702711017402</v>
      </c>
      <c r="AC400" s="23">
        <f ca="1"/>
        <v>19.481702711017402</v>
      </c>
      <c r="AD400" s="23">
        <f ca="1"/>
        <v>19.481702711017402</v>
      </c>
      <c r="AE400" s="23">
        <f ca="1"/>
        <v>19.481702711017402</v>
      </c>
      <c r="AG400" s="33" cm="1">
        <f t="array" aca="1" ref="AG400:BJ400" ca="1">IF((INDEX(Option7_Winter_POE10_HS,23,0)-WCR_N_1_Rating__MVA____Option_7) &gt; 0,(((INDEX(Option7_Winter_POE10_HS,22,0)+INDEX(Option7_Winter_POE10_HS,23,0))/2)-WCR_N_1_Rating__MVA____Option_7)*(INDEX(Winter___MD___Hours,23,0)-INDEX(Winter___MD___Hours,22,0)),IF((INDEX(Option7_Winter_POE10_HS,22,0)-WCR_N_1_Rating__MVA____Option_7)*(INDEX(Option7_Winter_POE10_HS,23,0)-WCR_N_1_Rating__MVA____Option_7)&lt;0,((INDEX(Winter___MD___Hours,23,0)-INDEX(Winter___MD___Hours,22,0))/(INDEX(Option7_Winter_POE10_HS,22,0)-INDEX(Option7_Winter_POE10_HS,23,0)))*((INDEX(Option7_Winter_POE10_HS,22,0)-WCR_N_1_Rating__MVA____Option_7)^2)*0.5,""))</f>
        <v>14.211477098294754</v>
      </c>
      <c r="AH400" s="23">
        <f ca="1"/>
        <v>16.303485775501471</v>
      </c>
      <c r="AI400" s="23">
        <f ca="1"/>
        <v>19.149701455159821</v>
      </c>
      <c r="AJ400" s="23">
        <f ca="1"/>
        <v>19.378220593471816</v>
      </c>
      <c r="AK400" s="30">
        <f ca="1"/>
        <v>19.538840139537886</v>
      </c>
      <c r="AL400" s="23">
        <f ca="1"/>
        <v>19.704223029491164</v>
      </c>
      <c r="AM400" s="23">
        <f ca="1"/>
        <v>20.34197391895275</v>
      </c>
      <c r="AN400" s="23">
        <f ca="1"/>
        <v>20.71475902163343</v>
      </c>
      <c r="AO400" s="23">
        <f ca="1"/>
        <v>21.096027564806082</v>
      </c>
      <c r="AP400" s="23">
        <f ca="1"/>
        <v>21.269460383597846</v>
      </c>
      <c r="AQ400" s="23">
        <f ca="1"/>
        <v>21.36061611902652</v>
      </c>
      <c r="AR400" s="23">
        <f ca="1"/>
        <v>21.04430951310664</v>
      </c>
      <c r="AS400" s="23">
        <f ca="1"/>
        <v>21.209464331414008</v>
      </c>
      <c r="AT400" s="23">
        <f ca="1"/>
        <v>21.84326782885806</v>
      </c>
      <c r="AU400" s="23">
        <f ca="1"/>
        <v>21.545065007828857</v>
      </c>
      <c r="AV400" s="23">
        <f ca="1"/>
        <v>21.545065007828857</v>
      </c>
      <c r="AW400" s="23">
        <f ca="1"/>
        <v>21.545065007828857</v>
      </c>
      <c r="AX400" s="23">
        <f ca="1"/>
        <v>21.545065007828857</v>
      </c>
      <c r="AY400" s="23">
        <f ca="1"/>
        <v>21.545065007828857</v>
      </c>
      <c r="AZ400" s="23">
        <f ca="1"/>
        <v>21.545065007828857</v>
      </c>
      <c r="BA400" s="23">
        <f ca="1"/>
        <v>21.545065007828857</v>
      </c>
      <c r="BB400" s="23">
        <f ca="1"/>
        <v>21.545065007828857</v>
      </c>
      <c r="BC400" s="23">
        <f ca="1"/>
        <v>21.545065007828857</v>
      </c>
      <c r="BD400" s="23">
        <f ca="1"/>
        <v>21.545065007828857</v>
      </c>
      <c r="BE400" s="23">
        <f ca="1"/>
        <v>21.545065007828857</v>
      </c>
      <c r="BF400" s="23">
        <f ca="1"/>
        <v>21.545065007828857</v>
      </c>
      <c r="BG400" s="23">
        <f ca="1"/>
        <v>21.545065007828857</v>
      </c>
      <c r="BH400" s="23">
        <f ca="1"/>
        <v>21.545065007828857</v>
      </c>
      <c r="BI400" s="23">
        <f ca="1"/>
        <v>21.545065007828857</v>
      </c>
      <c r="BJ400" s="23">
        <f ca="1"/>
        <v>21.545065007828857</v>
      </c>
    </row>
    <row r="401" spans="1:62">
      <c r="A401" s="29">
        <v>9.9920072216264108E-16</v>
      </c>
      <c r="B401" s="33" cm="1">
        <f t="array" aca="1" ref="B401:AE401" ca="1">IF((INDEX(Option7_Winter_POE50_HS,24,0)-WCR_N_1_Rating__MVA____Option_7) &gt; 0,(((INDEX(Option7_Winter_POE50_HS,23,0)+INDEX(Option7_Winter_POE50_HS,24,0))/2)-WCR_N_1_Rating__MVA____Option_7)*(INDEX(Winter___AD___Hours,24,0)-INDEX(Winter___AD___Hours,23,0)),IF((INDEX(Option7_Winter_POE50_HS,23,0)-WCR_N_1_Rating__MVA____Option_7)*(INDEX(Option7_Winter_POE50_HS,24,0)-WCR_N_1_Rating__MVA____Option_7)&lt;0,((INDEX(Winter___AD___Hours,24,0)-INDEX(Winter___AD___Hours,23,0))/(INDEX(Option7_Winter_POE50_HS,23,0)-INDEX(Option7_Winter_POE50_HS,24,0)))*((INDEX(Option7_Winter_POE50_HS,23,0)-WCR_N_1_Rating__MVA____Option_7)^2)*0.5,""))</f>
        <v>5.0444697364016218</v>
      </c>
      <c r="C401" s="23">
        <f ca="1"/>
        <v>5.8639160951095164</v>
      </c>
      <c r="D401" s="23">
        <f ca="1"/>
        <v>6.9731142588427657</v>
      </c>
      <c r="E401" s="23">
        <f ca="1"/>
        <v>7.0712959832491933</v>
      </c>
      <c r="F401" s="23">
        <f ca="1"/>
        <v>7.1369646564787264</v>
      </c>
      <c r="G401" s="23">
        <f ca="1"/>
        <v>7.2292839762792971</v>
      </c>
      <c r="H401" s="23">
        <f ca="1"/>
        <v>7.4396602792905275</v>
      </c>
      <c r="I401" s="23">
        <f ca="1"/>
        <v>7.6048487592872496</v>
      </c>
      <c r="J401" s="23">
        <f ca="1"/>
        <v>7.7517304520061119</v>
      </c>
      <c r="K401" s="23">
        <f ca="1"/>
        <v>7.8032552402123603</v>
      </c>
      <c r="L401" s="23">
        <f ca="1"/>
        <v>7.8621236624572344</v>
      </c>
      <c r="M401" s="23">
        <f ca="1"/>
        <v>7.7798213741023163</v>
      </c>
      <c r="N401" s="23">
        <f ca="1"/>
        <v>7.8232221397729118</v>
      </c>
      <c r="O401" s="23">
        <f ca="1"/>
        <v>8.0272210533089439</v>
      </c>
      <c r="P401" s="23">
        <f ca="1"/>
        <v>7.936989993377181</v>
      </c>
      <c r="Q401" s="23">
        <f ca="1"/>
        <v>7.936989993377181</v>
      </c>
      <c r="R401" s="23">
        <f ca="1"/>
        <v>7.936989993377181</v>
      </c>
      <c r="S401" s="23">
        <f ca="1"/>
        <v>7.936989993377181</v>
      </c>
      <c r="T401" s="23">
        <f ca="1"/>
        <v>7.936989993377181</v>
      </c>
      <c r="U401" s="23">
        <f ca="1"/>
        <v>7.936989993377181</v>
      </c>
      <c r="V401" s="23">
        <f ca="1"/>
        <v>7.936989993377181</v>
      </c>
      <c r="W401" s="23">
        <f ca="1"/>
        <v>7.936989993377181</v>
      </c>
      <c r="X401" s="23">
        <f ca="1"/>
        <v>7.936989993377181</v>
      </c>
      <c r="Y401" s="23">
        <f ca="1"/>
        <v>7.936989993377181</v>
      </c>
      <c r="Z401" s="23">
        <f ca="1"/>
        <v>7.936989993377181</v>
      </c>
      <c r="AA401" s="23">
        <f ca="1"/>
        <v>7.936989993377181</v>
      </c>
      <c r="AB401" s="23">
        <f ca="1"/>
        <v>7.936989993377181</v>
      </c>
      <c r="AC401" s="23">
        <f ca="1"/>
        <v>7.936989993377181</v>
      </c>
      <c r="AD401" s="23">
        <f ca="1"/>
        <v>7.936989993377181</v>
      </c>
      <c r="AE401" s="23">
        <f ca="1"/>
        <v>7.936989993377181</v>
      </c>
      <c r="AG401" s="33" cm="1">
        <f t="array" aca="1" ref="AG401:BJ401" ca="1">IF((INDEX(Option7_Winter_POE10_HS,24,0)-WCR_N_1_Rating__MVA____Option_7) &gt; 0,(((INDEX(Option7_Winter_POE10_HS,23,0)+INDEX(Option7_Winter_POE10_HS,24,0))/2)-WCR_N_1_Rating__MVA____Option_7)*(INDEX(Winter___MD___Hours,24,0)-INDEX(Winter___MD___Hours,23,0)),IF((INDEX(Option7_Winter_POE10_HS,23,0)-WCR_N_1_Rating__MVA____Option_7)*(INDEX(Option7_Winter_POE10_HS,24,0)-WCR_N_1_Rating__MVA____Option_7)&lt;0,((INDEX(Winter___MD___Hours,24,0)-INDEX(Winter___MD___Hours,23,0))/(INDEX(Option7_Winter_POE10_HS,23,0)-INDEX(Option7_Winter_POE10_HS,24,0)))*((INDEX(Option7_Winter_POE10_HS,23,0)-WCR_N_1_Rating__MVA____Option_7)^2)*0.5,""))</f>
        <v>0.84592125585082667</v>
      </c>
      <c r="AH401" s="23">
        <f ca="1"/>
        <v>0.97044558187502872</v>
      </c>
      <c r="AI401" s="23">
        <f ca="1"/>
        <v>1.1398631818546818</v>
      </c>
      <c r="AJ401" s="23">
        <f ca="1"/>
        <v>1.1534655115161097</v>
      </c>
      <c r="AK401" s="30">
        <f ca="1"/>
        <v>1.1630261987819461</v>
      </c>
      <c r="AL401" s="23">
        <f ca="1"/>
        <v>1.1728704184220218</v>
      </c>
      <c r="AM401" s="23">
        <f ca="1"/>
        <v>1.2108317808899711</v>
      </c>
      <c r="AN401" s="23">
        <f ca="1"/>
        <v>1.2330213703352482</v>
      </c>
      <c r="AO401" s="23">
        <f ca="1"/>
        <v>1.2557159264764761</v>
      </c>
      <c r="AP401" s="23">
        <f ca="1"/>
        <v>1.2660393085474138</v>
      </c>
      <c r="AQ401" s="23">
        <f ca="1"/>
        <v>1.2714652451800725</v>
      </c>
      <c r="AR401" s="23">
        <f ca="1"/>
        <v>1.2526374710181762</v>
      </c>
      <c r="AS401" s="23">
        <f ca="1"/>
        <v>1.2624681149650427</v>
      </c>
      <c r="AT401" s="23">
        <f ca="1"/>
        <v>1.3001945136224244</v>
      </c>
      <c r="AU401" s="23">
        <f ca="1"/>
        <v>1.2824443457040207</v>
      </c>
      <c r="AV401" s="23">
        <f ca="1"/>
        <v>1.2824443457040207</v>
      </c>
      <c r="AW401" s="23">
        <f ca="1"/>
        <v>1.2824443457040207</v>
      </c>
      <c r="AX401" s="23">
        <f ca="1"/>
        <v>1.2824443457040207</v>
      </c>
      <c r="AY401" s="23">
        <f ca="1"/>
        <v>1.2824443457040207</v>
      </c>
      <c r="AZ401" s="23">
        <f ca="1"/>
        <v>1.2824443457040207</v>
      </c>
      <c r="BA401" s="23">
        <f ca="1"/>
        <v>1.2824443457040207</v>
      </c>
      <c r="BB401" s="23">
        <f ca="1"/>
        <v>1.2824443457040207</v>
      </c>
      <c r="BC401" s="23">
        <f ca="1"/>
        <v>1.2824443457040207</v>
      </c>
      <c r="BD401" s="23">
        <f ca="1"/>
        <v>1.2824443457040207</v>
      </c>
      <c r="BE401" s="23">
        <f ca="1"/>
        <v>1.2824443457040207</v>
      </c>
      <c r="BF401" s="23">
        <f ca="1"/>
        <v>1.2824443457040207</v>
      </c>
      <c r="BG401" s="23">
        <f ca="1"/>
        <v>1.2824443457040207</v>
      </c>
      <c r="BH401" s="23">
        <f ca="1"/>
        <v>1.2824443457040207</v>
      </c>
      <c r="BI401" s="23">
        <f ca="1"/>
        <v>1.2824443457040207</v>
      </c>
      <c r="BJ401" s="23">
        <f ca="1"/>
        <v>1.2824443457040207</v>
      </c>
    </row>
    <row r="402" spans="1:62">
      <c r="A402" s="4" t="s">
        <v>865</v>
      </c>
      <c r="B402" s="31">
        <f t="shared" ref="B402:AE402" ca="1" si="48">PowerFactor*SUM(B378:B401)</f>
        <v>46315.375149313521</v>
      </c>
      <c r="C402" s="31">
        <f t="shared" ca="1" si="48"/>
        <v>53839.053058295904</v>
      </c>
      <c r="D402" s="31">
        <f t="shared" ca="1" si="48"/>
        <v>64023.062825966968</v>
      </c>
      <c r="E402" s="31">
        <f t="shared" ca="1" si="48"/>
        <v>64924.510081339708</v>
      </c>
      <c r="F402" s="31">
        <f t="shared" ca="1" si="48"/>
        <v>65527.441488428136</v>
      </c>
      <c r="G402" s="31">
        <f t="shared" ca="1" si="48"/>
        <v>66375.06356835422</v>
      </c>
      <c r="H402" s="31">
        <f t="shared" ca="1" si="48"/>
        <v>68306.615922842335</v>
      </c>
      <c r="I402" s="31">
        <f t="shared" ca="1" si="48"/>
        <v>69823.280076099938</v>
      </c>
      <c r="J402" s="31">
        <f t="shared" ca="1" si="48"/>
        <v>71171.861999736007</v>
      </c>
      <c r="K402" s="31">
        <f t="shared" ca="1" si="48"/>
        <v>71644.932514569446</v>
      </c>
      <c r="L402" s="31">
        <f t="shared" ca="1" si="48"/>
        <v>72185.427988463314</v>
      </c>
      <c r="M402" s="31">
        <f t="shared" ca="1" si="48"/>
        <v>71429.776441324851</v>
      </c>
      <c r="N402" s="31">
        <f t="shared" ca="1" si="48"/>
        <v>71828.25692566509</v>
      </c>
      <c r="O402" s="31">
        <f t="shared" ca="1" si="48"/>
        <v>73701.255814387448</v>
      </c>
      <c r="P402" s="31">
        <f t="shared" ca="1" si="48"/>
        <v>72872.806917032969</v>
      </c>
      <c r="Q402" s="31">
        <f t="shared" ca="1" si="48"/>
        <v>72872.806917032969</v>
      </c>
      <c r="R402" s="31">
        <f t="shared" ca="1" si="48"/>
        <v>72872.806917032969</v>
      </c>
      <c r="S402" s="31">
        <f t="shared" ca="1" si="48"/>
        <v>72872.806917032969</v>
      </c>
      <c r="T402" s="31">
        <f t="shared" ca="1" si="48"/>
        <v>72872.806917032969</v>
      </c>
      <c r="U402" s="31">
        <f t="shared" ca="1" si="48"/>
        <v>72872.806917032969</v>
      </c>
      <c r="V402" s="31">
        <f t="shared" ca="1" si="48"/>
        <v>72872.806917032969</v>
      </c>
      <c r="W402" s="31">
        <f t="shared" ca="1" si="48"/>
        <v>72872.806917032969</v>
      </c>
      <c r="X402" s="31">
        <f t="shared" ca="1" si="48"/>
        <v>72872.806917032969</v>
      </c>
      <c r="Y402" s="31">
        <f t="shared" ca="1" si="48"/>
        <v>72872.806917032969</v>
      </c>
      <c r="Z402" s="31">
        <f t="shared" ca="1" si="48"/>
        <v>72872.806917032969</v>
      </c>
      <c r="AA402" s="31">
        <f t="shared" ca="1" si="48"/>
        <v>72872.806917032969</v>
      </c>
      <c r="AB402" s="31">
        <f t="shared" ca="1" si="48"/>
        <v>72872.806917032969</v>
      </c>
      <c r="AC402" s="31">
        <f t="shared" ca="1" si="48"/>
        <v>72872.806917032969</v>
      </c>
      <c r="AD402" s="31">
        <f t="shared" ca="1" si="48"/>
        <v>72872.806917032969</v>
      </c>
      <c r="AE402" s="31">
        <f t="shared" ca="1" si="48"/>
        <v>72872.806917032969</v>
      </c>
      <c r="AF402" s="4" t="s">
        <v>865</v>
      </c>
      <c r="AG402" s="31">
        <f t="shared" ref="AG402:BJ402" ca="1" si="49">PowerFactor*SUM(AG378:AG401)</f>
        <v>50280.115629377295</v>
      </c>
      <c r="AH402" s="31">
        <f t="shared" ca="1" si="49"/>
        <v>57681.629030136712</v>
      </c>
      <c r="AI402" s="31">
        <f t="shared" ca="1" si="49"/>
        <v>67751.522010968416</v>
      </c>
      <c r="AJ402" s="31">
        <f t="shared" ca="1" si="49"/>
        <v>68560.021269587422</v>
      </c>
      <c r="AK402" s="31">
        <f t="shared" ca="1" si="49"/>
        <v>69128.292202487792</v>
      </c>
      <c r="AL402" s="31">
        <f t="shared" ca="1" si="49"/>
        <v>69713.415815779808</v>
      </c>
      <c r="AM402" s="31">
        <f t="shared" ca="1" si="49"/>
        <v>71969.77440842145</v>
      </c>
      <c r="AN402" s="31">
        <f t="shared" ca="1" si="49"/>
        <v>73288.685731857579</v>
      </c>
      <c r="AO402" s="31">
        <f t="shared" ca="1" si="49"/>
        <v>74637.611413823804</v>
      </c>
      <c r="AP402" s="31">
        <f t="shared" ca="1" si="49"/>
        <v>75251.215624171877</v>
      </c>
      <c r="AQ402" s="31">
        <f t="shared" ca="1" si="49"/>
        <v>75573.724036628482</v>
      </c>
      <c r="AR402" s="31">
        <f t="shared" ca="1" si="49"/>
        <v>74454.633275690212</v>
      </c>
      <c r="AS402" s="31">
        <f t="shared" ca="1" si="49"/>
        <v>75038.949972948903</v>
      </c>
      <c r="AT402" s="31">
        <f t="shared" ca="1" si="49"/>
        <v>77281.342717726642</v>
      </c>
      <c r="AU402" s="31">
        <f t="shared" ca="1" si="49"/>
        <v>76226.303032643249</v>
      </c>
      <c r="AV402" s="31">
        <f t="shared" ca="1" si="49"/>
        <v>76226.303032643249</v>
      </c>
      <c r="AW402" s="31">
        <f t="shared" ca="1" si="49"/>
        <v>76226.303032643249</v>
      </c>
      <c r="AX402" s="31">
        <f t="shared" ca="1" si="49"/>
        <v>76226.303032643249</v>
      </c>
      <c r="AY402" s="31">
        <f t="shared" ca="1" si="49"/>
        <v>76226.303032643249</v>
      </c>
      <c r="AZ402" s="31">
        <f t="shared" ca="1" si="49"/>
        <v>76226.303032643249</v>
      </c>
      <c r="BA402" s="31">
        <f t="shared" ca="1" si="49"/>
        <v>76226.303032643249</v>
      </c>
      <c r="BB402" s="31">
        <f t="shared" ca="1" si="49"/>
        <v>76226.303032643249</v>
      </c>
      <c r="BC402" s="31">
        <f t="shared" ca="1" si="49"/>
        <v>76226.303032643249</v>
      </c>
      <c r="BD402" s="31">
        <f t="shared" ca="1" si="49"/>
        <v>76226.303032643249</v>
      </c>
      <c r="BE402" s="31">
        <f t="shared" ca="1" si="49"/>
        <v>76226.303032643249</v>
      </c>
      <c r="BF402" s="31">
        <f t="shared" ca="1" si="49"/>
        <v>76226.303032643249</v>
      </c>
      <c r="BG402" s="31">
        <f t="shared" ca="1" si="49"/>
        <v>76226.303032643249</v>
      </c>
      <c r="BH402" s="31">
        <f t="shared" ca="1" si="49"/>
        <v>76226.303032643249</v>
      </c>
      <c r="BI402" s="31">
        <f t="shared" ca="1" si="49"/>
        <v>76226.303032643249</v>
      </c>
      <c r="BJ402" s="31">
        <f t="shared" ca="1" si="49"/>
        <v>76226.303032643249</v>
      </c>
    </row>
    <row r="403" spans="1:62">
      <c r="A403" s="4" t="s">
        <v>922</v>
      </c>
      <c r="B403" s="31">
        <f t="shared" ref="B403:AD403" ca="1" si="50">B402*Probability_Weighting_for_50__POE_MDs</f>
        <v>32420.762604519463</v>
      </c>
      <c r="C403" s="31">
        <f t="shared" ca="1" si="50"/>
        <v>37687.337140807133</v>
      </c>
      <c r="D403" s="31">
        <f t="shared" ca="1" si="50"/>
        <v>44816.143978176879</v>
      </c>
      <c r="E403" s="31">
        <f t="shared" ca="1" si="50"/>
        <v>45447.157056937795</v>
      </c>
      <c r="F403" s="31">
        <f t="shared" ca="1" si="50"/>
        <v>45869.209041899696</v>
      </c>
      <c r="G403" s="31">
        <f t="shared" ca="1" si="50"/>
        <v>46462.54449784795</v>
      </c>
      <c r="H403" s="31">
        <f t="shared" ca="1" si="50"/>
        <v>47814.631145989631</v>
      </c>
      <c r="I403" s="31">
        <f t="shared" ca="1" si="50"/>
        <v>48876.296053269951</v>
      </c>
      <c r="J403" s="31">
        <f t="shared" ca="1" si="50"/>
        <v>49820.303399815202</v>
      </c>
      <c r="K403" s="31">
        <f t="shared" ca="1" si="50"/>
        <v>50151.452760198612</v>
      </c>
      <c r="L403" s="31">
        <f t="shared" ca="1" si="50"/>
        <v>50529.799591924319</v>
      </c>
      <c r="M403" s="31">
        <f t="shared" ca="1" si="50"/>
        <v>50000.843508927392</v>
      </c>
      <c r="N403" s="31">
        <f t="shared" ca="1" si="50"/>
        <v>50279.779847965561</v>
      </c>
      <c r="O403" s="31">
        <f t="shared" ca="1" si="50"/>
        <v>51590.879070071212</v>
      </c>
      <c r="P403" s="31">
        <f t="shared" ca="1" si="50"/>
        <v>51010.964841923073</v>
      </c>
      <c r="Q403" s="31">
        <f t="shared" ca="1" si="50"/>
        <v>51010.964841923073</v>
      </c>
      <c r="R403" s="31">
        <f t="shared" ca="1" si="50"/>
        <v>51010.964841923073</v>
      </c>
      <c r="S403" s="31">
        <f t="shared" ca="1" si="50"/>
        <v>51010.964841923073</v>
      </c>
      <c r="T403" s="31">
        <f t="shared" ca="1" si="50"/>
        <v>51010.964841923073</v>
      </c>
      <c r="U403" s="31">
        <f t="shared" ca="1" si="50"/>
        <v>51010.964841923073</v>
      </c>
      <c r="V403" s="31">
        <f t="shared" ca="1" si="50"/>
        <v>51010.964841923073</v>
      </c>
      <c r="W403" s="31">
        <f t="shared" ca="1" si="50"/>
        <v>51010.964841923073</v>
      </c>
      <c r="X403" s="31">
        <f t="shared" ca="1" si="50"/>
        <v>51010.964841923073</v>
      </c>
      <c r="Y403" s="31">
        <f t="shared" ca="1" si="50"/>
        <v>51010.964841923073</v>
      </c>
      <c r="Z403" s="31">
        <f t="shared" ca="1" si="50"/>
        <v>51010.964841923073</v>
      </c>
      <c r="AA403" s="31">
        <f t="shared" ca="1" si="50"/>
        <v>51010.964841923073</v>
      </c>
      <c r="AB403" s="31">
        <f t="shared" ca="1" si="50"/>
        <v>51010.964841923073</v>
      </c>
      <c r="AC403" s="31">
        <f t="shared" ca="1" si="50"/>
        <v>51010.964841923073</v>
      </c>
      <c r="AD403" s="31">
        <f t="shared" ca="1" si="50"/>
        <v>51010.964841923073</v>
      </c>
      <c r="AE403" s="31">
        <f ca="1">AE402*Probability_Weighting_for_50__POE_MDs</f>
        <v>51010.964841923073</v>
      </c>
      <c r="AF403" s="4" t="s">
        <v>923</v>
      </c>
      <c r="AG403" s="31">
        <f t="shared" ref="AG403:BJ403" ca="1" si="51">AG402*Probability_Weighting_for_10__POE_MDs</f>
        <v>15084.034688813188</v>
      </c>
      <c r="AH403" s="31">
        <f t="shared" ca="1" si="51"/>
        <v>17304.488709041012</v>
      </c>
      <c r="AI403" s="31">
        <f t="shared" ca="1" si="51"/>
        <v>20325.456603290524</v>
      </c>
      <c r="AJ403" s="31">
        <f t="shared" ca="1" si="51"/>
        <v>20568.006380876224</v>
      </c>
      <c r="AK403" s="31">
        <f t="shared" ca="1" si="51"/>
        <v>20738.487660746337</v>
      </c>
      <c r="AL403" s="31">
        <f t="shared" ca="1" si="51"/>
        <v>20914.024744733942</v>
      </c>
      <c r="AM403" s="31">
        <f t="shared" ca="1" si="51"/>
        <v>21590.932322526434</v>
      </c>
      <c r="AN403" s="31">
        <f t="shared" ca="1" si="51"/>
        <v>21986.605719557272</v>
      </c>
      <c r="AO403" s="31">
        <f t="shared" ca="1" si="51"/>
        <v>22391.283424147139</v>
      </c>
      <c r="AP403" s="31">
        <f t="shared" ca="1" si="51"/>
        <v>22575.364687251564</v>
      </c>
      <c r="AQ403" s="31">
        <f t="shared" ca="1" si="51"/>
        <v>22672.117210988545</v>
      </c>
      <c r="AR403" s="31">
        <f t="shared" ca="1" si="51"/>
        <v>22336.389982707064</v>
      </c>
      <c r="AS403" s="31">
        <f t="shared" ca="1" si="51"/>
        <v>22511.684991884671</v>
      </c>
      <c r="AT403" s="31">
        <f t="shared" ca="1" si="51"/>
        <v>23184.402815317993</v>
      </c>
      <c r="AU403" s="31">
        <f t="shared" ca="1" si="51"/>
        <v>22867.890909792975</v>
      </c>
      <c r="AV403" s="31">
        <f t="shared" ca="1" si="51"/>
        <v>22867.890909792975</v>
      </c>
      <c r="AW403" s="31">
        <f t="shared" ca="1" si="51"/>
        <v>22867.890909792975</v>
      </c>
      <c r="AX403" s="31">
        <f t="shared" ca="1" si="51"/>
        <v>22867.890909792975</v>
      </c>
      <c r="AY403" s="31">
        <f t="shared" ca="1" si="51"/>
        <v>22867.890909792975</v>
      </c>
      <c r="AZ403" s="31">
        <f t="shared" ca="1" si="51"/>
        <v>22867.890909792975</v>
      </c>
      <c r="BA403" s="31">
        <f t="shared" ca="1" si="51"/>
        <v>22867.890909792975</v>
      </c>
      <c r="BB403" s="31">
        <f t="shared" ca="1" si="51"/>
        <v>22867.890909792975</v>
      </c>
      <c r="BC403" s="31">
        <f t="shared" ca="1" si="51"/>
        <v>22867.890909792975</v>
      </c>
      <c r="BD403" s="31">
        <f t="shared" ca="1" si="51"/>
        <v>22867.890909792975</v>
      </c>
      <c r="BE403" s="31">
        <f t="shared" ca="1" si="51"/>
        <v>22867.890909792975</v>
      </c>
      <c r="BF403" s="31">
        <f t="shared" ca="1" si="51"/>
        <v>22867.890909792975</v>
      </c>
      <c r="BG403" s="31">
        <f t="shared" ca="1" si="51"/>
        <v>22867.890909792975</v>
      </c>
      <c r="BH403" s="31">
        <f t="shared" ca="1" si="51"/>
        <v>22867.890909792975</v>
      </c>
      <c r="BI403" s="31">
        <f t="shared" ca="1" si="51"/>
        <v>22867.890909792975</v>
      </c>
      <c r="BJ403" s="31">
        <f t="shared" ca="1" si="51"/>
        <v>22867.890909792975</v>
      </c>
    </row>
    <row r="404" spans="1:62">
      <c r="A404" s="19" t="s">
        <v>818</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818</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852</v>
      </c>
      <c r="AF405" s="4" t="s">
        <v>853</v>
      </c>
    </row>
    <row r="406" spans="1:62">
      <c r="A406" s="4" t="s">
        <v>864</v>
      </c>
      <c r="AF406" s="4" t="s">
        <v>864</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IF((INDEX(Option7_Summer_POE50_HS,2,0)-SCR_N_1_Rating__MVA____Option_7) &gt; 0,(((INDEX(Option7_Summer_POE50_HS,1,0)+INDEX(Option7_Summer_POE50_HS,2,0))/2)-SCR_N_1_Rating__MVA____Option_7)*(INDEX(Summer___AD___Hours,2,0)-INDEX(Summer___AD___Hours,1,0)),IF((INDEX(Option7_Summer_POE50_HS,1,0)-SCR_N_1_Rating__MVA____Option_7)*(INDEX(Option7_Summer_POE50_HS,2,0)-SCR_N_1_Rating__MVA____Option_7)&lt;0,((INDEX(Summer___AD___Hours,2,0)-INDEX(Summer___AD___Hours,1,0))/(INDEX(Option7_Summer_POE50_HS,1,0)-INDEX(Option7_Summer_POE50_HS,2,0)))*((INDEX(Option7_Summer_POE50_HS,1,0)-SCR_N_1_Rating__MVA____Option_7)^2)*0.5,""))</f>
        <v>8.8454913295224173</v>
      </c>
      <c r="C409" s="9">
        <f ca="1"/>
        <v>9.8198441917480324</v>
      </c>
      <c r="D409" s="9">
        <f ca="1"/>
        <v>11.460330509904765</v>
      </c>
      <c r="E409" s="9">
        <f ca="1"/>
        <v>11.44800516629882</v>
      </c>
      <c r="F409" s="9">
        <f ca="1"/>
        <v>11.436896757447546</v>
      </c>
      <c r="G409" s="9">
        <f ca="1"/>
        <v>11.614711302424489</v>
      </c>
      <c r="H409" s="9">
        <f ca="1"/>
        <v>11.875779452723643</v>
      </c>
      <c r="I409" s="9">
        <f ca="1"/>
        <v>12.054682246890442</v>
      </c>
      <c r="J409" s="9">
        <f ca="1"/>
        <v>11.837221407404133</v>
      </c>
      <c r="K409" s="9">
        <f ca="1"/>
        <v>11.858846052620359</v>
      </c>
      <c r="L409" s="9">
        <f ca="1"/>
        <v>11.962487020830453</v>
      </c>
      <c r="M409" s="9">
        <f ca="1"/>
        <v>12.372903252007596</v>
      </c>
      <c r="N409" s="9">
        <f ca="1"/>
        <v>11.984023476653505</v>
      </c>
      <c r="O409" s="9">
        <f ca="1"/>
        <v>11.961178842860656</v>
      </c>
      <c r="P409" s="9">
        <f ca="1"/>
        <v>11.936663838802104</v>
      </c>
      <c r="Q409" s="9">
        <f ca="1"/>
        <v>11.936663838802104</v>
      </c>
      <c r="R409" s="9">
        <f ca="1"/>
        <v>11.936663838802104</v>
      </c>
      <c r="S409" s="9">
        <f ca="1"/>
        <v>11.936663838802104</v>
      </c>
      <c r="T409" s="9">
        <f ca="1"/>
        <v>11.936663838802104</v>
      </c>
      <c r="U409" s="9">
        <f ca="1"/>
        <v>11.936663838802104</v>
      </c>
      <c r="V409" s="9">
        <f ca="1"/>
        <v>11.936663838802104</v>
      </c>
      <c r="W409" s="9">
        <f ca="1"/>
        <v>11.936663838802104</v>
      </c>
      <c r="X409" s="9">
        <f ca="1"/>
        <v>11.936663838802104</v>
      </c>
      <c r="Y409" s="9">
        <f ca="1"/>
        <v>11.936663838802104</v>
      </c>
      <c r="Z409" s="9">
        <f ca="1"/>
        <v>11.936663838802104</v>
      </c>
      <c r="AA409" s="9">
        <f ca="1"/>
        <v>11.936663838802104</v>
      </c>
      <c r="AB409" s="9">
        <f ca="1"/>
        <v>11.936663838802104</v>
      </c>
      <c r="AC409" s="9">
        <f ca="1"/>
        <v>11.936663838802104</v>
      </c>
      <c r="AD409" s="9">
        <f ca="1"/>
        <v>11.936663838802104</v>
      </c>
      <c r="AE409" s="9">
        <f ca="1"/>
        <v>11.936663838802104</v>
      </c>
      <c r="AF409" s="4"/>
      <c r="AG409" s="113" cm="1">
        <f t="array" aca="1" ref="AG409:BJ409" ca="1">IF((INDEX(Option7_Summer_POE10_HS,2,0)-SCR_N_1_Rating__MVA____Option_7) &gt; 0,(((INDEX(Option7_Summer_POE10_HS,1,0)+INDEX(Option7_Summer_POE10_HS,2,0))/2)-SCR_N_1_Rating__MVA____Option_7)*(INDEX(Summer___MD___Hours,2,0)-INDEX(Summer___MD___Hours,1,0)),IF((INDEX(Option7_Summer_POE10_HS,1,0)-SCR_N_1_Rating__MVA____Option_7)*(INDEX(Option7_Summer_POE10_HS,2,0)-SCR_N_1_Rating__MVA____Option_7)&lt;0,((INDEX(Summer___MD___Hours,2,0)-INDEX(Summer___MD___Hours,1,0))/(INDEX(Option7_Summer_POE10_HS,1,0)-INDEX(Option7_Summer_POE10_HS,2,0)))*((INDEX(Option7_Summer_POE10_HS,1,0)-SCR_N_1_Rating__MVA____Option_7)^2)*0.5,""))</f>
        <v>28.834595208584673</v>
      </c>
      <c r="AH409" s="4">
        <f ca="1"/>
        <v>32.43230880459997</v>
      </c>
      <c r="AI409" s="4">
        <f ca="1"/>
        <v>37.345178543827728</v>
      </c>
      <c r="AJ409" s="4">
        <f ca="1"/>
        <v>37.279186857786691</v>
      </c>
      <c r="AK409" s="4">
        <f ca="1"/>
        <v>37.322483193637993</v>
      </c>
      <c r="AL409" s="4">
        <f ca="1"/>
        <v>37.456791136005613</v>
      </c>
      <c r="AM409" s="4">
        <f ca="1"/>
        <v>37.913149663903454</v>
      </c>
      <c r="AN409" s="4">
        <f ca="1"/>
        <v>38.218824335518043</v>
      </c>
      <c r="AO409" s="4">
        <f ca="1"/>
        <v>38.469537203525626</v>
      </c>
      <c r="AP409" s="4">
        <f ca="1"/>
        <v>38.506455208420441</v>
      </c>
      <c r="AQ409" s="4">
        <f ca="1"/>
        <v>38.732567997411202</v>
      </c>
      <c r="AR409" s="4">
        <f ca="1"/>
        <v>38.812701993123305</v>
      </c>
      <c r="AS409" s="4">
        <f ca="1"/>
        <v>38.812499300657493</v>
      </c>
      <c r="AT409" s="4">
        <f ca="1"/>
        <v>38.760732467857267</v>
      </c>
      <c r="AU409" s="4">
        <f ca="1"/>
        <v>38.749729409538119</v>
      </c>
      <c r="AV409" s="4">
        <f ca="1"/>
        <v>38.749729409538119</v>
      </c>
      <c r="AW409" s="4">
        <f ca="1"/>
        <v>38.749729409538119</v>
      </c>
      <c r="AX409" s="4">
        <f ca="1"/>
        <v>38.749729409538119</v>
      </c>
      <c r="AY409" s="4">
        <f ca="1"/>
        <v>38.749729409538119</v>
      </c>
      <c r="AZ409" s="4">
        <f ca="1"/>
        <v>38.749729409538119</v>
      </c>
      <c r="BA409" s="4">
        <f ca="1"/>
        <v>38.749729409538119</v>
      </c>
      <c r="BB409" s="4">
        <f ca="1"/>
        <v>38.749729409538119</v>
      </c>
      <c r="BC409" s="4">
        <f ca="1"/>
        <v>38.749729409538119</v>
      </c>
      <c r="BD409" s="4">
        <f ca="1"/>
        <v>38.749729409538119</v>
      </c>
      <c r="BE409" s="4">
        <f ca="1"/>
        <v>38.749729409538119</v>
      </c>
      <c r="BF409" s="4">
        <f ca="1"/>
        <v>38.749729409538119</v>
      </c>
      <c r="BG409" s="4">
        <f ca="1"/>
        <v>38.749729409538119</v>
      </c>
      <c r="BH409" s="4">
        <f ca="1"/>
        <v>38.749729409538119</v>
      </c>
      <c r="BI409" s="4">
        <f ca="1"/>
        <v>38.749729409538119</v>
      </c>
      <c r="BJ409" s="4">
        <f ca="1"/>
        <v>38.749729409538119</v>
      </c>
    </row>
    <row r="410" spans="1:62">
      <c r="A410" s="29">
        <v>0.98</v>
      </c>
      <c r="B410" s="33" cm="1">
        <f t="array" aca="1" ref="B410:AE410" ca="1">IF((INDEX(Option7_Summer_POE50_HS,3,0)-SCR_N_1_Rating__MVA____Option_7) &gt; 0,(((INDEX(Option7_Summer_POE50_HS,2,0)+INDEX(Option7_Summer_POE50_HS,3,0))/2)-SCR_N_1_Rating__MVA____Option_7)*(INDEX(Summer___AD___Hours,3,0)-INDEX(Summer___AD___Hours,2,0)),IF((INDEX(Option7_Summer_POE50_HS,2,0)-SCR_N_1_Rating__MVA____Option_7)*(INDEX(Option7_Summer_POE50_HS,3,0)-SCR_N_1_Rating__MVA____Option_7)&lt;0,((INDEX(Summer___AD___Hours,3,0)-INDEX(Summer___AD___Hours,2,0))/(INDEX(Option7_Summer_POE50_HS,2,0)-INDEX(Option7_Summer_POE50_HS,3,0)))*((INDEX(Option7_Summer_POE50_HS,2,0)-SCR_N_1_Rating__MVA____Option_7)^2)*0.5,""))</f>
        <v>0</v>
      </c>
      <c r="C410" s="23">
        <f ca="1"/>
        <v>0</v>
      </c>
      <c r="D410" s="23">
        <f ca="1"/>
        <v>0</v>
      </c>
      <c r="E410" s="23">
        <f ca="1"/>
        <v>0</v>
      </c>
      <c r="F410" s="23">
        <f ca="1"/>
        <v>0</v>
      </c>
      <c r="G410" s="23">
        <f ca="1"/>
        <v>0</v>
      </c>
      <c r="H410" s="23">
        <f ca="1"/>
        <v>0</v>
      </c>
      <c r="I410" s="23">
        <f ca="1"/>
        <v>0</v>
      </c>
      <c r="J410" s="23">
        <f ca="1"/>
        <v>0</v>
      </c>
      <c r="K410" s="23">
        <f ca="1"/>
        <v>0</v>
      </c>
      <c r="L410" s="23">
        <f ca="1"/>
        <v>0</v>
      </c>
      <c r="M410" s="23">
        <f ca="1"/>
        <v>0</v>
      </c>
      <c r="N410" s="23">
        <f ca="1"/>
        <v>0</v>
      </c>
      <c r="O410" s="23">
        <f ca="1"/>
        <v>0</v>
      </c>
      <c r="P410" s="23">
        <f ca="1"/>
        <v>0</v>
      </c>
      <c r="Q410" s="23">
        <f ca="1"/>
        <v>0</v>
      </c>
      <c r="R410" s="23">
        <f ca="1"/>
        <v>0</v>
      </c>
      <c r="S410" s="23">
        <f ca="1"/>
        <v>0</v>
      </c>
      <c r="T410" s="23">
        <f ca="1"/>
        <v>0</v>
      </c>
      <c r="U410" s="23">
        <f ca="1"/>
        <v>0</v>
      </c>
      <c r="V410" s="23">
        <f ca="1"/>
        <v>0</v>
      </c>
      <c r="W410" s="23">
        <f ca="1"/>
        <v>0</v>
      </c>
      <c r="X410" s="23">
        <f ca="1"/>
        <v>0</v>
      </c>
      <c r="Y410" s="23">
        <f ca="1"/>
        <v>0</v>
      </c>
      <c r="Z410" s="23">
        <f ca="1"/>
        <v>0</v>
      </c>
      <c r="AA410" s="23">
        <f ca="1"/>
        <v>0</v>
      </c>
      <c r="AB410" s="23">
        <f ca="1"/>
        <v>0</v>
      </c>
      <c r="AC410" s="23">
        <f ca="1"/>
        <v>0</v>
      </c>
      <c r="AD410" s="23">
        <f ca="1"/>
        <v>0</v>
      </c>
      <c r="AE410" s="23">
        <f ca="1"/>
        <v>0</v>
      </c>
      <c r="AG410" s="33" cm="1">
        <f t="array" aca="1" ref="AG410:BJ410" ca="1">IF((INDEX(Option7_Summer_POE10_HS,3,0)-SCR_N_1_Rating__MVA____Option_7) &gt; 0,(((INDEX(Option7_Summer_POE10_HS,2,0)+INDEX(Option7_Summer_POE10_HS,3,0))/2)-SCR_N_1_Rating__MVA____Option_7)*(INDEX(Summer___MD___Hours,3,0)-INDEX(Summer___MD___Hours,2,0)),IF((INDEX(Option7_Summer_POE10_HS,2,0)-SCR_N_1_Rating__MVA____Option_7)*(INDEX(Option7_Summer_POE10_HS,3,0)-SCR_N_1_Rating__MVA____Option_7)&lt;0,((INDEX(Summer___MD___Hours,3,0)-INDEX(Summer___MD___Hours,2,0))/(INDEX(Option7_Summer_POE10_HS,2,0)-INDEX(Option7_Summer_POE10_HS,3,0)))*((INDEX(Option7_Summer_POE10_HS,2,0)-SCR_N_1_Rating__MVA____Option_7)^2)*0.5,""))</f>
        <v>19.02986685457682</v>
      </c>
      <c r="AH410" s="23">
        <f ca="1"/>
        <v>21.404237301528283</v>
      </c>
      <c r="AI410" s="23">
        <f ca="1"/>
        <v>24.646566744167714</v>
      </c>
      <c r="AJ410" s="23">
        <f ca="1"/>
        <v>24.603014442157374</v>
      </c>
      <c r="AK410" s="23">
        <f ca="1"/>
        <v>24.631588573355728</v>
      </c>
      <c r="AL410" s="23">
        <f ca="1"/>
        <v>24.720227315889797</v>
      </c>
      <c r="AM410" s="23">
        <f ca="1"/>
        <v>25.021408655909472</v>
      </c>
      <c r="AN410" s="23">
        <f ca="1"/>
        <v>25.223143698817598</v>
      </c>
      <c r="AO410" s="23">
        <f ca="1"/>
        <v>25.388605792611546</v>
      </c>
      <c r="AP410" s="23">
        <f ca="1"/>
        <v>25.412970439058043</v>
      </c>
      <c r="AQ410" s="23">
        <f ca="1"/>
        <v>25.562197304824146</v>
      </c>
      <c r="AR410" s="23">
        <f ca="1"/>
        <v>25.615083057438156</v>
      </c>
      <c r="AS410" s="23">
        <f ca="1"/>
        <v>25.614949287201096</v>
      </c>
      <c r="AT410" s="23">
        <f ca="1"/>
        <v>25.580784911785198</v>
      </c>
      <c r="AU410" s="23">
        <f ca="1"/>
        <v>25.573523261906232</v>
      </c>
      <c r="AV410" s="23">
        <f ca="1"/>
        <v>25.573523261906232</v>
      </c>
      <c r="AW410" s="23">
        <f ca="1"/>
        <v>25.573523261906232</v>
      </c>
      <c r="AX410" s="23">
        <f ca="1"/>
        <v>25.573523261906232</v>
      </c>
      <c r="AY410" s="23">
        <f ca="1"/>
        <v>25.573523261906232</v>
      </c>
      <c r="AZ410" s="23">
        <f ca="1"/>
        <v>25.573523261906232</v>
      </c>
      <c r="BA410" s="23">
        <f ca="1"/>
        <v>25.573523261906232</v>
      </c>
      <c r="BB410" s="23">
        <f ca="1"/>
        <v>25.573523261906232</v>
      </c>
      <c r="BC410" s="23">
        <f ca="1"/>
        <v>25.573523261906232</v>
      </c>
      <c r="BD410" s="23">
        <f ca="1"/>
        <v>25.573523261906232</v>
      </c>
      <c r="BE410" s="23">
        <f ca="1"/>
        <v>25.573523261906232</v>
      </c>
      <c r="BF410" s="23">
        <f ca="1"/>
        <v>25.573523261906232</v>
      </c>
      <c r="BG410" s="23">
        <f ca="1"/>
        <v>25.573523261906232</v>
      </c>
      <c r="BH410" s="23">
        <f ca="1"/>
        <v>25.573523261906232</v>
      </c>
      <c r="BI410" s="23">
        <f ca="1"/>
        <v>25.573523261906232</v>
      </c>
      <c r="BJ410" s="23">
        <f ca="1"/>
        <v>25.573523261906232</v>
      </c>
    </row>
    <row r="411" spans="1:62">
      <c r="A411" s="29">
        <v>0.97</v>
      </c>
      <c r="B411" s="33" cm="1">
        <f t="array" aca="1" ref="B411:AE411" ca="1">IF((INDEX(Option7_Summer_POE50_HS,4,0)-SCR_N_1_Rating__MVA____Option_7) &gt; 0,(((INDEX(Option7_Summer_POE50_HS,3,0)+INDEX(Option7_Summer_POE50_HS,4,0))/2)-SCR_N_1_Rating__MVA____Option_7)*(INDEX(Summer___AD___Hours,4,0)-INDEX(Summer___AD___Hours,3,0)),IF((INDEX(Option7_Summer_POE50_HS,3,0)-SCR_N_1_Rating__MVA____Option_7)*(INDEX(Option7_Summer_POE50_HS,4,0)-SCR_N_1_Rating__MVA____Option_7)&lt;0,((INDEX(Summer___AD___Hours,4,0)-INDEX(Summer___AD___Hours,3,0))/(INDEX(Option7_Summer_POE50_HS,3,0)-INDEX(Option7_Summer_POE50_HS,4,0)))*((INDEX(Option7_Summer_POE50_HS,3,0)-SCR_N_1_Rating__MVA____Option_7)^2)*0.5,""))</f>
        <v>8.6676925088285</v>
      </c>
      <c r="C411" s="23">
        <f ca="1"/>
        <v>9.6224603888988263</v>
      </c>
      <c r="D411" s="23">
        <f ca="1"/>
        <v>11.229972107695625</v>
      </c>
      <c r="E411" s="23">
        <f ca="1"/>
        <v>11.217894509689797</v>
      </c>
      <c r="F411" s="23">
        <f ca="1"/>
        <v>11.207009385438548</v>
      </c>
      <c r="G411" s="23">
        <f ca="1"/>
        <v>11.381249768707411</v>
      </c>
      <c r="H411" s="23">
        <f ca="1"/>
        <v>11.63707031799553</v>
      </c>
      <c r="I411" s="23">
        <f ca="1"/>
        <v>11.812377076098674</v>
      </c>
      <c r="J411" s="23">
        <f ca="1"/>
        <v>11.599287308762845</v>
      </c>
      <c r="K411" s="23">
        <f ca="1"/>
        <v>11.620477287743567</v>
      </c>
      <c r="L411" s="23">
        <f ca="1"/>
        <v>11.72203502041175</v>
      </c>
      <c r="M411" s="23">
        <f ca="1"/>
        <v>12.124201679102923</v>
      </c>
      <c r="N411" s="23">
        <f ca="1"/>
        <v>11.74313858265042</v>
      </c>
      <c r="O411" s="23">
        <f ca="1"/>
        <v>11.720753137476521</v>
      </c>
      <c r="P411" s="23">
        <f ca="1"/>
        <v>11.696730897318645</v>
      </c>
      <c r="Q411" s="23">
        <f ca="1"/>
        <v>11.696730897318645</v>
      </c>
      <c r="R411" s="23">
        <f ca="1"/>
        <v>11.696730897318645</v>
      </c>
      <c r="S411" s="23">
        <f ca="1"/>
        <v>11.696730897318645</v>
      </c>
      <c r="T411" s="23">
        <f ca="1"/>
        <v>11.696730897318645</v>
      </c>
      <c r="U411" s="23">
        <f ca="1"/>
        <v>11.696730897318645</v>
      </c>
      <c r="V411" s="23">
        <f ca="1"/>
        <v>11.696730897318645</v>
      </c>
      <c r="W411" s="23">
        <f ca="1"/>
        <v>11.696730897318645</v>
      </c>
      <c r="X411" s="23">
        <f ca="1"/>
        <v>11.696730897318645</v>
      </c>
      <c r="Y411" s="23">
        <f ca="1"/>
        <v>11.696730897318645</v>
      </c>
      <c r="Z411" s="23">
        <f ca="1"/>
        <v>11.696730897318645</v>
      </c>
      <c r="AA411" s="23">
        <f ca="1"/>
        <v>11.696730897318645</v>
      </c>
      <c r="AB411" s="23">
        <f ca="1"/>
        <v>11.696730897318645</v>
      </c>
      <c r="AC411" s="23">
        <f ca="1"/>
        <v>11.696730897318645</v>
      </c>
      <c r="AD411" s="23">
        <f ca="1"/>
        <v>11.696730897318645</v>
      </c>
      <c r="AE411" s="23">
        <f ca="1"/>
        <v>11.696730897318645</v>
      </c>
      <c r="AG411" s="33" cm="1">
        <f t="array" aca="1" ref="AG411:BJ411" ca="1">IF((INDEX(Option7_Summer_POE10_HS,4,0)-SCR_N_1_Rating__MVA____Option_7) &gt; 0,(((INDEX(Option7_Summer_POE10_HS,3,0)+INDEX(Option7_Summer_POE10_HS,4,0))/2)-SCR_N_1_Rating__MVA____Option_7)*(INDEX(Summer___MD___Hours,4,0)-INDEX(Summer___MD___Hours,3,0)),IF((INDEX(Option7_Summer_POE10_HS,3,0)-SCR_N_1_Rating__MVA____Option_7)*(INDEX(Option7_Summer_POE10_HS,4,0)-SCR_N_1_Rating__MVA____Option_7)&lt;0,((INDEX(Summer___MD___Hours,4,0)-INDEX(Summer___MD___Hours,3,0))/(INDEX(Option7_Summer_POE10_HS,3,0)-INDEX(Option7_Summer_POE10_HS,4,0)))*((INDEX(Option7_Summer_POE10_HS,3,0)-SCR_N_1_Rating__MVA____Option_7)^2)*0.5,""))</f>
        <v>9.418335118381929</v>
      </c>
      <c r="AH411" s="23">
        <f ca="1"/>
        <v>10.593467699994966</v>
      </c>
      <c r="AI411" s="23">
        <f ca="1"/>
        <v>12.198173896225143</v>
      </c>
      <c r="AJ411" s="23">
        <f ca="1"/>
        <v>12.176618822895152</v>
      </c>
      <c r="AK411" s="23">
        <f ca="1"/>
        <v>12.190760842143066</v>
      </c>
      <c r="AL411" s="23">
        <f ca="1"/>
        <v>12.2346302705546</v>
      </c>
      <c r="AM411" s="23">
        <f ca="1"/>
        <v>12.383692101274999</v>
      </c>
      <c r="AN411" s="23">
        <f ca="1"/>
        <v>12.483535586978258</v>
      </c>
      <c r="AO411" s="23">
        <f ca="1"/>
        <v>12.565426724769679</v>
      </c>
      <c r="AP411" s="23">
        <f ca="1"/>
        <v>12.577485369584567</v>
      </c>
      <c r="AQ411" s="23">
        <f ca="1"/>
        <v>12.651341305687081</v>
      </c>
      <c r="AR411" s="23">
        <f ca="1"/>
        <v>12.677515726397061</v>
      </c>
      <c r="AS411" s="23">
        <f ca="1"/>
        <v>12.677449520315264</v>
      </c>
      <c r="AT411" s="23">
        <f ca="1"/>
        <v>12.66054075583278</v>
      </c>
      <c r="AU411" s="23">
        <f ca="1"/>
        <v>12.656946792060191</v>
      </c>
      <c r="AV411" s="23">
        <f ca="1"/>
        <v>12.656946792060191</v>
      </c>
      <c r="AW411" s="23">
        <f ca="1"/>
        <v>12.656946792060191</v>
      </c>
      <c r="AX411" s="23">
        <f ca="1"/>
        <v>12.656946792060191</v>
      </c>
      <c r="AY411" s="23">
        <f ca="1"/>
        <v>12.656946792060191</v>
      </c>
      <c r="AZ411" s="23">
        <f ca="1"/>
        <v>12.656946792060191</v>
      </c>
      <c r="BA411" s="23">
        <f ca="1"/>
        <v>12.656946792060191</v>
      </c>
      <c r="BB411" s="23">
        <f ca="1"/>
        <v>12.656946792060191</v>
      </c>
      <c r="BC411" s="23">
        <f ca="1"/>
        <v>12.656946792060191</v>
      </c>
      <c r="BD411" s="23">
        <f ca="1"/>
        <v>12.656946792060191</v>
      </c>
      <c r="BE411" s="23">
        <f ca="1"/>
        <v>12.656946792060191</v>
      </c>
      <c r="BF411" s="23">
        <f ca="1"/>
        <v>12.656946792060191</v>
      </c>
      <c r="BG411" s="23">
        <f ca="1"/>
        <v>12.656946792060191</v>
      </c>
      <c r="BH411" s="23">
        <f ca="1"/>
        <v>12.656946792060191</v>
      </c>
      <c r="BI411" s="23">
        <f ca="1"/>
        <v>12.656946792060191</v>
      </c>
      <c r="BJ411" s="23">
        <f ca="1"/>
        <v>12.656946792060191</v>
      </c>
    </row>
    <row r="412" spans="1:62">
      <c r="A412" s="29">
        <v>0.95</v>
      </c>
      <c r="B412" s="33" cm="1">
        <f t="array" aca="1" ref="B412:AE412" ca="1">IF((INDEX(Option7_Summer_POE50_HS,5,0)-SCR_N_1_Rating__MVA____Option_7) &gt; 0,(((INDEX(Option7_Summer_POE50_HS,4,0)+INDEX(Option7_Summer_POE50_HS,5,0))/2)-SCR_N_1_Rating__MVA____Option_7)*(INDEX(Summer___AD___Hours,5,0)-INDEX(Summer___AD___Hours,4,0)),IF((INDEX(Option7_Summer_POE50_HS,4,0)-SCR_N_1_Rating__MVA____Option_7)*(INDEX(Option7_Summer_POE50_HS,5,0)-SCR_N_1_Rating__MVA____Option_7)&lt;0,((INDEX(Summer___AD___Hours,5,0)-INDEX(Summer___AD___Hours,4,0))/(INDEX(Option7_Summer_POE50_HS,4,0)-INDEX(Option7_Summer_POE50_HS,5,0)))*((INDEX(Option7_Summer_POE50_HS,4,0)-SCR_N_1_Rating__MVA____Option_7)^2)*0.5,""))</f>
        <v>0</v>
      </c>
      <c r="C412" s="23">
        <f ca="1"/>
        <v>0</v>
      </c>
      <c r="D412" s="23">
        <f ca="1"/>
        <v>0</v>
      </c>
      <c r="E412" s="23">
        <f ca="1"/>
        <v>0</v>
      </c>
      <c r="F412" s="23">
        <f ca="1"/>
        <v>0</v>
      </c>
      <c r="G412" s="23">
        <f ca="1"/>
        <v>0</v>
      </c>
      <c r="H412" s="23">
        <f ca="1"/>
        <v>0</v>
      </c>
      <c r="I412" s="23">
        <f ca="1"/>
        <v>0</v>
      </c>
      <c r="J412" s="23">
        <f ca="1"/>
        <v>0</v>
      </c>
      <c r="K412" s="23">
        <f ca="1"/>
        <v>0</v>
      </c>
      <c r="L412" s="23">
        <f ca="1"/>
        <v>0</v>
      </c>
      <c r="M412" s="23">
        <f ca="1"/>
        <v>0</v>
      </c>
      <c r="N412" s="23">
        <f ca="1"/>
        <v>0</v>
      </c>
      <c r="O412" s="23">
        <f ca="1"/>
        <v>0</v>
      </c>
      <c r="P412" s="23">
        <f ca="1"/>
        <v>0</v>
      </c>
      <c r="Q412" s="23">
        <f ca="1"/>
        <v>0</v>
      </c>
      <c r="R412" s="23">
        <f ca="1"/>
        <v>0</v>
      </c>
      <c r="S412" s="23">
        <f ca="1"/>
        <v>0</v>
      </c>
      <c r="T412" s="23">
        <f ca="1"/>
        <v>0</v>
      </c>
      <c r="U412" s="23">
        <f ca="1"/>
        <v>0</v>
      </c>
      <c r="V412" s="23">
        <f ca="1"/>
        <v>0</v>
      </c>
      <c r="W412" s="23">
        <f ca="1"/>
        <v>0</v>
      </c>
      <c r="X412" s="23">
        <f ca="1"/>
        <v>0</v>
      </c>
      <c r="Y412" s="23">
        <f ca="1"/>
        <v>0</v>
      </c>
      <c r="Z412" s="23">
        <f ca="1"/>
        <v>0</v>
      </c>
      <c r="AA412" s="23">
        <f ca="1"/>
        <v>0</v>
      </c>
      <c r="AB412" s="23">
        <f ca="1"/>
        <v>0</v>
      </c>
      <c r="AC412" s="23">
        <f ca="1"/>
        <v>0</v>
      </c>
      <c r="AD412" s="23">
        <f ca="1"/>
        <v>0</v>
      </c>
      <c r="AE412" s="23">
        <f ca="1"/>
        <v>0</v>
      </c>
      <c r="AG412" s="33" cm="1">
        <f t="array" aca="1" ref="AG412:BJ412" ca="1">IF((INDEX(Option7_Summer_POE10_HS,5,0)-SCR_N_1_Rating__MVA____Option_7) &gt; 0,(((INDEX(Option7_Summer_POE10_HS,4,0)+INDEX(Option7_Summer_POE10_HS,5,0))/2)-SCR_N_1_Rating__MVA____Option_7)*(INDEX(Summer___MD___Hours,5,0)-INDEX(Summer___MD___Hours,4,0)),IF((INDEX(Option7_Summer_POE10_HS,4,0)-SCR_N_1_Rating__MVA____Option_7)*(INDEX(Option7_Summer_POE10_HS,5,0)-SCR_N_1_Rating__MVA____Option_7)&lt;0,((INDEX(Summer___MD___Hours,5,0)-INDEX(Summer___MD___Hours,4,0))/(INDEX(Option7_Summer_POE10_HS,4,0)-INDEX(Option7_Summer_POE10_HS,5,0)))*((INDEX(Option7_Summer_POE10_HS,4,0)-SCR_N_1_Rating__MVA____Option_7)^2)*0.5,""))</f>
        <v>46.367188275111062</v>
      </c>
      <c r="AH412" s="23">
        <f ca="1"/>
        <v>52.152456369206</v>
      </c>
      <c r="AI412" s="23">
        <f ca="1"/>
        <v>60.052548412185324</v>
      </c>
      <c r="AJ412" s="23">
        <f ca="1"/>
        <v>59.946431128099221</v>
      </c>
      <c r="AK412" s="23">
        <f ca="1"/>
        <v>60.016053376704335</v>
      </c>
      <c r="AL412" s="23">
        <f ca="1"/>
        <v>60.232025947345733</v>
      </c>
      <c r="AM412" s="23">
        <f ca="1"/>
        <v>60.965868806276923</v>
      </c>
      <c r="AN412" s="23">
        <f ca="1"/>
        <v>61.457405966662215</v>
      </c>
      <c r="AO412" s="23">
        <f ca="1"/>
        <v>61.860562337327657</v>
      </c>
      <c r="AP412" s="23">
        <f ca="1"/>
        <v>61.919927973339433</v>
      </c>
      <c r="AQ412" s="23">
        <f ca="1"/>
        <v>62.283526427997955</v>
      </c>
      <c r="AR412" s="23">
        <f ca="1"/>
        <v>62.412385114570164</v>
      </c>
      <c r="AS412" s="23">
        <f ca="1"/>
        <v>62.412059176936708</v>
      </c>
      <c r="AT412" s="23">
        <f ca="1"/>
        <v>62.328816028715231</v>
      </c>
      <c r="AU412" s="23">
        <f ca="1"/>
        <v>62.311122668604035</v>
      </c>
      <c r="AV412" s="23">
        <f ca="1"/>
        <v>62.311122668604035</v>
      </c>
      <c r="AW412" s="23">
        <f ca="1"/>
        <v>62.311122668604035</v>
      </c>
      <c r="AX412" s="23">
        <f ca="1"/>
        <v>62.311122668604035</v>
      </c>
      <c r="AY412" s="23">
        <f ca="1"/>
        <v>62.311122668604035</v>
      </c>
      <c r="AZ412" s="23">
        <f ca="1"/>
        <v>62.311122668604035</v>
      </c>
      <c r="BA412" s="23">
        <f ca="1"/>
        <v>62.311122668604035</v>
      </c>
      <c r="BB412" s="23">
        <f ca="1"/>
        <v>62.311122668604035</v>
      </c>
      <c r="BC412" s="23">
        <f ca="1"/>
        <v>62.311122668604035</v>
      </c>
      <c r="BD412" s="23">
        <f ca="1"/>
        <v>62.311122668604035</v>
      </c>
      <c r="BE412" s="23">
        <f ca="1"/>
        <v>62.311122668604035</v>
      </c>
      <c r="BF412" s="23">
        <f ca="1"/>
        <v>62.311122668604035</v>
      </c>
      <c r="BG412" s="23">
        <f ca="1"/>
        <v>62.311122668604035</v>
      </c>
      <c r="BH412" s="23">
        <f ca="1"/>
        <v>62.311122668604035</v>
      </c>
      <c r="BI412" s="23">
        <f ca="1"/>
        <v>62.311122668604035</v>
      </c>
      <c r="BJ412" s="23">
        <f ca="1"/>
        <v>62.311122668604035</v>
      </c>
    </row>
    <row r="413" spans="1:62">
      <c r="A413" s="29">
        <v>0.9</v>
      </c>
      <c r="B413" s="33" cm="1">
        <f t="array" aca="1" ref="B413:AE413" ca="1">IF((INDEX(Option7_Summer_POE50_HS,6,0)-SCR_N_1_Rating__MVA____Option_7) &gt; 0,(((INDEX(Option7_Summer_POE50_HS,5,0)+INDEX(Option7_Summer_POE50_HS,6,0))/2)-SCR_N_1_Rating__MVA____Option_7)*(INDEX(Summer___AD___Hours,6,0)-INDEX(Summer___AD___Hours,5,0)),IF((INDEX(Option7_Summer_POE50_HS,5,0)-SCR_N_1_Rating__MVA____Option_7)*(INDEX(Option7_Summer_POE50_HS,6,0)-SCR_N_1_Rating__MVA____Option_7)&lt;0,((INDEX(Summer___AD___Hours,6,0)-INDEX(Summer___AD___Hours,5,0))/(INDEX(Option7_Summer_POE50_HS,5,0)-INDEX(Option7_Summer_POE50_HS,6,0)))*((INDEX(Option7_Summer_POE50_HS,5,0)-SCR_N_1_Rating__MVA____Option_7)^2)*0.5,""))</f>
        <v>65.785563656749673</v>
      </c>
      <c r="C413" s="23">
        <f ca="1"/>
        <v>73.032007054206488</v>
      </c>
      <c r="D413" s="23">
        <f ca="1"/>
        <v>85.2326088173822</v>
      </c>
      <c r="E413" s="23">
        <f ca="1"/>
        <v>85.140942945337969</v>
      </c>
      <c r="F413" s="23">
        <f ca="1"/>
        <v>85.058327643328511</v>
      </c>
      <c r="G413" s="23">
        <f ca="1"/>
        <v>86.380767475317825</v>
      </c>
      <c r="H413" s="23">
        <f ca="1"/>
        <v>88.322379849401997</v>
      </c>
      <c r="I413" s="23">
        <f ca="1"/>
        <v>89.65291319295406</v>
      </c>
      <c r="J413" s="23">
        <f ca="1"/>
        <v>88.035616497277019</v>
      </c>
      <c r="K413" s="23">
        <f ca="1"/>
        <v>88.196443004412757</v>
      </c>
      <c r="L413" s="23">
        <f ca="1"/>
        <v>88.967240154919978</v>
      </c>
      <c r="M413" s="23">
        <f ca="1"/>
        <v>92.019581974729903</v>
      </c>
      <c r="N413" s="23">
        <f ca="1"/>
        <v>89.127410781141677</v>
      </c>
      <c r="O413" s="23">
        <f ca="1"/>
        <v>88.957510992129528</v>
      </c>
      <c r="P413" s="23">
        <f ca="1"/>
        <v>88.775188348880008</v>
      </c>
      <c r="Q413" s="23">
        <f ca="1"/>
        <v>88.775188348880008</v>
      </c>
      <c r="R413" s="23">
        <f ca="1"/>
        <v>88.775188348880008</v>
      </c>
      <c r="S413" s="23">
        <f ca="1"/>
        <v>88.775188348880008</v>
      </c>
      <c r="T413" s="23">
        <f ca="1"/>
        <v>88.775188348880008</v>
      </c>
      <c r="U413" s="23">
        <f ca="1"/>
        <v>88.775188348880008</v>
      </c>
      <c r="V413" s="23">
        <f ca="1"/>
        <v>88.775188348880008</v>
      </c>
      <c r="W413" s="23">
        <f ca="1"/>
        <v>88.775188348880008</v>
      </c>
      <c r="X413" s="23">
        <f ca="1"/>
        <v>88.775188348880008</v>
      </c>
      <c r="Y413" s="23">
        <f ca="1"/>
        <v>88.775188348880008</v>
      </c>
      <c r="Z413" s="23">
        <f ca="1"/>
        <v>88.775188348880008</v>
      </c>
      <c r="AA413" s="23">
        <f ca="1"/>
        <v>88.775188348880008</v>
      </c>
      <c r="AB413" s="23">
        <f ca="1"/>
        <v>88.775188348880008</v>
      </c>
      <c r="AC413" s="23">
        <f ca="1"/>
        <v>88.775188348880008</v>
      </c>
      <c r="AD413" s="23">
        <f ca="1"/>
        <v>88.775188348880008</v>
      </c>
      <c r="AE413" s="23">
        <f ca="1"/>
        <v>88.775188348880008</v>
      </c>
      <c r="AG413" s="33" cm="1">
        <f t="array" aca="1" ref="AG413:BJ413" ca="1">IF((INDEX(Option7_Summer_POE10_HS,6,0)-SCR_N_1_Rating__MVA____Option_7) &gt; 0,(((INDEX(Option7_Summer_POE10_HS,5,0)+INDEX(Option7_Summer_POE10_HS,6,0))/2)-SCR_N_1_Rating__MVA____Option_7)*(INDEX(Summer___MD___Hours,6,0)-INDEX(Summer___MD___Hours,5,0)),IF((INDEX(Option7_Summer_POE10_HS,5,0)-SCR_N_1_Rating__MVA____Option_7)*(INDEX(Option7_Summer_POE10_HS,6,0)-SCR_N_1_Rating__MVA____Option_7)&lt;0,((INDEX(Summer___MD___Hours,6,0)-INDEX(Summer___MD___Hours,5,0))/(INDEX(Option7_Summer_POE10_HS,5,0)-INDEX(Option7_Summer_POE10_HS,6,0)))*((INDEX(Option7_Summer_POE10_HS,5,0)-SCR_N_1_Rating__MVA____Option_7)^2)*0.5,""))</f>
        <v>268.06030721548552</v>
      </c>
      <c r="AH413" s="23">
        <f ca="1"/>
        <v>301.50638838447185</v>
      </c>
      <c r="AI413" s="23">
        <f ca="1"/>
        <v>347.17879550794606</v>
      </c>
      <c r="AJ413" s="23">
        <f ca="1"/>
        <v>346.56530495932327</v>
      </c>
      <c r="AK413" s="23">
        <f ca="1"/>
        <v>346.96780858407163</v>
      </c>
      <c r="AL413" s="23">
        <f ca="1"/>
        <v>348.21640000809214</v>
      </c>
      <c r="AM413" s="23">
        <f ca="1"/>
        <v>352.45892903628811</v>
      </c>
      <c r="AN413" s="23">
        <f ca="1"/>
        <v>355.30062824476556</v>
      </c>
      <c r="AO413" s="23">
        <f ca="1"/>
        <v>357.63137601267522</v>
      </c>
      <c r="AP413" s="23">
        <f ca="1"/>
        <v>357.97458359586818</v>
      </c>
      <c r="AQ413" s="23">
        <f ca="1"/>
        <v>360.07663716186278</v>
      </c>
      <c r="AR413" s="23">
        <f ca="1"/>
        <v>360.82160144360836</v>
      </c>
      <c r="AS413" s="23">
        <f ca="1"/>
        <v>360.819717116665</v>
      </c>
      <c r="AT413" s="23">
        <f ca="1"/>
        <v>360.33846766600959</v>
      </c>
      <c r="AU413" s="23">
        <f ca="1"/>
        <v>360.23617792786678</v>
      </c>
      <c r="AV413" s="23">
        <f ca="1"/>
        <v>360.23617792786678</v>
      </c>
      <c r="AW413" s="23">
        <f ca="1"/>
        <v>360.23617792786678</v>
      </c>
      <c r="AX413" s="23">
        <f ca="1"/>
        <v>360.23617792786678</v>
      </c>
      <c r="AY413" s="23">
        <f ca="1"/>
        <v>360.23617792786678</v>
      </c>
      <c r="AZ413" s="23">
        <f ca="1"/>
        <v>360.23617792786678</v>
      </c>
      <c r="BA413" s="23">
        <f ca="1"/>
        <v>360.23617792786678</v>
      </c>
      <c r="BB413" s="23">
        <f ca="1"/>
        <v>360.23617792786678</v>
      </c>
      <c r="BC413" s="23">
        <f ca="1"/>
        <v>360.23617792786678</v>
      </c>
      <c r="BD413" s="23">
        <f ca="1"/>
        <v>360.23617792786678</v>
      </c>
      <c r="BE413" s="23">
        <f ca="1"/>
        <v>360.23617792786678</v>
      </c>
      <c r="BF413" s="23">
        <f ca="1"/>
        <v>360.23617792786678</v>
      </c>
      <c r="BG413" s="23">
        <f ca="1"/>
        <v>360.23617792786678</v>
      </c>
      <c r="BH413" s="23">
        <f ca="1"/>
        <v>360.23617792786678</v>
      </c>
      <c r="BI413" s="23">
        <f ca="1"/>
        <v>360.23617792786678</v>
      </c>
      <c r="BJ413" s="23">
        <f ca="1"/>
        <v>360.23617792786678</v>
      </c>
    </row>
    <row r="414" spans="1:62">
      <c r="A414" s="29">
        <v>0.85</v>
      </c>
      <c r="B414" s="112" cm="1">
        <f t="array" aca="1" ref="B414:AE414" ca="1">IF((INDEX(Option7_Summer_POE50_HS,7,0)-SCR_N_1_Rating__MVA____Option_7) &gt; 0,(((INDEX(Option7_Summer_POE50_HS,6,0)+INDEX(Option7_Summer_POE50_HS,7,0))/2)-SCR_N_1_Rating__MVA____Option_7)*(INDEX(Summer___AD___Hours,7,0)-INDEX(Summer___AD___Hours,6,0)),IF((INDEX(Option7_Summer_POE50_HS,6,0)-SCR_N_1_Rating__MVA____Option_7)*(INDEX(Option7_Summer_POE50_HS,7,0)-SCR_N_1_Rating__MVA____Option_7)&lt;0,((INDEX(Summer___AD___Hours,7,0)-INDEX(Summer___AD___Hours,6,0))/(INDEX(Option7_Summer_POE50_HS,6,0)-INDEX(Option7_Summer_POE50_HS,7,0)))*((INDEX(Option7_Summer_POE50_HS,6,0)-SCR_N_1_Rating__MVA____Option_7)^2)*0.5,""))</f>
        <v>202.24615853933156</v>
      </c>
      <c r="C414" s="23">
        <f ca="1"/>
        <v>224.52407574097245</v>
      </c>
      <c r="D414" s="23">
        <f ca="1"/>
        <v>262.03268251289774</v>
      </c>
      <c r="E414" s="23">
        <f ca="1"/>
        <v>261.75087189276178</v>
      </c>
      <c r="F414" s="23">
        <f ca="1"/>
        <v>261.49688566023264</v>
      </c>
      <c r="G414" s="23">
        <f ca="1"/>
        <v>265.56249460317275</v>
      </c>
      <c r="H414" s="23">
        <f ca="1"/>
        <v>271.53164075322888</v>
      </c>
      <c r="I414" s="23">
        <f ca="1"/>
        <v>275.62213177563558</v>
      </c>
      <c r="J414" s="23">
        <f ca="1"/>
        <v>270.65003720446623</v>
      </c>
      <c r="K414" s="23">
        <f ca="1"/>
        <v>271.14447004734973</v>
      </c>
      <c r="L414" s="23">
        <f ca="1"/>
        <v>273.51415047627404</v>
      </c>
      <c r="M414" s="23">
        <f ca="1"/>
        <v>282.89803917906801</v>
      </c>
      <c r="N414" s="23">
        <f ca="1"/>
        <v>274.00656692850964</v>
      </c>
      <c r="O414" s="23">
        <f ca="1"/>
        <v>273.48423987445204</v>
      </c>
      <c r="P414" s="23">
        <f ca="1"/>
        <v>272.92372093743489</v>
      </c>
      <c r="Q414" s="23">
        <f ca="1"/>
        <v>272.92372093743489</v>
      </c>
      <c r="R414" s="23">
        <f ca="1"/>
        <v>272.92372093743489</v>
      </c>
      <c r="S414" s="23">
        <f ca="1"/>
        <v>272.92372093743489</v>
      </c>
      <c r="T414" s="23">
        <f ca="1"/>
        <v>272.92372093743489</v>
      </c>
      <c r="U414" s="23">
        <f ca="1"/>
        <v>272.92372093743489</v>
      </c>
      <c r="V414" s="23">
        <f ca="1"/>
        <v>272.92372093743489</v>
      </c>
      <c r="W414" s="23">
        <f ca="1"/>
        <v>272.92372093743489</v>
      </c>
      <c r="X414" s="23">
        <f ca="1"/>
        <v>272.92372093743489</v>
      </c>
      <c r="Y414" s="23">
        <f ca="1"/>
        <v>272.92372093743489</v>
      </c>
      <c r="Z414" s="23">
        <f ca="1"/>
        <v>272.92372093743489</v>
      </c>
      <c r="AA414" s="23">
        <f ca="1"/>
        <v>272.92372093743489</v>
      </c>
      <c r="AB414" s="23">
        <f ca="1"/>
        <v>272.92372093743489</v>
      </c>
      <c r="AC414" s="23">
        <f ca="1"/>
        <v>272.92372093743489</v>
      </c>
      <c r="AD414" s="23">
        <f ca="1"/>
        <v>272.92372093743489</v>
      </c>
      <c r="AE414" s="23">
        <f ca="1"/>
        <v>272.92372093743489</v>
      </c>
      <c r="AG414" s="112" cm="1">
        <f t="array" aca="1" ref="AG414:BJ414" ca="1">IF((INDEX(Option7_Summer_POE10_HS,7,0)-SCR_N_1_Rating__MVA____Option_7) &gt; 0,(((INDEX(Option7_Summer_POE10_HS,6,0)+INDEX(Option7_Summer_POE10_HS,7,0))/2)-SCR_N_1_Rating__MVA____Option_7)*(INDEX(Summer___MD___Hours,7,0)-INDEX(Summer___MD___Hours,6,0)),IF((INDEX(Option7_Summer_POE10_HS,6,0)-SCR_N_1_Rating__MVA____Option_7)*(INDEX(Option7_Summer_POE10_HS,7,0)-SCR_N_1_Rating__MVA____Option_7)&lt;0,((INDEX(Summer___MD___Hours,7,0)-INDEX(Summer___MD___Hours,6,0))/(INDEX(Option7_Summer_POE10_HS,6,0)-INDEX(Option7_Summer_POE10_HS,7,0)))*((INDEX(Option7_Summer_POE10_HS,6,0)-SCR_N_1_Rating__MVA____Option_7)^2)*0.5,""))</f>
        <v>354.99878523131861</v>
      </c>
      <c r="AH414" s="23">
        <f ca="1"/>
        <v>399.29224407673297</v>
      </c>
      <c r="AI414" s="23">
        <f ca="1"/>
        <v>459.77732378079338</v>
      </c>
      <c r="AJ414" s="23">
        <f ca="1"/>
        <v>458.96486332450917</v>
      </c>
      <c r="AK414" s="23">
        <f ca="1"/>
        <v>459.49790866539206</v>
      </c>
      <c r="AL414" s="23">
        <f ca="1"/>
        <v>461.15144865936526</v>
      </c>
      <c r="AM414" s="23">
        <f ca="1"/>
        <v>466.76993304805723</v>
      </c>
      <c r="AN414" s="23">
        <f ca="1"/>
        <v>470.533264432257</v>
      </c>
      <c r="AO414" s="23">
        <f ca="1"/>
        <v>473.61993039516437</v>
      </c>
      <c r="AP414" s="23">
        <f ca="1"/>
        <v>474.07444854587942</v>
      </c>
      <c r="AQ414" s="23">
        <f ca="1"/>
        <v>476.85824921435875</v>
      </c>
      <c r="AR414" s="23">
        <f ca="1"/>
        <v>477.8448235334273</v>
      </c>
      <c r="AS414" s="23">
        <f ca="1"/>
        <v>477.84232807342113</v>
      </c>
      <c r="AT414" s="23">
        <f ca="1"/>
        <v>477.20499771985055</v>
      </c>
      <c r="AU414" s="23">
        <f ca="1"/>
        <v>477.06953293149923</v>
      </c>
      <c r="AV414" s="23">
        <f ca="1"/>
        <v>477.06953293149923</v>
      </c>
      <c r="AW414" s="23">
        <f ca="1"/>
        <v>477.06953293149923</v>
      </c>
      <c r="AX414" s="23">
        <f ca="1"/>
        <v>477.06953293149923</v>
      </c>
      <c r="AY414" s="23">
        <f ca="1"/>
        <v>477.06953293149923</v>
      </c>
      <c r="AZ414" s="23">
        <f ca="1"/>
        <v>477.06953293149923</v>
      </c>
      <c r="BA414" s="23">
        <f ca="1"/>
        <v>477.06953293149923</v>
      </c>
      <c r="BB414" s="23">
        <f ca="1"/>
        <v>477.06953293149923</v>
      </c>
      <c r="BC414" s="23">
        <f ca="1"/>
        <v>477.06953293149923</v>
      </c>
      <c r="BD414" s="23">
        <f ca="1"/>
        <v>477.06953293149923</v>
      </c>
      <c r="BE414" s="23">
        <f ca="1"/>
        <v>477.06953293149923</v>
      </c>
      <c r="BF414" s="23">
        <f ca="1"/>
        <v>477.06953293149923</v>
      </c>
      <c r="BG414" s="23">
        <f ca="1"/>
        <v>477.06953293149923</v>
      </c>
      <c r="BH414" s="23">
        <f ca="1"/>
        <v>477.06953293149923</v>
      </c>
      <c r="BI414" s="23">
        <f ca="1"/>
        <v>477.06953293149923</v>
      </c>
      <c r="BJ414" s="23">
        <f ca="1"/>
        <v>477.06953293149923</v>
      </c>
    </row>
    <row r="415" spans="1:62">
      <c r="A415" s="29">
        <v>0.8</v>
      </c>
      <c r="B415" s="112" cm="1">
        <f t="array" aca="1" ref="B415:AE415" ca="1">IF((INDEX(Option7_Summer_POE50_HS,8,0)-SCR_N_1_Rating__MVA____Option_7) &gt; 0,(((INDEX(Option7_Summer_POE50_HS,7,0)+INDEX(Option7_Summer_POE50_HS,8,0))/2)-SCR_N_1_Rating__MVA____Option_7)*(INDEX(Summer___AD___Hours,8,0)-INDEX(Summer___AD___Hours,7,0)),IF((INDEX(Option7_Summer_POE50_HS,7,0)-SCR_N_1_Rating__MVA____Option_7)*(INDEX(Option7_Summer_POE50_HS,8,0)-SCR_N_1_Rating__MVA____Option_7)&lt;0,((INDEX(Summer___AD___Hours,8,0)-INDEX(Summer___AD___Hours,7,0))/(INDEX(Option7_Summer_POE50_HS,7,0)-INDEX(Option7_Summer_POE50_HS,8,0)))*((INDEX(Option7_Summer_POE50_HS,7,0)-SCR_N_1_Rating__MVA____Option_7)^2)*0.5,""))</f>
        <v>418.04947715657454</v>
      </c>
      <c r="C415" s="23">
        <f ca="1"/>
        <v>464.0986664491972</v>
      </c>
      <c r="D415" s="23">
        <f ca="1"/>
        <v>541.63019319424268</v>
      </c>
      <c r="E415" s="23">
        <f ca="1"/>
        <v>541.04768135196184</v>
      </c>
      <c r="F415" s="23">
        <f ca="1"/>
        <v>540.52268343615162</v>
      </c>
      <c r="G415" s="23">
        <f ca="1"/>
        <v>548.92643115227281</v>
      </c>
      <c r="H415" s="23">
        <f ca="1"/>
        <v>561.26485302947674</v>
      </c>
      <c r="I415" s="23">
        <f ca="1"/>
        <v>569.72003282414369</v>
      </c>
      <c r="J415" s="23">
        <f ca="1"/>
        <v>559.44254943033104</v>
      </c>
      <c r="K415" s="23">
        <f ca="1"/>
        <v>560.46455841655506</v>
      </c>
      <c r="L415" s="23">
        <f ca="1"/>
        <v>565.36276598447444</v>
      </c>
      <c r="M415" s="23">
        <f ca="1"/>
        <v>584.75957329211781</v>
      </c>
      <c r="N415" s="23">
        <f ca="1"/>
        <v>566.38060702475491</v>
      </c>
      <c r="O415" s="23">
        <f ca="1"/>
        <v>565.30093978444449</v>
      </c>
      <c r="P415" s="23">
        <f ca="1"/>
        <v>564.14232866298391</v>
      </c>
      <c r="Q415" s="23">
        <f ca="1"/>
        <v>564.14232866298391</v>
      </c>
      <c r="R415" s="23">
        <f ca="1"/>
        <v>564.14232866298391</v>
      </c>
      <c r="S415" s="23">
        <f ca="1"/>
        <v>564.14232866298391</v>
      </c>
      <c r="T415" s="23">
        <f ca="1"/>
        <v>564.14232866298391</v>
      </c>
      <c r="U415" s="23">
        <f ca="1"/>
        <v>564.14232866298391</v>
      </c>
      <c r="V415" s="23">
        <f ca="1"/>
        <v>564.14232866298391</v>
      </c>
      <c r="W415" s="23">
        <f ca="1"/>
        <v>564.14232866298391</v>
      </c>
      <c r="X415" s="23">
        <f ca="1"/>
        <v>564.14232866298391</v>
      </c>
      <c r="Y415" s="23">
        <f ca="1"/>
        <v>564.14232866298391</v>
      </c>
      <c r="Z415" s="23">
        <f ca="1"/>
        <v>564.14232866298391</v>
      </c>
      <c r="AA415" s="23">
        <f ca="1"/>
        <v>564.14232866298391</v>
      </c>
      <c r="AB415" s="23">
        <f ca="1"/>
        <v>564.14232866298391</v>
      </c>
      <c r="AC415" s="23">
        <f ca="1"/>
        <v>564.14232866298391</v>
      </c>
      <c r="AD415" s="23">
        <f ca="1"/>
        <v>564.14232866298391</v>
      </c>
      <c r="AE415" s="23">
        <f ca="1"/>
        <v>564.14232866298391</v>
      </c>
      <c r="AG415" s="112" cm="1">
        <f t="array" aca="1" ref="AG415:BJ415" ca="1">IF((INDEX(Option7_Summer_POE10_HS,8,0)-SCR_N_1_Rating__MVA____Option_7) &gt; 0,(((INDEX(Option7_Summer_POE10_HS,7,0)+INDEX(Option7_Summer_POE10_HS,8,0))/2)-SCR_N_1_Rating__MVA____Option_7)*(INDEX(Summer___MD___Hours,8,0)-INDEX(Summer___MD___Hours,7,0)),IF((INDEX(Option7_Summer_POE10_HS,7,0)-SCR_N_1_Rating__MVA____Option_7)*(INDEX(Option7_Summer_POE10_HS,8,0)-SCR_N_1_Rating__MVA____Option_7)&lt;0,((INDEX(Summer___MD___Hours,8,0)-INDEX(Summer___MD___Hours,7,0))/(INDEX(Option7_Summer_POE10_HS,7,0)-INDEX(Option7_Summer_POE10_HS,8,0)))*((INDEX(Option7_Summer_POE10_HS,7,0)-SCR_N_1_Rating__MVA____Option_7)^2)*0.5,""))</f>
        <v>557.85523393493429</v>
      </c>
      <c r="AH415" s="23">
        <f ca="1"/>
        <v>627.45924069201465</v>
      </c>
      <c r="AI415" s="23">
        <f ca="1"/>
        <v>722.50722308411036</v>
      </c>
      <c r="AJ415" s="23">
        <f ca="1"/>
        <v>721.23049950994948</v>
      </c>
      <c r="AK415" s="23">
        <f ca="1"/>
        <v>722.06814218847978</v>
      </c>
      <c r="AL415" s="23">
        <f ca="1"/>
        <v>724.66656217900913</v>
      </c>
      <c r="AM415" s="23">
        <f ca="1"/>
        <v>733.49560907552518</v>
      </c>
      <c r="AN415" s="23">
        <f ca="1"/>
        <v>739.40941553641051</v>
      </c>
      <c r="AO415" s="23">
        <f ca="1"/>
        <v>744.25989062097938</v>
      </c>
      <c r="AP415" s="23">
        <f ca="1"/>
        <v>744.97413342924585</v>
      </c>
      <c r="AQ415" s="23">
        <f ca="1"/>
        <v>749.34867733685621</v>
      </c>
      <c r="AR415" s="23">
        <f ca="1"/>
        <v>750.89900840967823</v>
      </c>
      <c r="AS415" s="23">
        <f ca="1"/>
        <v>750.89508697252563</v>
      </c>
      <c r="AT415" s="23">
        <f ca="1"/>
        <v>749.89356784548613</v>
      </c>
      <c r="AU415" s="23">
        <f ca="1"/>
        <v>749.68069460664833</v>
      </c>
      <c r="AV415" s="23">
        <f ca="1"/>
        <v>749.68069460664833</v>
      </c>
      <c r="AW415" s="23">
        <f ca="1"/>
        <v>749.68069460664833</v>
      </c>
      <c r="AX415" s="23">
        <f ca="1"/>
        <v>749.68069460664833</v>
      </c>
      <c r="AY415" s="23">
        <f ca="1"/>
        <v>749.68069460664833</v>
      </c>
      <c r="AZ415" s="23">
        <f ca="1"/>
        <v>749.68069460664833</v>
      </c>
      <c r="BA415" s="23">
        <f ca="1"/>
        <v>749.68069460664833</v>
      </c>
      <c r="BB415" s="23">
        <f ca="1"/>
        <v>749.68069460664833</v>
      </c>
      <c r="BC415" s="23">
        <f ca="1"/>
        <v>749.68069460664833</v>
      </c>
      <c r="BD415" s="23">
        <f ca="1"/>
        <v>749.68069460664833</v>
      </c>
      <c r="BE415" s="23">
        <f ca="1"/>
        <v>749.68069460664833</v>
      </c>
      <c r="BF415" s="23">
        <f ca="1"/>
        <v>749.68069460664833</v>
      </c>
      <c r="BG415" s="23">
        <f ca="1"/>
        <v>749.68069460664833</v>
      </c>
      <c r="BH415" s="23">
        <f ca="1"/>
        <v>749.68069460664833</v>
      </c>
      <c r="BI415" s="23">
        <f ca="1"/>
        <v>749.68069460664833</v>
      </c>
      <c r="BJ415" s="23">
        <f ca="1"/>
        <v>749.68069460664833</v>
      </c>
    </row>
    <row r="416" spans="1:62">
      <c r="A416" s="29">
        <v>0.75</v>
      </c>
      <c r="B416" s="112" cm="1">
        <f t="array" aca="1" ref="B416:AE416" ca="1">IF((INDEX(Option7_Summer_POE50_HS,9,0)-SCR_N_1_Rating__MVA____Option_7) &gt; 0,(((INDEX(Option7_Summer_POE50_HS,8,0)+INDEX(Option7_Summer_POE50_HS,9,0))/2)-SCR_N_1_Rating__MVA____Option_7)*(INDEX(Summer___AD___Hours,9,0)-INDEX(Summer___AD___Hours,8,0)),IF((INDEX(Option7_Summer_POE50_HS,8,0)-SCR_N_1_Rating__MVA____Option_7)*(INDEX(Option7_Summer_POE50_HS,9,0)-SCR_N_1_Rating__MVA____Option_7)&lt;0,((INDEX(Summer___AD___Hours,9,0)-INDEX(Summer___AD___Hours,8,0))/(INDEX(Option7_Summer_POE50_HS,8,0)-INDEX(Option7_Summer_POE50_HS,9,0)))*((INDEX(Option7_Summer_POE50_HS,8,0)-SCR_N_1_Rating__MVA____Option_7)^2)*0.5,""))</f>
        <v>826.76451622672175</v>
      </c>
      <c r="C416" s="23">
        <f ca="1"/>
        <v>917.83468324881494</v>
      </c>
      <c r="D416" s="23">
        <f ca="1"/>
        <v>1071.1665702725102</v>
      </c>
      <c r="E416" s="23">
        <f ca="1"/>
        <v>1070.0145532319543</v>
      </c>
      <c r="F416" s="23">
        <f ca="1"/>
        <v>1068.9762798418351</v>
      </c>
      <c r="G416" s="23">
        <f ca="1"/>
        <v>1085.596131784404</v>
      </c>
      <c r="H416" s="23">
        <f ca="1"/>
        <v>1109.997476485732</v>
      </c>
      <c r="I416" s="23">
        <f ca="1"/>
        <v>1126.7190441817243</v>
      </c>
      <c r="J416" s="23">
        <f ca="1"/>
        <v>1106.3935586819989</v>
      </c>
      <c r="K416" s="23">
        <f ca="1"/>
        <v>1108.4147566770832</v>
      </c>
      <c r="L416" s="23">
        <f ca="1"/>
        <v>1118.1018019469716</v>
      </c>
      <c r="M416" s="23">
        <f ca="1"/>
        <v>1156.4623140067451</v>
      </c>
      <c r="N416" s="23">
        <f ca="1"/>
        <v>1120.1147571143524</v>
      </c>
      <c r="O416" s="23">
        <f ca="1"/>
        <v>1117.9795300362266</v>
      </c>
      <c r="P416" s="23">
        <f ca="1"/>
        <v>1115.6881778980905</v>
      </c>
      <c r="Q416" s="23">
        <f ca="1"/>
        <v>1115.6881778980905</v>
      </c>
      <c r="R416" s="23">
        <f ca="1"/>
        <v>1115.6881778980905</v>
      </c>
      <c r="S416" s="23">
        <f ca="1"/>
        <v>1115.6881778980905</v>
      </c>
      <c r="T416" s="23">
        <f ca="1"/>
        <v>1115.6881778980905</v>
      </c>
      <c r="U416" s="23">
        <f ca="1"/>
        <v>1115.6881778980905</v>
      </c>
      <c r="V416" s="23">
        <f ca="1"/>
        <v>1115.6881778980905</v>
      </c>
      <c r="W416" s="23">
        <f ca="1"/>
        <v>1115.6881778980905</v>
      </c>
      <c r="X416" s="23">
        <f ca="1"/>
        <v>1115.6881778980905</v>
      </c>
      <c r="Y416" s="23">
        <f ca="1"/>
        <v>1115.6881778980905</v>
      </c>
      <c r="Z416" s="23">
        <f ca="1"/>
        <v>1115.6881778980905</v>
      </c>
      <c r="AA416" s="23">
        <f ca="1"/>
        <v>1115.6881778980905</v>
      </c>
      <c r="AB416" s="23">
        <f ca="1"/>
        <v>1115.6881778980905</v>
      </c>
      <c r="AC416" s="23">
        <f ca="1"/>
        <v>1115.6881778980905</v>
      </c>
      <c r="AD416" s="23">
        <f ca="1"/>
        <v>1115.6881778980905</v>
      </c>
      <c r="AE416" s="23">
        <f ca="1"/>
        <v>1115.6881778980905</v>
      </c>
      <c r="AG416" s="112" cm="1">
        <f t="array" aca="1" ref="AG416:BJ416" ca="1">IF((INDEX(Option7_Summer_POE10_HS,9,0)-SCR_N_1_Rating__MVA____Option_7) &gt; 0,(((INDEX(Option7_Summer_POE10_HS,8,0)+INDEX(Option7_Summer_POE10_HS,9,0))/2)-SCR_N_1_Rating__MVA____Option_7)*(INDEX(Summer___MD___Hours,9,0)-INDEX(Summer___MD___Hours,8,0)),IF((INDEX(Option7_Summer_POE10_HS,8,0)-SCR_N_1_Rating__MVA____Option_7)*(INDEX(Option7_Summer_POE10_HS,9,0)-SCR_N_1_Rating__MVA____Option_7)&lt;0,((INDEX(Summer___MD___Hours,9,0)-INDEX(Summer___MD___Hours,8,0))/(INDEX(Option7_Summer_POE10_HS,8,0)-INDEX(Option7_Summer_POE10_HS,9,0)))*((INDEX(Option7_Summer_POE10_HS,8,0)-SCR_N_1_Rating__MVA____Option_7)^2)*0.5,""))</f>
        <v>1257.7099819623772</v>
      </c>
      <c r="AH416" s="23">
        <f ca="1"/>
        <v>1414.6353790147016</v>
      </c>
      <c r="AI416" s="23">
        <f ca="1"/>
        <v>1628.925375680514</v>
      </c>
      <c r="AJ416" s="23">
        <f ca="1"/>
        <v>1626.0469443496784</v>
      </c>
      <c r="AK416" s="23">
        <f ca="1"/>
        <v>1627.9354478430923</v>
      </c>
      <c r="AL416" s="23">
        <f ca="1"/>
        <v>1633.7937038217403</v>
      </c>
      <c r="AM416" s="23">
        <f ca="1"/>
        <v>1653.6991913702486</v>
      </c>
      <c r="AN416" s="23">
        <f ca="1"/>
        <v>1667.0321368456991</v>
      </c>
      <c r="AO416" s="23">
        <f ca="1"/>
        <v>1677.9677533999995</v>
      </c>
      <c r="AP416" s="23">
        <f ca="1"/>
        <v>1679.5780462768187</v>
      </c>
      <c r="AQ416" s="23">
        <f ca="1"/>
        <v>1689.4406543594309</v>
      </c>
      <c r="AR416" s="23">
        <f ca="1"/>
        <v>1692.9359462327022</v>
      </c>
      <c r="AS416" s="23">
        <f ca="1"/>
        <v>1692.9271051743949</v>
      </c>
      <c r="AT416" s="23">
        <f ca="1"/>
        <v>1690.6691347788874</v>
      </c>
      <c r="AU416" s="23">
        <f ca="1"/>
        <v>1690.1892023858713</v>
      </c>
      <c r="AV416" s="23">
        <f ca="1"/>
        <v>1690.1892023858713</v>
      </c>
      <c r="AW416" s="23">
        <f ca="1"/>
        <v>1690.1892023858713</v>
      </c>
      <c r="AX416" s="23">
        <f ca="1"/>
        <v>1690.1892023858713</v>
      </c>
      <c r="AY416" s="23">
        <f ca="1"/>
        <v>1690.1892023858713</v>
      </c>
      <c r="AZ416" s="23">
        <f ca="1"/>
        <v>1690.1892023858713</v>
      </c>
      <c r="BA416" s="23">
        <f ca="1"/>
        <v>1690.1892023858713</v>
      </c>
      <c r="BB416" s="23">
        <f ca="1"/>
        <v>1690.1892023858713</v>
      </c>
      <c r="BC416" s="23">
        <f ca="1"/>
        <v>1690.1892023858713</v>
      </c>
      <c r="BD416" s="23">
        <f ca="1"/>
        <v>1690.1892023858713</v>
      </c>
      <c r="BE416" s="23">
        <f ca="1"/>
        <v>1690.1892023858713</v>
      </c>
      <c r="BF416" s="23">
        <f ca="1"/>
        <v>1690.1892023858713</v>
      </c>
      <c r="BG416" s="23">
        <f ca="1"/>
        <v>1690.1892023858713</v>
      </c>
      <c r="BH416" s="23">
        <f ca="1"/>
        <v>1690.1892023858713</v>
      </c>
      <c r="BI416" s="23">
        <f ca="1"/>
        <v>1690.1892023858713</v>
      </c>
      <c r="BJ416" s="23">
        <f ca="1"/>
        <v>1690.1892023858713</v>
      </c>
    </row>
    <row r="417" spans="1:62">
      <c r="A417" s="29">
        <v>0.7</v>
      </c>
      <c r="B417" s="112" cm="1">
        <f t="array" aca="1" ref="B417:AE417" ca="1">IF((INDEX(Option7_Summer_POE50_HS,10,0)-SCR_N_1_Rating__MVA____Option_7) &gt; 0,(((INDEX(Option7_Summer_POE50_HS,9,0)+INDEX(Option7_Summer_POE50_HS,10,0))/2)-SCR_N_1_Rating__MVA____Option_7)*(INDEX(Summer___AD___Hours,10,0)-INDEX(Summer___AD___Hours,9,0)),IF((INDEX(Option7_Summer_POE50_HS,9,0)-SCR_N_1_Rating__MVA____Option_7)*(INDEX(Option7_Summer_POE50_HS,10,0)-SCR_N_1_Rating__MVA____Option_7)&lt;0,((INDEX(Summer___AD___Hours,10,0)-INDEX(Summer___AD___Hours,9,0))/(INDEX(Option7_Summer_POE50_HS,9,0)-INDEX(Option7_Summer_POE50_HS,10,0)))*((INDEX(Option7_Summer_POE50_HS,9,0)-SCR_N_1_Rating__MVA____Option_7)^2)*0.5,""))</f>
        <v>1901.3361387956022</v>
      </c>
      <c r="C417" s="23">
        <f ca="1"/>
        <v>2110.7730417187231</v>
      </c>
      <c r="D417" s="23">
        <f ca="1"/>
        <v>2463.3951636240245</v>
      </c>
      <c r="E417" s="23">
        <f ca="1"/>
        <v>2460.7458341127463</v>
      </c>
      <c r="F417" s="23">
        <f ca="1"/>
        <v>2458.358084421222</v>
      </c>
      <c r="G417" s="23">
        <f ca="1"/>
        <v>2496.5792761869948</v>
      </c>
      <c r="H417" s="23">
        <f ca="1"/>
        <v>2552.6958094987863</v>
      </c>
      <c r="I417" s="23">
        <f ca="1"/>
        <v>2591.1509201544895</v>
      </c>
      <c r="J417" s="23">
        <f ca="1"/>
        <v>2544.4077673453089</v>
      </c>
      <c r="K417" s="23">
        <f ca="1"/>
        <v>2549.0559794012088</v>
      </c>
      <c r="L417" s="23">
        <f ca="1"/>
        <v>2571.3335794775244</v>
      </c>
      <c r="M417" s="23">
        <f ca="1"/>
        <v>2659.5524452493964</v>
      </c>
      <c r="N417" s="23">
        <f ca="1"/>
        <v>2575.9628352455193</v>
      </c>
      <c r="O417" s="23">
        <f ca="1"/>
        <v>2571.0523869516041</v>
      </c>
      <c r="P417" s="23">
        <f ca="1"/>
        <v>2565.7828929887673</v>
      </c>
      <c r="Q417" s="23">
        <f ca="1"/>
        <v>2565.7828929887673</v>
      </c>
      <c r="R417" s="23">
        <f ca="1"/>
        <v>2565.7828929887673</v>
      </c>
      <c r="S417" s="23">
        <f ca="1"/>
        <v>2565.7828929887673</v>
      </c>
      <c r="T417" s="23">
        <f ca="1"/>
        <v>2565.7828929887673</v>
      </c>
      <c r="U417" s="23">
        <f ca="1"/>
        <v>2565.7828929887673</v>
      </c>
      <c r="V417" s="23">
        <f ca="1"/>
        <v>2565.7828929887673</v>
      </c>
      <c r="W417" s="23">
        <f ca="1"/>
        <v>2565.7828929887673</v>
      </c>
      <c r="X417" s="23">
        <f ca="1"/>
        <v>2565.7828929887673</v>
      </c>
      <c r="Y417" s="23">
        <f ca="1"/>
        <v>2565.7828929887673</v>
      </c>
      <c r="Z417" s="23">
        <f ca="1"/>
        <v>2565.7828929887673</v>
      </c>
      <c r="AA417" s="23">
        <f ca="1"/>
        <v>2565.7828929887673</v>
      </c>
      <c r="AB417" s="23">
        <f ca="1"/>
        <v>2565.7828929887673</v>
      </c>
      <c r="AC417" s="23">
        <f ca="1"/>
        <v>2565.7828929887673</v>
      </c>
      <c r="AD417" s="23">
        <f ca="1"/>
        <v>2565.7828929887673</v>
      </c>
      <c r="AE417" s="23">
        <f ca="1"/>
        <v>2565.7828929887673</v>
      </c>
      <c r="AG417" s="112" cm="1">
        <f t="array" aca="1" ref="AG417:BJ417" ca="1">IF((INDEX(Option7_Summer_POE10_HS,10,0)-SCR_N_1_Rating__MVA____Option_7) &gt; 0,(((INDEX(Option7_Summer_POE10_HS,9,0)+INDEX(Option7_Summer_POE10_HS,10,0))/2)-SCR_N_1_Rating__MVA____Option_7)*(INDEX(Summer___MD___Hours,10,0)-INDEX(Summer___MD___Hours,9,0)),IF((INDEX(Option7_Summer_POE10_HS,9,0)-SCR_N_1_Rating__MVA____Option_7)*(INDEX(Option7_Summer_POE10_HS,10,0)-SCR_N_1_Rating__MVA____Option_7)&lt;0,((INDEX(Summer___MD___Hours,10,0)-INDEX(Summer___MD___Hours,9,0))/(INDEX(Option7_Summer_POE10_HS,9,0)-INDEX(Option7_Summer_POE10_HS,10,0)))*((INDEX(Option7_Summer_POE10_HS,9,0)-SCR_N_1_Rating__MVA____Option_7)^2)*0.5,""))</f>
        <v>2815.3577130794692</v>
      </c>
      <c r="AH417" s="23">
        <f ca="1"/>
        <v>3166.6319601678051</v>
      </c>
      <c r="AI417" s="23">
        <f ca="1"/>
        <v>3646.3156739024685</v>
      </c>
      <c r="AJ417" s="23">
        <f ca="1"/>
        <v>3639.8723650593652</v>
      </c>
      <c r="AK417" s="23">
        <f ca="1"/>
        <v>3644.0997409668571</v>
      </c>
      <c r="AL417" s="23">
        <f ca="1"/>
        <v>3657.2133254904902</v>
      </c>
      <c r="AM417" s="23">
        <f ca="1"/>
        <v>3701.7713465812194</v>
      </c>
      <c r="AN417" s="23">
        <f ca="1"/>
        <v>3731.6168685383641</v>
      </c>
      <c r="AO417" s="23">
        <f ca="1"/>
        <v>3756.0960194197078</v>
      </c>
      <c r="AP417" s="23">
        <f ca="1"/>
        <v>3759.7006266312969</v>
      </c>
      <c r="AQ417" s="23">
        <f ca="1"/>
        <v>3781.777870300094</v>
      </c>
      <c r="AR417" s="23">
        <f ca="1"/>
        <v>3789.6020086754015</v>
      </c>
      <c r="AS417" s="23">
        <f ca="1"/>
        <v>3789.5822181497197</v>
      </c>
      <c r="AT417" s="23">
        <f ca="1"/>
        <v>3784.5277982436469</v>
      </c>
      <c r="AU417" s="23">
        <f ca="1"/>
        <v>3783.4534795343961</v>
      </c>
      <c r="AV417" s="23">
        <f ca="1"/>
        <v>3783.4534795343961</v>
      </c>
      <c r="AW417" s="23">
        <f ca="1"/>
        <v>3783.4534795343961</v>
      </c>
      <c r="AX417" s="23">
        <f ca="1"/>
        <v>3783.4534795343961</v>
      </c>
      <c r="AY417" s="23">
        <f ca="1"/>
        <v>3783.4534795343961</v>
      </c>
      <c r="AZ417" s="23">
        <f ca="1"/>
        <v>3783.4534795343961</v>
      </c>
      <c r="BA417" s="23">
        <f ca="1"/>
        <v>3783.4534795343961</v>
      </c>
      <c r="BB417" s="23">
        <f ca="1"/>
        <v>3783.4534795343961</v>
      </c>
      <c r="BC417" s="23">
        <f ca="1"/>
        <v>3783.4534795343961</v>
      </c>
      <c r="BD417" s="23">
        <f ca="1"/>
        <v>3783.4534795343961</v>
      </c>
      <c r="BE417" s="23">
        <f ca="1"/>
        <v>3783.4534795343961</v>
      </c>
      <c r="BF417" s="23">
        <f ca="1"/>
        <v>3783.4534795343961</v>
      </c>
      <c r="BG417" s="23">
        <f ca="1"/>
        <v>3783.4534795343961</v>
      </c>
      <c r="BH417" s="23">
        <f ca="1"/>
        <v>3783.4534795343961</v>
      </c>
      <c r="BI417" s="23">
        <f ca="1"/>
        <v>3783.4534795343961</v>
      </c>
      <c r="BJ417" s="23">
        <f ca="1"/>
        <v>3783.4534795343961</v>
      </c>
    </row>
    <row r="418" spans="1:62">
      <c r="A418" s="29">
        <v>0.65</v>
      </c>
      <c r="B418" s="112" cm="1">
        <f t="array" aca="1" ref="B418:AE418" ca="1">IF((INDEX(Option7_Summer_POE50_HS,11,0)-SCR_N_1_Rating__MVA____Option_7) &gt; 0,(((INDEX(Option7_Summer_POE50_HS,10,0)+INDEX(Option7_Summer_POE50_HS,11,0))/2)-SCR_N_1_Rating__MVA____Option_7)*(INDEX(Summer___AD___Hours,11,0)-INDEX(Summer___AD___Hours,10,0)),IF((INDEX(Option7_Summer_POE50_HS,10,0)-SCR_N_1_Rating__MVA____Option_7)*(INDEX(Option7_Summer_POE50_HS,11,0)-SCR_N_1_Rating__MVA____Option_7)&lt;0,((INDEX(Summer___AD___Hours,11,0)-INDEX(Summer___AD___Hours,10,0))/(INDEX(Option7_Summer_POE50_HS,10,0)-INDEX(Option7_Summer_POE50_HS,11,0)))*((INDEX(Option7_Summer_POE50_HS,10,0)-SCR_N_1_Rating__MVA____Option_7)^2)*0.5,""))</f>
        <v>3348.3962907181435</v>
      </c>
      <c r="C418" s="23">
        <f ca="1"/>
        <v>3717.2304671576117</v>
      </c>
      <c r="D418" s="23">
        <f ca="1"/>
        <v>4338.2246096035624</v>
      </c>
      <c r="E418" s="23">
        <f ca="1"/>
        <v>4333.5589405893115</v>
      </c>
      <c r="F418" s="23">
        <f ca="1"/>
        <v>4329.3539333593299</v>
      </c>
      <c r="G418" s="23">
        <f ca="1"/>
        <v>4396.6643337267315</v>
      </c>
      <c r="H418" s="23">
        <f ca="1"/>
        <v>4495.4897797671083</v>
      </c>
      <c r="I418" s="23">
        <f ca="1"/>
        <v>4563.2121289358747</v>
      </c>
      <c r="J418" s="23">
        <f ca="1"/>
        <v>4480.8939126619889</v>
      </c>
      <c r="K418" s="23">
        <f ca="1"/>
        <v>4489.0797645420807</v>
      </c>
      <c r="L418" s="23">
        <f ca="1"/>
        <v>4528.312297885127</v>
      </c>
      <c r="M418" s="23">
        <f ca="1"/>
        <v>4683.6723717272062</v>
      </c>
      <c r="N418" s="23">
        <f ca="1"/>
        <v>4536.464766313019</v>
      </c>
      <c r="O418" s="23">
        <f ca="1"/>
        <v>4527.8170966466096</v>
      </c>
      <c r="P418" s="23">
        <f ca="1"/>
        <v>4518.5371204871599</v>
      </c>
      <c r="Q418" s="23">
        <f ca="1"/>
        <v>4518.5371204871599</v>
      </c>
      <c r="R418" s="23">
        <f ca="1"/>
        <v>4518.5371204871599</v>
      </c>
      <c r="S418" s="23">
        <f ca="1"/>
        <v>4518.5371204871599</v>
      </c>
      <c r="T418" s="23">
        <f ca="1"/>
        <v>4518.5371204871599</v>
      </c>
      <c r="U418" s="23">
        <f ca="1"/>
        <v>4518.5371204871599</v>
      </c>
      <c r="V418" s="23">
        <f ca="1"/>
        <v>4518.5371204871599</v>
      </c>
      <c r="W418" s="23">
        <f ca="1"/>
        <v>4518.5371204871599</v>
      </c>
      <c r="X418" s="23">
        <f ca="1"/>
        <v>4518.5371204871599</v>
      </c>
      <c r="Y418" s="23">
        <f ca="1"/>
        <v>4518.5371204871599</v>
      </c>
      <c r="Z418" s="23">
        <f ca="1"/>
        <v>4518.5371204871599</v>
      </c>
      <c r="AA418" s="23">
        <f ca="1"/>
        <v>4518.5371204871599</v>
      </c>
      <c r="AB418" s="23">
        <f ca="1"/>
        <v>4518.5371204871599</v>
      </c>
      <c r="AC418" s="23">
        <f ca="1"/>
        <v>4518.5371204871599</v>
      </c>
      <c r="AD418" s="23">
        <f ca="1"/>
        <v>4518.5371204871599</v>
      </c>
      <c r="AE418" s="23">
        <f ca="1"/>
        <v>4518.5371204871599</v>
      </c>
      <c r="AG418" s="112" cm="1">
        <f t="array" aca="1" ref="AG418:BJ418" ca="1">IF((INDEX(Option7_Summer_POE10_HS,11,0)-SCR_N_1_Rating__MVA____Option_7) &gt; 0,(((INDEX(Option7_Summer_POE10_HS,10,0)+INDEX(Option7_Summer_POE10_HS,11,0))/2)-SCR_N_1_Rating__MVA____Option_7)*(INDEX(Summer___MD___Hours,11,0)-INDEX(Summer___MD___Hours,10,0)),IF((INDEX(Option7_Summer_POE10_HS,10,0)-SCR_N_1_Rating__MVA____Option_7)*(INDEX(Option7_Summer_POE10_HS,11,0)-SCR_N_1_Rating__MVA____Option_7)&lt;0,((INDEX(Summer___MD___Hours,11,0)-INDEX(Summer___MD___Hours,10,0))/(INDEX(Option7_Summer_POE10_HS,10,0)-INDEX(Option7_Summer_POE10_HS,11,0)))*((INDEX(Option7_Summer_POE10_HS,10,0)-SCR_N_1_Rating__MVA____Option_7)^2)*0.5,""))</f>
        <v>4414.301221253706</v>
      </c>
      <c r="AH418" s="23">
        <f ca="1"/>
        <v>4965.0768227743101</v>
      </c>
      <c r="AI418" s="23">
        <f ca="1"/>
        <v>5717.1902730535376</v>
      </c>
      <c r="AJ418" s="23">
        <f ca="1"/>
        <v>5707.08757599203</v>
      </c>
      <c r="AK418" s="23">
        <f ca="1"/>
        <v>5713.7158316287632</v>
      </c>
      <c r="AL418" s="23">
        <f ca="1"/>
        <v>5734.2770952681058</v>
      </c>
      <c r="AM418" s="23">
        <f ca="1"/>
        <v>5804.1412286972864</v>
      </c>
      <c r="AN418" s="23">
        <f ca="1"/>
        <v>5850.937102419588</v>
      </c>
      <c r="AO418" s="23">
        <f ca="1"/>
        <v>5889.3188487705957</v>
      </c>
      <c r="AP418" s="23">
        <f ca="1"/>
        <v>5894.970642836528</v>
      </c>
      <c r="AQ418" s="23">
        <f ca="1"/>
        <v>5929.5863519651875</v>
      </c>
      <c r="AR418" s="23">
        <f ca="1"/>
        <v>5941.8541016102581</v>
      </c>
      <c r="AS418" s="23">
        <f ca="1"/>
        <v>5941.8230713289977</v>
      </c>
      <c r="AT418" s="23">
        <f ca="1"/>
        <v>5933.8980634834761</v>
      </c>
      <c r="AU418" s="23">
        <f ca="1"/>
        <v>5932.2136003091409</v>
      </c>
      <c r="AV418" s="23">
        <f ca="1"/>
        <v>5932.2136003091409</v>
      </c>
      <c r="AW418" s="23">
        <f ca="1"/>
        <v>5932.2136003091409</v>
      </c>
      <c r="AX418" s="23">
        <f ca="1"/>
        <v>5932.2136003091409</v>
      </c>
      <c r="AY418" s="23">
        <f ca="1"/>
        <v>5932.2136003091409</v>
      </c>
      <c r="AZ418" s="23">
        <f ca="1"/>
        <v>5932.2136003091409</v>
      </c>
      <c r="BA418" s="23">
        <f ca="1"/>
        <v>5932.2136003091409</v>
      </c>
      <c r="BB418" s="23">
        <f ca="1"/>
        <v>5932.2136003091409</v>
      </c>
      <c r="BC418" s="23">
        <f ca="1"/>
        <v>5932.2136003091409</v>
      </c>
      <c r="BD418" s="23">
        <f ca="1"/>
        <v>5932.2136003091409</v>
      </c>
      <c r="BE418" s="23">
        <f ca="1"/>
        <v>5932.2136003091409</v>
      </c>
      <c r="BF418" s="23">
        <f ca="1"/>
        <v>5932.2136003091409</v>
      </c>
      <c r="BG418" s="23">
        <f ca="1"/>
        <v>5932.2136003091409</v>
      </c>
      <c r="BH418" s="23">
        <f ca="1"/>
        <v>5932.2136003091409</v>
      </c>
      <c r="BI418" s="23">
        <f ca="1"/>
        <v>5932.2136003091409</v>
      </c>
      <c r="BJ418" s="23">
        <f ca="1"/>
        <v>5932.2136003091409</v>
      </c>
    </row>
    <row r="419" spans="1:62">
      <c r="A419" s="29">
        <v>0.6</v>
      </c>
      <c r="B419" s="112" cm="1">
        <f t="array" aca="1" ref="B419:AE419" ca="1">IF((INDEX(Option7_Summer_POE50_HS,12,0)-SCR_N_1_Rating__MVA____Option_7) &gt; 0,(((INDEX(Option7_Summer_POE50_HS,11,0)+INDEX(Option7_Summer_POE50_HS,12,0))/2)-SCR_N_1_Rating__MVA____Option_7)*(INDEX(Summer___AD___Hours,12,0)-INDEX(Summer___AD___Hours,11,0)),IF((INDEX(Option7_Summer_POE50_HS,11,0)-SCR_N_1_Rating__MVA____Option_7)*(INDEX(Option7_Summer_POE50_HS,12,0)-SCR_N_1_Rating__MVA____Option_7)&lt;0,((INDEX(Summer___AD___Hours,12,0)-INDEX(Summer___AD___Hours,11,0))/(INDEX(Option7_Summer_POE50_HS,11,0)-INDEX(Option7_Summer_POE50_HS,12,0)))*((INDEX(Option7_Summer_POE50_HS,11,0)-SCR_N_1_Rating__MVA____Option_7)^2)*0.5,""))</f>
        <v>4939.4734874031074</v>
      </c>
      <c r="C419" s="23">
        <f ca="1"/>
        <v>5483.5687729047449</v>
      </c>
      <c r="D419" s="23">
        <f ca="1"/>
        <v>6399.6443613729571</v>
      </c>
      <c r="E419" s="23">
        <f ca="1"/>
        <v>6392.7616789196363</v>
      </c>
      <c r="F419" s="23">
        <f ca="1"/>
        <v>6386.5585536251738</v>
      </c>
      <c r="G419" s="23">
        <f ca="1"/>
        <v>6485.8532335777545</v>
      </c>
      <c r="H419" s="23">
        <f ca="1"/>
        <v>6631.6381491656684</v>
      </c>
      <c r="I419" s="23">
        <f ca="1"/>
        <v>6731.5405260590678</v>
      </c>
      <c r="J419" s="23">
        <f ca="1"/>
        <v>6610.1066778785798</v>
      </c>
      <c r="K419" s="23">
        <f ca="1"/>
        <v>6622.1822492336214</v>
      </c>
      <c r="L419" s="23">
        <f ca="1"/>
        <v>6680.0571366323502</v>
      </c>
      <c r="M419" s="23">
        <f ca="1"/>
        <v>6909.2405722582907</v>
      </c>
      <c r="N419" s="23">
        <f ca="1"/>
        <v>6692.0834615234899</v>
      </c>
      <c r="O419" s="23">
        <f ca="1"/>
        <v>6679.3266277032353</v>
      </c>
      <c r="P419" s="23">
        <f ca="1"/>
        <v>6665.6370305876253</v>
      </c>
      <c r="Q419" s="23">
        <f ca="1"/>
        <v>6665.6370305876253</v>
      </c>
      <c r="R419" s="23">
        <f ca="1"/>
        <v>6665.6370305876253</v>
      </c>
      <c r="S419" s="23">
        <f ca="1"/>
        <v>6665.6370305876253</v>
      </c>
      <c r="T419" s="23">
        <f ca="1"/>
        <v>6665.6370305876253</v>
      </c>
      <c r="U419" s="23">
        <f ca="1"/>
        <v>6665.6370305876253</v>
      </c>
      <c r="V419" s="23">
        <f ca="1"/>
        <v>6665.6370305876253</v>
      </c>
      <c r="W419" s="23">
        <f ca="1"/>
        <v>6665.6370305876253</v>
      </c>
      <c r="X419" s="23">
        <f ca="1"/>
        <v>6665.6370305876253</v>
      </c>
      <c r="Y419" s="23">
        <f ca="1"/>
        <v>6665.6370305876253</v>
      </c>
      <c r="Z419" s="23">
        <f ca="1"/>
        <v>6665.6370305876253</v>
      </c>
      <c r="AA419" s="23">
        <f ca="1"/>
        <v>6665.6370305876253</v>
      </c>
      <c r="AB419" s="23">
        <f ca="1"/>
        <v>6665.6370305876253</v>
      </c>
      <c r="AC419" s="23">
        <f ca="1"/>
        <v>6665.6370305876253</v>
      </c>
      <c r="AD419" s="23">
        <f ca="1"/>
        <v>6665.6370305876253</v>
      </c>
      <c r="AE419" s="23">
        <f ca="1"/>
        <v>6665.6370305876253</v>
      </c>
      <c r="AG419" s="112" cm="1">
        <f t="array" aca="1" ref="AG419:BJ419" ca="1">IF((INDEX(Option7_Summer_POE10_HS,12,0)-SCR_N_1_Rating__MVA____Option_7) &gt; 0,(((INDEX(Option7_Summer_POE10_HS,11,0)+INDEX(Option7_Summer_POE10_HS,12,0))/2)-SCR_N_1_Rating__MVA____Option_7)*(INDEX(Summer___MD___Hours,12,0)-INDEX(Summer___MD___Hours,11,0)),IF((INDEX(Option7_Summer_POE10_HS,11,0)-SCR_N_1_Rating__MVA____Option_7)*(INDEX(Option7_Summer_POE10_HS,12,0)-SCR_N_1_Rating__MVA____Option_7)&lt;0,((INDEX(Summer___MD___Hours,12,0)-INDEX(Summer___MD___Hours,11,0))/(INDEX(Option7_Summer_POE10_HS,11,0)-INDEX(Option7_Summer_POE10_HS,12,0)))*((INDEX(Option7_Summer_POE10_HS,11,0)-SCR_N_1_Rating__MVA____Option_7)^2)*0.5,""))</f>
        <v>6218.5161358553687</v>
      </c>
      <c r="AH419" s="23">
        <f ca="1"/>
        <v>6994.4049557666185</v>
      </c>
      <c r="AI419" s="23">
        <f ca="1"/>
        <v>8053.9225084058799</v>
      </c>
      <c r="AJ419" s="23">
        <f ca="1"/>
        <v>8039.6906330662059</v>
      </c>
      <c r="AK419" s="23">
        <f ca="1"/>
        <v>8049.0279919286122</v>
      </c>
      <c r="AL419" s="23">
        <f ca="1"/>
        <v>8077.9930632516143</v>
      </c>
      <c r="AM419" s="23">
        <f ca="1"/>
        <v>8176.412092509323</v>
      </c>
      <c r="AN419" s="23">
        <f ca="1"/>
        <v>8242.3343939672523</v>
      </c>
      <c r="AO419" s="23">
        <f ca="1"/>
        <v>8296.4035426372338</v>
      </c>
      <c r="AP419" s="23">
        <f ca="1"/>
        <v>8304.3653401752708</v>
      </c>
      <c r="AQ419" s="23">
        <f ca="1"/>
        <v>8353.1291954224471</v>
      </c>
      <c r="AR419" s="23">
        <f ca="1"/>
        <v>8370.4110244809635</v>
      </c>
      <c r="AS419" s="23">
        <f ca="1"/>
        <v>8370.367311491058</v>
      </c>
      <c r="AT419" s="23">
        <f ca="1"/>
        <v>8359.2031913519804</v>
      </c>
      <c r="AU419" s="23">
        <f ca="1"/>
        <v>8356.8302537329</v>
      </c>
      <c r="AV419" s="23">
        <f ca="1"/>
        <v>8356.8302537329</v>
      </c>
      <c r="AW419" s="23">
        <f ca="1"/>
        <v>8356.8302537329</v>
      </c>
      <c r="AX419" s="23">
        <f ca="1"/>
        <v>8356.8302537329</v>
      </c>
      <c r="AY419" s="23">
        <f ca="1"/>
        <v>8356.8302537329</v>
      </c>
      <c r="AZ419" s="23">
        <f ca="1"/>
        <v>8356.8302537329</v>
      </c>
      <c r="BA419" s="23">
        <f ca="1"/>
        <v>8356.8302537329</v>
      </c>
      <c r="BB419" s="23">
        <f ca="1"/>
        <v>8356.8302537329</v>
      </c>
      <c r="BC419" s="23">
        <f ca="1"/>
        <v>8356.8302537329</v>
      </c>
      <c r="BD419" s="23">
        <f ca="1"/>
        <v>8356.8302537329</v>
      </c>
      <c r="BE419" s="23">
        <f ca="1"/>
        <v>8356.8302537329</v>
      </c>
      <c r="BF419" s="23">
        <f ca="1"/>
        <v>8356.8302537329</v>
      </c>
      <c r="BG419" s="23">
        <f ca="1"/>
        <v>8356.8302537329</v>
      </c>
      <c r="BH419" s="23">
        <f ca="1"/>
        <v>8356.8302537329</v>
      </c>
      <c r="BI419" s="23">
        <f ca="1"/>
        <v>8356.8302537329</v>
      </c>
      <c r="BJ419" s="23">
        <f ca="1"/>
        <v>8356.8302537329</v>
      </c>
    </row>
    <row r="420" spans="1:62">
      <c r="A420" s="29">
        <v>0.55000000000000104</v>
      </c>
      <c r="B420" s="112" cm="1">
        <f t="array" aca="1" ref="B420:AE420" ca="1">IF((INDEX(Option7_Summer_POE50_HS,13,0)-SCR_N_1_Rating__MVA____Option_7) &gt; 0,(((INDEX(Option7_Summer_POE50_HS,12,0)+INDEX(Option7_Summer_POE50_HS,13,0))/2)-SCR_N_1_Rating__MVA____Option_7)*(INDEX(Summer___AD___Hours,13,0)-INDEX(Summer___AD___Hours,12,0)),IF((INDEX(Option7_Summer_POE50_HS,12,0)-SCR_N_1_Rating__MVA____Option_7)*(INDEX(Option7_Summer_POE50_HS,13,0)-SCR_N_1_Rating__MVA____Option_7)&lt;0,((INDEX(Summer___AD___Hours,13,0)-INDEX(Summer___AD___Hours,12,0))/(INDEX(Option7_Summer_POE50_HS,12,0)-INDEX(Option7_Summer_POE50_HS,13,0)))*((INDEX(Option7_Summer_POE50_HS,12,0)-SCR_N_1_Rating__MVA____Option_7)^2)*0.5,""))</f>
        <v>6292.5225128838547</v>
      </c>
      <c r="C420" s="23">
        <f ca="1"/>
        <v>6985.6595125872427</v>
      </c>
      <c r="D420" s="23">
        <f ca="1"/>
        <v>8152.6718021845618</v>
      </c>
      <c r="E420" s="23">
        <f ca="1"/>
        <v>8143.9037757143315</v>
      </c>
      <c r="F420" s="23">
        <f ca="1"/>
        <v>8136.0014546136745</v>
      </c>
      <c r="G420" s="23">
        <f ca="1"/>
        <v>8262.4955051647376</v>
      </c>
      <c r="H420" s="23">
        <f ca="1"/>
        <v>8448.2146644466557</v>
      </c>
      <c r="I420" s="23">
        <f ca="1"/>
        <v>8575.4828757844625</v>
      </c>
      <c r="J420" s="23">
        <f ca="1"/>
        <v>8420.7851685388323</v>
      </c>
      <c r="K420" s="23">
        <f ca="1"/>
        <v>8436.1685499460455</v>
      </c>
      <c r="L420" s="23">
        <f ca="1"/>
        <v>8509.8968598187203</v>
      </c>
      <c r="M420" s="23">
        <f ca="1"/>
        <v>8801.8595420629154</v>
      </c>
      <c r="N420" s="23">
        <f ca="1"/>
        <v>8525.217504887014</v>
      </c>
      <c r="O420" s="23">
        <f ca="1"/>
        <v>8508.9662456765363</v>
      </c>
      <c r="P420" s="23">
        <f ca="1"/>
        <v>8491.5267152767938</v>
      </c>
      <c r="Q420" s="23">
        <f ca="1"/>
        <v>8491.5267152767938</v>
      </c>
      <c r="R420" s="23">
        <f ca="1"/>
        <v>8491.5267152767938</v>
      </c>
      <c r="S420" s="23">
        <f ca="1"/>
        <v>8491.5267152767938</v>
      </c>
      <c r="T420" s="23">
        <f ca="1"/>
        <v>8491.5267152767938</v>
      </c>
      <c r="U420" s="23">
        <f ca="1"/>
        <v>8491.5267152767938</v>
      </c>
      <c r="V420" s="23">
        <f ca="1"/>
        <v>8491.5267152767938</v>
      </c>
      <c r="W420" s="23">
        <f ca="1"/>
        <v>8491.5267152767938</v>
      </c>
      <c r="X420" s="23">
        <f ca="1"/>
        <v>8491.5267152767938</v>
      </c>
      <c r="Y420" s="23">
        <f ca="1"/>
        <v>8491.5267152767938</v>
      </c>
      <c r="Z420" s="23">
        <f ca="1"/>
        <v>8491.5267152767938</v>
      </c>
      <c r="AA420" s="23">
        <f ca="1"/>
        <v>8491.5267152767938</v>
      </c>
      <c r="AB420" s="23">
        <f ca="1"/>
        <v>8491.5267152767938</v>
      </c>
      <c r="AC420" s="23">
        <f ca="1"/>
        <v>8491.5267152767938</v>
      </c>
      <c r="AD420" s="23">
        <f ca="1"/>
        <v>8491.5267152767938</v>
      </c>
      <c r="AE420" s="23">
        <f ca="1"/>
        <v>8491.5267152767938</v>
      </c>
      <c r="AG420" s="112" cm="1">
        <f t="array" aca="1" ref="AG420:BJ420" ca="1">IF((INDEX(Option7_Summer_POE10_HS,13,0)-SCR_N_1_Rating__MVA____Option_7) &gt; 0,(((INDEX(Option7_Summer_POE10_HS,12,0)+INDEX(Option7_Summer_POE10_HS,13,0))/2)-SCR_N_1_Rating__MVA____Option_7)*(INDEX(Summer___MD___Hours,13,0)-INDEX(Summer___MD___Hours,12,0)),IF((INDEX(Option7_Summer_POE10_HS,12,0)-SCR_N_1_Rating__MVA____Option_7)*(INDEX(Option7_Summer_POE10_HS,13,0)-SCR_N_1_Rating__MVA____Option_7)&lt;0,((INDEX(Summer___MD___Hours,13,0)-INDEX(Summer___MD___Hours,12,0))/(INDEX(Option7_Summer_POE10_HS,12,0)-INDEX(Option7_Summer_POE10_HS,13,0)))*((INDEX(Option7_Summer_POE10_HS,12,0)-SCR_N_1_Rating__MVA____Option_7)^2)*0.5,""))</f>
        <v>7859.4799084027718</v>
      </c>
      <c r="AH420" s="23">
        <f ca="1"/>
        <v>8840.1129819564212</v>
      </c>
      <c r="AI420" s="23">
        <f ca="1"/>
        <v>10179.219729554001</v>
      </c>
      <c r="AJ420" s="23">
        <f ca="1"/>
        <v>10161.23229720722</v>
      </c>
      <c r="AK420" s="23">
        <f ca="1"/>
        <v>10173.033630961663</v>
      </c>
      <c r="AL420" s="23">
        <f ca="1"/>
        <v>10209.642106542515</v>
      </c>
      <c r="AM420" s="23">
        <f ca="1"/>
        <v>10334.032293229564</v>
      </c>
      <c r="AN420" s="23">
        <f ca="1"/>
        <v>10417.350402004236</v>
      </c>
      <c r="AO420" s="23">
        <f ca="1"/>
        <v>10485.687506604789</v>
      </c>
      <c r="AP420" s="23">
        <f ca="1"/>
        <v>10495.750291104801</v>
      </c>
      <c r="AQ420" s="23">
        <f ca="1"/>
        <v>10557.382122911366</v>
      </c>
      <c r="AR420" s="23">
        <f ca="1"/>
        <v>10579.224341424348</v>
      </c>
      <c r="AS420" s="23">
        <f ca="1"/>
        <v>10579.169093297884</v>
      </c>
      <c r="AT420" s="23">
        <f ca="1"/>
        <v>10565.058946116284</v>
      </c>
      <c r="AU420" s="23">
        <f ca="1"/>
        <v>10562.059829424519</v>
      </c>
      <c r="AV420" s="23">
        <f ca="1"/>
        <v>10562.059829424519</v>
      </c>
      <c r="AW420" s="23">
        <f ca="1"/>
        <v>10562.059829424519</v>
      </c>
      <c r="AX420" s="23">
        <f ca="1"/>
        <v>10562.059829424519</v>
      </c>
      <c r="AY420" s="23">
        <f ca="1"/>
        <v>10562.059829424519</v>
      </c>
      <c r="AZ420" s="23">
        <f ca="1"/>
        <v>10562.059829424519</v>
      </c>
      <c r="BA420" s="23">
        <f ca="1"/>
        <v>10562.059829424519</v>
      </c>
      <c r="BB420" s="23">
        <f ca="1"/>
        <v>10562.059829424519</v>
      </c>
      <c r="BC420" s="23">
        <f ca="1"/>
        <v>10562.059829424519</v>
      </c>
      <c r="BD420" s="23">
        <f ca="1"/>
        <v>10562.059829424519</v>
      </c>
      <c r="BE420" s="23">
        <f ca="1"/>
        <v>10562.059829424519</v>
      </c>
      <c r="BF420" s="23">
        <f ca="1"/>
        <v>10562.059829424519</v>
      </c>
      <c r="BG420" s="23">
        <f ca="1"/>
        <v>10562.059829424519</v>
      </c>
      <c r="BH420" s="23">
        <f ca="1"/>
        <v>10562.059829424519</v>
      </c>
      <c r="BI420" s="23">
        <f ca="1"/>
        <v>10562.059829424519</v>
      </c>
      <c r="BJ420" s="23">
        <f ca="1"/>
        <v>10562.059829424519</v>
      </c>
    </row>
    <row r="421" spans="1:62">
      <c r="A421" s="29">
        <v>0.500000000000001</v>
      </c>
      <c r="B421" s="112" cm="1">
        <f t="array" aca="1" ref="B421:AE421" ca="1">IF((INDEX(Option7_Summer_POE50_HS,14,0)-SCR_N_1_Rating__MVA____Option_7) &gt; 0,(((INDEX(Option7_Summer_POE50_HS,13,0)+INDEX(Option7_Summer_POE50_HS,14,0))/2)-SCR_N_1_Rating__MVA____Option_7)*(INDEX(Summer___AD___Hours,14,0)-INDEX(Summer___AD___Hours,13,0)),IF((INDEX(Option7_Summer_POE50_HS,13,0)-SCR_N_1_Rating__MVA____Option_7)*(INDEX(Option7_Summer_POE50_HS,14,0)-SCR_N_1_Rating__MVA____Option_7)&lt;0,((INDEX(Summer___AD___Hours,14,0)-INDEX(Summer___AD___Hours,13,0))/(INDEX(Option7_Summer_POE50_HS,13,0)-INDEX(Option7_Summer_POE50_HS,14,0)))*((INDEX(Option7_Summer_POE50_HS,13,0)-SCR_N_1_Rating__MVA____Option_7)^2)*0.5,""))</f>
        <v>7136.1779170747632</v>
      </c>
      <c r="C421" s="23">
        <f ca="1"/>
        <v>7922.245657104806</v>
      </c>
      <c r="D421" s="23">
        <f ca="1"/>
        <v>9245.7224206646915</v>
      </c>
      <c r="E421" s="23">
        <f ca="1"/>
        <v>9235.7788413218968</v>
      </c>
      <c r="F421" s="23">
        <f ca="1"/>
        <v>9226.8170347941195</v>
      </c>
      <c r="G421" s="23">
        <f ca="1"/>
        <v>9370.2704826499867</v>
      </c>
      <c r="H421" s="23">
        <f ca="1"/>
        <v>9580.8895087292276</v>
      </c>
      <c r="I421" s="23">
        <f ca="1"/>
        <v>9725.2209111890388</v>
      </c>
      <c r="J421" s="23">
        <f ca="1"/>
        <v>9549.7824665894332</v>
      </c>
      <c r="K421" s="23">
        <f ca="1"/>
        <v>9567.2283392840964</v>
      </c>
      <c r="L421" s="23">
        <f ca="1"/>
        <v>9650.8416018031203</v>
      </c>
      <c r="M421" s="23">
        <f ca="1"/>
        <v>9981.9485054931774</v>
      </c>
      <c r="N421" s="23">
        <f ca="1"/>
        <v>9668.2163269293087</v>
      </c>
      <c r="O421" s="23">
        <f ca="1"/>
        <v>9649.7862177219104</v>
      </c>
      <c r="P421" s="23">
        <f ca="1"/>
        <v>9630.0085226134706</v>
      </c>
      <c r="Q421" s="23">
        <f ca="1"/>
        <v>9630.0085226134706</v>
      </c>
      <c r="R421" s="23">
        <f ca="1"/>
        <v>9630.0085226134706</v>
      </c>
      <c r="S421" s="23">
        <f ca="1"/>
        <v>9630.0085226134706</v>
      </c>
      <c r="T421" s="23">
        <f ca="1"/>
        <v>9630.0085226134706</v>
      </c>
      <c r="U421" s="23">
        <f ca="1"/>
        <v>9630.0085226134706</v>
      </c>
      <c r="V421" s="23">
        <f ca="1"/>
        <v>9630.0085226134706</v>
      </c>
      <c r="W421" s="23">
        <f ca="1"/>
        <v>9630.0085226134706</v>
      </c>
      <c r="X421" s="23">
        <f ca="1"/>
        <v>9630.0085226134706</v>
      </c>
      <c r="Y421" s="23">
        <f ca="1"/>
        <v>9630.0085226134706</v>
      </c>
      <c r="Z421" s="23">
        <f ca="1"/>
        <v>9630.0085226134706</v>
      </c>
      <c r="AA421" s="23">
        <f ca="1"/>
        <v>9630.0085226134706</v>
      </c>
      <c r="AB421" s="23">
        <f ca="1"/>
        <v>9630.0085226134706</v>
      </c>
      <c r="AC421" s="23">
        <f ca="1"/>
        <v>9630.0085226134706</v>
      </c>
      <c r="AD421" s="23">
        <f ca="1"/>
        <v>9630.0085226134706</v>
      </c>
      <c r="AE421" s="23">
        <f ca="1"/>
        <v>9630.0085226134706</v>
      </c>
      <c r="AG421" s="112" cm="1">
        <f t="array" aca="1" ref="AG421:BJ421" ca="1">IF((INDEX(Option7_Summer_POE10_HS,14,0)-SCR_N_1_Rating__MVA____Option_7) &gt; 0,(((INDEX(Option7_Summer_POE10_HS,13,0)+INDEX(Option7_Summer_POE10_HS,14,0))/2)-SCR_N_1_Rating__MVA____Option_7)*(INDEX(Summer___MD___Hours,14,0)-INDEX(Summer___MD___Hours,13,0)),IF((INDEX(Option7_Summer_POE10_HS,13,0)-SCR_N_1_Rating__MVA____Option_7)*(INDEX(Option7_Summer_POE10_HS,14,0)-SCR_N_1_Rating__MVA____Option_7)&lt;0,((INDEX(Summer___MD___Hours,14,0)-INDEX(Summer___MD___Hours,13,0))/(INDEX(Option7_Summer_POE10_HS,13,0)-INDEX(Option7_Summer_POE10_HS,14,0)))*((INDEX(Option7_Summer_POE10_HS,13,0)-SCR_N_1_Rating__MVA____Option_7)^2)*0.5,""))</f>
        <v>8732.9701166886043</v>
      </c>
      <c r="AH421" s="23">
        <f ca="1"/>
        <v>9822.5892042855703</v>
      </c>
      <c r="AI421" s="23">
        <f ca="1"/>
        <v>11310.522165005141</v>
      </c>
      <c r="AJ421" s="23">
        <f ca="1"/>
        <v>11290.535637780555</v>
      </c>
      <c r="AK421" s="23">
        <f ca="1"/>
        <v>11303.648553166273</v>
      </c>
      <c r="AL421" s="23">
        <f ca="1"/>
        <v>11344.325637018002</v>
      </c>
      <c r="AM421" s="23">
        <f ca="1"/>
        <v>11482.540352979797</v>
      </c>
      <c r="AN421" s="23">
        <f ca="1"/>
        <v>11575.118305031092</v>
      </c>
      <c r="AO421" s="23">
        <f ca="1"/>
        <v>11651.050287718599</v>
      </c>
      <c r="AP421" s="23">
        <f ca="1"/>
        <v>11662.231434226187</v>
      </c>
      <c r="AQ421" s="23">
        <f ca="1"/>
        <v>11730.712930670763</v>
      </c>
      <c r="AR421" s="23">
        <f ca="1"/>
        <v>11754.982658919844</v>
      </c>
      <c r="AS421" s="23">
        <f ca="1"/>
        <v>11754.921270603692</v>
      </c>
      <c r="AT421" s="23">
        <f ca="1"/>
        <v>11739.242943905858</v>
      </c>
      <c r="AU421" s="23">
        <f ca="1"/>
        <v>11735.910510112417</v>
      </c>
      <c r="AV421" s="23">
        <f ca="1"/>
        <v>11735.910510112417</v>
      </c>
      <c r="AW421" s="23">
        <f ca="1"/>
        <v>11735.910510112417</v>
      </c>
      <c r="AX421" s="23">
        <f ca="1"/>
        <v>11735.910510112417</v>
      </c>
      <c r="AY421" s="23">
        <f ca="1"/>
        <v>11735.910510112417</v>
      </c>
      <c r="AZ421" s="23">
        <f ca="1"/>
        <v>11735.910510112417</v>
      </c>
      <c r="BA421" s="23">
        <f ca="1"/>
        <v>11735.910510112417</v>
      </c>
      <c r="BB421" s="23">
        <f ca="1"/>
        <v>11735.910510112417</v>
      </c>
      <c r="BC421" s="23">
        <f ca="1"/>
        <v>11735.910510112417</v>
      </c>
      <c r="BD421" s="23">
        <f ca="1"/>
        <v>11735.910510112417</v>
      </c>
      <c r="BE421" s="23">
        <f ca="1"/>
        <v>11735.910510112417</v>
      </c>
      <c r="BF421" s="23">
        <f ca="1"/>
        <v>11735.910510112417</v>
      </c>
      <c r="BG421" s="23">
        <f ca="1"/>
        <v>11735.910510112417</v>
      </c>
      <c r="BH421" s="23">
        <f ca="1"/>
        <v>11735.910510112417</v>
      </c>
      <c r="BI421" s="23">
        <f ca="1"/>
        <v>11735.910510112417</v>
      </c>
      <c r="BJ421" s="23">
        <f ca="1"/>
        <v>11735.910510112417</v>
      </c>
    </row>
    <row r="422" spans="1:62">
      <c r="A422" s="29">
        <v>0.45000000000000101</v>
      </c>
      <c r="B422" s="112" cm="1">
        <f t="array" aca="1" ref="B422:AE422" ca="1">IF((INDEX(Option7_Summer_POE50_HS,15,0)-SCR_N_1_Rating__MVA____Option_7) &gt; 0,(((INDEX(Option7_Summer_POE50_HS,14,0)+INDEX(Option7_Summer_POE50_HS,15,0))/2)-SCR_N_1_Rating__MVA____Option_7)*(INDEX(Summer___AD___Hours,15,0)-INDEX(Summer___AD___Hours,14,0)),IF((INDEX(Option7_Summer_POE50_HS,14,0)-SCR_N_1_Rating__MVA____Option_7)*(INDEX(Option7_Summer_POE50_HS,15,0)-SCR_N_1_Rating__MVA____Option_7)&lt;0,((INDEX(Summer___AD___Hours,15,0)-INDEX(Summer___AD___Hours,14,0))/(INDEX(Option7_Summer_POE50_HS,14,0)-INDEX(Option7_Summer_POE50_HS,15,0)))*((INDEX(Option7_Summer_POE50_HS,14,0)-SCR_N_1_Rating__MVA____Option_7)^2)*0.5,""))</f>
        <v>6557.8872527691738</v>
      </c>
      <c r="C422" s="23">
        <f ca="1"/>
        <v>7280.2548383392923</v>
      </c>
      <c r="D422" s="23">
        <f ca="1"/>
        <v>8496.481717481247</v>
      </c>
      <c r="E422" s="23">
        <f ca="1"/>
        <v>8487.3439307028402</v>
      </c>
      <c r="F422" s="23">
        <f ca="1"/>
        <v>8479.108357336645</v>
      </c>
      <c r="G422" s="23">
        <f ca="1"/>
        <v>8610.9368442370105</v>
      </c>
      <c r="H422" s="23">
        <f ca="1"/>
        <v>8804.4880480278916</v>
      </c>
      <c r="I422" s="23">
        <f ca="1"/>
        <v>8937.1233431906949</v>
      </c>
      <c r="J422" s="23">
        <f ca="1"/>
        <v>8775.9018107604861</v>
      </c>
      <c r="K422" s="23">
        <f ca="1"/>
        <v>8791.9339315241814</v>
      </c>
      <c r="L422" s="23">
        <f ca="1"/>
        <v>8868.7714704431564</v>
      </c>
      <c r="M422" s="23">
        <f ca="1"/>
        <v>9173.0466396226493</v>
      </c>
      <c r="N422" s="23">
        <f ca="1"/>
        <v>8884.7382091861418</v>
      </c>
      <c r="O422" s="23">
        <f ca="1"/>
        <v>8867.8016109618802</v>
      </c>
      <c r="P422" s="23">
        <f ca="1"/>
        <v>8849.6266304403816</v>
      </c>
      <c r="Q422" s="23">
        <f ca="1"/>
        <v>8849.6266304403816</v>
      </c>
      <c r="R422" s="23">
        <f ca="1"/>
        <v>8849.6266304403816</v>
      </c>
      <c r="S422" s="23">
        <f ca="1"/>
        <v>8849.6266304403816</v>
      </c>
      <c r="T422" s="23">
        <f ca="1"/>
        <v>8849.6266304403816</v>
      </c>
      <c r="U422" s="23">
        <f ca="1"/>
        <v>8849.6266304403816</v>
      </c>
      <c r="V422" s="23">
        <f ca="1"/>
        <v>8849.6266304403816</v>
      </c>
      <c r="W422" s="23">
        <f ca="1"/>
        <v>8849.6266304403816</v>
      </c>
      <c r="X422" s="23">
        <f ca="1"/>
        <v>8849.6266304403816</v>
      </c>
      <c r="Y422" s="23">
        <f ca="1"/>
        <v>8849.6266304403816</v>
      </c>
      <c r="Z422" s="23">
        <f ca="1"/>
        <v>8849.6266304403816</v>
      </c>
      <c r="AA422" s="23">
        <f ca="1"/>
        <v>8849.6266304403816</v>
      </c>
      <c r="AB422" s="23">
        <f ca="1"/>
        <v>8849.6266304403816</v>
      </c>
      <c r="AC422" s="23">
        <f ca="1"/>
        <v>8849.6266304403816</v>
      </c>
      <c r="AD422" s="23">
        <f ca="1"/>
        <v>8849.6266304403816</v>
      </c>
      <c r="AE422" s="23">
        <f ca="1"/>
        <v>8849.6266304403816</v>
      </c>
      <c r="AG422" s="112" cm="1">
        <f t="array" aca="1" ref="AG422:BJ422" ca="1">IF((INDEX(Option7_Summer_POE10_HS,15,0)-SCR_N_1_Rating__MVA____Option_7) &gt; 0,(((INDEX(Option7_Summer_POE10_HS,14,0)+INDEX(Option7_Summer_POE10_HS,15,0))/2)-SCR_N_1_Rating__MVA____Option_7)*(INDEX(Summer___MD___Hours,15,0)-INDEX(Summer___MD___Hours,14,0)),IF((INDEX(Option7_Summer_POE10_HS,14,0)-SCR_N_1_Rating__MVA____Option_7)*(INDEX(Option7_Summer_POE10_HS,15,0)-SCR_N_1_Rating__MVA____Option_7)&lt;0,((INDEX(Summer___MD___Hours,15,0)-INDEX(Summer___MD___Hours,14,0))/(INDEX(Option7_Summer_POE10_HS,14,0)-INDEX(Option7_Summer_POE10_HS,15,0)))*((INDEX(Option7_Summer_POE10_HS,14,0)-SCR_N_1_Rating__MVA____Option_7)^2)*0.5,""))</f>
        <v>7924.2007753736652</v>
      </c>
      <c r="AH422" s="23">
        <f ca="1"/>
        <v>8912.9091189757637</v>
      </c>
      <c r="AI422" s="23">
        <f ca="1"/>
        <v>10263.04307838394</v>
      </c>
      <c r="AJ422" s="23">
        <f ca="1"/>
        <v>10244.907523994783</v>
      </c>
      <c r="AK422" s="23">
        <f ca="1"/>
        <v>10256.806038804578</v>
      </c>
      <c r="AL422" s="23">
        <f ca="1"/>
        <v>10293.715976098631</v>
      </c>
      <c r="AM422" s="23">
        <f ca="1"/>
        <v>10419.130485109661</v>
      </c>
      <c r="AN422" s="23">
        <f ca="1"/>
        <v>10503.134697837411</v>
      </c>
      <c r="AO422" s="23">
        <f ca="1"/>
        <v>10572.034541538713</v>
      </c>
      <c r="AP422" s="23">
        <f ca="1"/>
        <v>10582.180190572331</v>
      </c>
      <c r="AQ422" s="23">
        <f ca="1"/>
        <v>10644.319545221884</v>
      </c>
      <c r="AR422" s="23">
        <f ca="1"/>
        <v>10666.341628984883</v>
      </c>
      <c r="AS422" s="23">
        <f ca="1"/>
        <v>10666.285925903805</v>
      </c>
      <c r="AT422" s="23">
        <f ca="1"/>
        <v>10652.05958516114</v>
      </c>
      <c r="AU422" s="23">
        <f ca="1"/>
        <v>10649.035771487552</v>
      </c>
      <c r="AV422" s="23">
        <f ca="1"/>
        <v>10649.035771487552</v>
      </c>
      <c r="AW422" s="23">
        <f ca="1"/>
        <v>10649.035771487552</v>
      </c>
      <c r="AX422" s="23">
        <f ca="1"/>
        <v>10649.035771487552</v>
      </c>
      <c r="AY422" s="23">
        <f ca="1"/>
        <v>10649.035771487552</v>
      </c>
      <c r="AZ422" s="23">
        <f ca="1"/>
        <v>10649.035771487552</v>
      </c>
      <c r="BA422" s="23">
        <f ca="1"/>
        <v>10649.035771487552</v>
      </c>
      <c r="BB422" s="23">
        <f ca="1"/>
        <v>10649.035771487552</v>
      </c>
      <c r="BC422" s="23">
        <f ca="1"/>
        <v>10649.035771487552</v>
      </c>
      <c r="BD422" s="23">
        <f ca="1"/>
        <v>10649.035771487552</v>
      </c>
      <c r="BE422" s="23">
        <f ca="1"/>
        <v>10649.035771487552</v>
      </c>
      <c r="BF422" s="23">
        <f ca="1"/>
        <v>10649.035771487552</v>
      </c>
      <c r="BG422" s="23">
        <f ca="1"/>
        <v>10649.035771487552</v>
      </c>
      <c r="BH422" s="23">
        <f ca="1"/>
        <v>10649.035771487552</v>
      </c>
      <c r="BI422" s="23">
        <f ca="1"/>
        <v>10649.035771487552</v>
      </c>
      <c r="BJ422" s="23">
        <f ca="1"/>
        <v>10649.035771487552</v>
      </c>
    </row>
    <row r="423" spans="1:62">
      <c r="A423" s="29">
        <v>0.40000000000000102</v>
      </c>
      <c r="B423" s="33" cm="1">
        <f t="array" aca="1" ref="B423:AE423" ca="1">IF((INDEX(Option7_Summer_POE50_HS,16,0)-SCR_N_1_Rating__MVA____Option_7) &gt; 0,(((INDEX(Option7_Summer_POE50_HS,15,0)+INDEX(Option7_Summer_POE50_HS,16,0))/2)-SCR_N_1_Rating__MVA____Option_7)*(INDEX(Summer___AD___Hours,16,0)-INDEX(Summer___AD___Hours,15,0)),IF((INDEX(Option7_Summer_POE50_HS,15,0)-SCR_N_1_Rating__MVA____Option_7)*(INDEX(Option7_Summer_POE50_HS,16,0)-SCR_N_1_Rating__MVA____Option_7)&lt;0,((INDEX(Summer___AD___Hours,16,0)-INDEX(Summer___AD___Hours,15,0))/(INDEX(Option7_Summer_POE50_HS,15,0)-INDEX(Option7_Summer_POE50_HS,16,0)))*((INDEX(Option7_Summer_POE50_HS,15,0)-SCR_N_1_Rating__MVA____Option_7)^2)*0.5,""))</f>
        <v>4934.3617713101057</v>
      </c>
      <c r="C423" s="23">
        <f ca="1"/>
        <v>5477.8939885749924</v>
      </c>
      <c r="D423" s="23">
        <f ca="1"/>
        <v>6393.0215573119676</v>
      </c>
      <c r="E423" s="23">
        <f ca="1"/>
        <v>6386.1459975446478</v>
      </c>
      <c r="F423" s="23">
        <f ca="1"/>
        <v>6379.9492916824338</v>
      </c>
      <c r="G423" s="23">
        <f ca="1"/>
        <v>6479.141214485946</v>
      </c>
      <c r="H423" s="23">
        <f ca="1"/>
        <v>6624.7752615448508</v>
      </c>
      <c r="I423" s="23">
        <f ca="1"/>
        <v>6724.5742524014577</v>
      </c>
      <c r="J423" s="23">
        <f ca="1"/>
        <v>6603.2660725452488</v>
      </c>
      <c r="K423" s="23">
        <f ca="1"/>
        <v>6615.3291472460251</v>
      </c>
      <c r="L423" s="23">
        <f ca="1"/>
        <v>6673.1441416229463</v>
      </c>
      <c r="M423" s="23">
        <f ca="1"/>
        <v>6902.0904020400058</v>
      </c>
      <c r="N423" s="23">
        <f ca="1"/>
        <v>6685.1580208235409</v>
      </c>
      <c r="O423" s="23">
        <f ca="1"/>
        <v>6672.4143886760758</v>
      </c>
      <c r="P423" s="23">
        <f ca="1"/>
        <v>6658.7389585226038</v>
      </c>
      <c r="Q423" s="23">
        <f ca="1"/>
        <v>6658.7389585226038</v>
      </c>
      <c r="R423" s="23">
        <f ca="1"/>
        <v>6658.7389585226038</v>
      </c>
      <c r="S423" s="23">
        <f ca="1"/>
        <v>6658.7389585226038</v>
      </c>
      <c r="T423" s="23">
        <f ca="1"/>
        <v>6658.7389585226038</v>
      </c>
      <c r="U423" s="23">
        <f ca="1"/>
        <v>6658.7389585226038</v>
      </c>
      <c r="V423" s="23">
        <f ca="1"/>
        <v>6658.7389585226038</v>
      </c>
      <c r="W423" s="23">
        <f ca="1"/>
        <v>6658.7389585226038</v>
      </c>
      <c r="X423" s="23">
        <f ca="1"/>
        <v>6658.7389585226038</v>
      </c>
      <c r="Y423" s="23">
        <f ca="1"/>
        <v>6658.7389585226038</v>
      </c>
      <c r="Z423" s="23">
        <f ca="1"/>
        <v>6658.7389585226038</v>
      </c>
      <c r="AA423" s="23">
        <f ca="1"/>
        <v>6658.7389585226038</v>
      </c>
      <c r="AB423" s="23">
        <f ca="1"/>
        <v>6658.7389585226038</v>
      </c>
      <c r="AC423" s="23">
        <f ca="1"/>
        <v>6658.7389585226038</v>
      </c>
      <c r="AD423" s="23">
        <f ca="1"/>
        <v>6658.7389585226038</v>
      </c>
      <c r="AE423" s="23">
        <f ca="1"/>
        <v>6658.7389585226038</v>
      </c>
      <c r="AG423" s="33" cm="1">
        <f t="array" aca="1" ref="AG423:BJ423" ca="1">IF((INDEX(Option7_Summer_POE10_HS,16,0)-SCR_N_1_Rating__MVA____Option_7) &gt; 0,(((INDEX(Option7_Summer_POE10_HS,15,0)+INDEX(Option7_Summer_POE10_HS,16,0))/2)-SCR_N_1_Rating__MVA____Option_7)*(INDEX(Summer___MD___Hours,16,0)-INDEX(Summer___MD___Hours,15,0)),IF((INDEX(Option7_Summer_POE10_HS,15,0)-SCR_N_1_Rating__MVA____Option_7)*(INDEX(Option7_Summer_POE10_HS,16,0)-SCR_N_1_Rating__MVA____Option_7)&lt;0,((INDEX(Summer___MD___Hours,16,0)-INDEX(Summer___MD___Hours,15,0))/(INDEX(Option7_Summer_POE10_HS,15,0)-INDEX(Option7_Summer_POE10_HS,16,0)))*((INDEX(Option7_Summer_POE10_HS,15,0)-SCR_N_1_Rating__MVA____Option_7)^2)*0.5,""))</f>
        <v>6404.4678805024942</v>
      </c>
      <c r="AH423" s="23">
        <f ca="1"/>
        <v>7203.5580359997057</v>
      </c>
      <c r="AI423" s="23">
        <f ca="1"/>
        <v>8294.758249436698</v>
      </c>
      <c r="AJ423" s="23">
        <f ca="1"/>
        <v>8280.1007995722975</v>
      </c>
      <c r="AK423" s="23">
        <f ca="1"/>
        <v>8289.7173726608853</v>
      </c>
      <c r="AL423" s="23">
        <f ca="1"/>
        <v>8319.5485839807407</v>
      </c>
      <c r="AM423" s="23">
        <f ca="1"/>
        <v>8420.9106288706553</v>
      </c>
      <c r="AN423" s="23">
        <f ca="1"/>
        <v>8488.8041991489008</v>
      </c>
      <c r="AO423" s="23">
        <f ca="1"/>
        <v>8544.4901728470923</v>
      </c>
      <c r="AP423" s="23">
        <f ca="1"/>
        <v>8552.6900513212204</v>
      </c>
      <c r="AQ423" s="23">
        <f ca="1"/>
        <v>8602.9120878709491</v>
      </c>
      <c r="AR423" s="23">
        <f ca="1"/>
        <v>8620.7106939537443</v>
      </c>
      <c r="AS423" s="23">
        <f ca="1"/>
        <v>8620.6656738181246</v>
      </c>
      <c r="AT423" s="23">
        <f ca="1"/>
        <v>8609.1677139700296</v>
      </c>
      <c r="AU423" s="23">
        <f ca="1"/>
        <v>8606.7238186046688</v>
      </c>
      <c r="AV423" s="23">
        <f ca="1"/>
        <v>8606.7238186046688</v>
      </c>
      <c r="AW423" s="23">
        <f ca="1"/>
        <v>8606.7238186046688</v>
      </c>
      <c r="AX423" s="23">
        <f ca="1"/>
        <v>8606.7238186046688</v>
      </c>
      <c r="AY423" s="23">
        <f ca="1"/>
        <v>8606.7238186046688</v>
      </c>
      <c r="AZ423" s="23">
        <f ca="1"/>
        <v>8606.7238186046688</v>
      </c>
      <c r="BA423" s="23">
        <f ca="1"/>
        <v>8606.7238186046688</v>
      </c>
      <c r="BB423" s="23">
        <f ca="1"/>
        <v>8606.7238186046688</v>
      </c>
      <c r="BC423" s="23">
        <f ca="1"/>
        <v>8606.7238186046688</v>
      </c>
      <c r="BD423" s="23">
        <f ca="1"/>
        <v>8606.7238186046688</v>
      </c>
      <c r="BE423" s="23">
        <f ca="1"/>
        <v>8606.7238186046688</v>
      </c>
      <c r="BF423" s="23">
        <f ca="1"/>
        <v>8606.7238186046688</v>
      </c>
      <c r="BG423" s="23">
        <f ca="1"/>
        <v>8606.7238186046688</v>
      </c>
      <c r="BH423" s="23">
        <f ca="1"/>
        <v>8606.7238186046688</v>
      </c>
      <c r="BI423" s="23">
        <f ca="1"/>
        <v>8606.7238186046688</v>
      </c>
      <c r="BJ423" s="23">
        <f ca="1"/>
        <v>8606.7238186046688</v>
      </c>
    </row>
    <row r="424" spans="1:62">
      <c r="A424" s="29">
        <v>0.35000000000000098</v>
      </c>
      <c r="B424" s="33" cm="1">
        <f t="array" aca="1" ref="B424:AE424" ca="1">IF((INDEX(Option7_Summer_POE50_HS,17,0)-SCR_N_1_Rating__MVA____Option_7) &gt; 0,(((INDEX(Option7_Summer_POE50_HS,16,0)+INDEX(Option7_Summer_POE50_HS,17,0))/2)-SCR_N_1_Rating__MVA____Option_7)*(INDEX(Summer___AD___Hours,17,0)-INDEX(Summer___AD___Hours,16,0)),IF((INDEX(Option7_Summer_POE50_HS,16,0)-SCR_N_1_Rating__MVA____Option_7)*(INDEX(Option7_Summer_POE50_HS,17,0)-SCR_N_1_Rating__MVA____Option_7)&lt;0,((INDEX(Summer___AD___Hours,17,0)-INDEX(Summer___AD___Hours,16,0))/(INDEX(Option7_Summer_POE50_HS,16,0)-INDEX(Option7_Summer_POE50_HS,17,0)))*((INDEX(Option7_Summer_POE50_HS,16,0)-SCR_N_1_Rating__MVA____Option_7)^2)*0.5,""))</f>
        <v>3823.7858875502361</v>
      </c>
      <c r="C424" s="23">
        <f ca="1"/>
        <v>4244.985410027597</v>
      </c>
      <c r="D424" s="23">
        <f ca="1"/>
        <v>4954.1453875124935</v>
      </c>
      <c r="E424" s="23">
        <f ca="1"/>
        <v>4948.8173086999204</v>
      </c>
      <c r="F424" s="23">
        <f ca="1"/>
        <v>4944.0152942706181</v>
      </c>
      <c r="G424" s="23">
        <f ca="1"/>
        <v>5020.8821095050298</v>
      </c>
      <c r="H424" s="23">
        <f ca="1"/>
        <v>5133.7383287487219</v>
      </c>
      <c r="I424" s="23">
        <f ca="1"/>
        <v>5211.0755793427197</v>
      </c>
      <c r="J424" s="23">
        <f ca="1"/>
        <v>5117.0702089064498</v>
      </c>
      <c r="K424" s="23">
        <f ca="1"/>
        <v>5126.418249633718</v>
      </c>
      <c r="L424" s="23">
        <f ca="1"/>
        <v>5171.2208340069701</v>
      </c>
      <c r="M424" s="23">
        <f ca="1"/>
        <v>5348.6382022834996</v>
      </c>
      <c r="N424" s="23">
        <f ca="1"/>
        <v>5180.5307516561106</v>
      </c>
      <c r="O424" s="23">
        <f ca="1"/>
        <v>5170.6553264197755</v>
      </c>
      <c r="P424" s="23">
        <f ca="1"/>
        <v>5160.0578227808919</v>
      </c>
      <c r="Q424" s="23">
        <f ca="1"/>
        <v>5160.0578227808919</v>
      </c>
      <c r="R424" s="23">
        <f ca="1"/>
        <v>5160.0578227808919</v>
      </c>
      <c r="S424" s="23">
        <f ca="1"/>
        <v>5160.0578227808919</v>
      </c>
      <c r="T424" s="23">
        <f ca="1"/>
        <v>5160.0578227808919</v>
      </c>
      <c r="U424" s="23">
        <f ca="1"/>
        <v>5160.0578227808919</v>
      </c>
      <c r="V424" s="23">
        <f ca="1"/>
        <v>5160.0578227808919</v>
      </c>
      <c r="W424" s="23">
        <f ca="1"/>
        <v>5160.0578227808919</v>
      </c>
      <c r="X424" s="23">
        <f ca="1"/>
        <v>5160.0578227808919</v>
      </c>
      <c r="Y424" s="23">
        <f ca="1"/>
        <v>5160.0578227808919</v>
      </c>
      <c r="Z424" s="23">
        <f ca="1"/>
        <v>5160.0578227808919</v>
      </c>
      <c r="AA424" s="23">
        <f ca="1"/>
        <v>5160.0578227808919</v>
      </c>
      <c r="AB424" s="23">
        <f ca="1"/>
        <v>5160.0578227808919</v>
      </c>
      <c r="AC424" s="23">
        <f ca="1"/>
        <v>5160.0578227808919</v>
      </c>
      <c r="AD424" s="23">
        <f ca="1"/>
        <v>5160.0578227808919</v>
      </c>
      <c r="AE424" s="23">
        <f ca="1"/>
        <v>5160.0578227808919</v>
      </c>
      <c r="AG424" s="33" cm="1">
        <f t="array" aca="1" ref="AG424:BJ424" ca="1">IF((INDEX(Option7_Summer_POE10_HS,17,0)-SCR_N_1_Rating__MVA____Option_7) &gt; 0,(((INDEX(Option7_Summer_POE10_HS,16,0)+INDEX(Option7_Summer_POE10_HS,17,0))/2)-SCR_N_1_Rating__MVA____Option_7)*(INDEX(Summer___MD___Hours,17,0)-INDEX(Summer___MD___Hours,16,0)),IF((INDEX(Option7_Summer_POE10_HS,16,0)-SCR_N_1_Rating__MVA____Option_7)*(INDEX(Option7_Summer_POE10_HS,17,0)-SCR_N_1_Rating__MVA____Option_7)&lt;0,((INDEX(Summer___MD___Hours,17,0)-INDEX(Summer___MD___Hours,16,0))/(INDEX(Option7_Summer_POE10_HS,16,0)-INDEX(Option7_Summer_POE10_HS,17,0)))*((INDEX(Option7_Summer_POE10_HS,16,0)-SCR_N_1_Rating__MVA____Option_7)^2)*0.5,""))</f>
        <v>4484.576490985346</v>
      </c>
      <c r="AH424" s="23">
        <f ca="1"/>
        <v>5044.1203894613345</v>
      </c>
      <c r="AI424" s="23">
        <f ca="1"/>
        <v>5808.207416743573</v>
      </c>
      <c r="AJ424" s="23">
        <f ca="1"/>
        <v>5797.9438856733668</v>
      </c>
      <c r="AK424" s="23">
        <f ca="1"/>
        <v>5804.6776625306466</v>
      </c>
      <c r="AL424" s="23">
        <f ca="1"/>
        <v>5825.5662595973772</v>
      </c>
      <c r="AM424" s="23">
        <f ca="1"/>
        <v>5896.5426236096591</v>
      </c>
      <c r="AN424" s="23">
        <f ca="1"/>
        <v>5944.0834833406934</v>
      </c>
      <c r="AO424" s="23">
        <f ca="1"/>
        <v>5983.0762635660103</v>
      </c>
      <c r="AP424" s="23">
        <f ca="1"/>
        <v>5988.8180336740252</v>
      </c>
      <c r="AQ424" s="23">
        <f ca="1"/>
        <v>6023.9848217105446</v>
      </c>
      <c r="AR424" s="23">
        <f ca="1"/>
        <v>6036.4478728024569</v>
      </c>
      <c r="AS424" s="23">
        <f ca="1"/>
        <v>6036.4163485219706</v>
      </c>
      <c r="AT424" s="23">
        <f ca="1"/>
        <v>6028.3651752799215</v>
      </c>
      <c r="AU424" s="23">
        <f ca="1"/>
        <v>6026.653895606667</v>
      </c>
      <c r="AV424" s="23">
        <f ca="1"/>
        <v>6026.653895606667</v>
      </c>
      <c r="AW424" s="23">
        <f ca="1"/>
        <v>6026.653895606667</v>
      </c>
      <c r="AX424" s="23">
        <f ca="1"/>
        <v>6026.653895606667</v>
      </c>
      <c r="AY424" s="23">
        <f ca="1"/>
        <v>6026.653895606667</v>
      </c>
      <c r="AZ424" s="23">
        <f ca="1"/>
        <v>6026.653895606667</v>
      </c>
      <c r="BA424" s="23">
        <f ca="1"/>
        <v>6026.653895606667</v>
      </c>
      <c r="BB424" s="23">
        <f ca="1"/>
        <v>6026.653895606667</v>
      </c>
      <c r="BC424" s="23">
        <f ca="1"/>
        <v>6026.653895606667</v>
      </c>
      <c r="BD424" s="23">
        <f ca="1"/>
        <v>6026.653895606667</v>
      </c>
      <c r="BE424" s="23">
        <f ca="1"/>
        <v>6026.653895606667</v>
      </c>
      <c r="BF424" s="23">
        <f ca="1"/>
        <v>6026.653895606667</v>
      </c>
      <c r="BG424" s="23">
        <f ca="1"/>
        <v>6026.653895606667</v>
      </c>
      <c r="BH424" s="23">
        <f ca="1"/>
        <v>6026.653895606667</v>
      </c>
      <c r="BI424" s="23">
        <f ca="1"/>
        <v>6026.653895606667</v>
      </c>
      <c r="BJ424" s="23">
        <f ca="1"/>
        <v>6026.653895606667</v>
      </c>
    </row>
    <row r="425" spans="1:62">
      <c r="A425" s="29">
        <v>0.30000000000000099</v>
      </c>
      <c r="B425" s="33" cm="1">
        <f t="array" aca="1" ref="B425:AE425" ca="1">IF((INDEX(Option7_Summer_POE50_HS,18,0)-SCR_N_1_Rating__MVA____Option_7) &gt; 0,(((INDEX(Option7_Summer_POE50_HS,17,0)+INDEX(Option7_Summer_POE50_HS,18,0))/2)-SCR_N_1_Rating__MVA____Option_7)*(INDEX(Summer___AD___Hours,18,0)-INDEX(Summer___AD___Hours,17,0)),IF((INDEX(Option7_Summer_POE50_HS,17,0)-SCR_N_1_Rating__MVA____Option_7)*(INDEX(Option7_Summer_POE50_HS,18,0)-SCR_N_1_Rating__MVA____Option_7)&lt;0,((INDEX(Summer___AD___Hours,18,0)-INDEX(Summer___AD___Hours,17,0))/(INDEX(Option7_Summer_POE50_HS,17,0)-INDEX(Option7_Summer_POE50_HS,18,0)))*((INDEX(Option7_Summer_POE50_HS,17,0)-SCR_N_1_Rating__MVA____Option_7)^2)*0.5,""))</f>
        <v>2152.4769730266798</v>
      </c>
      <c r="C425" s="23">
        <f ca="1"/>
        <v>2389.5776632442471</v>
      </c>
      <c r="D425" s="23">
        <f ca="1"/>
        <v>2788.7764067456255</v>
      </c>
      <c r="E425" s="23">
        <f ca="1"/>
        <v>2785.7771365741778</v>
      </c>
      <c r="F425" s="23">
        <f ca="1"/>
        <v>2783.0739973851164</v>
      </c>
      <c r="G425" s="23">
        <f ca="1"/>
        <v>2826.3436925635692</v>
      </c>
      <c r="H425" s="23">
        <f ca="1"/>
        <v>2889.87246230348</v>
      </c>
      <c r="I425" s="23">
        <f ca="1"/>
        <v>2933.4069738991125</v>
      </c>
      <c r="J425" s="23">
        <f ca="1"/>
        <v>2880.4896816773589</v>
      </c>
      <c r="K425" s="23">
        <f ca="1"/>
        <v>2885.751859790907</v>
      </c>
      <c r="L425" s="23">
        <f ca="1"/>
        <v>2910.9720300701833</v>
      </c>
      <c r="M425" s="23">
        <f ca="1"/>
        <v>3010.8434169785346</v>
      </c>
      <c r="N425" s="23">
        <f ca="1"/>
        <v>2916.212748026122</v>
      </c>
      <c r="O425" s="23">
        <f ca="1"/>
        <v>2910.653695807935</v>
      </c>
      <c r="P425" s="23">
        <f ca="1"/>
        <v>2904.6881728353933</v>
      </c>
      <c r="Q425" s="23">
        <f ca="1"/>
        <v>2904.6881728353933</v>
      </c>
      <c r="R425" s="23">
        <f ca="1"/>
        <v>2904.6881728353933</v>
      </c>
      <c r="S425" s="23">
        <f ca="1"/>
        <v>2904.6881728353933</v>
      </c>
      <c r="T425" s="23">
        <f ca="1"/>
        <v>2904.6881728353933</v>
      </c>
      <c r="U425" s="23">
        <f ca="1"/>
        <v>2904.6881728353933</v>
      </c>
      <c r="V425" s="23">
        <f ca="1"/>
        <v>2904.6881728353933</v>
      </c>
      <c r="W425" s="23">
        <f ca="1"/>
        <v>2904.6881728353933</v>
      </c>
      <c r="X425" s="23">
        <f ca="1"/>
        <v>2904.6881728353933</v>
      </c>
      <c r="Y425" s="23">
        <f ca="1"/>
        <v>2904.6881728353933</v>
      </c>
      <c r="Z425" s="23">
        <f ca="1"/>
        <v>2904.6881728353933</v>
      </c>
      <c r="AA425" s="23">
        <f ca="1"/>
        <v>2904.6881728353933</v>
      </c>
      <c r="AB425" s="23">
        <f ca="1"/>
        <v>2904.6881728353933</v>
      </c>
      <c r="AC425" s="23">
        <f ca="1"/>
        <v>2904.6881728353933</v>
      </c>
      <c r="AD425" s="23">
        <f ca="1"/>
        <v>2904.6881728353933</v>
      </c>
      <c r="AE425" s="23">
        <f ca="1"/>
        <v>2904.6881728353933</v>
      </c>
      <c r="AG425" s="33" cm="1">
        <f t="array" aca="1" ref="AG425:BJ425" ca="1">IF((INDEX(Option7_Summer_POE10_HS,18,0)-SCR_N_1_Rating__MVA____Option_7) &gt; 0,(((INDEX(Option7_Summer_POE10_HS,17,0)+INDEX(Option7_Summer_POE10_HS,18,0))/2)-SCR_N_1_Rating__MVA____Option_7)*(INDEX(Summer___MD___Hours,18,0)-INDEX(Summer___MD___Hours,17,0)),IF((INDEX(Option7_Summer_POE10_HS,17,0)-SCR_N_1_Rating__MVA____Option_7)*(INDEX(Option7_Summer_POE10_HS,18,0)-SCR_N_1_Rating__MVA____Option_7)&lt;0,((INDEX(Summer___MD___Hours,18,0)-INDEX(Summer___MD___Hours,17,0))/(INDEX(Option7_Summer_POE10_HS,17,0)-INDEX(Option7_Summer_POE10_HS,18,0)))*((INDEX(Option7_Summer_POE10_HS,17,0)-SCR_N_1_Rating__MVA____Option_7)^2)*0.5,""))</f>
        <v>2081.4520611633116</v>
      </c>
      <c r="AH425" s="23">
        <f ca="1"/>
        <v>2341.1563616999051</v>
      </c>
      <c r="AI425" s="23">
        <f ca="1"/>
        <v>2695.7964310669277</v>
      </c>
      <c r="AJ425" s="23">
        <f ca="1"/>
        <v>2691.0327598609983</v>
      </c>
      <c r="AK425" s="23">
        <f ca="1"/>
        <v>2694.1581461147889</v>
      </c>
      <c r="AL425" s="23">
        <f ca="1"/>
        <v>2703.8532897937416</v>
      </c>
      <c r="AM425" s="23">
        <f ca="1"/>
        <v>2736.7959543829643</v>
      </c>
      <c r="AN425" s="23">
        <f ca="1"/>
        <v>2758.8613647233942</v>
      </c>
      <c r="AO425" s="23">
        <f ca="1"/>
        <v>2776.9593061753062</v>
      </c>
      <c r="AP425" s="23">
        <f ca="1"/>
        <v>2779.6242666793978</v>
      </c>
      <c r="AQ425" s="23">
        <f ca="1"/>
        <v>2795.9464285580598</v>
      </c>
      <c r="AR425" s="23">
        <f ca="1"/>
        <v>2801.7309755349688</v>
      </c>
      <c r="AS425" s="23">
        <f ca="1"/>
        <v>2801.7163439908913</v>
      </c>
      <c r="AT425" s="23">
        <f ca="1"/>
        <v>2797.9795070402606</v>
      </c>
      <c r="AU425" s="23">
        <f ca="1"/>
        <v>2797.185241046519</v>
      </c>
      <c r="AV425" s="23">
        <f ca="1"/>
        <v>2797.185241046519</v>
      </c>
      <c r="AW425" s="23">
        <f ca="1"/>
        <v>2797.185241046519</v>
      </c>
      <c r="AX425" s="23">
        <f ca="1"/>
        <v>2797.185241046519</v>
      </c>
      <c r="AY425" s="23">
        <f ca="1"/>
        <v>2797.185241046519</v>
      </c>
      <c r="AZ425" s="23">
        <f ca="1"/>
        <v>2797.185241046519</v>
      </c>
      <c r="BA425" s="23">
        <f ca="1"/>
        <v>2797.185241046519</v>
      </c>
      <c r="BB425" s="23">
        <f ca="1"/>
        <v>2797.185241046519</v>
      </c>
      <c r="BC425" s="23">
        <f ca="1"/>
        <v>2797.185241046519</v>
      </c>
      <c r="BD425" s="23">
        <f ca="1"/>
        <v>2797.185241046519</v>
      </c>
      <c r="BE425" s="23">
        <f ca="1"/>
        <v>2797.185241046519</v>
      </c>
      <c r="BF425" s="23">
        <f ca="1"/>
        <v>2797.185241046519</v>
      </c>
      <c r="BG425" s="23">
        <f ca="1"/>
        <v>2797.185241046519</v>
      </c>
      <c r="BH425" s="23">
        <f ca="1"/>
        <v>2797.185241046519</v>
      </c>
      <c r="BI425" s="23">
        <f ca="1"/>
        <v>2797.185241046519</v>
      </c>
      <c r="BJ425" s="23">
        <f ca="1"/>
        <v>2797.185241046519</v>
      </c>
    </row>
    <row r="426" spans="1:62">
      <c r="A426" s="29">
        <v>0.250000000000001</v>
      </c>
      <c r="B426" s="33" cm="1">
        <f t="array" aca="1" ref="B426:AE426" ca="1">IF((INDEX(Option7_Summer_POE50_HS,19,0)-SCR_N_1_Rating__MVA____Option_7) &gt; 0,(((INDEX(Option7_Summer_POE50_HS,18,0)+INDEX(Option7_Summer_POE50_HS,19,0))/2)-SCR_N_1_Rating__MVA____Option_7)*(INDEX(Summer___AD___Hours,19,0)-INDEX(Summer___AD___Hours,18,0)),IF((INDEX(Option7_Summer_POE50_HS,18,0)-SCR_N_1_Rating__MVA____Option_7)*(INDEX(Option7_Summer_POE50_HS,19,0)-SCR_N_1_Rating__MVA____Option_7)&lt;0,((INDEX(Summer___AD___Hours,19,0)-INDEX(Summer___AD___Hours,18,0))/(INDEX(Option7_Summer_POE50_HS,18,0)-INDEX(Option7_Summer_POE50_HS,19,0)))*((INDEX(Option7_Summer_POE50_HS,18,0)-SCR_N_1_Rating__MVA____Option_7)^2)*0.5,""))</f>
        <v>1400.832458542817</v>
      </c>
      <c r="C426" s="23">
        <f ca="1"/>
        <v>1555.1376366988654</v>
      </c>
      <c r="D426" s="23">
        <f ca="1"/>
        <v>1814.9362614060612</v>
      </c>
      <c r="E426" s="23">
        <f ca="1"/>
        <v>1812.9843357591187</v>
      </c>
      <c r="F426" s="23">
        <f ca="1"/>
        <v>1811.2251322166662</v>
      </c>
      <c r="G426" s="23">
        <f ca="1"/>
        <v>1839.3850587742077</v>
      </c>
      <c r="H426" s="23">
        <f ca="1"/>
        <v>1880.7295952399443</v>
      </c>
      <c r="I426" s="23">
        <f ca="1"/>
        <v>1909.0618643764722</v>
      </c>
      <c r="J426" s="23">
        <f ca="1"/>
        <v>1874.6232796708744</v>
      </c>
      <c r="K426" s="23">
        <f ca="1"/>
        <v>1878.0479062738373</v>
      </c>
      <c r="L426" s="23">
        <f ca="1"/>
        <v>1894.4611982996789</v>
      </c>
      <c r="M426" s="23">
        <f ca="1"/>
        <v>1959.4575175235655</v>
      </c>
      <c r="N426" s="23">
        <f ca="1"/>
        <v>1897.8718586276379</v>
      </c>
      <c r="O426" s="23">
        <f ca="1"/>
        <v>1894.2540262960704</v>
      </c>
      <c r="P426" s="23">
        <f ca="1"/>
        <v>1890.3716627136303</v>
      </c>
      <c r="Q426" s="23">
        <f ca="1"/>
        <v>1890.3716627136303</v>
      </c>
      <c r="R426" s="23">
        <f ca="1"/>
        <v>1890.3716627136303</v>
      </c>
      <c r="S426" s="23">
        <f ca="1"/>
        <v>1890.3716627136303</v>
      </c>
      <c r="T426" s="23">
        <f ca="1"/>
        <v>1890.3716627136303</v>
      </c>
      <c r="U426" s="23">
        <f ca="1"/>
        <v>1890.3716627136303</v>
      </c>
      <c r="V426" s="23">
        <f ca="1"/>
        <v>1890.3716627136303</v>
      </c>
      <c r="W426" s="23">
        <f ca="1"/>
        <v>1890.3716627136303</v>
      </c>
      <c r="X426" s="23">
        <f ca="1"/>
        <v>1890.3716627136303</v>
      </c>
      <c r="Y426" s="23">
        <f ca="1"/>
        <v>1890.3716627136303</v>
      </c>
      <c r="Z426" s="23">
        <f ca="1"/>
        <v>1890.3716627136303</v>
      </c>
      <c r="AA426" s="23">
        <f ca="1"/>
        <v>1890.3716627136303</v>
      </c>
      <c r="AB426" s="23">
        <f ca="1"/>
        <v>1890.3716627136303</v>
      </c>
      <c r="AC426" s="23">
        <f ca="1"/>
        <v>1890.3716627136303</v>
      </c>
      <c r="AD426" s="23">
        <f ca="1"/>
        <v>1890.3716627136303</v>
      </c>
      <c r="AE426" s="23">
        <f ca="1"/>
        <v>1890.3716627136303</v>
      </c>
      <c r="AG426" s="33" cm="1">
        <f t="array" aca="1" ref="AG426:BJ426" ca="1">IF((INDEX(Option7_Summer_POE10_HS,19,0)-SCR_N_1_Rating__MVA____Option_7) &gt; 0,(((INDEX(Option7_Summer_POE10_HS,18,0)+INDEX(Option7_Summer_POE10_HS,19,0))/2)-SCR_N_1_Rating__MVA____Option_7)*(INDEX(Summer___MD___Hours,19,0)-INDEX(Summer___MD___Hours,18,0)),IF((INDEX(Option7_Summer_POE10_HS,18,0)-SCR_N_1_Rating__MVA____Option_7)*(INDEX(Option7_Summer_POE10_HS,19,0)-SCR_N_1_Rating__MVA____Option_7)&lt;0,((INDEX(Summer___MD___Hours,19,0)-INDEX(Summer___MD___Hours,18,0))/(INDEX(Option7_Summer_POE10_HS,18,0)-INDEX(Option7_Summer_POE10_HS,19,0)))*((INDEX(Option7_Summer_POE10_HS,18,0)-SCR_N_1_Rating__MVA____Option_7)^2)*0.5,""))</f>
        <v>1192.7476192233005</v>
      </c>
      <c r="AH426" s="23">
        <f ca="1"/>
        <v>1341.5676146230267</v>
      </c>
      <c r="AI426" s="23">
        <f ca="1"/>
        <v>1544.7892531662137</v>
      </c>
      <c r="AJ426" s="23">
        <f ca="1"/>
        <v>1542.0594965719354</v>
      </c>
      <c r="AK426" s="23">
        <f ca="1"/>
        <v>1543.8504563941274</v>
      </c>
      <c r="AL426" s="23">
        <f ca="1"/>
        <v>1549.4061258024519</v>
      </c>
      <c r="AM426" s="23">
        <f ca="1"/>
        <v>1568.2834689288202</v>
      </c>
      <c r="AN426" s="23">
        <f ca="1"/>
        <v>1580.9277503618619</v>
      </c>
      <c r="AO426" s="23">
        <f ca="1"/>
        <v>1591.2985280426824</v>
      </c>
      <c r="AP426" s="23">
        <f ca="1"/>
        <v>1592.8256471898812</v>
      </c>
      <c r="AQ426" s="23">
        <f ca="1"/>
        <v>1602.1788386875858</v>
      </c>
      <c r="AR426" s="23">
        <f ca="1"/>
        <v>1605.4935941718586</v>
      </c>
      <c r="AS426" s="23">
        <f ca="1"/>
        <v>1605.4852097657563</v>
      </c>
      <c r="AT426" s="23">
        <f ca="1"/>
        <v>1603.3438664893711</v>
      </c>
      <c r="AU426" s="23">
        <f ca="1"/>
        <v>1602.8887232310938</v>
      </c>
      <c r="AV426" s="23">
        <f ca="1"/>
        <v>1602.8887232310938</v>
      </c>
      <c r="AW426" s="23">
        <f ca="1"/>
        <v>1602.8887232310938</v>
      </c>
      <c r="AX426" s="23">
        <f ca="1"/>
        <v>1602.8887232310938</v>
      </c>
      <c r="AY426" s="23">
        <f ca="1"/>
        <v>1602.8887232310938</v>
      </c>
      <c r="AZ426" s="23">
        <f ca="1"/>
        <v>1602.8887232310938</v>
      </c>
      <c r="BA426" s="23">
        <f ca="1"/>
        <v>1602.8887232310938</v>
      </c>
      <c r="BB426" s="23">
        <f ca="1"/>
        <v>1602.8887232310938</v>
      </c>
      <c r="BC426" s="23">
        <f ca="1"/>
        <v>1602.8887232310938</v>
      </c>
      <c r="BD426" s="23">
        <f ca="1"/>
        <v>1602.8887232310938</v>
      </c>
      <c r="BE426" s="23">
        <f ca="1"/>
        <v>1602.8887232310938</v>
      </c>
      <c r="BF426" s="23">
        <f ca="1"/>
        <v>1602.8887232310938</v>
      </c>
      <c r="BG426" s="23">
        <f ca="1"/>
        <v>1602.8887232310938</v>
      </c>
      <c r="BH426" s="23">
        <f ca="1"/>
        <v>1602.8887232310938</v>
      </c>
      <c r="BI426" s="23">
        <f ca="1"/>
        <v>1602.8887232310938</v>
      </c>
      <c r="BJ426" s="23">
        <f ca="1"/>
        <v>1602.8887232310938</v>
      </c>
    </row>
    <row r="427" spans="1:62">
      <c r="A427" s="29">
        <v>0.20000000000000101</v>
      </c>
      <c r="B427" s="33" cm="1">
        <f t="array" aca="1" ref="B427:AE427" ca="1">IF((INDEX(Option7_Summer_POE50_HS,20,0)-SCR_N_1_Rating__MVA____Option_7) &gt; 0,(((INDEX(Option7_Summer_POE50_HS,19,0)+INDEX(Option7_Summer_POE50_HS,20,0))/2)-SCR_N_1_Rating__MVA____Option_7)*(INDEX(Summer___AD___Hours,20,0)-INDEX(Summer___AD___Hours,19,0)),IF((INDEX(Option7_Summer_POE50_HS,19,0)-SCR_N_1_Rating__MVA____Option_7)*(INDEX(Option7_Summer_POE50_HS,20,0)-SCR_N_1_Rating__MVA____Option_7)&lt;0,((INDEX(Summer___AD___Hours,20,0)-INDEX(Summer___AD___Hours,19,0))/(INDEX(Option7_Summer_POE50_HS,19,0)-INDEX(Option7_Summer_POE50_HS,20,0)))*((INDEX(Option7_Summer_POE50_HS,19,0)-SCR_N_1_Rating__MVA____Option_7)^2)*0.5,""))</f>
        <v>948.11221135073151</v>
      </c>
      <c r="C427" s="23">
        <f ca="1"/>
        <v>1052.5491286938543</v>
      </c>
      <c r="D427" s="23">
        <f ca="1"/>
        <v>1228.3861797807808</v>
      </c>
      <c r="E427" s="23">
        <f ca="1"/>
        <v>1227.0650763681431</v>
      </c>
      <c r="F427" s="23">
        <f ca="1"/>
        <v>1225.8744112385059</v>
      </c>
      <c r="G427" s="23">
        <f ca="1"/>
        <v>1244.9336285468466</v>
      </c>
      <c r="H427" s="23">
        <f ca="1"/>
        <v>1272.9164609382208</v>
      </c>
      <c r="I427" s="23">
        <f ca="1"/>
        <v>1292.0923232476653</v>
      </c>
      <c r="J427" s="23">
        <f ca="1"/>
        <v>1268.7835810052284</v>
      </c>
      <c r="K427" s="23">
        <f ca="1"/>
        <v>1271.1014387060438</v>
      </c>
      <c r="L427" s="23">
        <f ca="1"/>
        <v>1282.2102922332913</v>
      </c>
      <c r="M427" s="23">
        <f ca="1"/>
        <v>1326.2011375147601</v>
      </c>
      <c r="N427" s="23">
        <f ca="1"/>
        <v>1284.5186972720146</v>
      </c>
      <c r="O427" s="23">
        <f ca="1"/>
        <v>1282.0700739614533</v>
      </c>
      <c r="P427" s="23">
        <f ca="1"/>
        <v>1279.442410461106</v>
      </c>
      <c r="Q427" s="23">
        <f ca="1"/>
        <v>1279.442410461106</v>
      </c>
      <c r="R427" s="23">
        <f ca="1"/>
        <v>1279.442410461106</v>
      </c>
      <c r="S427" s="23">
        <f ca="1"/>
        <v>1279.442410461106</v>
      </c>
      <c r="T427" s="23">
        <f ca="1"/>
        <v>1279.442410461106</v>
      </c>
      <c r="U427" s="23">
        <f ca="1"/>
        <v>1279.442410461106</v>
      </c>
      <c r="V427" s="23">
        <f ca="1"/>
        <v>1279.442410461106</v>
      </c>
      <c r="W427" s="23">
        <f ca="1"/>
        <v>1279.442410461106</v>
      </c>
      <c r="X427" s="23">
        <f ca="1"/>
        <v>1279.442410461106</v>
      </c>
      <c r="Y427" s="23">
        <f ca="1"/>
        <v>1279.442410461106</v>
      </c>
      <c r="Z427" s="23">
        <f ca="1"/>
        <v>1279.442410461106</v>
      </c>
      <c r="AA427" s="23">
        <f ca="1"/>
        <v>1279.442410461106</v>
      </c>
      <c r="AB427" s="23">
        <f ca="1"/>
        <v>1279.442410461106</v>
      </c>
      <c r="AC427" s="23">
        <f ca="1"/>
        <v>1279.442410461106</v>
      </c>
      <c r="AD427" s="23">
        <f ca="1"/>
        <v>1279.442410461106</v>
      </c>
      <c r="AE427" s="23">
        <f ca="1"/>
        <v>1279.442410461106</v>
      </c>
      <c r="AG427" s="33" cm="1">
        <f t="array" aca="1" ref="AG427:BJ427" ca="1">IF((INDEX(Option7_Summer_POE10_HS,20,0)-SCR_N_1_Rating__MVA____Option_7) &gt; 0,(((INDEX(Option7_Summer_POE10_HS,19,0)+INDEX(Option7_Summer_POE10_HS,20,0))/2)-SCR_N_1_Rating__MVA____Option_7)*(INDEX(Summer___MD___Hours,20,0)-INDEX(Summer___MD___Hours,19,0)),IF((INDEX(Option7_Summer_POE10_HS,19,0)-SCR_N_1_Rating__MVA____Option_7)*(INDEX(Option7_Summer_POE10_HS,20,0)-SCR_N_1_Rating__MVA____Option_7)&lt;0,((INDEX(Summer___MD___Hours,20,0)-INDEX(Summer___MD___Hours,19,0))/(INDEX(Option7_Summer_POE10_HS,19,0)-INDEX(Option7_Summer_POE10_HS,20,0)))*((INDEX(Option7_Summer_POE10_HS,19,0)-SCR_N_1_Rating__MVA____Option_7)^2)*0.5,""))</f>
        <v>549.88587345038172</v>
      </c>
      <c r="AH427" s="23">
        <f ca="1"/>
        <v>618.4955372538185</v>
      </c>
      <c r="AI427" s="23">
        <f ca="1"/>
        <v>712.18569132606672</v>
      </c>
      <c r="AJ427" s="23">
        <f ca="1"/>
        <v>710.92720666010757</v>
      </c>
      <c r="AK427" s="23">
        <f ca="1"/>
        <v>711.75288301465923</v>
      </c>
      <c r="AL427" s="23">
        <f ca="1"/>
        <v>714.31418271961059</v>
      </c>
      <c r="AM427" s="23">
        <f ca="1"/>
        <v>723.01710037475152</v>
      </c>
      <c r="AN427" s="23">
        <f ca="1"/>
        <v>728.84642388619818</v>
      </c>
      <c r="AO427" s="23">
        <f ca="1"/>
        <v>733.62760646956076</v>
      </c>
      <c r="AP427" s="23">
        <f ca="1"/>
        <v>734.33164580913808</v>
      </c>
      <c r="AQ427" s="23">
        <f ca="1"/>
        <v>738.64369623235586</v>
      </c>
      <c r="AR427" s="23">
        <f ca="1"/>
        <v>740.17187971842395</v>
      </c>
      <c r="AS427" s="23">
        <f ca="1"/>
        <v>740.16801430180203</v>
      </c>
      <c r="AT427" s="23">
        <f ca="1"/>
        <v>739.18080259086264</v>
      </c>
      <c r="AU427" s="23">
        <f ca="1"/>
        <v>738.97097039829384</v>
      </c>
      <c r="AV427" s="23">
        <f ca="1"/>
        <v>738.97097039829384</v>
      </c>
      <c r="AW427" s="23">
        <f ca="1"/>
        <v>738.97097039829384</v>
      </c>
      <c r="AX427" s="23">
        <f ca="1"/>
        <v>738.97097039829384</v>
      </c>
      <c r="AY427" s="23">
        <f ca="1"/>
        <v>738.97097039829384</v>
      </c>
      <c r="AZ427" s="23">
        <f ca="1"/>
        <v>738.97097039829384</v>
      </c>
      <c r="BA427" s="23">
        <f ca="1"/>
        <v>738.97097039829384</v>
      </c>
      <c r="BB427" s="23">
        <f ca="1"/>
        <v>738.97097039829384</v>
      </c>
      <c r="BC427" s="23">
        <f ca="1"/>
        <v>738.97097039829384</v>
      </c>
      <c r="BD427" s="23">
        <f ca="1"/>
        <v>738.97097039829384</v>
      </c>
      <c r="BE427" s="23">
        <f ca="1"/>
        <v>738.97097039829384</v>
      </c>
      <c r="BF427" s="23">
        <f ca="1"/>
        <v>738.97097039829384</v>
      </c>
      <c r="BG427" s="23">
        <f ca="1"/>
        <v>738.97097039829384</v>
      </c>
      <c r="BH427" s="23">
        <f ca="1"/>
        <v>738.97097039829384</v>
      </c>
      <c r="BI427" s="23">
        <f ca="1"/>
        <v>738.97097039829384</v>
      </c>
      <c r="BJ427" s="23">
        <f ca="1"/>
        <v>738.97097039829384</v>
      </c>
    </row>
    <row r="428" spans="1:62">
      <c r="A428" s="29">
        <v>0.15000000000000099</v>
      </c>
      <c r="B428" s="33" cm="1">
        <f t="array" aca="1" ref="B428:AE428" ca="1">IF((INDEX(Option7_Summer_POE50_HS,21,0)-SCR_N_1_Rating__MVA____Option_7) &gt; 0,(((INDEX(Option7_Summer_POE50_HS,20,0)+INDEX(Option7_Summer_POE50_HS,21,0))/2)-SCR_N_1_Rating__MVA____Option_7)*(INDEX(Summer___AD___Hours,21,0)-INDEX(Summer___AD___Hours,20,0)),IF((INDEX(Option7_Summer_POE50_HS,20,0)-SCR_N_1_Rating__MVA____Option_7)*(INDEX(Option7_Summer_POE50_HS,21,0)-SCR_N_1_Rating__MVA____Option_7)&lt;0,((INDEX(Summer___AD___Hours,21,0)-INDEX(Summer___AD___Hours,20,0))/(INDEX(Option7_Summer_POE50_HS,20,0)-INDEX(Option7_Summer_POE50_HS,21,0)))*((INDEX(Option7_Summer_POE50_HS,20,0)-SCR_N_1_Rating__MVA____Option_7)^2)*0.5,""))</f>
        <v>583.40238040217537</v>
      </c>
      <c r="C428" s="23">
        <f ca="1"/>
        <v>647.66560309924489</v>
      </c>
      <c r="D428" s="23">
        <f ca="1"/>
        <v>755.86350724907697</v>
      </c>
      <c r="E428" s="23">
        <f ca="1"/>
        <v>755.05059199868447</v>
      </c>
      <c r="F428" s="23">
        <f ca="1"/>
        <v>754.31793940485022</v>
      </c>
      <c r="G428" s="23">
        <f ca="1"/>
        <v>766.04565750949041</v>
      </c>
      <c r="H428" s="23">
        <f ca="1"/>
        <v>783.26434832696737</v>
      </c>
      <c r="I428" s="23">
        <f ca="1"/>
        <v>795.06384166083808</v>
      </c>
      <c r="J428" s="23">
        <f ca="1"/>
        <v>780.72126116707409</v>
      </c>
      <c r="K428" s="23">
        <f ca="1"/>
        <v>782.1475097523155</v>
      </c>
      <c r="L428" s="23">
        <f ca="1"/>
        <v>788.98312637421554</v>
      </c>
      <c r="M428" s="23">
        <f ca="1"/>
        <v>816.05203609382556</v>
      </c>
      <c r="N428" s="23">
        <f ca="1"/>
        <v>790.40355844797261</v>
      </c>
      <c r="O428" s="23">
        <f ca="1"/>
        <v>788.89684579203674</v>
      </c>
      <c r="P428" s="23">
        <f ca="1"/>
        <v>787.27996424294804</v>
      </c>
      <c r="Q428" s="23">
        <f ca="1"/>
        <v>787.27996424294804</v>
      </c>
      <c r="R428" s="23">
        <f ca="1"/>
        <v>787.27996424294804</v>
      </c>
      <c r="S428" s="23">
        <f ca="1"/>
        <v>787.27996424294804</v>
      </c>
      <c r="T428" s="23">
        <f ca="1"/>
        <v>787.27996424294804</v>
      </c>
      <c r="U428" s="23">
        <f ca="1"/>
        <v>787.27996424294804</v>
      </c>
      <c r="V428" s="23">
        <f ca="1"/>
        <v>787.27996424294804</v>
      </c>
      <c r="W428" s="23">
        <f ca="1"/>
        <v>787.27996424294804</v>
      </c>
      <c r="X428" s="23">
        <f ca="1"/>
        <v>787.27996424294804</v>
      </c>
      <c r="Y428" s="23">
        <f ca="1"/>
        <v>787.27996424294804</v>
      </c>
      <c r="Z428" s="23">
        <f ca="1"/>
        <v>787.27996424294804</v>
      </c>
      <c r="AA428" s="23">
        <f ca="1"/>
        <v>787.27996424294804</v>
      </c>
      <c r="AB428" s="23">
        <f ca="1"/>
        <v>787.27996424294804</v>
      </c>
      <c r="AC428" s="23">
        <f ca="1"/>
        <v>787.27996424294804</v>
      </c>
      <c r="AD428" s="23">
        <f ca="1"/>
        <v>787.27996424294804</v>
      </c>
      <c r="AE428" s="23">
        <f ca="1"/>
        <v>787.27996424294804</v>
      </c>
      <c r="AG428" s="33" cm="1">
        <f t="array" aca="1" ref="AG428:BJ428" ca="1">IF((INDEX(Option7_Summer_POE10_HS,21,0)-SCR_N_1_Rating__MVA____Option_7) &gt; 0,(((INDEX(Option7_Summer_POE10_HS,20,0)+INDEX(Option7_Summer_POE10_HS,21,0))/2)-SCR_N_1_Rating__MVA____Option_7)*(INDEX(Summer___MD___Hours,21,0)-INDEX(Summer___MD___Hours,20,0)),IF((INDEX(Option7_Summer_POE10_HS,20,0)-SCR_N_1_Rating__MVA____Option_7)*(INDEX(Option7_Summer_POE10_HS,21,0)-SCR_N_1_Rating__MVA____Option_7)&lt;0,((INDEX(Summer___MD___Hours,21,0)-INDEX(Summer___MD___Hours,20,0))/(INDEX(Option7_Summer_POE10_HS,20,0)-INDEX(Option7_Summer_POE10_HS,21,0)))*((INDEX(Option7_Summer_POE10_HS,20,0)-SCR_N_1_Rating__MVA____Option_7)^2)*0.5,""))</f>
        <v>130.16622125154421</v>
      </c>
      <c r="AH428" s="23">
        <f ca="1"/>
        <v>146.40715616153705</v>
      </c>
      <c r="AI428" s="23">
        <f ca="1"/>
        <v>168.58501871970287</v>
      </c>
      <c r="AJ428" s="23">
        <f ca="1"/>
        <v>168.28711655239852</v>
      </c>
      <c r="AK428" s="23">
        <f ca="1"/>
        <v>168.48256651072234</v>
      </c>
      <c r="AL428" s="23">
        <f ca="1"/>
        <v>169.08886450851281</v>
      </c>
      <c r="AM428" s="23">
        <f ca="1"/>
        <v>171.14897545103415</v>
      </c>
      <c r="AN428" s="23">
        <f ca="1"/>
        <v>172.52886362524137</v>
      </c>
      <c r="AO428" s="23">
        <f ca="1"/>
        <v>173.66064114497462</v>
      </c>
      <c r="AP428" s="23">
        <f ca="1"/>
        <v>173.82729780023689</v>
      </c>
      <c r="AQ428" s="23">
        <f ca="1"/>
        <v>174.84802471201309</v>
      </c>
      <c r="AR428" s="23">
        <f ca="1"/>
        <v>175.20976862900505</v>
      </c>
      <c r="AS428" s="23">
        <f ca="1"/>
        <v>175.20885362700281</v>
      </c>
      <c r="AT428" s="23">
        <f ca="1"/>
        <v>174.97516583069344</v>
      </c>
      <c r="AU428" s="23">
        <f ca="1"/>
        <v>174.92549540829796</v>
      </c>
      <c r="AV428" s="23">
        <f ca="1"/>
        <v>174.92549540829796</v>
      </c>
      <c r="AW428" s="23">
        <f ca="1"/>
        <v>174.92549540829796</v>
      </c>
      <c r="AX428" s="23">
        <f ca="1"/>
        <v>174.92549540829796</v>
      </c>
      <c r="AY428" s="23">
        <f ca="1"/>
        <v>174.92549540829796</v>
      </c>
      <c r="AZ428" s="23">
        <f ca="1"/>
        <v>174.92549540829796</v>
      </c>
      <c r="BA428" s="23">
        <f ca="1"/>
        <v>174.92549540829796</v>
      </c>
      <c r="BB428" s="23">
        <f ca="1"/>
        <v>174.92549540829796</v>
      </c>
      <c r="BC428" s="23">
        <f ca="1"/>
        <v>174.92549540829796</v>
      </c>
      <c r="BD428" s="23">
        <f ca="1"/>
        <v>174.92549540829796</v>
      </c>
      <c r="BE428" s="23">
        <f ca="1"/>
        <v>174.92549540829796</v>
      </c>
      <c r="BF428" s="23">
        <f ca="1"/>
        <v>174.92549540829796</v>
      </c>
      <c r="BG428" s="23">
        <f ca="1"/>
        <v>174.92549540829796</v>
      </c>
      <c r="BH428" s="23">
        <f ca="1"/>
        <v>174.92549540829796</v>
      </c>
      <c r="BI428" s="23">
        <f ca="1"/>
        <v>174.92549540829796</v>
      </c>
      <c r="BJ428" s="23">
        <f ca="1"/>
        <v>174.92549540829796</v>
      </c>
    </row>
    <row r="429" spans="1:62">
      <c r="A429" s="29">
        <v>0.100000000000001</v>
      </c>
      <c r="B429" s="33" cm="1">
        <f t="array" aca="1" ref="B429:AE429" ca="1">IF((INDEX(Option7_Summer_POE50_HS,22,0)-SCR_N_1_Rating__MVA____Option_7) &gt; 0,(((INDEX(Option7_Summer_POE50_HS,21,0)+INDEX(Option7_Summer_POE50_HS,22,0))/2)-SCR_N_1_Rating__MVA____Option_7)*(INDEX(Summer___AD___Hours,22,0)-INDEX(Summer___AD___Hours,21,0)),IF((INDEX(Option7_Summer_POE50_HS,21,0)-SCR_N_1_Rating__MVA____Option_7)*(INDEX(Option7_Summer_POE50_HS,22,0)-SCR_N_1_Rating__MVA____Option_7)&lt;0,((INDEX(Summer___AD___Hours,22,0)-INDEX(Summer___AD___Hours,21,0))/(INDEX(Option7_Summer_POE50_HS,21,0)-INDEX(Option7_Summer_POE50_HS,22,0)))*((INDEX(Option7_Summer_POE50_HS,21,0)-SCR_N_1_Rating__MVA____Option_7)^2)*0.5,""))</f>
        <v>315.59290673184404</v>
      </c>
      <c r="C429" s="23">
        <f ca="1"/>
        <v>350.35625005749694</v>
      </c>
      <c r="D429" s="23">
        <f ca="1"/>
        <v>408.88616392140631</v>
      </c>
      <c r="E429" s="23">
        <f ca="1"/>
        <v>408.44641548119392</v>
      </c>
      <c r="F429" s="23">
        <f ca="1"/>
        <v>408.05008531614828</v>
      </c>
      <c r="G429" s="23">
        <f ca="1"/>
        <v>414.39422234799173</v>
      </c>
      <c r="H429" s="23">
        <f ca="1"/>
        <v>423.70871414258892</v>
      </c>
      <c r="I429" s="23">
        <f ca="1"/>
        <v>430.09167815557794</v>
      </c>
      <c r="J429" s="23">
        <f ca="1"/>
        <v>422.33302508847515</v>
      </c>
      <c r="K429" s="23">
        <f ca="1"/>
        <v>423.10455765649147</v>
      </c>
      <c r="L429" s="23">
        <f ca="1"/>
        <v>426.80230074338596</v>
      </c>
      <c r="M429" s="23">
        <f ca="1"/>
        <v>441.44529190599411</v>
      </c>
      <c r="N429" s="23">
        <f ca="1"/>
        <v>427.57068685566611</v>
      </c>
      <c r="O429" s="23">
        <f ca="1"/>
        <v>426.75562705702635</v>
      </c>
      <c r="P429" s="23">
        <f ca="1"/>
        <v>425.88097113332896</v>
      </c>
      <c r="Q429" s="23">
        <f ca="1"/>
        <v>425.88097113332896</v>
      </c>
      <c r="R429" s="23">
        <f ca="1"/>
        <v>425.88097113332896</v>
      </c>
      <c r="S429" s="23">
        <f ca="1"/>
        <v>425.88097113332896</v>
      </c>
      <c r="T429" s="23">
        <f ca="1"/>
        <v>425.88097113332896</v>
      </c>
      <c r="U429" s="23">
        <f ca="1"/>
        <v>425.88097113332896</v>
      </c>
      <c r="V429" s="23">
        <f ca="1"/>
        <v>425.88097113332896</v>
      </c>
      <c r="W429" s="23">
        <f ca="1"/>
        <v>425.88097113332896</v>
      </c>
      <c r="X429" s="23">
        <f ca="1"/>
        <v>425.88097113332896</v>
      </c>
      <c r="Y429" s="23">
        <f ca="1"/>
        <v>425.88097113332896</v>
      </c>
      <c r="Z429" s="23">
        <f ca="1"/>
        <v>425.88097113332896</v>
      </c>
      <c r="AA429" s="23">
        <f ca="1"/>
        <v>425.88097113332896</v>
      </c>
      <c r="AB429" s="23">
        <f ca="1"/>
        <v>425.88097113332896</v>
      </c>
      <c r="AC429" s="23">
        <f ca="1"/>
        <v>425.88097113332896</v>
      </c>
      <c r="AD429" s="23">
        <f ca="1"/>
        <v>425.88097113332896</v>
      </c>
      <c r="AE429" s="23">
        <f ca="1"/>
        <v>425.88097113332896</v>
      </c>
      <c r="AG429" s="33" cm="1">
        <f t="array" aca="1" ref="AG429:BJ429" ca="1">IF((INDEX(Option7_Summer_POE10_HS,22,0)-SCR_N_1_Rating__MVA____Option_7) &gt; 0,(((INDEX(Option7_Summer_POE10_HS,21,0)+INDEX(Option7_Summer_POE10_HS,22,0))/2)-SCR_N_1_Rating__MVA____Option_7)*(INDEX(Summer___MD___Hours,22,0)-INDEX(Summer___MD___Hours,21,0)),IF((INDEX(Option7_Summer_POE10_HS,21,0)-SCR_N_1_Rating__MVA____Option_7)*(INDEX(Option7_Summer_POE10_HS,22,0)-SCR_N_1_Rating__MVA____Option_7)&lt;0,((INDEX(Summer___MD___Hours,22,0)-INDEX(Summer___MD___Hours,21,0))/(INDEX(Option7_Summer_POE10_HS,21,0)-INDEX(Option7_Summer_POE10_HS,22,0)))*((INDEX(Option7_Summer_POE10_HS,21,0)-SCR_N_1_Rating__MVA____Option_7)^2)*0.5,""))</f>
        <v>44.676717869266518</v>
      </c>
      <c r="AH429" s="23">
        <f ca="1"/>
        <v>50.251064730766608</v>
      </c>
      <c r="AI429" s="23">
        <f ca="1"/>
        <v>57.863132584682198</v>
      </c>
      <c r="AJ429" s="23">
        <f ca="1"/>
        <v>57.760884159911697</v>
      </c>
      <c r="AK429" s="23">
        <f ca="1"/>
        <v>57.827968097369777</v>
      </c>
      <c r="AL429" s="23">
        <f ca="1"/>
        <v>58.036066668039958</v>
      </c>
      <c r="AM429" s="23">
        <f ca="1"/>
        <v>58.743154839406259</v>
      </c>
      <c r="AN429" s="23">
        <f ca="1"/>
        <v>59.216771374152685</v>
      </c>
      <c r="AO429" s="23">
        <f ca="1"/>
        <v>59.605229335471122</v>
      </c>
      <c r="AP429" s="23">
        <f ca="1"/>
        <v>59.662430599336652</v>
      </c>
      <c r="AQ429" s="23">
        <f ca="1"/>
        <v>60.0127728603359</v>
      </c>
      <c r="AR429" s="23">
        <f ca="1"/>
        <v>60.136933573960228</v>
      </c>
      <c r="AS429" s="23">
        <f ca="1"/>
        <v>60.136619519469654</v>
      </c>
      <c r="AT429" s="23">
        <f ca="1"/>
        <v>60.056411277693726</v>
      </c>
      <c r="AU429" s="23">
        <f ca="1"/>
        <v>60.039362988003241</v>
      </c>
      <c r="AV429" s="23">
        <f ca="1"/>
        <v>60.039362988003241</v>
      </c>
      <c r="AW429" s="23">
        <f ca="1"/>
        <v>60.039362988003241</v>
      </c>
      <c r="AX429" s="23">
        <f ca="1"/>
        <v>60.039362988003241</v>
      </c>
      <c r="AY429" s="23">
        <f ca="1"/>
        <v>60.039362988003241</v>
      </c>
      <c r="AZ429" s="23">
        <f ca="1"/>
        <v>60.039362988003241</v>
      </c>
      <c r="BA429" s="23">
        <f ca="1"/>
        <v>60.039362988003241</v>
      </c>
      <c r="BB429" s="23">
        <f ca="1"/>
        <v>60.039362988003241</v>
      </c>
      <c r="BC429" s="23">
        <f ca="1"/>
        <v>60.039362988003241</v>
      </c>
      <c r="BD429" s="23">
        <f ca="1"/>
        <v>60.039362988003241</v>
      </c>
      <c r="BE429" s="23">
        <f ca="1"/>
        <v>60.039362988003241</v>
      </c>
      <c r="BF429" s="23">
        <f ca="1"/>
        <v>60.039362988003241</v>
      </c>
      <c r="BG429" s="23">
        <f ca="1"/>
        <v>60.039362988003241</v>
      </c>
      <c r="BH429" s="23">
        <f ca="1"/>
        <v>60.039362988003241</v>
      </c>
      <c r="BI429" s="23">
        <f ca="1"/>
        <v>60.039362988003241</v>
      </c>
      <c r="BJ429" s="23">
        <f ca="1"/>
        <v>60.039362988003241</v>
      </c>
    </row>
    <row r="430" spans="1:62">
      <c r="A430" s="29">
        <v>5.0000000000001002E-2</v>
      </c>
      <c r="B430" s="33" cm="1">
        <f t="array" aca="1" ref="B430:AE430" ca="1">IF((INDEX(Option7_Summer_POE50_HS,23,0)-SCR_N_1_Rating__MVA____Option_7) &gt; 0,(((INDEX(Option7_Summer_POE50_HS,22,0)+INDEX(Option7_Summer_POE50_HS,23,0))/2)-SCR_N_1_Rating__MVA____Option_7)*(INDEX(Summer___AD___Hours,23,0)-INDEX(Summer___AD___Hours,22,0)),IF((INDEX(Option7_Summer_POE50_HS,22,0)-SCR_N_1_Rating__MVA____Option_7)*(INDEX(Option7_Summer_POE50_HS,23,0)-SCR_N_1_Rating__MVA____Option_7)&lt;0,((INDEX(Summer___AD___Hours,23,0)-INDEX(Summer___AD___Hours,22,0))/(INDEX(Option7_Summer_POE50_HS,22,0)-INDEX(Option7_Summer_POE50_HS,23,0)))*((INDEX(Option7_Summer_POE50_HS,22,0)-SCR_N_1_Rating__MVA____Option_7)^2)*0.5,""))</f>
        <v>150.68450053816207</v>
      </c>
      <c r="C430" s="23">
        <f ca="1"/>
        <v>167.28277291477659</v>
      </c>
      <c r="D430" s="23">
        <f ca="1"/>
        <v>195.22874587233329</v>
      </c>
      <c r="E430" s="23">
        <f ca="1"/>
        <v>195.01878147623191</v>
      </c>
      <c r="F430" s="23">
        <f ca="1"/>
        <v>194.82954777771013</v>
      </c>
      <c r="G430" s="23">
        <f ca="1"/>
        <v>197.85864982530862</v>
      </c>
      <c r="H430" s="23">
        <f ca="1"/>
        <v>202.30599168216554</v>
      </c>
      <c r="I430" s="23">
        <f ca="1"/>
        <v>205.35363224611388</v>
      </c>
      <c r="J430" s="23">
        <f ca="1"/>
        <v>201.64914859858169</v>
      </c>
      <c r="K430" s="23">
        <f ca="1"/>
        <v>202.01752823316977</v>
      </c>
      <c r="L430" s="23">
        <f ca="1"/>
        <v>203.78307035494049</v>
      </c>
      <c r="M430" s="23">
        <f ca="1"/>
        <v>210.7745830368055</v>
      </c>
      <c r="N430" s="23">
        <f ca="1"/>
        <v>204.14994766770522</v>
      </c>
      <c r="O430" s="23">
        <f ca="1"/>
        <v>203.76078531314343</v>
      </c>
      <c r="P430" s="23">
        <f ca="1"/>
        <v>203.34316790732174</v>
      </c>
      <c r="Q430" s="23">
        <f ca="1"/>
        <v>203.34316790732174</v>
      </c>
      <c r="R430" s="23">
        <f ca="1"/>
        <v>203.34316790732174</v>
      </c>
      <c r="S430" s="23">
        <f ca="1"/>
        <v>203.34316790732174</v>
      </c>
      <c r="T430" s="23">
        <f ca="1"/>
        <v>203.34316790732174</v>
      </c>
      <c r="U430" s="23">
        <f ca="1"/>
        <v>203.34316790732174</v>
      </c>
      <c r="V430" s="23">
        <f ca="1"/>
        <v>203.34316790732174</v>
      </c>
      <c r="W430" s="23">
        <f ca="1"/>
        <v>203.34316790732174</v>
      </c>
      <c r="X430" s="23">
        <f ca="1"/>
        <v>203.34316790732174</v>
      </c>
      <c r="Y430" s="23">
        <f ca="1"/>
        <v>203.34316790732174</v>
      </c>
      <c r="Z430" s="23">
        <f ca="1"/>
        <v>203.34316790732174</v>
      </c>
      <c r="AA430" s="23">
        <f ca="1"/>
        <v>203.34316790732174</v>
      </c>
      <c r="AB430" s="23">
        <f ca="1"/>
        <v>203.34316790732174</v>
      </c>
      <c r="AC430" s="23">
        <f ca="1"/>
        <v>203.34316790732174</v>
      </c>
      <c r="AD430" s="23">
        <f ca="1"/>
        <v>203.34316790732174</v>
      </c>
      <c r="AE430" s="23">
        <f ca="1"/>
        <v>203.34316790732174</v>
      </c>
      <c r="AG430" s="33" cm="1">
        <f t="array" aca="1" ref="AG430:BJ430" ca="1">IF((INDEX(Option7_Summer_POE10_HS,23,0)-SCR_N_1_Rating__MVA____Option_7) &gt; 0,(((INDEX(Option7_Summer_POE10_HS,22,0)+INDEX(Option7_Summer_POE10_HS,23,0))/2)-SCR_N_1_Rating__MVA____Option_7)*(INDEX(Summer___MD___Hours,23,0)-INDEX(Summer___MD___Hours,22,0)),IF((INDEX(Option7_Summer_POE10_HS,22,0)-SCR_N_1_Rating__MVA____Option_7)*(INDEX(Option7_Summer_POE10_HS,23,0)-SCR_N_1_Rating__MVA____Option_7)&lt;0,((INDEX(Summer___MD___Hours,23,0)-INDEX(Summer___MD___Hours,22,0))/(INDEX(Option7_Summer_POE10_HS,22,0)-INDEX(Option7_Summer_POE10_HS,23,0)))*((INDEX(Option7_Summer_POE10_HS,22,0)-SCR_N_1_Rating__MVA____Option_7)^2)*0.5,""))</f>
        <v>4.3469239007932874</v>
      </c>
      <c r="AH430" s="23">
        <f ca="1"/>
        <v>4.8892927846148915</v>
      </c>
      <c r="AI430" s="23">
        <f ca="1"/>
        <v>5.6299264136444807</v>
      </c>
      <c r="AJ430" s="23">
        <f ca="1"/>
        <v>5.6199779182614051</v>
      </c>
      <c r="AK430" s="23">
        <f ca="1"/>
        <v>5.6265050040681368</v>
      </c>
      <c r="AL430" s="23">
        <f ca="1"/>
        <v>5.6467524325657745</v>
      </c>
      <c r="AM430" s="23">
        <f ca="1"/>
        <v>5.7155502005906005</v>
      </c>
      <c r="AN430" s="23">
        <f ca="1"/>
        <v>5.7616318093767367</v>
      </c>
      <c r="AO430" s="23">
        <f ca="1"/>
        <v>5.7994277191266379</v>
      </c>
      <c r="AP430" s="23">
        <f ca="1"/>
        <v>5.8049932475027424</v>
      </c>
      <c r="AQ430" s="23">
        <f ca="1"/>
        <v>5.8390806026269919</v>
      </c>
      <c r="AR430" s="23">
        <f ca="1"/>
        <v>5.8511611044931415</v>
      </c>
      <c r="AS430" s="23">
        <f ca="1"/>
        <v>5.8511305478400057</v>
      </c>
      <c r="AT430" s="23">
        <f ca="1"/>
        <v>5.8433265026942394</v>
      </c>
      <c r="AU430" s="23">
        <f ca="1"/>
        <v>5.8416677501838148</v>
      </c>
      <c r="AV430" s="23">
        <f ca="1"/>
        <v>5.8416677501838148</v>
      </c>
      <c r="AW430" s="23">
        <f ca="1"/>
        <v>5.8416677501838148</v>
      </c>
      <c r="AX430" s="23">
        <f ca="1"/>
        <v>5.8416677501838148</v>
      </c>
      <c r="AY430" s="23">
        <f ca="1"/>
        <v>5.8416677501838148</v>
      </c>
      <c r="AZ430" s="23">
        <f ca="1"/>
        <v>5.8416677501838148</v>
      </c>
      <c r="BA430" s="23">
        <f ca="1"/>
        <v>5.8416677501838148</v>
      </c>
      <c r="BB430" s="23">
        <f ca="1"/>
        <v>5.8416677501838148</v>
      </c>
      <c r="BC430" s="23">
        <f ca="1"/>
        <v>5.8416677501838148</v>
      </c>
      <c r="BD430" s="23">
        <f ca="1"/>
        <v>5.8416677501838148</v>
      </c>
      <c r="BE430" s="23">
        <f ca="1"/>
        <v>5.8416677501838148</v>
      </c>
      <c r="BF430" s="23">
        <f ca="1"/>
        <v>5.8416677501838148</v>
      </c>
      <c r="BG430" s="23">
        <f ca="1"/>
        <v>5.8416677501838148</v>
      </c>
      <c r="BH430" s="23">
        <f ca="1"/>
        <v>5.8416677501838148</v>
      </c>
      <c r="BI430" s="23">
        <f ca="1"/>
        <v>5.8416677501838148</v>
      </c>
      <c r="BJ430" s="23">
        <f ca="1"/>
        <v>5.8416677501838148</v>
      </c>
    </row>
    <row r="431" spans="1:62">
      <c r="A431" s="29">
        <v>9.9920072216264108E-16</v>
      </c>
      <c r="B431" s="33" cm="1">
        <f t="array" aca="1" ref="B431:AE431" ca="1">IF((INDEX(Option7_Summer_POE50_HS,24,0)-SCR_N_1_Rating__MVA____Option_7) &gt; 0,(((INDEX(Option7_Summer_POE50_HS,23,0)+INDEX(Option7_Summer_POE50_HS,24,0))/2)-SCR_N_1_Rating__MVA____Option_7)*(INDEX(Summer___AD___Hours,24,0)-INDEX(Summer___AD___Hours,23,0)),IF((INDEX(Option7_Summer_POE50_HS,23,0)-SCR_N_1_Rating__MVA____Option_7)*(INDEX(Option7_Summer_POE50_HS,24,0)-SCR_N_1_Rating__MVA____Option_7)&lt;0,((INDEX(Summer___AD___Hours,24,0)-INDEX(Summer___AD___Hours,23,0))/(INDEX(Option7_Summer_POE50_HS,23,0)-INDEX(Option7_Summer_POE50_HS,24,0)))*((INDEX(Option7_Summer_POE50_HS,23,0)-SCR_N_1_Rating__MVA____Option_7)^2)*0.5,""))</f>
        <v>42.449468440692705</v>
      </c>
      <c r="C431" s="23">
        <f ca="1"/>
        <v>47.125382930270064</v>
      </c>
      <c r="D431" s="23">
        <f ca="1"/>
        <v>54.998068527458059</v>
      </c>
      <c r="E431" s="23">
        <f ca="1"/>
        <v>54.938919265429504</v>
      </c>
      <c r="F431" s="23">
        <f ca="1"/>
        <v>54.885610067173367</v>
      </c>
      <c r="G431" s="23">
        <f ca="1"/>
        <v>55.738941174977676</v>
      </c>
      <c r="H431" s="23">
        <f ca="1"/>
        <v>56.991805916363653</v>
      </c>
      <c r="I431" s="23">
        <f ca="1"/>
        <v>57.850359526561505</v>
      </c>
      <c r="J431" s="23">
        <f ca="1"/>
        <v>56.806766050634273</v>
      </c>
      <c r="K431" s="23">
        <f ca="1"/>
        <v>56.910542614360423</v>
      </c>
      <c r="L431" s="23">
        <f ca="1"/>
        <v>57.40791509999201</v>
      </c>
      <c r="M431" s="23">
        <f ca="1"/>
        <v>59.377500531018924</v>
      </c>
      <c r="N431" s="23">
        <f ca="1"/>
        <v>57.511268443263489</v>
      </c>
      <c r="O431" s="23">
        <f ca="1"/>
        <v>57.401637160488704</v>
      </c>
      <c r="P431" s="23">
        <f ca="1"/>
        <v>57.283989779202642</v>
      </c>
      <c r="Q431" s="23">
        <f ca="1"/>
        <v>57.283989779202642</v>
      </c>
      <c r="R431" s="23">
        <f ca="1"/>
        <v>57.283989779202642</v>
      </c>
      <c r="S431" s="23">
        <f ca="1"/>
        <v>57.283989779202642</v>
      </c>
      <c r="T431" s="23">
        <f ca="1"/>
        <v>57.283989779202642</v>
      </c>
      <c r="U431" s="23">
        <f ca="1"/>
        <v>57.283989779202642</v>
      </c>
      <c r="V431" s="23">
        <f ca="1"/>
        <v>57.283989779202642</v>
      </c>
      <c r="W431" s="23">
        <f ca="1"/>
        <v>57.283989779202642</v>
      </c>
      <c r="X431" s="23">
        <f ca="1"/>
        <v>57.283989779202642</v>
      </c>
      <c r="Y431" s="23">
        <f ca="1"/>
        <v>57.283989779202642</v>
      </c>
      <c r="Z431" s="23">
        <f ca="1"/>
        <v>57.283989779202642</v>
      </c>
      <c r="AA431" s="23">
        <f ca="1"/>
        <v>57.283989779202642</v>
      </c>
      <c r="AB431" s="23">
        <f ca="1"/>
        <v>57.283989779202642</v>
      </c>
      <c r="AC431" s="23">
        <f ca="1"/>
        <v>57.283989779202642</v>
      </c>
      <c r="AD431" s="23">
        <f ca="1"/>
        <v>57.283989779202642</v>
      </c>
      <c r="AE431" s="23">
        <f ca="1"/>
        <v>57.283989779202642</v>
      </c>
      <c r="AF431" s="23"/>
      <c r="AG431" s="33" cm="1">
        <f t="array" aca="1" ref="AG431:BJ431" ca="1">IF((INDEX(Option7_Summer_POE10_HS,24,0)-SCR_N_1_Rating__MVA____Option_7) &gt; 0,(((INDEX(Option7_Summer_POE10_HS,23,0)+INDEX(Option7_Summer_POE10_HS,24,0))/2)-SCR_N_1_Rating__MVA____Option_7)*(INDEX(Summer___MD___Hours,24,0)-INDEX(Summer___MD___Hours,23,0)),IF((INDEX(Option7_Summer_POE10_HS,23,0)-SCR_N_1_Rating__MVA____Option_7)*(INDEX(Option7_Summer_POE10_HS,24,0)-SCR_N_1_Rating__MVA____Option_7)&lt;0,((INDEX(Summer___MD___Hours,24,0)-INDEX(Summer___MD___Hours,23,0))/(INDEX(Option7_Summer_POE10_HS,23,0)-INDEX(Option7_Summer_POE10_HS,24,0)))*((INDEX(Option7_Summer_POE10_HS,23,0)-SCR_N_1_Rating__MVA____Option_7)^2)*0.5,""))</f>
        <v>0.72448731679919098</v>
      </c>
      <c r="AH431" s="23">
        <f ca="1"/>
        <v>0.81488213076949689</v>
      </c>
      <c r="AI431" s="23">
        <f ca="1"/>
        <v>0.93832106894114775</v>
      </c>
      <c r="AJ431" s="23">
        <f ca="1"/>
        <v>0.93666298637730117</v>
      </c>
      <c r="AK431" s="23">
        <f ca="1"/>
        <v>0.93775083401175707</v>
      </c>
      <c r="AL431" s="23">
        <f ca="1"/>
        <v>0.94112540542803147</v>
      </c>
      <c r="AM431" s="23">
        <f ca="1"/>
        <v>0.95259170009884053</v>
      </c>
      <c r="AN431" s="23">
        <f ca="1"/>
        <v>0.9602719682298666</v>
      </c>
      <c r="AO431" s="23">
        <f ca="1"/>
        <v>0.96657128652151947</v>
      </c>
      <c r="AP431" s="23">
        <f ca="1"/>
        <v>0.96749887458420414</v>
      </c>
      <c r="AQ431" s="23">
        <f ca="1"/>
        <v>0.97318010043824787</v>
      </c>
      <c r="AR431" s="23">
        <f ca="1"/>
        <v>0.97519351741594051</v>
      </c>
      <c r="AS431" s="23">
        <f ca="1"/>
        <v>0.97518842464041777</v>
      </c>
      <c r="AT431" s="23">
        <f ca="1"/>
        <v>0.97388775044945619</v>
      </c>
      <c r="AU431" s="23">
        <f ca="1"/>
        <v>0.97361129169771854</v>
      </c>
      <c r="AV431" s="23">
        <f ca="1"/>
        <v>0.97361129169771854</v>
      </c>
      <c r="AW431" s="23">
        <f ca="1"/>
        <v>0.97361129169771854</v>
      </c>
      <c r="AX431" s="23">
        <f ca="1"/>
        <v>0.97361129169771854</v>
      </c>
      <c r="AY431" s="23">
        <f ca="1"/>
        <v>0.97361129169771854</v>
      </c>
      <c r="AZ431" s="23">
        <f ca="1"/>
        <v>0.97361129169771854</v>
      </c>
      <c r="BA431" s="23">
        <f ca="1"/>
        <v>0.97361129169771854</v>
      </c>
      <c r="BB431" s="23">
        <f ca="1"/>
        <v>0.97361129169771854</v>
      </c>
      <c r="BC431" s="23">
        <f ca="1"/>
        <v>0.97361129169771854</v>
      </c>
      <c r="BD431" s="23">
        <f ca="1"/>
        <v>0.97361129169771854</v>
      </c>
      <c r="BE431" s="23">
        <f ca="1"/>
        <v>0.97361129169771854</v>
      </c>
      <c r="BF431" s="23">
        <f ca="1"/>
        <v>0.97361129169771854</v>
      </c>
      <c r="BG431" s="23">
        <f ca="1"/>
        <v>0.97361129169771854</v>
      </c>
      <c r="BH431" s="23">
        <f ca="1"/>
        <v>0.97361129169771854</v>
      </c>
      <c r="BI431" s="23">
        <f ca="1"/>
        <v>0.97361129169771854</v>
      </c>
      <c r="BJ431" s="23">
        <f ca="1"/>
        <v>0.97361129169771854</v>
      </c>
    </row>
    <row r="432" spans="1:62">
      <c r="A432" s="4" t="s">
        <v>865</v>
      </c>
      <c r="B432" s="31">
        <f t="shared" ref="B432:AE432" ca="1" si="52">PowerFactor*SUM(B408:B431)</f>
        <v>45597.272546386259</v>
      </c>
      <c r="C432" s="31">
        <f t="shared" ca="1" si="52"/>
        <v>50619.925484496329</v>
      </c>
      <c r="D432" s="31">
        <f t="shared" ca="1" si="52"/>
        <v>59076.403363566162</v>
      </c>
      <c r="E432" s="31">
        <f t="shared" ca="1" si="52"/>
        <v>59012.867938490046</v>
      </c>
      <c r="F432" s="31">
        <f t="shared" ca="1" si="52"/>
        <v>58955.605642131479</v>
      </c>
      <c r="G432" s="31">
        <f t="shared" ca="1" si="52"/>
        <v>59872.214789999234</v>
      </c>
      <c r="H432" s="31">
        <f t="shared" ca="1" si="52"/>
        <v>61217.984647083518</v>
      </c>
      <c r="I432" s="31">
        <f t="shared" ca="1" si="52"/>
        <v>62140.203567552919</v>
      </c>
      <c r="J432" s="31">
        <f t="shared" ca="1" si="52"/>
        <v>61019.223308024644</v>
      </c>
      <c r="K432" s="31">
        <f t="shared" ca="1" si="52"/>
        <v>61130.695334270626</v>
      </c>
      <c r="L432" s="31">
        <f t="shared" ca="1" si="52"/>
        <v>61664.950052114793</v>
      </c>
      <c r="M432" s="31">
        <f t="shared" ca="1" si="52"/>
        <v>63780.588409928358</v>
      </c>
      <c r="N432" s="31">
        <f t="shared" ca="1" si="52"/>
        <v>61775.967474354446</v>
      </c>
      <c r="O432" s="31">
        <f t="shared" ca="1" si="52"/>
        <v>61658.206577365221</v>
      </c>
      <c r="P432" s="31">
        <f t="shared" ca="1" si="52"/>
        <v>61531.835154920584</v>
      </c>
      <c r="Q432" s="31">
        <f t="shared" ca="1" si="52"/>
        <v>61531.835154920584</v>
      </c>
      <c r="R432" s="31">
        <f t="shared" ca="1" si="52"/>
        <v>61531.835154920584</v>
      </c>
      <c r="S432" s="31">
        <f t="shared" ca="1" si="52"/>
        <v>61531.835154920584</v>
      </c>
      <c r="T432" s="31">
        <f t="shared" ca="1" si="52"/>
        <v>61531.835154920584</v>
      </c>
      <c r="U432" s="31">
        <f t="shared" ca="1" si="52"/>
        <v>61531.835154920584</v>
      </c>
      <c r="V432" s="31">
        <f t="shared" ca="1" si="52"/>
        <v>61531.835154920584</v>
      </c>
      <c r="W432" s="31">
        <f t="shared" ca="1" si="52"/>
        <v>61531.835154920584</v>
      </c>
      <c r="X432" s="31">
        <f t="shared" ca="1" si="52"/>
        <v>61531.835154920584</v>
      </c>
      <c r="Y432" s="31">
        <f t="shared" ca="1" si="52"/>
        <v>61531.835154920584</v>
      </c>
      <c r="Z432" s="31">
        <f t="shared" ca="1" si="52"/>
        <v>61531.835154920584</v>
      </c>
      <c r="AA432" s="31">
        <f t="shared" ca="1" si="52"/>
        <v>61531.835154920584</v>
      </c>
      <c r="AB432" s="31">
        <f t="shared" ca="1" si="52"/>
        <v>61531.835154920584</v>
      </c>
      <c r="AC432" s="31">
        <f t="shared" ca="1" si="52"/>
        <v>61531.835154920584</v>
      </c>
      <c r="AD432" s="31">
        <f t="shared" ca="1" si="52"/>
        <v>61531.835154920584</v>
      </c>
      <c r="AE432" s="31">
        <f t="shared" ca="1" si="52"/>
        <v>61531.835154920584</v>
      </c>
      <c r="AF432" s="4" t="s">
        <v>865</v>
      </c>
      <c r="AG432" s="31">
        <f t="shared" ref="AG432:BJ432" ca="1" si="53">PowerFactor*SUM(AG408:AG431)</f>
        <v>54846.142995716422</v>
      </c>
      <c r="AH432" s="31">
        <f t="shared" ca="1" si="53"/>
        <v>61689.336490104062</v>
      </c>
      <c r="AI432" s="31">
        <f t="shared" ca="1" si="53"/>
        <v>71034.082073936399</v>
      </c>
      <c r="AJ432" s="31">
        <f t="shared" ca="1" si="53"/>
        <v>70908.559609585733</v>
      </c>
      <c r="AK432" s="31">
        <f t="shared" ca="1" si="53"/>
        <v>70990.913358966049</v>
      </c>
      <c r="AL432" s="31">
        <f t="shared" ca="1" si="53"/>
        <v>71246.37984147665</v>
      </c>
      <c r="AM432" s="31">
        <f t="shared" ca="1" si="53"/>
        <v>72114.417172930087</v>
      </c>
      <c r="AN432" s="31">
        <f t="shared" ca="1" si="53"/>
        <v>72695.839475836256</v>
      </c>
      <c r="AO432" s="31">
        <f t="shared" ca="1" si="53"/>
        <v>73172.719200005813</v>
      </c>
      <c r="AP432" s="31">
        <f t="shared" ca="1" si="53"/>
        <v>73242.94075716415</v>
      </c>
      <c r="AQ432" s="31">
        <f t="shared" ca="1" si="53"/>
        <v>73673.028790945726</v>
      </c>
      <c r="AR432" s="31">
        <f t="shared" ca="1" si="53"/>
        <v>73825.451273586834</v>
      </c>
      <c r="AS432" s="31">
        <f t="shared" ca="1" si="53"/>
        <v>73825.06573323562</v>
      </c>
      <c r="AT432" s="31">
        <f t="shared" ca="1" si="53"/>
        <v>73726.600292897099</v>
      </c>
      <c r="AU432" s="31">
        <f t="shared" ca="1" si="53"/>
        <v>73705.671429301234</v>
      </c>
      <c r="AV432" s="31">
        <f t="shared" ca="1" si="53"/>
        <v>73705.671429301234</v>
      </c>
      <c r="AW432" s="31">
        <f t="shared" ca="1" si="53"/>
        <v>73705.671429301234</v>
      </c>
      <c r="AX432" s="31">
        <f t="shared" ca="1" si="53"/>
        <v>73705.671429301234</v>
      </c>
      <c r="AY432" s="31">
        <f t="shared" ca="1" si="53"/>
        <v>73705.671429301234</v>
      </c>
      <c r="AZ432" s="31">
        <f t="shared" ca="1" si="53"/>
        <v>73705.671429301234</v>
      </c>
      <c r="BA432" s="31">
        <f t="shared" ca="1" si="53"/>
        <v>73705.671429301234</v>
      </c>
      <c r="BB432" s="31">
        <f t="shared" ca="1" si="53"/>
        <v>73705.671429301234</v>
      </c>
      <c r="BC432" s="31">
        <f t="shared" ca="1" si="53"/>
        <v>73705.671429301234</v>
      </c>
      <c r="BD432" s="31">
        <f t="shared" ca="1" si="53"/>
        <v>73705.671429301234</v>
      </c>
      <c r="BE432" s="31">
        <f t="shared" ca="1" si="53"/>
        <v>73705.671429301234</v>
      </c>
      <c r="BF432" s="31">
        <f t="shared" ca="1" si="53"/>
        <v>73705.671429301234</v>
      </c>
      <c r="BG432" s="31">
        <f t="shared" ca="1" si="53"/>
        <v>73705.671429301234</v>
      </c>
      <c r="BH432" s="31">
        <f t="shared" ca="1" si="53"/>
        <v>73705.671429301234</v>
      </c>
      <c r="BI432" s="31">
        <f t="shared" ca="1" si="53"/>
        <v>73705.671429301234</v>
      </c>
      <c r="BJ432" s="31">
        <f t="shared" ca="1" si="53"/>
        <v>73705.671429301234</v>
      </c>
    </row>
    <row r="433" spans="1:62">
      <c r="A433" s="4" t="s">
        <v>924</v>
      </c>
      <c r="B433" s="31">
        <f t="shared" ref="B433:AE433" ca="1" si="54">B432*Probability_Weighting_for_50__POE_MDs</f>
        <v>31918.090782470379</v>
      </c>
      <c r="C433" s="31">
        <f t="shared" ca="1" si="54"/>
        <v>35433.947839147426</v>
      </c>
      <c r="D433" s="31">
        <f t="shared" ca="1" si="54"/>
        <v>41353.482354496307</v>
      </c>
      <c r="E433" s="31">
        <f t="shared" ca="1" si="54"/>
        <v>41309.007556943026</v>
      </c>
      <c r="F433" s="31">
        <f t="shared" ca="1" si="54"/>
        <v>41268.923949492033</v>
      </c>
      <c r="G433" s="31">
        <f t="shared" ca="1" si="54"/>
        <v>41910.55035299946</v>
      </c>
      <c r="H433" s="31">
        <f t="shared" ca="1" si="54"/>
        <v>42852.58925295846</v>
      </c>
      <c r="I433" s="31">
        <f t="shared" ca="1" si="54"/>
        <v>43498.142497287037</v>
      </c>
      <c r="J433" s="31">
        <f t="shared" ca="1" si="54"/>
        <v>42713.456315617252</v>
      </c>
      <c r="K433" s="31">
        <f t="shared" ca="1" si="54"/>
        <v>42791.486733989434</v>
      </c>
      <c r="L433" s="31">
        <f t="shared" ca="1" si="54"/>
        <v>43165.465036480353</v>
      </c>
      <c r="M433" s="31">
        <f t="shared" ca="1" si="54"/>
        <v>44646.411886949849</v>
      </c>
      <c r="N433" s="31">
        <f t="shared" ca="1" si="54"/>
        <v>43243.17723204811</v>
      </c>
      <c r="O433" s="31">
        <f t="shared" ca="1" si="54"/>
        <v>43160.744604155654</v>
      </c>
      <c r="P433" s="31">
        <f t="shared" ca="1" si="54"/>
        <v>43072.284608444403</v>
      </c>
      <c r="Q433" s="31">
        <f t="shared" ca="1" si="54"/>
        <v>43072.284608444403</v>
      </c>
      <c r="R433" s="31">
        <f t="shared" ca="1" si="54"/>
        <v>43072.284608444403</v>
      </c>
      <c r="S433" s="31">
        <f t="shared" ca="1" si="54"/>
        <v>43072.284608444403</v>
      </c>
      <c r="T433" s="31">
        <f t="shared" ca="1" si="54"/>
        <v>43072.284608444403</v>
      </c>
      <c r="U433" s="31">
        <f t="shared" ca="1" si="54"/>
        <v>43072.284608444403</v>
      </c>
      <c r="V433" s="31">
        <f t="shared" ca="1" si="54"/>
        <v>43072.284608444403</v>
      </c>
      <c r="W433" s="31">
        <f t="shared" ca="1" si="54"/>
        <v>43072.284608444403</v>
      </c>
      <c r="X433" s="31">
        <f t="shared" ca="1" si="54"/>
        <v>43072.284608444403</v>
      </c>
      <c r="Y433" s="31">
        <f t="shared" ca="1" si="54"/>
        <v>43072.284608444403</v>
      </c>
      <c r="Z433" s="31">
        <f t="shared" ca="1" si="54"/>
        <v>43072.284608444403</v>
      </c>
      <c r="AA433" s="31">
        <f t="shared" ca="1" si="54"/>
        <v>43072.284608444403</v>
      </c>
      <c r="AB433" s="31">
        <f t="shared" ca="1" si="54"/>
        <v>43072.284608444403</v>
      </c>
      <c r="AC433" s="31">
        <f t="shared" ca="1" si="54"/>
        <v>43072.284608444403</v>
      </c>
      <c r="AD433" s="31">
        <f t="shared" ca="1" si="54"/>
        <v>43072.284608444403</v>
      </c>
      <c r="AE433" s="31">
        <f t="shared" ca="1" si="54"/>
        <v>43072.284608444403</v>
      </c>
      <c r="AF433" s="31" t="s">
        <v>925</v>
      </c>
      <c r="AG433" s="31">
        <f t="shared" ref="AG433:BJ433" ca="1" si="55">AG432*Probability_Weighting_for_10__POE_MDs</f>
        <v>16453.842898714927</v>
      </c>
      <c r="AH433" s="31">
        <f t="shared" ca="1" si="55"/>
        <v>18506.800947031217</v>
      </c>
      <c r="AI433" s="31">
        <f t="shared" ca="1" si="55"/>
        <v>21310.224622180918</v>
      </c>
      <c r="AJ433" s="31">
        <f t="shared" ca="1" si="55"/>
        <v>21272.567882875719</v>
      </c>
      <c r="AK433" s="31">
        <f t="shared" ca="1" si="55"/>
        <v>21297.274007689815</v>
      </c>
      <c r="AL433" s="31">
        <f t="shared" ca="1" si="55"/>
        <v>21373.913952442996</v>
      </c>
      <c r="AM433" s="31">
        <f t="shared" ca="1" si="55"/>
        <v>21634.325151879024</v>
      </c>
      <c r="AN433" s="31">
        <f t="shared" ca="1" si="55"/>
        <v>21808.751842750877</v>
      </c>
      <c r="AO433" s="31">
        <f t="shared" ca="1" si="55"/>
        <v>21951.815760001744</v>
      </c>
      <c r="AP433" s="31">
        <f t="shared" ca="1" si="55"/>
        <v>21972.882227149243</v>
      </c>
      <c r="AQ433" s="31">
        <f t="shared" ca="1" si="55"/>
        <v>22101.908637283716</v>
      </c>
      <c r="AR433" s="31">
        <f t="shared" ca="1" si="55"/>
        <v>22147.635382076049</v>
      </c>
      <c r="AS433" s="31">
        <f t="shared" ca="1" si="55"/>
        <v>22147.519719970685</v>
      </c>
      <c r="AT433" s="31">
        <f t="shared" ca="1" si="55"/>
        <v>22117.980087869128</v>
      </c>
      <c r="AU433" s="31">
        <f t="shared" ca="1" si="55"/>
        <v>22111.701428790369</v>
      </c>
      <c r="AV433" s="31">
        <f t="shared" ca="1" si="55"/>
        <v>22111.701428790369</v>
      </c>
      <c r="AW433" s="31">
        <f t="shared" ca="1" si="55"/>
        <v>22111.701428790369</v>
      </c>
      <c r="AX433" s="31">
        <f t="shared" ca="1" si="55"/>
        <v>22111.701428790369</v>
      </c>
      <c r="AY433" s="31">
        <f t="shared" ca="1" si="55"/>
        <v>22111.701428790369</v>
      </c>
      <c r="AZ433" s="31">
        <f t="shared" ca="1" si="55"/>
        <v>22111.701428790369</v>
      </c>
      <c r="BA433" s="31">
        <f t="shared" ca="1" si="55"/>
        <v>22111.701428790369</v>
      </c>
      <c r="BB433" s="31">
        <f t="shared" ca="1" si="55"/>
        <v>22111.701428790369</v>
      </c>
      <c r="BC433" s="31">
        <f t="shared" ca="1" si="55"/>
        <v>22111.701428790369</v>
      </c>
      <c r="BD433" s="31">
        <f t="shared" ca="1" si="55"/>
        <v>22111.701428790369</v>
      </c>
      <c r="BE433" s="31">
        <f t="shared" ca="1" si="55"/>
        <v>22111.701428790369</v>
      </c>
      <c r="BF433" s="31">
        <f t="shared" ca="1" si="55"/>
        <v>22111.701428790369</v>
      </c>
      <c r="BG433" s="31">
        <f t="shared" ca="1" si="55"/>
        <v>22111.701428790369</v>
      </c>
      <c r="BH433" s="31">
        <f t="shared" ca="1" si="55"/>
        <v>22111.701428790369</v>
      </c>
      <c r="BI433" s="31">
        <f t="shared" ca="1" si="55"/>
        <v>22111.701428790369</v>
      </c>
      <c r="BJ433" s="31">
        <f t="shared" ca="1" si="55"/>
        <v>22111.701428790369</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809</v>
      </c>
      <c r="AF436" s="4" t="s">
        <v>809</v>
      </c>
    </row>
    <row r="437" spans="1:62">
      <c r="A437" s="4" t="s">
        <v>852</v>
      </c>
      <c r="AF437" s="4" t="s">
        <v>853</v>
      </c>
    </row>
    <row r="438" spans="1:62">
      <c r="A438" s="4" t="s">
        <v>864</v>
      </c>
      <c r="AF438" s="4" t="s">
        <v>864</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IF((INDEX(Option8_Winter_POE50_HS,2,0)-WCR_N_1_Rating__MVA____Option_8) &gt; 0,(((INDEX(Option8_Winter_POE50_HS,1,0)+INDEX(Option8_Winter_POE50_HS,2,0))/2)-WCR_N_1_Rating__MVA____Option_8)*(INDEX(Winter___AD___Hours,2,0)-INDEX(Winter___AD___Hours,1,0)),IF((INDEX(Option8_Winter_POE50_HS,1,0)-WCR_N_1_Rating__MVA____Option_8)*(INDEX(Option8_Winter_POE50_HS,2,0)-WCR_N_1_Rating__MVA____Option_8)&lt;0,((INDEX(Winter___AD___Hours,2,0)-INDEX(Winter___AD___Hours,1,0))/(INDEX(Option8_Winter_POE50_HS,1,0)-INDEX(Option8_Winter_POE50_HS,2,0)))*((INDEX(Option8_Winter_POE50_HS,1,0)-WCR_N_1_Rating__MVA____Option_8)^2)*0.5,""))</f>
        <v>6.0839362275396507</v>
      </c>
      <c r="C441" s="23">
        <f ca="1"/>
        <v>7.0722381995571677</v>
      </c>
      <c r="D441" s="23">
        <f ca="1"/>
        <v>8.4099984091507629</v>
      </c>
      <c r="E441" s="23">
        <f ca="1"/>
        <v>8.528411519192467</v>
      </c>
      <c r="F441" s="23">
        <f ca="1"/>
        <v>8.6076119190268816</v>
      </c>
      <c r="G441" s="23">
        <f ca="1"/>
        <v>8.7189546138166758</v>
      </c>
      <c r="H441" s="23">
        <f ca="1"/>
        <v>8.9726811853272181</v>
      </c>
      <c r="I441" s="23">
        <f ca="1"/>
        <v>9.1719085036263213</v>
      </c>
      <c r="J441" s="23">
        <f ca="1"/>
        <v>9.3490567269660634</v>
      </c>
      <c r="K441" s="23">
        <f ca="1"/>
        <v>9.4111987442572413</v>
      </c>
      <c r="L441" s="23">
        <f ca="1"/>
        <v>9.4821976292677359</v>
      </c>
      <c r="M441" s="23">
        <f ca="1"/>
        <v>9.3829360814942149</v>
      </c>
      <c r="N441" s="23">
        <f ca="1"/>
        <v>9.4352800352423944</v>
      </c>
      <c r="O441" s="23">
        <f ca="1"/>
        <v>9.6813150885373958</v>
      </c>
      <c r="P441" s="23">
        <f ca="1"/>
        <v>9.5724909617105904</v>
      </c>
      <c r="Q441" s="23">
        <f ca="1"/>
        <v>9.5724909617105904</v>
      </c>
      <c r="R441" s="23">
        <f ca="1"/>
        <v>9.5724909617105904</v>
      </c>
      <c r="S441" s="23">
        <f ca="1"/>
        <v>9.5724909617105904</v>
      </c>
      <c r="T441" s="23">
        <f ca="1"/>
        <v>9.5724909617105904</v>
      </c>
      <c r="U441" s="23">
        <f ca="1"/>
        <v>9.5724909617105904</v>
      </c>
      <c r="V441" s="23">
        <f ca="1"/>
        <v>9.5724909617105904</v>
      </c>
      <c r="W441" s="23">
        <f ca="1"/>
        <v>9.5724909617105904</v>
      </c>
      <c r="X441" s="23">
        <f ca="1"/>
        <v>9.5724909617105904</v>
      </c>
      <c r="Y441" s="23">
        <f ca="1"/>
        <v>9.5724909617105904</v>
      </c>
      <c r="Z441" s="23">
        <f ca="1"/>
        <v>9.5724909617105904</v>
      </c>
      <c r="AA441" s="23">
        <f ca="1"/>
        <v>9.5724909617105904</v>
      </c>
      <c r="AB441" s="23">
        <f ca="1"/>
        <v>9.5724909617105904</v>
      </c>
      <c r="AC441" s="23">
        <f ca="1"/>
        <v>9.5724909617105904</v>
      </c>
      <c r="AD441" s="23">
        <f ca="1"/>
        <v>9.5724909617105904</v>
      </c>
      <c r="AE441" s="23">
        <f ca="1"/>
        <v>9.5724909617105904</v>
      </c>
      <c r="AG441" s="111" cm="1">
        <f t="array" aca="1" ref="AG441:BJ441" ca="1">IF((INDEX(Option8_Winter_POE10_HS,2,0)-WCR_N_1_Rating__MVA____Option_8) &gt; 0,(((INDEX(Option8_Winter_POE10_HS,1,0)+INDEX(Option8_Winter_POE10_HS,2,0))/2)-WCR_N_1_Rating__MVA____Option_8)*(INDEX(Winter___MD___Hours,2,0)-INDEX(Winter___MD___Hours,1,0)),IF((INDEX(Option8_Winter_POE10_HS,1,0)-WCR_N_1_Rating__MVA____Option_8)*(INDEX(Option8_Winter_POE10_HS,2,0)-WCR_N_1_Rating__MVA____Option_8)&lt;0,((INDEX(Winter___MD___Hours,2,0)-INDEX(Winter___MD___Hours,1,0))/(INDEX(Option8_Winter_POE10_HS,1,0)-INDEX(Option8_Winter_POE10_HS,2,0)))*((INDEX(Option8_Winter_POE10_HS,1,0)-WCR_N_1_Rating__MVA____Option_8)^2)*0.5,""))</f>
        <v>6.7335331965738829</v>
      </c>
      <c r="AH441" s="23">
        <f ca="1"/>
        <v>7.7247468317267218</v>
      </c>
      <c r="AI441" s="23">
        <f ca="1"/>
        <v>9.0733109275650214</v>
      </c>
      <c r="AJ441" s="23">
        <f ca="1"/>
        <v>9.181585471670008</v>
      </c>
      <c r="AK441" s="23">
        <f ca="1"/>
        <v>9.2576885423060808</v>
      </c>
      <c r="AL441" s="23">
        <f ca="1"/>
        <v>9.3360485306410972</v>
      </c>
      <c r="AM441" s="23">
        <f ca="1"/>
        <v>9.6382209758860338</v>
      </c>
      <c r="AN441" s="23">
        <f ca="1"/>
        <v>9.8148501078704733</v>
      </c>
      <c r="AO441" s="23">
        <f ca="1"/>
        <v>9.9954987747546813</v>
      </c>
      <c r="AP441" s="23">
        <f ca="1"/>
        <v>10.077672896039362</v>
      </c>
      <c r="AQ441" s="23">
        <f ca="1"/>
        <v>10.120863351635334</v>
      </c>
      <c r="AR441" s="23">
        <f ca="1"/>
        <v>9.9709942693066083</v>
      </c>
      <c r="AS441" s="23">
        <f ca="1"/>
        <v>10.049246195123683</v>
      </c>
      <c r="AT441" s="23">
        <f ca="1"/>
        <v>10.3495483284365</v>
      </c>
      <c r="AU441" s="23">
        <f ca="1"/>
        <v>10.20825699180598</v>
      </c>
      <c r="AV441" s="23">
        <f ca="1"/>
        <v>10.20825699180598</v>
      </c>
      <c r="AW441" s="23">
        <f ca="1"/>
        <v>10.20825699180598</v>
      </c>
      <c r="AX441" s="23">
        <f ca="1"/>
        <v>10.20825699180598</v>
      </c>
      <c r="AY441" s="23">
        <f ca="1"/>
        <v>10.20825699180598</v>
      </c>
      <c r="AZ441" s="23">
        <f ca="1"/>
        <v>10.20825699180598</v>
      </c>
      <c r="BA441" s="23">
        <f ca="1"/>
        <v>10.20825699180598</v>
      </c>
      <c r="BB441" s="23">
        <f ca="1"/>
        <v>10.20825699180598</v>
      </c>
      <c r="BC441" s="23">
        <f ca="1"/>
        <v>10.20825699180598</v>
      </c>
      <c r="BD441" s="23">
        <f ca="1"/>
        <v>10.20825699180598</v>
      </c>
      <c r="BE441" s="23">
        <f ca="1"/>
        <v>10.20825699180598</v>
      </c>
      <c r="BF441" s="23">
        <f ca="1"/>
        <v>10.20825699180598</v>
      </c>
      <c r="BG441" s="23">
        <f ca="1"/>
        <v>10.20825699180598</v>
      </c>
      <c r="BH441" s="23">
        <f ca="1"/>
        <v>10.20825699180598</v>
      </c>
      <c r="BI441" s="23">
        <f ca="1"/>
        <v>10.20825699180598</v>
      </c>
      <c r="BJ441" s="23">
        <f ca="1"/>
        <v>10.20825699180598</v>
      </c>
    </row>
    <row r="442" spans="1:62">
      <c r="A442" s="29">
        <v>0.98</v>
      </c>
      <c r="B442" s="33" cm="1">
        <f t="array" aca="1" ref="B442:AE442" ca="1">IF((INDEX(Option8_Winter_POE50_HS,3,0)-WCR_N_1_Rating__MVA____Option_8) &gt; 0,(((INDEX(Option8_Winter_POE50_HS,2,0)+INDEX(Option8_Winter_POE50_HS,3,0))/2)-WCR_N_1_Rating__MVA____Option_8)*(INDEX(Winter___AD___Hours,3,0)-INDEX(Winter___AD___Hours,2,0)),IF((INDEX(Option8_Winter_POE50_HS,2,0)-WCR_N_1_Rating__MVA____Option_8)*(INDEX(Option8_Winter_POE50_HS,3,0)-WCR_N_1_Rating__MVA____Option_8)&lt;0,((INDEX(Winter___AD___Hours,3,0)-INDEX(Winter___AD___Hours,2,0))/(INDEX(Option8_Winter_POE50_HS,2,0)-INDEX(Option8_Winter_POE50_HS,3,0)))*((INDEX(Option8_Winter_POE50_HS,2,0)-WCR_N_1_Rating__MVA____Option_8)^2)*0.5,""))</f>
        <v>12.045582279651367</v>
      </c>
      <c r="C442" s="23">
        <f ca="1"/>
        <v>14.002320857414691</v>
      </c>
      <c r="D442" s="23">
        <f ca="1"/>
        <v>16.650951624147737</v>
      </c>
      <c r="E442" s="23">
        <f ca="1"/>
        <v>16.885397681215235</v>
      </c>
      <c r="F442" s="23">
        <f ca="1"/>
        <v>17.042206513048196</v>
      </c>
      <c r="G442" s="23">
        <f ca="1"/>
        <v>17.262653858511403</v>
      </c>
      <c r="H442" s="23">
        <f ca="1"/>
        <v>17.765006969944341</v>
      </c>
      <c r="I442" s="23">
        <f ca="1"/>
        <v>18.159457037330501</v>
      </c>
      <c r="J442" s="23">
        <f ca="1"/>
        <v>18.510192715701645</v>
      </c>
      <c r="K442" s="23">
        <f ca="1"/>
        <v>18.63322766450931</v>
      </c>
      <c r="L442" s="23">
        <f ca="1"/>
        <v>18.773798321263751</v>
      </c>
      <c r="M442" s="23">
        <f ca="1"/>
        <v>18.577270432707135</v>
      </c>
      <c r="N442" s="23">
        <f ca="1"/>
        <v>18.680906200429661</v>
      </c>
      <c r="O442" s="23">
        <f ca="1"/>
        <v>19.168030878812729</v>
      </c>
      <c r="P442" s="23">
        <f ca="1"/>
        <v>18.952570044793823</v>
      </c>
      <c r="Q442" s="23">
        <f ca="1"/>
        <v>18.952570044793823</v>
      </c>
      <c r="R442" s="23">
        <f ca="1"/>
        <v>18.952570044793823</v>
      </c>
      <c r="S442" s="23">
        <f ca="1"/>
        <v>18.952570044793823</v>
      </c>
      <c r="T442" s="23">
        <f ca="1"/>
        <v>18.952570044793823</v>
      </c>
      <c r="U442" s="23">
        <f ca="1"/>
        <v>18.952570044793823</v>
      </c>
      <c r="V442" s="23">
        <f ca="1"/>
        <v>18.952570044793823</v>
      </c>
      <c r="W442" s="23">
        <f ca="1"/>
        <v>18.952570044793823</v>
      </c>
      <c r="X442" s="23">
        <f ca="1"/>
        <v>18.952570044793823</v>
      </c>
      <c r="Y442" s="23">
        <f ca="1"/>
        <v>18.952570044793823</v>
      </c>
      <c r="Z442" s="23">
        <f ca="1"/>
        <v>18.952570044793823</v>
      </c>
      <c r="AA442" s="23">
        <f ca="1"/>
        <v>18.952570044793823</v>
      </c>
      <c r="AB442" s="23">
        <f ca="1"/>
        <v>18.952570044793823</v>
      </c>
      <c r="AC442" s="23">
        <f ca="1"/>
        <v>18.952570044793823</v>
      </c>
      <c r="AD442" s="23">
        <f ca="1"/>
        <v>18.952570044793823</v>
      </c>
      <c r="AE442" s="23">
        <f ca="1"/>
        <v>18.952570044793823</v>
      </c>
      <c r="AG442" s="33" cm="1">
        <f t="array" aca="1" ref="AG442:BJ442" ca="1">IF((INDEX(Option8_Winter_POE10_HS,3,0)-WCR_N_1_Rating__MVA____Option_8) &gt; 0,(((INDEX(Option8_Winter_POE10_HS,2,0)+INDEX(Option8_Winter_POE10_HS,3,0))/2)-WCR_N_1_Rating__MVA____Option_8)*(INDEX(Winter___MD___Hours,3,0)-INDEX(Winter___MD___Hours,2,0)),IF((INDEX(Option8_Winter_POE10_HS,2,0)-WCR_N_1_Rating__MVA____Option_8)*(INDEX(Option8_Winter_POE10_HS,3,0)-WCR_N_1_Rating__MVA____Option_8)&lt;0,((INDEX(Winter___MD___Hours,3,0)-INDEX(Winter___MD___Hours,2,0))/(INDEX(Option8_Winter_POE10_HS,2,0)-INDEX(Option8_Winter_POE10_HS,3,0)))*((INDEX(Option8_Winter_POE10_HS,2,0)-WCR_N_1_Rating__MVA____Option_8)^2)*0.5,""))</f>
        <v>13.331718992211606</v>
      </c>
      <c r="AH442" s="23">
        <f ca="1"/>
        <v>15.294222370353403</v>
      </c>
      <c r="AI442" s="23">
        <f ca="1"/>
        <v>17.964243746033258</v>
      </c>
      <c r="AJ442" s="23">
        <f ca="1"/>
        <v>18.178616461497398</v>
      </c>
      <c r="AK442" s="30">
        <f ca="1"/>
        <v>18.329292892807015</v>
      </c>
      <c r="AL442" s="23">
        <f ca="1"/>
        <v>18.484437794334632</v>
      </c>
      <c r="AM442" s="23">
        <f ca="1"/>
        <v>19.082708866829634</v>
      </c>
      <c r="AN442" s="23">
        <f ca="1"/>
        <v>19.432416796487267</v>
      </c>
      <c r="AO442" s="23">
        <f ca="1"/>
        <v>19.790083001273089</v>
      </c>
      <c r="AP442" s="23">
        <f ca="1"/>
        <v>19.952779502711095</v>
      </c>
      <c r="AQ442" s="23">
        <f ca="1"/>
        <v>20.038292264041811</v>
      </c>
      <c r="AR442" s="23">
        <f ca="1"/>
        <v>19.741566543250265</v>
      </c>
      <c r="AS442" s="23">
        <f ca="1"/>
        <v>19.896497491852916</v>
      </c>
      <c r="AT442" s="23">
        <f ca="1"/>
        <v>20.491065534693366</v>
      </c>
      <c r="AU442" s="23">
        <f ca="1"/>
        <v>20.211322888299268</v>
      </c>
      <c r="AV442" s="23">
        <f ca="1"/>
        <v>20.211322888299268</v>
      </c>
      <c r="AW442" s="23">
        <f ca="1"/>
        <v>20.211322888299268</v>
      </c>
      <c r="AX442" s="23">
        <f ca="1"/>
        <v>20.211322888299268</v>
      </c>
      <c r="AY442" s="23">
        <f ca="1"/>
        <v>20.211322888299268</v>
      </c>
      <c r="AZ442" s="23">
        <f ca="1"/>
        <v>20.211322888299268</v>
      </c>
      <c r="BA442" s="23">
        <f ca="1"/>
        <v>20.211322888299268</v>
      </c>
      <c r="BB442" s="23">
        <f ca="1"/>
        <v>20.211322888299268</v>
      </c>
      <c r="BC442" s="23">
        <f ca="1"/>
        <v>20.211322888299268</v>
      </c>
      <c r="BD442" s="23">
        <f ca="1"/>
        <v>20.211322888299268</v>
      </c>
      <c r="BE442" s="23">
        <f ca="1"/>
        <v>20.211322888299268</v>
      </c>
      <c r="BF442" s="23">
        <f ca="1"/>
        <v>20.211322888299268</v>
      </c>
      <c r="BG442" s="23">
        <f ca="1"/>
        <v>20.211322888299268</v>
      </c>
      <c r="BH442" s="23">
        <f ca="1"/>
        <v>20.211322888299268</v>
      </c>
      <c r="BI442" s="23">
        <f ca="1"/>
        <v>20.211322888299268</v>
      </c>
      <c r="BJ442" s="23">
        <f ca="1"/>
        <v>20.211322888299268</v>
      </c>
    </row>
    <row r="443" spans="1:62">
      <c r="A443" s="29">
        <v>0.97</v>
      </c>
      <c r="B443" s="33" cm="1">
        <f t="array" aca="1" ref="B443:AE443" ca="1">IF((INDEX(Option8_Winter_POE50_HS,4,0)-WCR_N_1_Rating__MVA____Option_8) &gt; 0,(((INDEX(Option8_Winter_POE50_HS,3,0)+INDEX(Option8_Winter_POE50_HS,4,0))/2)-WCR_N_1_Rating__MVA____Option_8)*(INDEX(Winter___AD___Hours,4,0)-INDEX(Winter___AD___Hours,3,0)),IF((INDEX(Option8_Winter_POE50_HS,3,0)-WCR_N_1_Rating__MVA____Option_8)*(INDEX(Option8_Winter_POE50_HS,4,0)-WCR_N_1_Rating__MVA____Option_8)&lt;0,((INDEX(Winter___AD___Hours,4,0)-INDEX(Winter___AD___Hours,3,0))/(INDEX(Option8_Winter_POE50_HS,3,0)-INDEX(Option8_Winter_POE50_HS,4,0)))*((INDEX(Option8_Winter_POE50_HS,3,0)-WCR_N_1_Rating__MVA____Option_8)^2)*0.5,""))</f>
        <v>17.884938156335149</v>
      </c>
      <c r="C443" s="23">
        <f ca="1"/>
        <v>20.790247973572573</v>
      </c>
      <c r="D443" s="23">
        <f ca="1"/>
        <v>24.722859644990926</v>
      </c>
      <c r="E443" s="23">
        <f ca="1"/>
        <v>25.070958486068299</v>
      </c>
      <c r="F443" s="23">
        <f ca="1"/>
        <v>25.303783782063942</v>
      </c>
      <c r="G443" s="23">
        <f ca="1"/>
        <v>25.631097734084189</v>
      </c>
      <c r="H443" s="23">
        <f ca="1"/>
        <v>26.376977353851366</v>
      </c>
      <c r="I443" s="23">
        <f ca="1"/>
        <v>26.962645601112545</v>
      </c>
      <c r="J443" s="23">
        <f ca="1"/>
        <v>27.483407966206755</v>
      </c>
      <c r="K443" s="23">
        <f ca="1"/>
        <v>27.666086760756201</v>
      </c>
      <c r="L443" s="23">
        <f ca="1"/>
        <v>27.874802075988057</v>
      </c>
      <c r="M443" s="23">
        <f ca="1"/>
        <v>27.583003053638766</v>
      </c>
      <c r="N443" s="23">
        <f ca="1"/>
        <v>27.7368784955618</v>
      </c>
      <c r="O443" s="23">
        <f ca="1"/>
        <v>28.460147370826004</v>
      </c>
      <c r="P443" s="23">
        <f ca="1"/>
        <v>28.140237249249711</v>
      </c>
      <c r="Q443" s="23">
        <f ca="1"/>
        <v>28.140237249249711</v>
      </c>
      <c r="R443" s="23">
        <f ca="1"/>
        <v>28.140237249249711</v>
      </c>
      <c r="S443" s="23">
        <f ca="1"/>
        <v>28.140237249249711</v>
      </c>
      <c r="T443" s="23">
        <f ca="1"/>
        <v>28.140237249249711</v>
      </c>
      <c r="U443" s="23">
        <f ca="1"/>
        <v>28.140237249249711</v>
      </c>
      <c r="V443" s="23">
        <f ca="1"/>
        <v>28.140237249249711</v>
      </c>
      <c r="W443" s="23">
        <f ca="1"/>
        <v>28.140237249249711</v>
      </c>
      <c r="X443" s="23">
        <f ca="1"/>
        <v>28.140237249249711</v>
      </c>
      <c r="Y443" s="23">
        <f ca="1"/>
        <v>28.140237249249711</v>
      </c>
      <c r="Z443" s="23">
        <f ca="1"/>
        <v>28.140237249249711</v>
      </c>
      <c r="AA443" s="23">
        <f ca="1"/>
        <v>28.140237249249711</v>
      </c>
      <c r="AB443" s="23">
        <f ca="1"/>
        <v>28.140237249249711</v>
      </c>
      <c r="AC443" s="23">
        <f ca="1"/>
        <v>28.140237249249711</v>
      </c>
      <c r="AD443" s="23">
        <f ca="1"/>
        <v>28.140237249249711</v>
      </c>
      <c r="AE443" s="23">
        <f ca="1"/>
        <v>28.140237249249711</v>
      </c>
      <c r="AG443" s="33" cm="1">
        <f t="array" aca="1" ref="AG443:BJ443" ca="1">IF((INDEX(Option8_Winter_POE10_HS,4,0)-WCR_N_1_Rating__MVA____Option_8) &gt; 0,(((INDEX(Option8_Winter_POE10_HS,3,0)+INDEX(Option8_Winter_POE10_HS,4,0))/2)-WCR_N_1_Rating__MVA____Option_8)*(INDEX(Winter___MD___Hours,4,0)-INDEX(Winter___MD___Hours,3,0)),IF((INDEX(Option8_Winter_POE10_HS,3,0)-WCR_N_1_Rating__MVA____Option_8)*(INDEX(Option8_Winter_POE10_HS,4,0)-WCR_N_1_Rating__MVA____Option_8)&lt;0,((INDEX(Winter___MD___Hours,4,0)-INDEX(Winter___MD___Hours,3,0))/(INDEX(Option8_Winter_POE10_HS,3,0)-INDEX(Option8_Winter_POE10_HS,4,0)))*((INDEX(Option8_Winter_POE10_HS,3,0)-WCR_N_1_Rating__MVA____Option_8)^2)*0.5,""))</f>
        <v>26.392743182550895</v>
      </c>
      <c r="AH443" s="23">
        <f ca="1"/>
        <v>30.277902154506741</v>
      </c>
      <c r="AI443" s="23">
        <f ca="1"/>
        <v>35.563731273872946</v>
      </c>
      <c r="AJ443" s="23">
        <f ca="1"/>
        <v>35.988123959309569</v>
      </c>
      <c r="AK443" s="30">
        <f ca="1"/>
        <v>36.286417402003728</v>
      </c>
      <c r="AL443" s="23">
        <f ca="1"/>
        <v>36.593557054774145</v>
      </c>
      <c r="AM443" s="23">
        <f ca="1"/>
        <v>37.777951563774394</v>
      </c>
      <c r="AN443" s="23">
        <f ca="1"/>
        <v>38.470266754467175</v>
      </c>
      <c r="AO443" s="23">
        <f ca="1"/>
        <v>39.178336906073618</v>
      </c>
      <c r="AP443" s="23">
        <f ca="1"/>
        <v>39.500426426686936</v>
      </c>
      <c r="AQ443" s="23">
        <f ca="1"/>
        <v>39.669715649625928</v>
      </c>
      <c r="AR443" s="23">
        <f ca="1"/>
        <v>39.082289095774641</v>
      </c>
      <c r="AS443" s="23">
        <f ca="1"/>
        <v>39.38900518691694</v>
      </c>
      <c r="AT443" s="23">
        <f ca="1"/>
        <v>40.566068825027472</v>
      </c>
      <c r="AU443" s="23">
        <f ca="1"/>
        <v>40.012263585973173</v>
      </c>
      <c r="AV443" s="23">
        <f ca="1"/>
        <v>40.012263585973173</v>
      </c>
      <c r="AW443" s="23">
        <f ca="1"/>
        <v>40.012263585973173</v>
      </c>
      <c r="AX443" s="23">
        <f ca="1"/>
        <v>40.012263585973173</v>
      </c>
      <c r="AY443" s="23">
        <f ca="1"/>
        <v>40.012263585973173</v>
      </c>
      <c r="AZ443" s="23">
        <f ca="1"/>
        <v>40.012263585973173</v>
      </c>
      <c r="BA443" s="23">
        <f ca="1"/>
        <v>40.012263585973173</v>
      </c>
      <c r="BB443" s="23">
        <f ca="1"/>
        <v>40.012263585973173</v>
      </c>
      <c r="BC443" s="23">
        <f ca="1"/>
        <v>40.012263585973173</v>
      </c>
      <c r="BD443" s="23">
        <f ca="1"/>
        <v>40.012263585973173</v>
      </c>
      <c r="BE443" s="23">
        <f ca="1"/>
        <v>40.012263585973173</v>
      </c>
      <c r="BF443" s="23">
        <f ca="1"/>
        <v>40.012263585973173</v>
      </c>
      <c r="BG443" s="23">
        <f ca="1"/>
        <v>40.012263585973173</v>
      </c>
      <c r="BH443" s="23">
        <f ca="1"/>
        <v>40.012263585973173</v>
      </c>
      <c r="BI443" s="23">
        <f ca="1"/>
        <v>40.012263585973173</v>
      </c>
      <c r="BJ443" s="23">
        <f ca="1"/>
        <v>40.012263585973173</v>
      </c>
    </row>
    <row r="444" spans="1:62">
      <c r="A444" s="29">
        <v>0.95</v>
      </c>
      <c r="B444" s="33" cm="1">
        <f t="array" aca="1" ref="B444:AE444" ca="1">IF((INDEX(Option8_Winter_POE50_HS,5,0)-WCR_N_1_Rating__MVA____Option_8) &gt; 0,(((INDEX(Option8_Winter_POE50_HS,4,0)+INDEX(Option8_Winter_POE50_HS,5,0))/2)-WCR_N_1_Rating__MVA____Option_8)*(INDEX(Winter___AD___Hours,5,0)-INDEX(Winter___AD___Hours,4,0)),IF((INDEX(Option8_Winter_POE50_HS,4,0)-WCR_N_1_Rating__MVA____Option_8)*(INDEX(Option8_Winter_POE50_HS,5,0)-WCR_N_1_Rating__MVA____Option_8)&lt;0,((INDEX(Winter___AD___Hours,5,0)-INDEX(Winter___AD___Hours,4,0))/(INDEX(Option8_Winter_POE50_HS,4,0)-INDEX(Option8_Winter_POE50_HS,5,0)))*((INDEX(Option8_Winter_POE50_HS,4,0)-WCR_N_1_Rating__MVA____Option_8)^2)*0.5,""))</f>
        <v>52.829355784866891</v>
      </c>
      <c r="C444" s="23">
        <f ca="1"/>
        <v>61.411194014245133</v>
      </c>
      <c r="D444" s="23">
        <f ca="1"/>
        <v>73.027523874434735</v>
      </c>
      <c r="E444" s="23">
        <f ca="1"/>
        <v>74.055754297309434</v>
      </c>
      <c r="F444" s="23">
        <f ca="1"/>
        <v>74.743484402404249</v>
      </c>
      <c r="G444" s="23">
        <f ca="1"/>
        <v>75.710319460679443</v>
      </c>
      <c r="H444" s="23">
        <f ca="1"/>
        <v>77.913533106760951</v>
      </c>
      <c r="I444" s="23">
        <f ca="1"/>
        <v>79.643507006363194</v>
      </c>
      <c r="J444" s="23">
        <f ca="1"/>
        <v>81.181758915564558</v>
      </c>
      <c r="K444" s="23">
        <f ca="1"/>
        <v>81.721363970233696</v>
      </c>
      <c r="L444" s="23">
        <f ca="1"/>
        <v>82.337876901380099</v>
      </c>
      <c r="M444" s="23">
        <f ca="1"/>
        <v>81.475947481517565</v>
      </c>
      <c r="N444" s="23">
        <f ca="1"/>
        <v>81.93047186381331</v>
      </c>
      <c r="O444" s="23">
        <f ca="1"/>
        <v>84.066896849209115</v>
      </c>
      <c r="P444" s="23">
        <f ca="1"/>
        <v>83.121931567014528</v>
      </c>
      <c r="Q444" s="23">
        <f ca="1"/>
        <v>83.121931567014528</v>
      </c>
      <c r="R444" s="23">
        <f ca="1"/>
        <v>83.121931567014528</v>
      </c>
      <c r="S444" s="23">
        <f ca="1"/>
        <v>83.121931567014528</v>
      </c>
      <c r="T444" s="23">
        <f ca="1"/>
        <v>83.121931567014528</v>
      </c>
      <c r="U444" s="23">
        <f ca="1"/>
        <v>83.121931567014528</v>
      </c>
      <c r="V444" s="23">
        <f ca="1"/>
        <v>83.121931567014528</v>
      </c>
      <c r="W444" s="23">
        <f ca="1"/>
        <v>83.121931567014528</v>
      </c>
      <c r="X444" s="23">
        <f ca="1"/>
        <v>83.121931567014528</v>
      </c>
      <c r="Y444" s="23">
        <f ca="1"/>
        <v>83.121931567014528</v>
      </c>
      <c r="Z444" s="23">
        <f ca="1"/>
        <v>83.121931567014528</v>
      </c>
      <c r="AA444" s="23">
        <f ca="1"/>
        <v>83.121931567014528</v>
      </c>
      <c r="AB444" s="23">
        <f ca="1"/>
        <v>83.121931567014528</v>
      </c>
      <c r="AC444" s="23">
        <f ca="1"/>
        <v>83.121931567014528</v>
      </c>
      <c r="AD444" s="23">
        <f ca="1"/>
        <v>83.121931567014528</v>
      </c>
      <c r="AE444" s="23">
        <f ca="1"/>
        <v>83.121931567014528</v>
      </c>
      <c r="AG444" s="33" cm="1">
        <f t="array" aca="1" ref="AG444:BJ444" ca="1">IF((INDEX(Option8_Winter_POE10_HS,5,0)-WCR_N_1_Rating__MVA____Option_8) &gt; 0,(((INDEX(Option8_Winter_POE10_HS,4,0)+INDEX(Option8_Winter_POE10_HS,5,0))/2)-WCR_N_1_Rating__MVA____Option_8)*(INDEX(Winter___MD___Hours,5,0)-INDEX(Winter___MD___Hours,4,0)),IF((INDEX(Option8_Winter_POE10_HS,4,0)-WCR_N_1_Rating__MVA____Option_8)*(INDEX(Option8_Winter_POE10_HS,5,0)-WCR_N_1_Rating__MVA____Option_8)&lt;0,((INDEX(Winter___MD___Hours,5,0)-INDEX(Winter___MD___Hours,4,0))/(INDEX(Option8_Winter_POE10_HS,4,0)-INDEX(Option8_Winter_POE10_HS,5,0)))*((INDEX(Option8_Winter_POE10_HS,4,0)-WCR_N_1_Rating__MVA____Option_8)^2)*0.5,""))</f>
        <v>45.476726714549208</v>
      </c>
      <c r="AH444" s="23">
        <f ca="1"/>
        <v>52.171154481611595</v>
      </c>
      <c r="AI444" s="23">
        <f ca="1"/>
        <v>61.279044656519517</v>
      </c>
      <c r="AJ444" s="23">
        <f ca="1"/>
        <v>62.010305899118002</v>
      </c>
      <c r="AK444" s="30">
        <f ca="1"/>
        <v>62.524288446529482</v>
      </c>
      <c r="AL444" s="23">
        <f ca="1"/>
        <v>63.053513694380037</v>
      </c>
      <c r="AM444" s="23">
        <f ca="1"/>
        <v>65.094316540657402</v>
      </c>
      <c r="AN444" s="23">
        <f ca="1"/>
        <v>66.287228869235733</v>
      </c>
      <c r="AO444" s="23">
        <f ca="1"/>
        <v>67.50728820738837</v>
      </c>
      <c r="AP444" s="23">
        <f ca="1"/>
        <v>68.062273227522084</v>
      </c>
      <c r="AQ444" s="23">
        <f ca="1"/>
        <v>68.353971580893884</v>
      </c>
      <c r="AR444" s="23">
        <f ca="1"/>
        <v>67.34179044195011</v>
      </c>
      <c r="AS444" s="23">
        <f ca="1"/>
        <v>67.87028586053377</v>
      </c>
      <c r="AT444" s="23">
        <f ca="1"/>
        <v>69.898457052354999</v>
      </c>
      <c r="AU444" s="23">
        <f ca="1"/>
        <v>68.944208025061442</v>
      </c>
      <c r="AV444" s="23">
        <f ca="1"/>
        <v>68.944208025061442</v>
      </c>
      <c r="AW444" s="23">
        <f ca="1"/>
        <v>68.944208025061442</v>
      </c>
      <c r="AX444" s="23">
        <f ca="1"/>
        <v>68.944208025061442</v>
      </c>
      <c r="AY444" s="23">
        <f ca="1"/>
        <v>68.944208025061442</v>
      </c>
      <c r="AZ444" s="23">
        <f ca="1"/>
        <v>68.944208025061442</v>
      </c>
      <c r="BA444" s="23">
        <f ca="1"/>
        <v>68.944208025061442</v>
      </c>
      <c r="BB444" s="23">
        <f ca="1"/>
        <v>68.944208025061442</v>
      </c>
      <c r="BC444" s="23">
        <f ca="1"/>
        <v>68.944208025061442</v>
      </c>
      <c r="BD444" s="23">
        <f ca="1"/>
        <v>68.944208025061442</v>
      </c>
      <c r="BE444" s="23">
        <f ca="1"/>
        <v>68.944208025061442</v>
      </c>
      <c r="BF444" s="23">
        <f ca="1"/>
        <v>68.944208025061442</v>
      </c>
      <c r="BG444" s="23">
        <f ca="1"/>
        <v>68.944208025061442</v>
      </c>
      <c r="BH444" s="23">
        <f ca="1"/>
        <v>68.944208025061442</v>
      </c>
      <c r="BI444" s="23">
        <f ca="1"/>
        <v>68.944208025061442</v>
      </c>
      <c r="BJ444" s="23">
        <f ca="1"/>
        <v>68.944208025061442</v>
      </c>
    </row>
    <row r="445" spans="1:62">
      <c r="A445" s="29">
        <v>0.9</v>
      </c>
      <c r="B445" s="33" cm="1">
        <f t="array" aca="1" ref="B445:AE445" ca="1">IF((INDEX(Option8_Winter_POE50_HS,6,0)-WCR_N_1_Rating__MVA____Option_8) &gt; 0,(((INDEX(Option8_Winter_POE50_HS,5,0)+INDEX(Option8_Winter_POE50_HS,6,0))/2)-WCR_N_1_Rating__MVA____Option_8)*(INDEX(Winter___AD___Hours,6,0)-INDEX(Winter___AD___Hours,5,0)),IF((INDEX(Option8_Winter_POE50_HS,5,0)-WCR_N_1_Rating__MVA____Option_8)*(INDEX(Option8_Winter_POE50_HS,6,0)-WCR_N_1_Rating__MVA____Option_8)&lt;0,((INDEX(Winter___AD___Hours,6,0)-INDEX(Winter___AD___Hours,5,0))/(INDEX(Option8_Winter_POE50_HS,5,0)-INDEX(Option8_Winter_POE50_HS,6,0)))*((INDEX(Option8_Winter_POE50_HS,5,0)-WCR_N_1_Rating__MVA____Option_8)^2)*0.5,""))</f>
        <v>203.61314208750824</v>
      </c>
      <c r="C445" s="23">
        <f ca="1"/>
        <v>236.68897692990359</v>
      </c>
      <c r="D445" s="23">
        <f ca="1"/>
        <v>281.46024826605105</v>
      </c>
      <c r="E445" s="23">
        <f ca="1"/>
        <v>285.42321968754737</v>
      </c>
      <c r="F445" s="23">
        <f ca="1"/>
        <v>288.073846134267</v>
      </c>
      <c r="G445" s="23">
        <f ca="1"/>
        <v>291.80018958803595</v>
      </c>
      <c r="H445" s="23">
        <f ca="1"/>
        <v>300.29174218230838</v>
      </c>
      <c r="I445" s="23">
        <f ca="1"/>
        <v>306.95934992035876</v>
      </c>
      <c r="J445" s="23">
        <f ca="1"/>
        <v>312.88802915373907</v>
      </c>
      <c r="K445" s="23">
        <f ca="1"/>
        <v>314.96775696860965</v>
      </c>
      <c r="L445" s="23">
        <f ca="1"/>
        <v>317.34390055740312</v>
      </c>
      <c r="M445" s="23">
        <f ca="1"/>
        <v>314.02188091834961</v>
      </c>
      <c r="N445" s="23">
        <f ca="1"/>
        <v>315.77369364178111</v>
      </c>
      <c r="O445" s="23">
        <f ca="1"/>
        <v>324.00783160632744</v>
      </c>
      <c r="P445" s="23">
        <f ca="1"/>
        <v>320.36577791453578</v>
      </c>
      <c r="Q445" s="23">
        <f ca="1"/>
        <v>320.36577791453578</v>
      </c>
      <c r="R445" s="23">
        <f ca="1"/>
        <v>320.36577791453578</v>
      </c>
      <c r="S445" s="23">
        <f ca="1"/>
        <v>320.36577791453578</v>
      </c>
      <c r="T445" s="23">
        <f ca="1"/>
        <v>320.36577791453578</v>
      </c>
      <c r="U445" s="23">
        <f ca="1"/>
        <v>320.36577791453578</v>
      </c>
      <c r="V445" s="23">
        <f ca="1"/>
        <v>320.36577791453578</v>
      </c>
      <c r="W445" s="23">
        <f ca="1"/>
        <v>320.36577791453578</v>
      </c>
      <c r="X445" s="23">
        <f ca="1"/>
        <v>320.36577791453578</v>
      </c>
      <c r="Y445" s="23">
        <f ca="1"/>
        <v>320.36577791453578</v>
      </c>
      <c r="Z445" s="23">
        <f ca="1"/>
        <v>320.36577791453578</v>
      </c>
      <c r="AA445" s="23">
        <f ca="1"/>
        <v>320.36577791453578</v>
      </c>
      <c r="AB445" s="23">
        <f ca="1"/>
        <v>320.36577791453578</v>
      </c>
      <c r="AC445" s="23">
        <f ca="1"/>
        <v>320.36577791453578</v>
      </c>
      <c r="AD445" s="23">
        <f ca="1"/>
        <v>320.36577791453578</v>
      </c>
      <c r="AE445" s="23">
        <f ca="1"/>
        <v>320.36577791453578</v>
      </c>
      <c r="AG445" s="33" cm="1">
        <f t="array" aca="1" ref="AG445:BJ445" ca="1">IF((INDEX(Option8_Winter_POE10_HS,6,0)-WCR_N_1_Rating__MVA____Option_8) &gt; 0,(((INDEX(Option8_Winter_POE10_HS,5,0)+INDEX(Option8_Winter_POE10_HS,6,0))/2)-WCR_N_1_Rating__MVA____Option_8)*(INDEX(Winter___MD___Hours,6,0)-INDEX(Winter___MD___Hours,5,0)),IF((INDEX(Option8_Winter_POE10_HS,5,0)-WCR_N_1_Rating__MVA____Option_8)*(INDEX(Option8_Winter_POE10_HS,6,0)-WCR_N_1_Rating__MVA____Option_8)&lt;0,((INDEX(Winter___MD___Hours,6,0)-INDEX(Winter___MD___Hours,5,0))/(INDEX(Option8_Winter_POE10_HS,5,0)-INDEX(Option8_Winter_POE10_HS,6,0)))*((INDEX(Option8_Winter_POE10_HS,5,0)-WCR_N_1_Rating__MVA____Option_8)^2)*0.5,""))</f>
        <v>156.49543233243335</v>
      </c>
      <c r="AH445" s="23">
        <f ca="1"/>
        <v>179.53243264691517</v>
      </c>
      <c r="AI445" s="23">
        <f ca="1"/>
        <v>210.87468864315716</v>
      </c>
      <c r="AJ445" s="23">
        <f ca="1"/>
        <v>213.39111963052173</v>
      </c>
      <c r="AK445" s="30">
        <f ca="1"/>
        <v>215.15984677470186</v>
      </c>
      <c r="AL445" s="23">
        <f ca="1"/>
        <v>216.98102740811618</v>
      </c>
      <c r="AM445" s="23">
        <f ca="1"/>
        <v>224.0038794646882</v>
      </c>
      <c r="AN445" s="23">
        <f ca="1"/>
        <v>228.10895351206523</v>
      </c>
      <c r="AO445" s="23">
        <f ca="1"/>
        <v>232.30744639819321</v>
      </c>
      <c r="AP445" s="23">
        <f ca="1"/>
        <v>234.21727208131705</v>
      </c>
      <c r="AQ445" s="23">
        <f ca="1"/>
        <v>235.22107035835913</v>
      </c>
      <c r="AR445" s="23">
        <f ca="1"/>
        <v>231.73793213840759</v>
      </c>
      <c r="AS445" s="23">
        <f ca="1"/>
        <v>233.55660126857825</v>
      </c>
      <c r="AT445" s="23">
        <f ca="1"/>
        <v>240.53598502019526</v>
      </c>
      <c r="AU445" s="23">
        <f ca="1"/>
        <v>237.2522039552899</v>
      </c>
      <c r="AV445" s="23">
        <f ca="1"/>
        <v>237.2522039552899</v>
      </c>
      <c r="AW445" s="23">
        <f ca="1"/>
        <v>237.2522039552899</v>
      </c>
      <c r="AX445" s="23">
        <f ca="1"/>
        <v>237.2522039552899</v>
      </c>
      <c r="AY445" s="23">
        <f ca="1"/>
        <v>237.2522039552899</v>
      </c>
      <c r="AZ445" s="23">
        <f ca="1"/>
        <v>237.2522039552899</v>
      </c>
      <c r="BA445" s="23">
        <f ca="1"/>
        <v>237.2522039552899</v>
      </c>
      <c r="BB445" s="23">
        <f ca="1"/>
        <v>237.2522039552899</v>
      </c>
      <c r="BC445" s="23">
        <f ca="1"/>
        <v>237.2522039552899</v>
      </c>
      <c r="BD445" s="23">
        <f ca="1"/>
        <v>237.2522039552899</v>
      </c>
      <c r="BE445" s="23">
        <f ca="1"/>
        <v>237.2522039552899</v>
      </c>
      <c r="BF445" s="23">
        <f ca="1"/>
        <v>237.2522039552899</v>
      </c>
      <c r="BG445" s="23">
        <f ca="1"/>
        <v>237.2522039552899</v>
      </c>
      <c r="BH445" s="23">
        <f ca="1"/>
        <v>237.2522039552899</v>
      </c>
      <c r="BI445" s="23">
        <f ca="1"/>
        <v>237.2522039552899</v>
      </c>
      <c r="BJ445" s="23">
        <f ca="1"/>
        <v>237.2522039552899</v>
      </c>
    </row>
    <row r="446" spans="1:62">
      <c r="A446" s="29">
        <v>0.85</v>
      </c>
      <c r="B446" s="112" cm="1">
        <f t="array" aca="1" ref="B446:AE446" ca="1">IF((INDEX(Option8_Winter_POE50_HS,7,0)-WCR_N_1_Rating__MVA____Option_8) &gt; 0,(((INDEX(Option8_Winter_POE50_HS,6,0)+INDEX(Option8_Winter_POE50_HS,7,0))/2)-WCR_N_1_Rating__MVA____Option_8)*(INDEX(Winter___AD___Hours,7,0)-INDEX(Winter___AD___Hours,6,0)),IF((INDEX(Option8_Winter_POE50_HS,6,0)-WCR_N_1_Rating__MVA____Option_8)*(INDEX(Option8_Winter_POE50_HS,7,0)-WCR_N_1_Rating__MVA____Option_8)&lt;0,((INDEX(Winter___AD___Hours,7,0)-INDEX(Winter___AD___Hours,6,0))/(INDEX(Option8_Winter_POE50_HS,6,0)-INDEX(Option8_Winter_POE50_HS,7,0)))*((INDEX(Option8_Winter_POE50_HS,6,0)-WCR_N_1_Rating__MVA____Option_8)^2)*0.5,""))</f>
        <v>438.71600434770704</v>
      </c>
      <c r="C446" s="23">
        <f ca="1"/>
        <v>509.98300584746244</v>
      </c>
      <c r="D446" s="23">
        <f ca="1"/>
        <v>606.44963402669885</v>
      </c>
      <c r="E446" s="23">
        <f ca="1"/>
        <v>614.98846884628904</v>
      </c>
      <c r="F446" s="23">
        <f ca="1"/>
        <v>620.69965345746425</v>
      </c>
      <c r="G446" s="23">
        <f ca="1"/>
        <v>628.72863672496942</v>
      </c>
      <c r="H446" s="23">
        <f ca="1"/>
        <v>647.02500004746332</v>
      </c>
      <c r="I446" s="23">
        <f ca="1"/>
        <v>661.39139209566474</v>
      </c>
      <c r="J446" s="23">
        <f ca="1"/>
        <v>674.16564840182195</v>
      </c>
      <c r="K446" s="23">
        <f ca="1"/>
        <v>678.6467436185477</v>
      </c>
      <c r="L446" s="23">
        <f ca="1"/>
        <v>683.76651246226925</v>
      </c>
      <c r="M446" s="23">
        <f ca="1"/>
        <v>676.60870738412837</v>
      </c>
      <c r="N446" s="23">
        <f ca="1"/>
        <v>680.38325882275342</v>
      </c>
      <c r="O446" s="23">
        <f ca="1"/>
        <v>698.12498251513159</v>
      </c>
      <c r="P446" s="23">
        <f ca="1"/>
        <v>690.27761457561064</v>
      </c>
      <c r="Q446" s="23">
        <f ca="1"/>
        <v>690.27761457561064</v>
      </c>
      <c r="R446" s="23">
        <f ca="1"/>
        <v>690.27761457561064</v>
      </c>
      <c r="S446" s="23">
        <f ca="1"/>
        <v>690.27761457561064</v>
      </c>
      <c r="T446" s="23">
        <f ca="1"/>
        <v>690.27761457561064</v>
      </c>
      <c r="U446" s="23">
        <f ca="1"/>
        <v>690.27761457561064</v>
      </c>
      <c r="V446" s="23">
        <f ca="1"/>
        <v>690.27761457561064</v>
      </c>
      <c r="W446" s="23">
        <f ca="1"/>
        <v>690.27761457561064</v>
      </c>
      <c r="X446" s="23">
        <f ca="1"/>
        <v>690.27761457561064</v>
      </c>
      <c r="Y446" s="23">
        <f ca="1"/>
        <v>690.27761457561064</v>
      </c>
      <c r="Z446" s="23">
        <f ca="1"/>
        <v>690.27761457561064</v>
      </c>
      <c r="AA446" s="23">
        <f ca="1"/>
        <v>690.27761457561064</v>
      </c>
      <c r="AB446" s="23">
        <f ca="1"/>
        <v>690.27761457561064</v>
      </c>
      <c r="AC446" s="23">
        <f ca="1"/>
        <v>690.27761457561064</v>
      </c>
      <c r="AD446" s="23">
        <f ca="1"/>
        <v>690.27761457561064</v>
      </c>
      <c r="AE446" s="23">
        <f ca="1"/>
        <v>690.27761457561064</v>
      </c>
      <c r="AG446" s="112" cm="1">
        <f t="array" aca="1" ref="AG446:BJ446" ca="1">IF((INDEX(Option8_Winter_POE10_HS,7,0)-WCR_N_1_Rating__MVA____Option_8) &gt; 0,(((INDEX(Option8_Winter_POE10_HS,6,0)+INDEX(Option8_Winter_POE10_HS,7,0))/2)-WCR_N_1_Rating__MVA____Option_8)*(INDEX(Winter___MD___Hours,7,0)-INDEX(Winter___MD___Hours,6,0)),IF((INDEX(Option8_Winter_POE10_HS,6,0)-WCR_N_1_Rating__MVA____Option_8)*(INDEX(Option8_Winter_POE10_HS,7,0)-WCR_N_1_Rating__MVA____Option_8)&lt;0,((INDEX(Winter___MD___Hours,7,0)-INDEX(Winter___MD___Hours,6,0))/(INDEX(Option8_Winter_POE10_HS,6,0)-INDEX(Option8_Winter_POE10_HS,7,0)))*((INDEX(Option8_Winter_POE10_HS,6,0)-WCR_N_1_Rating__MVA____Option_8)^2)*0.5,""))</f>
        <v>420.42286415794149</v>
      </c>
      <c r="AH446" s="23">
        <f ca="1"/>
        <v>482.31145419198162</v>
      </c>
      <c r="AI446" s="23">
        <f ca="1"/>
        <v>566.51200138188551</v>
      </c>
      <c r="AJ446" s="23">
        <f ca="1"/>
        <v>573.27235922361626</v>
      </c>
      <c r="AK446" s="30">
        <f ca="1"/>
        <v>578.02402079473802</v>
      </c>
      <c r="AL446" s="23">
        <f ca="1"/>
        <v>582.91659795585645</v>
      </c>
      <c r="AM446" s="23">
        <f ca="1"/>
        <v>601.78339510243086</v>
      </c>
      <c r="AN446" s="23">
        <f ca="1"/>
        <v>612.81162105673582</v>
      </c>
      <c r="AO446" s="23">
        <f ca="1"/>
        <v>624.0908154589282</v>
      </c>
      <c r="AP446" s="23">
        <f ca="1"/>
        <v>629.22153634818528</v>
      </c>
      <c r="AQ446" s="23">
        <f ca="1"/>
        <v>631.91822685461716</v>
      </c>
      <c r="AR446" s="23">
        <f ca="1"/>
        <v>622.56082309615283</v>
      </c>
      <c r="AS446" s="23">
        <f ca="1"/>
        <v>627.44665313774635</v>
      </c>
      <c r="AT446" s="23">
        <f ca="1"/>
        <v>646.19667327046875</v>
      </c>
      <c r="AU446" s="23">
        <f ca="1"/>
        <v>637.37483981502044</v>
      </c>
      <c r="AV446" s="23">
        <f ca="1"/>
        <v>637.37483981502044</v>
      </c>
      <c r="AW446" s="23">
        <f ca="1"/>
        <v>637.37483981502044</v>
      </c>
      <c r="AX446" s="23">
        <f ca="1"/>
        <v>637.37483981502044</v>
      </c>
      <c r="AY446" s="23">
        <f ca="1"/>
        <v>637.37483981502044</v>
      </c>
      <c r="AZ446" s="23">
        <f ca="1"/>
        <v>637.37483981502044</v>
      </c>
      <c r="BA446" s="23">
        <f ca="1"/>
        <v>637.37483981502044</v>
      </c>
      <c r="BB446" s="23">
        <f ca="1"/>
        <v>637.37483981502044</v>
      </c>
      <c r="BC446" s="23">
        <f ca="1"/>
        <v>637.37483981502044</v>
      </c>
      <c r="BD446" s="23">
        <f ca="1"/>
        <v>637.37483981502044</v>
      </c>
      <c r="BE446" s="23">
        <f ca="1"/>
        <v>637.37483981502044</v>
      </c>
      <c r="BF446" s="23">
        <f ca="1"/>
        <v>637.37483981502044</v>
      </c>
      <c r="BG446" s="23">
        <f ca="1"/>
        <v>637.37483981502044</v>
      </c>
      <c r="BH446" s="23">
        <f ca="1"/>
        <v>637.37483981502044</v>
      </c>
      <c r="BI446" s="23">
        <f ca="1"/>
        <v>637.37483981502044</v>
      </c>
      <c r="BJ446" s="23">
        <f ca="1"/>
        <v>637.37483981502044</v>
      </c>
    </row>
    <row r="447" spans="1:62">
      <c r="A447" s="29">
        <v>0.8</v>
      </c>
      <c r="B447" s="112" cm="1">
        <f t="array" aca="1" ref="B447:AE447" ca="1">IF((INDEX(Option8_Winter_POE50_HS,8,0)-WCR_N_1_Rating__MVA____Option_8) &gt; 0,(((INDEX(Option8_Winter_POE50_HS,7,0)+INDEX(Option8_Winter_POE50_HS,8,0))/2)-WCR_N_1_Rating__MVA____Option_8)*(INDEX(Winter___AD___Hours,8,0)-INDEX(Winter___AD___Hours,7,0)),IF((INDEX(Option8_Winter_POE50_HS,7,0)-WCR_N_1_Rating__MVA____Option_8)*(INDEX(Option8_Winter_POE50_HS,8,0)-WCR_N_1_Rating__MVA____Option_8)&lt;0,((INDEX(Winter___AD___Hours,8,0)-INDEX(Winter___AD___Hours,7,0))/(INDEX(Option8_Winter_POE50_HS,7,0)-INDEX(Option8_Winter_POE50_HS,8,0)))*((INDEX(Option8_Winter_POE50_HS,7,0)-WCR_N_1_Rating__MVA____Option_8)^2)*0.5,""))</f>
        <v>1205.6282670001274</v>
      </c>
      <c r="C447" s="23">
        <f ca="1"/>
        <v>1401.4759467313365</v>
      </c>
      <c r="D447" s="23">
        <f ca="1"/>
        <v>1666.574307863614</v>
      </c>
      <c r="E447" s="23">
        <f ca="1"/>
        <v>1690.0397399967528</v>
      </c>
      <c r="F447" s="23">
        <f ca="1"/>
        <v>1705.7345528986129</v>
      </c>
      <c r="G447" s="23">
        <f ca="1"/>
        <v>1727.7988703309522</v>
      </c>
      <c r="H447" s="23">
        <f ca="1"/>
        <v>1778.0788067506419</v>
      </c>
      <c r="I447" s="23">
        <f ca="1"/>
        <v>1817.5588534698634</v>
      </c>
      <c r="J447" s="23">
        <f ca="1"/>
        <v>1852.6635780296754</v>
      </c>
      <c r="K447" s="23">
        <f ca="1"/>
        <v>1864.9780024109702</v>
      </c>
      <c r="L447" s="23">
        <f ca="1"/>
        <v>1879.0475553274969</v>
      </c>
      <c r="M447" s="23">
        <f ca="1"/>
        <v>1859.377308410669</v>
      </c>
      <c r="N447" s="23">
        <f ca="1"/>
        <v>1869.7500914059422</v>
      </c>
      <c r="O447" s="23">
        <f ca="1"/>
        <v>1918.5058317410601</v>
      </c>
      <c r="P447" s="23">
        <f ca="1"/>
        <v>1896.9406084173656</v>
      </c>
      <c r="Q447" s="23">
        <f ca="1"/>
        <v>1896.9406084173656</v>
      </c>
      <c r="R447" s="23">
        <f ca="1"/>
        <v>1896.9406084173656</v>
      </c>
      <c r="S447" s="23">
        <f ca="1"/>
        <v>1896.9406084173656</v>
      </c>
      <c r="T447" s="23">
        <f ca="1"/>
        <v>1896.9406084173656</v>
      </c>
      <c r="U447" s="23">
        <f ca="1"/>
        <v>1896.9406084173656</v>
      </c>
      <c r="V447" s="23">
        <f ca="1"/>
        <v>1896.9406084173656</v>
      </c>
      <c r="W447" s="23">
        <f ca="1"/>
        <v>1896.9406084173656</v>
      </c>
      <c r="X447" s="23">
        <f ca="1"/>
        <v>1896.9406084173656</v>
      </c>
      <c r="Y447" s="23">
        <f ca="1"/>
        <v>1896.9406084173656</v>
      </c>
      <c r="Z447" s="23">
        <f ca="1"/>
        <v>1896.9406084173656</v>
      </c>
      <c r="AA447" s="23">
        <f ca="1"/>
        <v>1896.9406084173656</v>
      </c>
      <c r="AB447" s="23">
        <f ca="1"/>
        <v>1896.9406084173656</v>
      </c>
      <c r="AC447" s="23">
        <f ca="1"/>
        <v>1896.9406084173656</v>
      </c>
      <c r="AD447" s="23">
        <f ca="1"/>
        <v>1896.9406084173656</v>
      </c>
      <c r="AE447" s="23">
        <f ca="1"/>
        <v>1896.9406084173656</v>
      </c>
      <c r="AG447" s="112" cm="1">
        <f t="array" aca="1" ref="AG447:BJ447" ca="1">IF((INDEX(Option8_Winter_POE10_HS,8,0)-WCR_N_1_Rating__MVA____Option_8) &gt; 0,(((INDEX(Option8_Winter_POE10_HS,7,0)+INDEX(Option8_Winter_POE10_HS,8,0))/2)-WCR_N_1_Rating__MVA____Option_8)*(INDEX(Winter___MD___Hours,8,0)-INDEX(Winter___MD___Hours,7,0)),IF((INDEX(Option8_Winter_POE10_HS,7,0)-WCR_N_1_Rating__MVA____Option_8)*(INDEX(Option8_Winter_POE10_HS,8,0)-WCR_N_1_Rating__MVA____Option_8)&lt;0,((INDEX(Winter___MD___Hours,8,0)-INDEX(Winter___MD___Hours,7,0))/(INDEX(Option8_Winter_POE10_HS,7,0)-INDEX(Option8_Winter_POE10_HS,8,0)))*((INDEX(Option8_Winter_POE10_HS,7,0)-WCR_N_1_Rating__MVA____Option_8)^2)*0.5,""))</f>
        <v>965.87288993065738</v>
      </c>
      <c r="AH447" s="23">
        <f ca="1"/>
        <v>1108.0547653851181</v>
      </c>
      <c r="AI447" s="23">
        <f ca="1"/>
        <v>1301.495781041923</v>
      </c>
      <c r="AJ447" s="23">
        <f ca="1"/>
        <v>1317.0269210493441</v>
      </c>
      <c r="AK447" s="30">
        <f ca="1"/>
        <v>1327.9433137694784</v>
      </c>
      <c r="AL447" s="23">
        <f ca="1"/>
        <v>1339.1834437545187</v>
      </c>
      <c r="AM447" s="23">
        <f ca="1"/>
        <v>1382.5277274204316</v>
      </c>
      <c r="AN447" s="23">
        <f ca="1"/>
        <v>1407.8638006490537</v>
      </c>
      <c r="AO447" s="23">
        <f ca="1"/>
        <v>1433.7764448511127</v>
      </c>
      <c r="AP447" s="23">
        <f ca="1"/>
        <v>1445.5636824997116</v>
      </c>
      <c r="AQ447" s="23">
        <f ca="1"/>
        <v>1451.7590169468824</v>
      </c>
      <c r="AR447" s="23">
        <f ca="1"/>
        <v>1430.2614644088248</v>
      </c>
      <c r="AS447" s="23">
        <f ca="1"/>
        <v>1441.4860936673595</v>
      </c>
      <c r="AT447" s="23">
        <f ca="1"/>
        <v>1484.562095654366</v>
      </c>
      <c r="AU447" s="23">
        <f ca="1"/>
        <v>1464.294953925129</v>
      </c>
      <c r="AV447" s="23">
        <f ca="1"/>
        <v>1464.294953925129</v>
      </c>
      <c r="AW447" s="23">
        <f ca="1"/>
        <v>1464.294953925129</v>
      </c>
      <c r="AX447" s="23">
        <f ca="1"/>
        <v>1464.294953925129</v>
      </c>
      <c r="AY447" s="23">
        <f ca="1"/>
        <v>1464.294953925129</v>
      </c>
      <c r="AZ447" s="23">
        <f ca="1"/>
        <v>1464.294953925129</v>
      </c>
      <c r="BA447" s="23">
        <f ca="1"/>
        <v>1464.294953925129</v>
      </c>
      <c r="BB447" s="23">
        <f ca="1"/>
        <v>1464.294953925129</v>
      </c>
      <c r="BC447" s="23">
        <f ca="1"/>
        <v>1464.294953925129</v>
      </c>
      <c r="BD447" s="23">
        <f ca="1"/>
        <v>1464.294953925129</v>
      </c>
      <c r="BE447" s="23">
        <f ca="1"/>
        <v>1464.294953925129</v>
      </c>
      <c r="BF447" s="23">
        <f ca="1"/>
        <v>1464.294953925129</v>
      </c>
      <c r="BG447" s="23">
        <f ca="1"/>
        <v>1464.294953925129</v>
      </c>
      <c r="BH447" s="23">
        <f ca="1"/>
        <v>1464.294953925129</v>
      </c>
      <c r="BI447" s="23">
        <f ca="1"/>
        <v>1464.294953925129</v>
      </c>
      <c r="BJ447" s="23">
        <f ca="1"/>
        <v>1464.294953925129</v>
      </c>
    </row>
    <row r="448" spans="1:62">
      <c r="A448" s="29">
        <v>0.75</v>
      </c>
      <c r="B448" s="112" cm="1">
        <f t="array" aca="1" ref="B448:AE448" ca="1">IF((INDEX(Option8_Winter_POE50_HS,9,0)-WCR_N_1_Rating__MVA____Option_8) &gt; 0,(((INDEX(Option8_Winter_POE50_HS,8,0)+INDEX(Option8_Winter_POE50_HS,9,0))/2)-WCR_N_1_Rating__MVA____Option_8)*(INDEX(Winter___AD___Hours,9,0)-INDEX(Winter___AD___Hours,8,0)),IF((INDEX(Option8_Winter_POE50_HS,8,0)-WCR_N_1_Rating__MVA____Option_8)*(INDEX(Option8_Winter_POE50_HS,9,0)-WCR_N_1_Rating__MVA____Option_8)&lt;0,((INDEX(Winter___AD___Hours,9,0)-INDEX(Winter___AD___Hours,8,0))/(INDEX(Option8_Winter_POE50_HS,8,0)-INDEX(Option8_Winter_POE50_HS,9,0)))*((INDEX(Option8_Winter_POE50_HS,8,0)-WCR_N_1_Rating__MVA____Option_8)^2)*0.5,""))</f>
        <v>2132.4349340246558</v>
      </c>
      <c r="C448" s="23">
        <f ca="1"/>
        <v>2478.8372583875926</v>
      </c>
      <c r="D448" s="23">
        <f ca="1"/>
        <v>2947.7255730567217</v>
      </c>
      <c r="E448" s="23">
        <f ca="1"/>
        <v>2989.2296656467179</v>
      </c>
      <c r="F448" s="23">
        <f ca="1"/>
        <v>3016.989604784661</v>
      </c>
      <c r="G448" s="23">
        <f ca="1"/>
        <v>3056.0154990639994</v>
      </c>
      <c r="H448" s="23">
        <f ca="1"/>
        <v>3144.9472998823967</v>
      </c>
      <c r="I448" s="23">
        <f ca="1"/>
        <v>3214.7769755173863</v>
      </c>
      <c r="J448" s="23">
        <f ca="1"/>
        <v>3276.8678728940058</v>
      </c>
      <c r="K448" s="23">
        <f ca="1"/>
        <v>3298.6488060902871</v>
      </c>
      <c r="L448" s="23">
        <f ca="1"/>
        <v>3323.5340936756247</v>
      </c>
      <c r="M448" s="23">
        <f ca="1"/>
        <v>3288.7426717801304</v>
      </c>
      <c r="N448" s="23">
        <f ca="1"/>
        <v>3307.0893590863398</v>
      </c>
      <c r="O448" s="23">
        <f ca="1"/>
        <v>3393.3252634447676</v>
      </c>
      <c r="P448" s="23">
        <f ca="1"/>
        <v>3355.1821335645154</v>
      </c>
      <c r="Q448" s="23">
        <f ca="1"/>
        <v>3355.1821335645154</v>
      </c>
      <c r="R448" s="23">
        <f ca="1"/>
        <v>3355.1821335645154</v>
      </c>
      <c r="S448" s="23">
        <f ca="1"/>
        <v>3355.1821335645154</v>
      </c>
      <c r="T448" s="23">
        <f ca="1"/>
        <v>3355.1821335645154</v>
      </c>
      <c r="U448" s="23">
        <f ca="1"/>
        <v>3355.1821335645154</v>
      </c>
      <c r="V448" s="23">
        <f ca="1"/>
        <v>3355.1821335645154</v>
      </c>
      <c r="W448" s="23">
        <f ca="1"/>
        <v>3355.1821335645154</v>
      </c>
      <c r="X448" s="23">
        <f ca="1"/>
        <v>3355.1821335645154</v>
      </c>
      <c r="Y448" s="23">
        <f ca="1"/>
        <v>3355.1821335645154</v>
      </c>
      <c r="Z448" s="23">
        <f ca="1"/>
        <v>3355.1821335645154</v>
      </c>
      <c r="AA448" s="23">
        <f ca="1"/>
        <v>3355.1821335645154</v>
      </c>
      <c r="AB448" s="23">
        <f ca="1"/>
        <v>3355.1821335645154</v>
      </c>
      <c r="AC448" s="23">
        <f ca="1"/>
        <v>3355.1821335645154</v>
      </c>
      <c r="AD448" s="23">
        <f ca="1"/>
        <v>3355.1821335645154</v>
      </c>
      <c r="AE448" s="23">
        <f ca="1"/>
        <v>3355.1821335645154</v>
      </c>
      <c r="AG448" s="112" cm="1">
        <f t="array" aca="1" ref="AG448:BJ448" ca="1">IF((INDEX(Option8_Winter_POE10_HS,9,0)-WCR_N_1_Rating__MVA____Option_8) &gt; 0,(((INDEX(Option8_Winter_POE10_HS,8,0)+INDEX(Option8_Winter_POE10_HS,9,0))/2)-WCR_N_1_Rating__MVA____Option_8)*(INDEX(Winter___MD___Hours,9,0)-INDEX(Winter___MD___Hours,8,0)),IF((INDEX(Option8_Winter_POE10_HS,8,0)-WCR_N_1_Rating__MVA____Option_8)*(INDEX(Option8_Winter_POE10_HS,9,0)-WCR_N_1_Rating__MVA____Option_8)&lt;0,((INDEX(Winter___MD___Hours,9,0)-INDEX(Winter___MD___Hours,8,0))/(INDEX(Option8_Winter_POE10_HS,8,0)-INDEX(Option8_Winter_POE10_HS,9,0)))*((INDEX(Option8_Winter_POE10_HS,8,0)-WCR_N_1_Rating__MVA____Option_8)^2)*0.5,""))</f>
        <v>2082.1505791516788</v>
      </c>
      <c r="AH448" s="23">
        <f ca="1"/>
        <v>2388.6547552277161</v>
      </c>
      <c r="AI448" s="23">
        <f ca="1"/>
        <v>2805.6592358177254</v>
      </c>
      <c r="AJ448" s="23">
        <f ca="1"/>
        <v>2839.1400100463711</v>
      </c>
      <c r="AK448" s="30">
        <f ca="1"/>
        <v>2862.6726856825062</v>
      </c>
      <c r="AL448" s="23">
        <f ca="1"/>
        <v>2886.9032479045936</v>
      </c>
      <c r="AM448" s="23">
        <f ca="1"/>
        <v>2980.3413454832253</v>
      </c>
      <c r="AN448" s="23">
        <f ca="1"/>
        <v>3034.9588009438412</v>
      </c>
      <c r="AO448" s="23">
        <f ca="1"/>
        <v>3090.8191814298721</v>
      </c>
      <c r="AP448" s="23">
        <f ca="1"/>
        <v>3116.2291540592832</v>
      </c>
      <c r="AQ448" s="23">
        <f ca="1"/>
        <v>3129.584554486913</v>
      </c>
      <c r="AR448" s="23">
        <f ca="1"/>
        <v>3083.2418711648111</v>
      </c>
      <c r="AS448" s="23">
        <f ca="1"/>
        <v>3107.4390181756339</v>
      </c>
      <c r="AT448" s="23">
        <f ca="1"/>
        <v>3200.2987758309332</v>
      </c>
      <c r="AU448" s="23">
        <f ca="1"/>
        <v>3156.6085125165646</v>
      </c>
      <c r="AV448" s="23">
        <f ca="1"/>
        <v>3156.6085125165646</v>
      </c>
      <c r="AW448" s="23">
        <f ca="1"/>
        <v>3156.6085125165646</v>
      </c>
      <c r="AX448" s="23">
        <f ca="1"/>
        <v>3156.6085125165646</v>
      </c>
      <c r="AY448" s="23">
        <f ca="1"/>
        <v>3156.6085125165646</v>
      </c>
      <c r="AZ448" s="23">
        <f ca="1"/>
        <v>3156.6085125165646</v>
      </c>
      <c r="BA448" s="23">
        <f ca="1"/>
        <v>3156.6085125165646</v>
      </c>
      <c r="BB448" s="23">
        <f ca="1"/>
        <v>3156.6085125165646</v>
      </c>
      <c r="BC448" s="23">
        <f ca="1"/>
        <v>3156.6085125165646</v>
      </c>
      <c r="BD448" s="23">
        <f ca="1"/>
        <v>3156.6085125165646</v>
      </c>
      <c r="BE448" s="23">
        <f ca="1"/>
        <v>3156.6085125165646</v>
      </c>
      <c r="BF448" s="23">
        <f ca="1"/>
        <v>3156.6085125165646</v>
      </c>
      <c r="BG448" s="23">
        <f ca="1"/>
        <v>3156.6085125165646</v>
      </c>
      <c r="BH448" s="23">
        <f ca="1"/>
        <v>3156.6085125165646</v>
      </c>
      <c r="BI448" s="23">
        <f ca="1"/>
        <v>3156.6085125165646</v>
      </c>
      <c r="BJ448" s="23">
        <f ca="1"/>
        <v>3156.6085125165646</v>
      </c>
    </row>
    <row r="449" spans="1:62">
      <c r="A449" s="29">
        <v>0.7</v>
      </c>
      <c r="B449" s="112" cm="1">
        <f t="array" aca="1" ref="B449:AE449" ca="1">IF((INDEX(Option8_Winter_POE50_HS,10,0)-WCR_N_1_Rating__MVA____Option_8) &gt; 0,(((INDEX(Option8_Winter_POE50_HS,9,0)+INDEX(Option8_Winter_POE50_HS,10,0))/2)-WCR_N_1_Rating__MVA____Option_8)*(INDEX(Winter___AD___Hours,10,0)-INDEX(Winter___AD___Hours,9,0)),IF((INDEX(Option8_Winter_POE50_HS,9,0)-WCR_N_1_Rating__MVA____Option_8)*(INDEX(Option8_Winter_POE50_HS,10,0)-WCR_N_1_Rating__MVA____Option_8)&lt;0,((INDEX(Winter___AD___Hours,10,0)-INDEX(Winter___AD___Hours,9,0))/(INDEX(Option8_Winter_POE50_HS,9,0)-INDEX(Option8_Winter_POE50_HS,10,0)))*((INDEX(Option8_Winter_POE50_HS,9,0)-WCR_N_1_Rating__MVA____Option_8)^2)*0.5,""))</f>
        <v>2978.988673424582</v>
      </c>
      <c r="C449" s="23">
        <f ca="1"/>
        <v>3462.9089958034333</v>
      </c>
      <c r="D449" s="23">
        <f ca="1"/>
        <v>4117.9409295863779</v>
      </c>
      <c r="E449" s="23">
        <f ca="1"/>
        <v>4175.9217006540375</v>
      </c>
      <c r="F449" s="23">
        <f ca="1"/>
        <v>4214.7020371357748</v>
      </c>
      <c r="G449" s="23">
        <f ca="1"/>
        <v>4269.2207918107406</v>
      </c>
      <c r="H449" s="23">
        <f ca="1"/>
        <v>4393.4575612981198</v>
      </c>
      <c r="I449" s="23">
        <f ca="1"/>
        <v>4491.0088673034734</v>
      </c>
      <c r="J449" s="23">
        <f ca="1"/>
        <v>4577.7491832945552</v>
      </c>
      <c r="K449" s="23">
        <f ca="1"/>
        <v>4608.1769127661773</v>
      </c>
      <c r="L449" s="23">
        <f ca="1"/>
        <v>4642.9413919391563</v>
      </c>
      <c r="M449" s="23">
        <f ca="1"/>
        <v>4594.3381496524607</v>
      </c>
      <c r="N449" s="23">
        <f ca="1"/>
        <v>4619.9682745430282</v>
      </c>
      <c r="O449" s="23">
        <f ca="1"/>
        <v>4740.4389056639639</v>
      </c>
      <c r="P449" s="23">
        <f ca="1"/>
        <v>4687.1533633624331</v>
      </c>
      <c r="Q449" s="23">
        <f ca="1"/>
        <v>4687.1533633624331</v>
      </c>
      <c r="R449" s="23">
        <f ca="1"/>
        <v>4687.1533633624331</v>
      </c>
      <c r="S449" s="23">
        <f ca="1"/>
        <v>4687.1533633624331</v>
      </c>
      <c r="T449" s="23">
        <f ca="1"/>
        <v>4687.1533633624331</v>
      </c>
      <c r="U449" s="23">
        <f ca="1"/>
        <v>4687.1533633624331</v>
      </c>
      <c r="V449" s="23">
        <f ca="1"/>
        <v>4687.1533633624331</v>
      </c>
      <c r="W449" s="23">
        <f ca="1"/>
        <v>4687.1533633624331</v>
      </c>
      <c r="X449" s="23">
        <f ca="1"/>
        <v>4687.1533633624331</v>
      </c>
      <c r="Y449" s="23">
        <f ca="1"/>
        <v>4687.1533633624331</v>
      </c>
      <c r="Z449" s="23">
        <f ca="1"/>
        <v>4687.1533633624331</v>
      </c>
      <c r="AA449" s="23">
        <f ca="1"/>
        <v>4687.1533633624331</v>
      </c>
      <c r="AB449" s="23">
        <f ca="1"/>
        <v>4687.1533633624331</v>
      </c>
      <c r="AC449" s="23">
        <f ca="1"/>
        <v>4687.1533633624331</v>
      </c>
      <c r="AD449" s="23">
        <f ca="1"/>
        <v>4687.1533633624331</v>
      </c>
      <c r="AE449" s="23">
        <f ca="1"/>
        <v>4687.1533633624331</v>
      </c>
      <c r="AG449" s="112" cm="1">
        <f t="array" aca="1" ref="AG449:BJ449" ca="1">IF((INDEX(Option8_Winter_POE10_HS,10,0)-WCR_N_1_Rating__MVA____Option_8) &gt; 0,(((INDEX(Option8_Winter_POE10_HS,9,0)+INDEX(Option8_Winter_POE10_HS,10,0))/2)-WCR_N_1_Rating__MVA____Option_8)*(INDEX(Winter___MD___Hours,10,0)-INDEX(Winter___MD___Hours,9,0)),IF((INDEX(Option8_Winter_POE10_HS,9,0)-WCR_N_1_Rating__MVA____Option_8)*(INDEX(Option8_Winter_POE10_HS,10,0)-WCR_N_1_Rating__MVA____Option_8)&lt;0,((INDEX(Winter___MD___Hours,10,0)-INDEX(Winter___MD___Hours,9,0))/(INDEX(Option8_Winter_POE10_HS,9,0)-INDEX(Option8_Winter_POE10_HS,10,0)))*((INDEX(Option8_Winter_POE10_HS,9,0)-WCR_N_1_Rating__MVA____Option_8)^2)*0.5,""))</f>
        <v>3071.3708957439217</v>
      </c>
      <c r="AH449" s="23">
        <f ca="1"/>
        <v>3523.4938186727027</v>
      </c>
      <c r="AI449" s="23">
        <f ca="1"/>
        <v>4138.6152406789761</v>
      </c>
      <c r="AJ449" s="23">
        <f ca="1"/>
        <v>4188.0025792136994</v>
      </c>
      <c r="AK449" s="30">
        <f ca="1"/>
        <v>4222.7155225385077</v>
      </c>
      <c r="AL449" s="23">
        <f ca="1"/>
        <v>4258.4579152077022</v>
      </c>
      <c r="AM449" s="23">
        <f ca="1"/>
        <v>4396.2880300563666</v>
      </c>
      <c r="AN449" s="23">
        <f ca="1"/>
        <v>4476.8539914142975</v>
      </c>
      <c r="AO449" s="23">
        <f ca="1"/>
        <v>4559.2533858518882</v>
      </c>
      <c r="AP449" s="23">
        <f ca="1"/>
        <v>4596.7355214750578</v>
      </c>
      <c r="AQ449" s="23">
        <f ca="1"/>
        <v>4616.4360122009193</v>
      </c>
      <c r="AR449" s="23">
        <f ca="1"/>
        <v>4548.07612977389</v>
      </c>
      <c r="AS449" s="23">
        <f ca="1"/>
        <v>4583.7692318161817</v>
      </c>
      <c r="AT449" s="23">
        <f ca="1"/>
        <v>4720.7462400614359</v>
      </c>
      <c r="AU449" s="23">
        <f ca="1"/>
        <v>4656.2989303832801</v>
      </c>
      <c r="AV449" s="23">
        <f ca="1"/>
        <v>4656.2989303832801</v>
      </c>
      <c r="AW449" s="23">
        <f ca="1"/>
        <v>4656.2989303832801</v>
      </c>
      <c r="AX449" s="23">
        <f ca="1"/>
        <v>4656.2989303832801</v>
      </c>
      <c r="AY449" s="23">
        <f ca="1"/>
        <v>4656.2989303832801</v>
      </c>
      <c r="AZ449" s="23">
        <f ca="1"/>
        <v>4656.2989303832801</v>
      </c>
      <c r="BA449" s="23">
        <f ca="1"/>
        <v>4656.2989303832801</v>
      </c>
      <c r="BB449" s="23">
        <f ca="1"/>
        <v>4656.2989303832801</v>
      </c>
      <c r="BC449" s="23">
        <f ca="1"/>
        <v>4656.2989303832801</v>
      </c>
      <c r="BD449" s="23">
        <f ca="1"/>
        <v>4656.2989303832801</v>
      </c>
      <c r="BE449" s="23">
        <f ca="1"/>
        <v>4656.2989303832801</v>
      </c>
      <c r="BF449" s="23">
        <f ca="1"/>
        <v>4656.2989303832801</v>
      </c>
      <c r="BG449" s="23">
        <f ca="1"/>
        <v>4656.2989303832801</v>
      </c>
      <c r="BH449" s="23">
        <f ca="1"/>
        <v>4656.2989303832801</v>
      </c>
      <c r="BI449" s="23">
        <f ca="1"/>
        <v>4656.2989303832801</v>
      </c>
      <c r="BJ449" s="23">
        <f ca="1"/>
        <v>4656.2989303832801</v>
      </c>
    </row>
    <row r="450" spans="1:62">
      <c r="A450" s="29">
        <v>0.65</v>
      </c>
      <c r="B450" s="112" cm="1">
        <f t="array" aca="1" ref="B450:AE450" ca="1">IF((INDEX(Option8_Winter_POE50_HS,11,0)-WCR_N_1_Rating__MVA____Option_8) &gt; 0,(((INDEX(Option8_Winter_POE50_HS,10,0)+INDEX(Option8_Winter_POE50_HS,11,0))/2)-WCR_N_1_Rating__MVA____Option_8)*(INDEX(Winter___AD___Hours,11,0)-INDEX(Winter___AD___Hours,10,0)),IF((INDEX(Option8_Winter_POE50_HS,10,0)-WCR_N_1_Rating__MVA____Option_8)*(INDEX(Option8_Winter_POE50_HS,11,0)-WCR_N_1_Rating__MVA____Option_8)&lt;0,((INDEX(Winter___AD___Hours,11,0)-INDEX(Winter___AD___Hours,10,0))/(INDEX(Option8_Winter_POE50_HS,10,0)-INDEX(Option8_Winter_POE50_HS,11,0)))*((INDEX(Option8_Winter_POE50_HS,10,0)-WCR_N_1_Rating__MVA____Option_8)^2)*0.5,""))</f>
        <v>4531.7681759202014</v>
      </c>
      <c r="C450" s="23">
        <f ca="1"/>
        <v>5267.9289865339861</v>
      </c>
      <c r="D450" s="23">
        <f ca="1"/>
        <v>6264.392282353283</v>
      </c>
      <c r="E450" s="23">
        <f ca="1"/>
        <v>6352.5951733154961</v>
      </c>
      <c r="F450" s="23">
        <f ca="1"/>
        <v>6411.5895213931562</v>
      </c>
      <c r="G450" s="23">
        <f ca="1"/>
        <v>6494.5258412358171</v>
      </c>
      <c r="H450" s="23">
        <f ca="1"/>
        <v>6683.52026181373</v>
      </c>
      <c r="I450" s="23">
        <f ca="1"/>
        <v>6831.9195853889723</v>
      </c>
      <c r="J450" s="23">
        <f ca="1"/>
        <v>6963.8727569751391</v>
      </c>
      <c r="K450" s="23">
        <f ca="1"/>
        <v>7010.1607530709716</v>
      </c>
      <c r="L450" s="23">
        <f ca="1"/>
        <v>7063.0460029458691</v>
      </c>
      <c r="M450" s="23">
        <f ca="1"/>
        <v>6989.1086198982921</v>
      </c>
      <c r="N450" s="23">
        <f ca="1"/>
        <v>7028.098289567095</v>
      </c>
      <c r="O450" s="23">
        <f ca="1"/>
        <v>7211.363495345563</v>
      </c>
      <c r="P450" s="23">
        <f ca="1"/>
        <v>7130.3031922323162</v>
      </c>
      <c r="Q450" s="23">
        <f ca="1"/>
        <v>7130.3031922323162</v>
      </c>
      <c r="R450" s="23">
        <f ca="1"/>
        <v>7130.3031922323162</v>
      </c>
      <c r="S450" s="23">
        <f ca="1"/>
        <v>7130.3031922323162</v>
      </c>
      <c r="T450" s="23">
        <f ca="1"/>
        <v>7130.3031922323162</v>
      </c>
      <c r="U450" s="23">
        <f ca="1"/>
        <v>7130.3031922323162</v>
      </c>
      <c r="V450" s="23">
        <f ca="1"/>
        <v>7130.3031922323162</v>
      </c>
      <c r="W450" s="23">
        <f ca="1"/>
        <v>7130.3031922323162</v>
      </c>
      <c r="X450" s="23">
        <f ca="1"/>
        <v>7130.3031922323162</v>
      </c>
      <c r="Y450" s="23">
        <f ca="1"/>
        <v>7130.3031922323162</v>
      </c>
      <c r="Z450" s="23">
        <f ca="1"/>
        <v>7130.3031922323162</v>
      </c>
      <c r="AA450" s="23">
        <f ca="1"/>
        <v>7130.3031922323162</v>
      </c>
      <c r="AB450" s="23">
        <f ca="1"/>
        <v>7130.3031922323162</v>
      </c>
      <c r="AC450" s="23">
        <f ca="1"/>
        <v>7130.3031922323162</v>
      </c>
      <c r="AD450" s="23">
        <f ca="1"/>
        <v>7130.3031922323162</v>
      </c>
      <c r="AE450" s="23">
        <f ca="1"/>
        <v>7130.3031922323162</v>
      </c>
      <c r="AG450" s="112" cm="1">
        <f t="array" aca="1" ref="AG450:BJ450" ca="1">IF((INDEX(Option8_Winter_POE10_HS,11,0)-WCR_N_1_Rating__MVA____Option_8) &gt; 0,(((INDEX(Option8_Winter_POE10_HS,10,0)+INDEX(Option8_Winter_POE10_HS,11,0))/2)-WCR_N_1_Rating__MVA____Option_8)*(INDEX(Winter___MD___Hours,11,0)-INDEX(Winter___MD___Hours,10,0)),IF((INDEX(Option8_Winter_POE10_HS,10,0)-WCR_N_1_Rating__MVA____Option_8)*(INDEX(Option8_Winter_POE10_HS,11,0)-WCR_N_1_Rating__MVA____Option_8)&lt;0,((INDEX(Winter___MD___Hours,11,0)-INDEX(Winter___MD___Hours,10,0))/(INDEX(Option8_Winter_POE10_HS,10,0)-INDEX(Option8_Winter_POE10_HS,11,0)))*((INDEX(Option8_Winter_POE10_HS,10,0)-WCR_N_1_Rating__MVA____Option_8)^2)*0.5,""))</f>
        <v>4330.4400929522153</v>
      </c>
      <c r="AH450" s="23">
        <f ca="1"/>
        <v>4967.9050227354082</v>
      </c>
      <c r="AI450" s="23">
        <f ca="1"/>
        <v>5835.1876005513823</v>
      </c>
      <c r="AJ450" s="23">
        <f ca="1"/>
        <v>5904.8206465541725</v>
      </c>
      <c r="AK450" s="30">
        <f ca="1"/>
        <v>5953.7637168054507</v>
      </c>
      <c r="AL450" s="23">
        <f ca="1"/>
        <v>6004.1582459869342</v>
      </c>
      <c r="AM450" s="23">
        <f ca="1"/>
        <v>6198.49005273289</v>
      </c>
      <c r="AN450" s="23">
        <f ca="1"/>
        <v>6312.0829990211696</v>
      </c>
      <c r="AO450" s="23">
        <f ca="1"/>
        <v>6428.2609708193604</v>
      </c>
      <c r="AP450" s="23">
        <f ca="1"/>
        <v>6481.1084283169139</v>
      </c>
      <c r="AQ450" s="23">
        <f ca="1"/>
        <v>6508.8848831268251</v>
      </c>
      <c r="AR450" s="23">
        <f ca="1"/>
        <v>6412.5017416372293</v>
      </c>
      <c r="AS450" s="23">
        <f ca="1"/>
        <v>6462.8267741300369</v>
      </c>
      <c r="AT450" s="23">
        <f ca="1"/>
        <v>6655.955754136935</v>
      </c>
      <c r="AU450" s="23">
        <f ca="1"/>
        <v>6565.0890945290284</v>
      </c>
      <c r="AV450" s="23">
        <f ca="1"/>
        <v>6565.0890945290284</v>
      </c>
      <c r="AW450" s="23">
        <f ca="1"/>
        <v>6565.0890945290284</v>
      </c>
      <c r="AX450" s="23">
        <f ca="1"/>
        <v>6565.0890945290284</v>
      </c>
      <c r="AY450" s="23">
        <f ca="1"/>
        <v>6565.0890945290284</v>
      </c>
      <c r="AZ450" s="23">
        <f ca="1"/>
        <v>6565.0890945290284</v>
      </c>
      <c r="BA450" s="23">
        <f ca="1"/>
        <v>6565.0890945290284</v>
      </c>
      <c r="BB450" s="23">
        <f ca="1"/>
        <v>6565.0890945290284</v>
      </c>
      <c r="BC450" s="23">
        <f ca="1"/>
        <v>6565.0890945290284</v>
      </c>
      <c r="BD450" s="23">
        <f ca="1"/>
        <v>6565.0890945290284</v>
      </c>
      <c r="BE450" s="23">
        <f ca="1"/>
        <v>6565.0890945290284</v>
      </c>
      <c r="BF450" s="23">
        <f ca="1"/>
        <v>6565.0890945290284</v>
      </c>
      <c r="BG450" s="23">
        <f ca="1"/>
        <v>6565.0890945290284</v>
      </c>
      <c r="BH450" s="23">
        <f ca="1"/>
        <v>6565.0890945290284</v>
      </c>
      <c r="BI450" s="23">
        <f ca="1"/>
        <v>6565.0890945290284</v>
      </c>
      <c r="BJ450" s="23">
        <f ca="1"/>
        <v>6565.0890945290284</v>
      </c>
    </row>
    <row r="451" spans="1:62">
      <c r="A451" s="29">
        <v>0.6</v>
      </c>
      <c r="B451" s="112" cm="1">
        <f t="array" aca="1" ref="B451:AE451" ca="1">IF((INDEX(Option8_Winter_POE50_HS,12,0)-WCR_N_1_Rating__MVA____Option_8) &gt; 0,(((INDEX(Option8_Winter_POE50_HS,11,0)+INDEX(Option8_Winter_POE50_HS,12,0))/2)-WCR_N_1_Rating__MVA____Option_8)*(INDEX(Winter___AD___Hours,12,0)-INDEX(Winter___AD___Hours,11,0)),IF((INDEX(Option8_Winter_POE50_HS,11,0)-WCR_N_1_Rating__MVA____Option_8)*(INDEX(Option8_Winter_POE50_HS,12,0)-WCR_N_1_Rating__MVA____Option_8)&lt;0,((INDEX(Winter___AD___Hours,12,0)-INDEX(Winter___AD___Hours,11,0))/(INDEX(Option8_Winter_POE50_HS,11,0)-INDEX(Option8_Winter_POE50_HS,12,0)))*((INDEX(Option8_Winter_POE50_HS,11,0)-WCR_N_1_Rating__MVA____Option_8)^2)*0.5,""))</f>
        <v>5644.4559095946297</v>
      </c>
      <c r="C451" s="23">
        <f ca="1"/>
        <v>6561.3667215730484</v>
      </c>
      <c r="D451" s="23">
        <f ca="1"/>
        <v>7802.4922426593739</v>
      </c>
      <c r="E451" s="23">
        <f ca="1"/>
        <v>7912.3516418626195</v>
      </c>
      <c r="F451" s="23">
        <f ca="1"/>
        <v>7985.8309072868751</v>
      </c>
      <c r="G451" s="23">
        <f ca="1"/>
        <v>8089.1306310334203</v>
      </c>
      <c r="H451" s="23">
        <f ca="1"/>
        <v>8324.5289640240062</v>
      </c>
      <c r="I451" s="23">
        <f ca="1"/>
        <v>8509.3648617173021</v>
      </c>
      <c r="J451" s="23">
        <f ca="1"/>
        <v>8673.7165739489319</v>
      </c>
      <c r="K451" s="23">
        <f ca="1"/>
        <v>8731.3696892372845</v>
      </c>
      <c r="L451" s="23">
        <f ca="1"/>
        <v>8797.2398859461318</v>
      </c>
      <c r="M451" s="23">
        <f ca="1"/>
        <v>8705.1486132944574</v>
      </c>
      <c r="N451" s="23">
        <f ca="1"/>
        <v>8753.7114397304158</v>
      </c>
      <c r="O451" s="23">
        <f ca="1"/>
        <v>8981.9738604067115</v>
      </c>
      <c r="P451" s="23">
        <f ca="1"/>
        <v>8881.0107728921575</v>
      </c>
      <c r="Q451" s="23">
        <f ca="1"/>
        <v>8881.0107728921575</v>
      </c>
      <c r="R451" s="23">
        <f ca="1"/>
        <v>8881.0107728921575</v>
      </c>
      <c r="S451" s="23">
        <f ca="1"/>
        <v>8881.0107728921575</v>
      </c>
      <c r="T451" s="23">
        <f ca="1"/>
        <v>8881.0107728921575</v>
      </c>
      <c r="U451" s="23">
        <f ca="1"/>
        <v>8881.0107728921575</v>
      </c>
      <c r="V451" s="23">
        <f ca="1"/>
        <v>8881.0107728921575</v>
      </c>
      <c r="W451" s="23">
        <f ca="1"/>
        <v>8881.0107728921575</v>
      </c>
      <c r="X451" s="23">
        <f ca="1"/>
        <v>8881.0107728921575</v>
      </c>
      <c r="Y451" s="23">
        <f ca="1"/>
        <v>8881.0107728921575</v>
      </c>
      <c r="Z451" s="23">
        <f ca="1"/>
        <v>8881.0107728921575</v>
      </c>
      <c r="AA451" s="23">
        <f ca="1"/>
        <v>8881.0107728921575</v>
      </c>
      <c r="AB451" s="23">
        <f ca="1"/>
        <v>8881.0107728921575</v>
      </c>
      <c r="AC451" s="23">
        <f ca="1"/>
        <v>8881.0107728921575</v>
      </c>
      <c r="AD451" s="23">
        <f ca="1"/>
        <v>8881.0107728921575</v>
      </c>
      <c r="AE451" s="23">
        <f ca="1"/>
        <v>8881.0107728921575</v>
      </c>
      <c r="AG451" s="112" cm="1">
        <f t="array" aca="1" ref="AG451:BJ451" ca="1">IF((INDEX(Option8_Winter_POE10_HS,12,0)-WCR_N_1_Rating__MVA____Option_8) &gt; 0,(((INDEX(Option8_Winter_POE10_HS,11,0)+INDEX(Option8_Winter_POE10_HS,12,0))/2)-WCR_N_1_Rating__MVA____Option_8)*(INDEX(Winter___MD___Hours,12,0)-INDEX(Winter___MD___Hours,11,0)),IF((INDEX(Option8_Winter_POE10_HS,11,0)-WCR_N_1_Rating__MVA____Option_8)*(INDEX(Option8_Winter_POE10_HS,12,0)-WCR_N_1_Rating__MVA____Option_8)&lt;0,((INDEX(Winter___MD___Hours,12,0)-INDEX(Winter___MD___Hours,11,0))/(INDEX(Option8_Winter_POE10_HS,11,0)-INDEX(Option8_Winter_POE10_HS,12,0)))*((INDEX(Option8_Winter_POE10_HS,11,0)-WCR_N_1_Rating__MVA____Option_8)^2)*0.5,""))</f>
        <v>6187.9139865490197</v>
      </c>
      <c r="AH451" s="23">
        <f ca="1"/>
        <v>7098.809431416089</v>
      </c>
      <c r="AI451" s="23">
        <f ca="1"/>
        <v>8338.0991752672981</v>
      </c>
      <c r="AJ451" s="23">
        <f ca="1"/>
        <v>8437.6002167406441</v>
      </c>
      <c r="AK451" s="30">
        <f ca="1"/>
        <v>8507.5366440902417</v>
      </c>
      <c r="AL451" s="23">
        <f ca="1"/>
        <v>8579.5471107573976</v>
      </c>
      <c r="AM451" s="23">
        <f ca="1"/>
        <v>8857.234477210457</v>
      </c>
      <c r="AN451" s="23">
        <f ca="1"/>
        <v>9019.5513240026648</v>
      </c>
      <c r="AO451" s="23">
        <f ca="1"/>
        <v>9185.5620021757532</v>
      </c>
      <c r="AP451" s="23">
        <f ca="1"/>
        <v>9261.0775420246646</v>
      </c>
      <c r="AQ451" s="23">
        <f ca="1"/>
        <v>9300.7682684925658</v>
      </c>
      <c r="AR451" s="23">
        <f ca="1"/>
        <v>9163.0431004982875</v>
      </c>
      <c r="AS451" s="23">
        <f ca="1"/>
        <v>9234.9542609696182</v>
      </c>
      <c r="AT451" s="23">
        <f ca="1"/>
        <v>9510.9228671483761</v>
      </c>
      <c r="AU451" s="23">
        <f ca="1"/>
        <v>9381.0803888252485</v>
      </c>
      <c r="AV451" s="23">
        <f ca="1"/>
        <v>9381.0803888252485</v>
      </c>
      <c r="AW451" s="23">
        <f ca="1"/>
        <v>9381.0803888252485</v>
      </c>
      <c r="AX451" s="23">
        <f ca="1"/>
        <v>9381.0803888252485</v>
      </c>
      <c r="AY451" s="23">
        <f ca="1"/>
        <v>9381.0803888252485</v>
      </c>
      <c r="AZ451" s="23">
        <f ca="1"/>
        <v>9381.0803888252485</v>
      </c>
      <c r="BA451" s="23">
        <f ca="1"/>
        <v>9381.0803888252485</v>
      </c>
      <c r="BB451" s="23">
        <f ca="1"/>
        <v>9381.0803888252485</v>
      </c>
      <c r="BC451" s="23">
        <f ca="1"/>
        <v>9381.0803888252485</v>
      </c>
      <c r="BD451" s="23">
        <f ca="1"/>
        <v>9381.0803888252485</v>
      </c>
      <c r="BE451" s="23">
        <f ca="1"/>
        <v>9381.0803888252485</v>
      </c>
      <c r="BF451" s="23">
        <f ca="1"/>
        <v>9381.0803888252485</v>
      </c>
      <c r="BG451" s="23">
        <f ca="1"/>
        <v>9381.0803888252485</v>
      </c>
      <c r="BH451" s="23">
        <f ca="1"/>
        <v>9381.0803888252485</v>
      </c>
      <c r="BI451" s="23">
        <f ca="1"/>
        <v>9381.0803888252485</v>
      </c>
      <c r="BJ451" s="23">
        <f ca="1"/>
        <v>9381.0803888252485</v>
      </c>
    </row>
    <row r="452" spans="1:62">
      <c r="A452" s="29">
        <v>0.55000000000000104</v>
      </c>
      <c r="B452" s="112" cm="1">
        <f t="array" aca="1" ref="B452:AE452" ca="1">IF((INDEX(Option8_Winter_POE50_HS,13,0)-WCR_N_1_Rating__MVA____Option_8) &gt; 0,(((INDEX(Option8_Winter_POE50_HS,12,0)+INDEX(Option8_Winter_POE50_HS,13,0))/2)-WCR_N_1_Rating__MVA____Option_8)*(INDEX(Winter___AD___Hours,13,0)-INDEX(Winter___AD___Hours,12,0)),IF((INDEX(Option8_Winter_POE50_HS,12,0)-WCR_N_1_Rating__MVA____Option_8)*(INDEX(Option8_Winter_POE50_HS,13,0)-WCR_N_1_Rating__MVA____Option_8)&lt;0,((INDEX(Winter___AD___Hours,13,0)-INDEX(Winter___AD___Hours,12,0))/(INDEX(Option8_Winter_POE50_HS,12,0)-INDEX(Option8_Winter_POE50_HS,13,0)))*((INDEX(Option8_Winter_POE50_HS,12,0)-WCR_N_1_Rating__MVA____Option_8)^2)*0.5,""))</f>
        <v>6486.7294928543897</v>
      </c>
      <c r="C452" s="23">
        <f ca="1"/>
        <v>7540.463015029185</v>
      </c>
      <c r="D452" s="23">
        <f ca="1"/>
        <v>8966.7910173933869</v>
      </c>
      <c r="E452" s="23">
        <f ca="1"/>
        <v>9093.0437893687376</v>
      </c>
      <c r="F452" s="23">
        <f ca="1"/>
        <v>9177.4877332625292</v>
      </c>
      <c r="G452" s="23">
        <f ca="1"/>
        <v>9296.2019858606254</v>
      </c>
      <c r="H452" s="23">
        <f ca="1"/>
        <v>9566.7267864145997</v>
      </c>
      <c r="I452" s="23">
        <f ca="1"/>
        <v>9779.1441545558337</v>
      </c>
      <c r="J452" s="23">
        <f ca="1"/>
        <v>9968.0206585111264</v>
      </c>
      <c r="K452" s="23">
        <f ca="1"/>
        <v>10034.276852072704</v>
      </c>
      <c r="L452" s="23">
        <f ca="1"/>
        <v>10109.976291404862</v>
      </c>
      <c r="M452" s="23">
        <f ca="1"/>
        <v>10004.143030606654</v>
      </c>
      <c r="N452" s="23">
        <f ca="1"/>
        <v>10059.952469734886</v>
      </c>
      <c r="O452" s="23">
        <f ca="1"/>
        <v>10322.276527186439</v>
      </c>
      <c r="P452" s="23">
        <f ca="1"/>
        <v>10206.247586937823</v>
      </c>
      <c r="Q452" s="23">
        <f ca="1"/>
        <v>10206.247586937823</v>
      </c>
      <c r="R452" s="23">
        <f ca="1"/>
        <v>10206.247586937823</v>
      </c>
      <c r="S452" s="23">
        <f ca="1"/>
        <v>10206.247586937823</v>
      </c>
      <c r="T452" s="23">
        <f ca="1"/>
        <v>10206.247586937823</v>
      </c>
      <c r="U452" s="23">
        <f ca="1"/>
        <v>10206.247586937823</v>
      </c>
      <c r="V452" s="23">
        <f ca="1"/>
        <v>10206.247586937823</v>
      </c>
      <c r="W452" s="23">
        <f ca="1"/>
        <v>10206.247586937823</v>
      </c>
      <c r="X452" s="23">
        <f ca="1"/>
        <v>10206.247586937823</v>
      </c>
      <c r="Y452" s="23">
        <f ca="1"/>
        <v>10206.247586937823</v>
      </c>
      <c r="Z452" s="23">
        <f ca="1"/>
        <v>10206.247586937823</v>
      </c>
      <c r="AA452" s="23">
        <f ca="1"/>
        <v>10206.247586937823</v>
      </c>
      <c r="AB452" s="23">
        <f ca="1"/>
        <v>10206.247586937823</v>
      </c>
      <c r="AC452" s="23">
        <f ca="1"/>
        <v>10206.247586937823</v>
      </c>
      <c r="AD452" s="23">
        <f ca="1"/>
        <v>10206.247586937823</v>
      </c>
      <c r="AE452" s="23">
        <f ca="1"/>
        <v>10206.247586937823</v>
      </c>
      <c r="AG452" s="112" cm="1">
        <f t="array" aca="1" ref="AG452:BJ452" ca="1">IF((INDEX(Option8_Winter_POE10_HS,13,0)-WCR_N_1_Rating__MVA____Option_8) &gt; 0,(((INDEX(Option8_Winter_POE10_HS,12,0)+INDEX(Option8_Winter_POE10_HS,13,0))/2)-WCR_N_1_Rating__MVA____Option_8)*(INDEX(Winter___MD___Hours,13,0)-INDEX(Winter___MD___Hours,12,0)),IF((INDEX(Option8_Winter_POE10_HS,12,0)-WCR_N_1_Rating__MVA____Option_8)*(INDEX(Option8_Winter_POE10_HS,13,0)-WCR_N_1_Rating__MVA____Option_8)&lt;0,((INDEX(Winter___MD___Hours,13,0)-INDEX(Winter___MD___Hours,12,0))/(INDEX(Option8_Winter_POE10_HS,12,0)-INDEX(Option8_Winter_POE10_HS,13,0)))*((INDEX(Option8_Winter_POE10_HS,12,0)-WCR_N_1_Rating__MVA____Option_8)^2)*0.5,""))</f>
        <v>6899.1645784684279</v>
      </c>
      <c r="AH452" s="23">
        <f ca="1"/>
        <v>7914.7600766566502</v>
      </c>
      <c r="AI452" s="23">
        <f ca="1"/>
        <v>9296.4961385707593</v>
      </c>
      <c r="AJ452" s="23">
        <f ca="1"/>
        <v>9407.4340188234328</v>
      </c>
      <c r="AK452" s="30">
        <f ca="1"/>
        <v>9485.4090720261484</v>
      </c>
      <c r="AL452" s="23">
        <f ca="1"/>
        <v>9565.6965585666767</v>
      </c>
      <c r="AM452" s="23">
        <f ca="1"/>
        <v>9875.3018385827909</v>
      </c>
      <c r="AN452" s="23">
        <f ca="1"/>
        <v>10056.27569218059</v>
      </c>
      <c r="AO452" s="23">
        <f ca="1"/>
        <v>10241.367953157222</v>
      </c>
      <c r="AP452" s="23">
        <f ca="1"/>
        <v>10325.563392651378</v>
      </c>
      <c r="AQ452" s="23">
        <f ca="1"/>
        <v>10369.816246640019</v>
      </c>
      <c r="AR452" s="23">
        <f ca="1"/>
        <v>10216.260686130416</v>
      </c>
      <c r="AS452" s="23">
        <f ca="1"/>
        <v>10296.437452032274</v>
      </c>
      <c r="AT452" s="23">
        <f ca="1"/>
        <v>10604.126414202159</v>
      </c>
      <c r="AU452" s="23">
        <f ca="1"/>
        <v>10459.359594693236</v>
      </c>
      <c r="AV452" s="23">
        <f ca="1"/>
        <v>10459.359594693236</v>
      </c>
      <c r="AW452" s="23">
        <f ca="1"/>
        <v>10459.359594693236</v>
      </c>
      <c r="AX452" s="23">
        <f ca="1"/>
        <v>10459.359594693236</v>
      </c>
      <c r="AY452" s="23">
        <f ca="1"/>
        <v>10459.359594693236</v>
      </c>
      <c r="AZ452" s="23">
        <f ca="1"/>
        <v>10459.359594693236</v>
      </c>
      <c r="BA452" s="23">
        <f ca="1"/>
        <v>10459.359594693236</v>
      </c>
      <c r="BB452" s="23">
        <f ca="1"/>
        <v>10459.359594693236</v>
      </c>
      <c r="BC452" s="23">
        <f ca="1"/>
        <v>10459.359594693236</v>
      </c>
      <c r="BD452" s="23">
        <f ca="1"/>
        <v>10459.359594693236</v>
      </c>
      <c r="BE452" s="23">
        <f ca="1"/>
        <v>10459.359594693236</v>
      </c>
      <c r="BF452" s="23">
        <f ca="1"/>
        <v>10459.359594693236</v>
      </c>
      <c r="BG452" s="23">
        <f ca="1"/>
        <v>10459.359594693236</v>
      </c>
      <c r="BH452" s="23">
        <f ca="1"/>
        <v>10459.359594693236</v>
      </c>
      <c r="BI452" s="23">
        <f ca="1"/>
        <v>10459.359594693236</v>
      </c>
      <c r="BJ452" s="23">
        <f ca="1"/>
        <v>10459.359594693236</v>
      </c>
    </row>
    <row r="453" spans="1:62">
      <c r="A453" s="29">
        <v>0.500000000000001</v>
      </c>
      <c r="B453" s="112" cm="1">
        <f t="array" aca="1" ref="B453:AE453" ca="1">IF((INDEX(Option8_Winter_POE50_HS,14,0)-WCR_N_1_Rating__MVA____Option_8) &gt; 0,(((INDEX(Option8_Winter_POE50_HS,13,0)+INDEX(Option8_Winter_POE50_HS,14,0))/2)-WCR_N_1_Rating__MVA____Option_8)*(INDEX(Winter___AD___Hours,14,0)-INDEX(Winter___AD___Hours,13,0)),IF((INDEX(Option8_Winter_POE50_HS,13,0)-WCR_N_1_Rating__MVA____Option_8)*(INDEX(Option8_Winter_POE50_HS,14,0)-WCR_N_1_Rating__MVA____Option_8)&lt;0,((INDEX(Winter___AD___Hours,14,0)-INDEX(Winter___AD___Hours,13,0))/(INDEX(Option8_Winter_POE50_HS,13,0)-INDEX(Option8_Winter_POE50_HS,14,0)))*((INDEX(Option8_Winter_POE50_HS,13,0)-WCR_N_1_Rating__MVA____Option_8)^2)*0.5,""))</f>
        <v>6705.9346323089294</v>
      </c>
      <c r="C453" s="23">
        <f ca="1"/>
        <v>7795.2768235257554</v>
      </c>
      <c r="D453" s="23">
        <f ca="1"/>
        <v>9269.8045279140024</v>
      </c>
      <c r="E453" s="23">
        <f ca="1"/>
        <v>9400.3237420953792</v>
      </c>
      <c r="F453" s="23">
        <f ca="1"/>
        <v>9487.6212883349617</v>
      </c>
      <c r="G453" s="23">
        <f ca="1"/>
        <v>9610.3472350116626</v>
      </c>
      <c r="H453" s="23">
        <f ca="1"/>
        <v>9890.013842187398</v>
      </c>
      <c r="I453" s="23">
        <f ca="1"/>
        <v>10109.609400641215</v>
      </c>
      <c r="J453" s="23">
        <f ca="1"/>
        <v>10304.868581789202</v>
      </c>
      <c r="K453" s="23">
        <f ca="1"/>
        <v>10373.363761601926</v>
      </c>
      <c r="L453" s="23">
        <f ca="1"/>
        <v>10451.621301464358</v>
      </c>
      <c r="M453" s="23">
        <f ca="1"/>
        <v>10342.211632135819</v>
      </c>
      <c r="N453" s="23">
        <f ca="1"/>
        <v>10399.907031808645</v>
      </c>
      <c r="O453" s="23">
        <f ca="1"/>
        <v>10671.095769321128</v>
      </c>
      <c r="P453" s="23">
        <f ca="1"/>
        <v>10551.145879377296</v>
      </c>
      <c r="Q453" s="23">
        <f ca="1"/>
        <v>10551.145879377296</v>
      </c>
      <c r="R453" s="23">
        <f ca="1"/>
        <v>10551.145879377296</v>
      </c>
      <c r="S453" s="23">
        <f ca="1"/>
        <v>10551.145879377296</v>
      </c>
      <c r="T453" s="23">
        <f ca="1"/>
        <v>10551.145879377296</v>
      </c>
      <c r="U453" s="23">
        <f ca="1"/>
        <v>10551.145879377296</v>
      </c>
      <c r="V453" s="23">
        <f ca="1"/>
        <v>10551.145879377296</v>
      </c>
      <c r="W453" s="23">
        <f ca="1"/>
        <v>10551.145879377296</v>
      </c>
      <c r="X453" s="23">
        <f ca="1"/>
        <v>10551.145879377296</v>
      </c>
      <c r="Y453" s="23">
        <f ca="1"/>
        <v>10551.145879377296</v>
      </c>
      <c r="Z453" s="23">
        <f ca="1"/>
        <v>10551.145879377296</v>
      </c>
      <c r="AA453" s="23">
        <f ca="1"/>
        <v>10551.145879377296</v>
      </c>
      <c r="AB453" s="23">
        <f ca="1"/>
        <v>10551.145879377296</v>
      </c>
      <c r="AC453" s="23">
        <f ca="1"/>
        <v>10551.145879377296</v>
      </c>
      <c r="AD453" s="23">
        <f ca="1"/>
        <v>10551.145879377296</v>
      </c>
      <c r="AE453" s="23">
        <f ca="1"/>
        <v>10551.145879377296</v>
      </c>
      <c r="AG453" s="112" cm="1">
        <f t="array" aca="1" ref="AG453:BJ453" ca="1">IF((INDEX(Option8_Winter_POE10_HS,14,0)-WCR_N_1_Rating__MVA____Option_8) &gt; 0,(((INDEX(Option8_Winter_POE10_HS,13,0)+INDEX(Option8_Winter_POE10_HS,14,0))/2)-WCR_N_1_Rating__MVA____Option_8)*(INDEX(Winter___MD___Hours,14,0)-INDEX(Winter___MD___Hours,13,0)),IF((INDEX(Option8_Winter_POE10_HS,13,0)-WCR_N_1_Rating__MVA____Option_8)*(INDEX(Option8_Winter_POE10_HS,14,0)-WCR_N_1_Rating__MVA____Option_8)&lt;0,((INDEX(Winter___MD___Hours,14,0)-INDEX(Winter___MD___Hours,13,0))/(INDEX(Option8_Winter_POE10_HS,13,0)-INDEX(Option8_Winter_POE10_HS,14,0)))*((INDEX(Option8_Winter_POE10_HS,13,0)-WCR_N_1_Rating__MVA____Option_8)^2)*0.5,""))</f>
        <v>7439.7082609571326</v>
      </c>
      <c r="AH453" s="23">
        <f ca="1"/>
        <v>8534.8748034748241</v>
      </c>
      <c r="AI453" s="23">
        <f ca="1"/>
        <v>10024.868711775936</v>
      </c>
      <c r="AJ453" s="23">
        <f ca="1"/>
        <v>10144.498480682263</v>
      </c>
      <c r="AK453" s="30">
        <f ca="1"/>
        <v>10228.582813047846</v>
      </c>
      <c r="AL453" s="23">
        <f ca="1"/>
        <v>10315.160755938385</v>
      </c>
      <c r="AM453" s="23">
        <f ca="1"/>
        <v>10649.023346571521</v>
      </c>
      <c r="AN453" s="23">
        <f ca="1"/>
        <v>10844.17634782485</v>
      </c>
      <c r="AO453" s="23">
        <f ca="1"/>
        <v>11043.770430175728</v>
      </c>
      <c r="AP453" s="23">
        <f ca="1"/>
        <v>11134.562510813217</v>
      </c>
      <c r="AQ453" s="23">
        <f ca="1"/>
        <v>11182.282538310126</v>
      </c>
      <c r="AR453" s="23">
        <f ca="1"/>
        <v>11016.69603011107</v>
      </c>
      <c r="AS453" s="23">
        <f ca="1"/>
        <v>11103.154577494975</v>
      </c>
      <c r="AT453" s="23">
        <f ca="1"/>
        <v>11434.950708406932</v>
      </c>
      <c r="AU453" s="23">
        <f ca="1"/>
        <v>11278.841531598147</v>
      </c>
      <c r="AV453" s="23">
        <f ca="1"/>
        <v>11278.841531598147</v>
      </c>
      <c r="AW453" s="23">
        <f ca="1"/>
        <v>11278.841531598147</v>
      </c>
      <c r="AX453" s="23">
        <f ca="1"/>
        <v>11278.841531598147</v>
      </c>
      <c r="AY453" s="23">
        <f ca="1"/>
        <v>11278.841531598147</v>
      </c>
      <c r="AZ453" s="23">
        <f ca="1"/>
        <v>11278.841531598147</v>
      </c>
      <c r="BA453" s="23">
        <f ca="1"/>
        <v>11278.841531598147</v>
      </c>
      <c r="BB453" s="23">
        <f ca="1"/>
        <v>11278.841531598147</v>
      </c>
      <c r="BC453" s="23">
        <f ca="1"/>
        <v>11278.841531598147</v>
      </c>
      <c r="BD453" s="23">
        <f ca="1"/>
        <v>11278.841531598147</v>
      </c>
      <c r="BE453" s="23">
        <f ca="1"/>
        <v>11278.841531598147</v>
      </c>
      <c r="BF453" s="23">
        <f ca="1"/>
        <v>11278.841531598147</v>
      </c>
      <c r="BG453" s="23">
        <f ca="1"/>
        <v>11278.841531598147</v>
      </c>
      <c r="BH453" s="23">
        <f ca="1"/>
        <v>11278.841531598147</v>
      </c>
      <c r="BI453" s="23">
        <f ca="1"/>
        <v>11278.841531598147</v>
      </c>
      <c r="BJ453" s="23">
        <f ca="1"/>
        <v>11278.841531598147</v>
      </c>
    </row>
    <row r="454" spans="1:62">
      <c r="A454" s="29">
        <v>0.45000000000000101</v>
      </c>
      <c r="B454" s="112" cm="1">
        <f t="array" aca="1" ref="B454:AE454" ca="1">IF((INDEX(Option8_Winter_POE50_HS,15,0)-WCR_N_1_Rating__MVA____Option_8) &gt; 0,(((INDEX(Option8_Winter_POE50_HS,14,0)+INDEX(Option8_Winter_POE50_HS,15,0))/2)-WCR_N_1_Rating__MVA____Option_8)*(INDEX(Winter___AD___Hours,15,0)-INDEX(Winter___AD___Hours,14,0)),IF((INDEX(Option8_Winter_POE50_HS,14,0)-WCR_N_1_Rating__MVA____Option_8)*(INDEX(Option8_Winter_POE50_HS,15,0)-WCR_N_1_Rating__MVA____Option_8)&lt;0,((INDEX(Winter___AD___Hours,15,0)-INDEX(Winter___AD___Hours,14,0))/(INDEX(Option8_Winter_POE50_HS,14,0)-INDEX(Option8_Winter_POE50_HS,15,0)))*((INDEX(Option8_Winter_POE50_HS,14,0)-WCR_N_1_Rating__MVA____Option_8)^2)*0.5,""))</f>
        <v>6110.8400661328487</v>
      </c>
      <c r="C454" s="23">
        <f ca="1"/>
        <v>7103.5124187299871</v>
      </c>
      <c r="D454" s="23">
        <f ca="1"/>
        <v>8447.1883518632858</v>
      </c>
      <c r="E454" s="23">
        <f ca="1"/>
        <v>8566.1250977684722</v>
      </c>
      <c r="F454" s="23">
        <f ca="1"/>
        <v>8645.6757305267674</v>
      </c>
      <c r="G454" s="23">
        <f ca="1"/>
        <v>8757.5107950221463</v>
      </c>
      <c r="H454" s="23">
        <f ca="1"/>
        <v>9012.3593734820424</v>
      </c>
      <c r="I454" s="23">
        <f ca="1"/>
        <v>9212.4676970077617</v>
      </c>
      <c r="J454" s="23">
        <f ca="1"/>
        <v>9390.3992893753111</v>
      </c>
      <c r="K454" s="23">
        <f ca="1"/>
        <v>9452.8161055369128</v>
      </c>
      <c r="L454" s="23">
        <f ca="1"/>
        <v>9524.1289554660361</v>
      </c>
      <c r="M454" s="23">
        <f ca="1"/>
        <v>9424.4284621546376</v>
      </c>
      <c r="N454" s="23">
        <f ca="1"/>
        <v>9477.0038866530522</v>
      </c>
      <c r="O454" s="23">
        <f ca="1"/>
        <v>9724.1269341535426</v>
      </c>
      <c r="P454" s="23">
        <f ca="1"/>
        <v>9614.821575007114</v>
      </c>
      <c r="Q454" s="23">
        <f ca="1"/>
        <v>9614.821575007114</v>
      </c>
      <c r="R454" s="23">
        <f ca="1"/>
        <v>9614.821575007114</v>
      </c>
      <c r="S454" s="23">
        <f ca="1"/>
        <v>9614.821575007114</v>
      </c>
      <c r="T454" s="23">
        <f ca="1"/>
        <v>9614.821575007114</v>
      </c>
      <c r="U454" s="23">
        <f ca="1"/>
        <v>9614.821575007114</v>
      </c>
      <c r="V454" s="23">
        <f ca="1"/>
        <v>9614.821575007114</v>
      </c>
      <c r="W454" s="23">
        <f ca="1"/>
        <v>9614.821575007114</v>
      </c>
      <c r="X454" s="23">
        <f ca="1"/>
        <v>9614.821575007114</v>
      </c>
      <c r="Y454" s="23">
        <f ca="1"/>
        <v>9614.821575007114</v>
      </c>
      <c r="Z454" s="23">
        <f ca="1"/>
        <v>9614.821575007114</v>
      </c>
      <c r="AA454" s="23">
        <f ca="1"/>
        <v>9614.821575007114</v>
      </c>
      <c r="AB454" s="23">
        <f ca="1"/>
        <v>9614.821575007114</v>
      </c>
      <c r="AC454" s="23">
        <f ca="1"/>
        <v>9614.821575007114</v>
      </c>
      <c r="AD454" s="23">
        <f ca="1"/>
        <v>9614.821575007114</v>
      </c>
      <c r="AE454" s="23">
        <f ca="1"/>
        <v>9614.821575007114</v>
      </c>
      <c r="AG454" s="112" cm="1">
        <f t="array" aca="1" ref="AG454:BJ454" ca="1">IF((INDEX(Option8_Winter_POE10_HS,15,0)-WCR_N_1_Rating__MVA____Option_8) &gt; 0,(((INDEX(Option8_Winter_POE10_HS,14,0)+INDEX(Option8_Winter_POE10_HS,15,0))/2)-WCR_N_1_Rating__MVA____Option_8)*(INDEX(Winter___MD___Hours,15,0)-INDEX(Winter___MD___Hours,14,0)),IF((INDEX(Option8_Winter_POE10_HS,14,0)-WCR_N_1_Rating__MVA____Option_8)*(INDEX(Option8_Winter_POE10_HS,15,0)-WCR_N_1_Rating__MVA____Option_8)&lt;0,((INDEX(Winter___MD___Hours,15,0)-INDEX(Winter___MD___Hours,14,0))/(INDEX(Option8_Winter_POE10_HS,14,0)-INDEX(Option8_Winter_POE10_HS,15,0)))*((INDEX(Option8_Winter_POE10_HS,14,0)-WCR_N_1_Rating__MVA____Option_8)^2)*0.5,""))</f>
        <v>6904.7476587570509</v>
      </c>
      <c r="AH454" s="23">
        <f ca="1"/>
        <v>7921.1650174970346</v>
      </c>
      <c r="AI454" s="23">
        <f ca="1"/>
        <v>9304.0192355710096</v>
      </c>
      <c r="AJ454" s="23">
        <f ca="1"/>
        <v>9415.0468911994503</v>
      </c>
      <c r="AK454" s="30">
        <f ca="1"/>
        <v>9493.0850449381196</v>
      </c>
      <c r="AL454" s="23">
        <f ca="1"/>
        <v>9573.437503328274</v>
      </c>
      <c r="AM454" s="23">
        <f ca="1"/>
        <v>9883.2933283366765</v>
      </c>
      <c r="AN454" s="23">
        <f ca="1"/>
        <v>10064.413633224813</v>
      </c>
      <c r="AO454" s="23">
        <f ca="1"/>
        <v>10249.655678271978</v>
      </c>
      <c r="AP454" s="23">
        <f ca="1"/>
        <v>10333.919252087802</v>
      </c>
      <c r="AQ454" s="23">
        <f ca="1"/>
        <v>10378.207917258218</v>
      </c>
      <c r="AR454" s="23">
        <f ca="1"/>
        <v>10224.52809343915</v>
      </c>
      <c r="AS454" s="23">
        <f ca="1"/>
        <v>10304.769741591059</v>
      </c>
      <c r="AT454" s="23">
        <f ca="1"/>
        <v>10612.70769799208</v>
      </c>
      <c r="AU454" s="23">
        <f ca="1"/>
        <v>10467.823727374896</v>
      </c>
      <c r="AV454" s="23">
        <f ca="1"/>
        <v>10467.823727374896</v>
      </c>
      <c r="AW454" s="23">
        <f ca="1"/>
        <v>10467.823727374896</v>
      </c>
      <c r="AX454" s="23">
        <f ca="1"/>
        <v>10467.823727374896</v>
      </c>
      <c r="AY454" s="23">
        <f ca="1"/>
        <v>10467.823727374896</v>
      </c>
      <c r="AZ454" s="23">
        <f ca="1"/>
        <v>10467.823727374896</v>
      </c>
      <c r="BA454" s="23">
        <f ca="1"/>
        <v>10467.823727374896</v>
      </c>
      <c r="BB454" s="23">
        <f ca="1"/>
        <v>10467.823727374896</v>
      </c>
      <c r="BC454" s="23">
        <f ca="1"/>
        <v>10467.823727374896</v>
      </c>
      <c r="BD454" s="23">
        <f ca="1"/>
        <v>10467.823727374896</v>
      </c>
      <c r="BE454" s="23">
        <f ca="1"/>
        <v>10467.823727374896</v>
      </c>
      <c r="BF454" s="23">
        <f ca="1"/>
        <v>10467.823727374896</v>
      </c>
      <c r="BG454" s="23">
        <f ca="1"/>
        <v>10467.823727374896</v>
      </c>
      <c r="BH454" s="23">
        <f ca="1"/>
        <v>10467.823727374896</v>
      </c>
      <c r="BI454" s="23">
        <f ca="1"/>
        <v>10467.823727374896</v>
      </c>
      <c r="BJ454" s="23">
        <f ca="1"/>
        <v>10467.823727374896</v>
      </c>
    </row>
    <row r="455" spans="1:62">
      <c r="A455" s="29">
        <v>0.40000000000000102</v>
      </c>
      <c r="B455" s="33" cm="1">
        <f t="array" aca="1" ref="B455:AE455" ca="1">IF((INDEX(Option8_Winter_POE50_HS,16,0)-WCR_N_1_Rating__MVA____Option_8) &gt; 0,(((INDEX(Option8_Winter_POE50_HS,15,0)+INDEX(Option8_Winter_POE50_HS,16,0))/2)-WCR_N_1_Rating__MVA____Option_8)*(INDEX(Winter___AD___Hours,16,0)-INDEX(Winter___AD___Hours,15,0)),IF((INDEX(Option8_Winter_POE50_HS,15,0)-WCR_N_1_Rating__MVA____Option_8)*(INDEX(Option8_Winter_POE50_HS,16,0)-WCR_N_1_Rating__MVA____Option_8)&lt;0,((INDEX(Winter___AD___Hours,16,0)-INDEX(Winter___AD___Hours,15,0))/(INDEX(Option8_Winter_POE50_HS,15,0)-INDEX(Option8_Winter_POE50_HS,16,0)))*((INDEX(Option8_Winter_POE50_HS,15,0)-WCR_N_1_Rating__MVA____Option_8)^2)*0.5,""))</f>
        <v>4760.756529408678</v>
      </c>
      <c r="C455" s="23">
        <f ca="1"/>
        <v>5534.1152383661856</v>
      </c>
      <c r="D455" s="23">
        <f ca="1"/>
        <v>6580.9294084057947</v>
      </c>
      <c r="E455" s="23">
        <f ca="1"/>
        <v>6673.5891546152989</v>
      </c>
      <c r="F455" s="23">
        <f ca="1"/>
        <v>6735.5644624656161</v>
      </c>
      <c r="G455" s="23">
        <f ca="1"/>
        <v>6822.6915199161886</v>
      </c>
      <c r="H455" s="23">
        <f ca="1"/>
        <v>7021.2357496429022</v>
      </c>
      <c r="I455" s="23">
        <f ca="1"/>
        <v>7177.1336290676818</v>
      </c>
      <c r="J455" s="23">
        <f ca="1"/>
        <v>7315.7543393112001</v>
      </c>
      <c r="K455" s="23">
        <f ca="1"/>
        <v>7364.3812485201497</v>
      </c>
      <c r="L455" s="23">
        <f ca="1"/>
        <v>7419.9387679866441</v>
      </c>
      <c r="M455" s="23">
        <f ca="1"/>
        <v>7342.2653598495081</v>
      </c>
      <c r="N455" s="23">
        <f ca="1"/>
        <v>7383.2251612448099</v>
      </c>
      <c r="O455" s="23">
        <f ca="1"/>
        <v>7575.750681340749</v>
      </c>
      <c r="P455" s="23">
        <f ca="1"/>
        <v>7490.5944349615138</v>
      </c>
      <c r="Q455" s="23">
        <f ca="1"/>
        <v>7490.5944349615138</v>
      </c>
      <c r="R455" s="23">
        <f ca="1"/>
        <v>7490.5944349615138</v>
      </c>
      <c r="S455" s="23">
        <f ca="1"/>
        <v>7490.5944349615138</v>
      </c>
      <c r="T455" s="23">
        <f ca="1"/>
        <v>7490.5944349615138</v>
      </c>
      <c r="U455" s="23">
        <f ca="1"/>
        <v>7490.5944349615138</v>
      </c>
      <c r="V455" s="23">
        <f ca="1"/>
        <v>7490.5944349615138</v>
      </c>
      <c r="W455" s="23">
        <f ca="1"/>
        <v>7490.5944349615138</v>
      </c>
      <c r="X455" s="23">
        <f ca="1"/>
        <v>7490.5944349615138</v>
      </c>
      <c r="Y455" s="23">
        <f ca="1"/>
        <v>7490.5944349615138</v>
      </c>
      <c r="Z455" s="23">
        <f ca="1"/>
        <v>7490.5944349615138</v>
      </c>
      <c r="AA455" s="23">
        <f ca="1"/>
        <v>7490.5944349615138</v>
      </c>
      <c r="AB455" s="23">
        <f ca="1"/>
        <v>7490.5944349615138</v>
      </c>
      <c r="AC455" s="23">
        <f ca="1"/>
        <v>7490.5944349615138</v>
      </c>
      <c r="AD455" s="23">
        <f ca="1"/>
        <v>7490.5944349615138</v>
      </c>
      <c r="AE455" s="23">
        <f ca="1"/>
        <v>7490.5944349615138</v>
      </c>
      <c r="AG455" s="33" cm="1">
        <f t="array" aca="1" ref="AG455:BJ455" ca="1">IF((INDEX(Option8_Winter_POE10_HS,16,0)-WCR_N_1_Rating__MVA____Option_8) &gt; 0,(((INDEX(Option8_Winter_POE10_HS,15,0)+INDEX(Option8_Winter_POE10_HS,16,0))/2)-WCR_N_1_Rating__MVA____Option_8)*(INDEX(Winter___MD___Hours,16,0)-INDEX(Winter___MD___Hours,15,0)),IF((INDEX(Option8_Winter_POE10_HS,15,0)-WCR_N_1_Rating__MVA____Option_8)*(INDEX(Option8_Winter_POE10_HS,16,0)-WCR_N_1_Rating__MVA____Option_8)&lt;0,((INDEX(Winter___MD___Hours,16,0)-INDEX(Winter___MD___Hours,15,0))/(INDEX(Option8_Winter_POE10_HS,15,0)-INDEX(Option8_Winter_POE10_HS,16,0)))*((INDEX(Option8_Winter_POE10_HS,15,0)-WCR_N_1_Rating__MVA____Option_8)^2)*0.5,""))</f>
        <v>5622.8385876406619</v>
      </c>
      <c r="AH455" s="23">
        <f ca="1"/>
        <v>6450.5517827235617</v>
      </c>
      <c r="AI455" s="23">
        <f ca="1"/>
        <v>7576.6705697883608</v>
      </c>
      <c r="AJ455" s="23">
        <f ca="1"/>
        <v>7667.0852550478739</v>
      </c>
      <c r="AK455" s="30">
        <f ca="1"/>
        <v>7730.6351433038935</v>
      </c>
      <c r="AL455" s="23">
        <f ca="1"/>
        <v>7796.0696712514764</v>
      </c>
      <c r="AM455" s="23">
        <f ca="1"/>
        <v>8048.398847575947</v>
      </c>
      <c r="AN455" s="23">
        <f ca="1"/>
        <v>8195.8930486187091</v>
      </c>
      <c r="AO455" s="23">
        <f ca="1"/>
        <v>8346.7437632894562</v>
      </c>
      <c r="AP455" s="23">
        <f ca="1"/>
        <v>8415.3632839149814</v>
      </c>
      <c r="AQ455" s="23">
        <f ca="1"/>
        <v>8451.4294847122655</v>
      </c>
      <c r="AR455" s="23">
        <f ca="1"/>
        <v>8326.2812698581365</v>
      </c>
      <c r="AS455" s="23">
        <f ca="1"/>
        <v>8391.6255601729608</v>
      </c>
      <c r="AT455" s="23">
        <f ca="1"/>
        <v>8642.3929320485859</v>
      </c>
      <c r="AU455" s="23">
        <f ca="1"/>
        <v>8524.4075658949514</v>
      </c>
      <c r="AV455" s="23">
        <f ca="1"/>
        <v>8524.4075658949514</v>
      </c>
      <c r="AW455" s="23">
        <f ca="1"/>
        <v>8524.4075658949514</v>
      </c>
      <c r="AX455" s="23">
        <f ca="1"/>
        <v>8524.4075658949514</v>
      </c>
      <c r="AY455" s="23">
        <f ca="1"/>
        <v>8524.4075658949514</v>
      </c>
      <c r="AZ455" s="23">
        <f ca="1"/>
        <v>8524.4075658949514</v>
      </c>
      <c r="BA455" s="23">
        <f ca="1"/>
        <v>8524.4075658949514</v>
      </c>
      <c r="BB455" s="23">
        <f ca="1"/>
        <v>8524.4075658949514</v>
      </c>
      <c r="BC455" s="23">
        <f ca="1"/>
        <v>8524.4075658949514</v>
      </c>
      <c r="BD455" s="23">
        <f ca="1"/>
        <v>8524.4075658949514</v>
      </c>
      <c r="BE455" s="23">
        <f ca="1"/>
        <v>8524.4075658949514</v>
      </c>
      <c r="BF455" s="23">
        <f ca="1"/>
        <v>8524.4075658949514</v>
      </c>
      <c r="BG455" s="23">
        <f ca="1"/>
        <v>8524.4075658949514</v>
      </c>
      <c r="BH455" s="23">
        <f ca="1"/>
        <v>8524.4075658949514</v>
      </c>
      <c r="BI455" s="23">
        <f ca="1"/>
        <v>8524.4075658949514</v>
      </c>
      <c r="BJ455" s="23">
        <f ca="1"/>
        <v>8524.4075658949514</v>
      </c>
    </row>
    <row r="456" spans="1:62">
      <c r="A456" s="29">
        <v>0.35000000000000098</v>
      </c>
      <c r="B456" s="33" cm="1">
        <f t="array" aca="1" ref="B456:AE456" ca="1">IF((INDEX(Option8_Winter_POE50_HS,17,0)-WCR_N_1_Rating__MVA____Option_8) &gt; 0,(((INDEX(Option8_Winter_POE50_HS,16,0)+INDEX(Option8_Winter_POE50_HS,17,0))/2)-WCR_N_1_Rating__MVA____Option_8)*(INDEX(Winter___AD___Hours,17,0)-INDEX(Winter___AD___Hours,16,0)),IF((INDEX(Option8_Winter_POE50_HS,16,0)-WCR_N_1_Rating__MVA____Option_8)*(INDEX(Option8_Winter_POE50_HS,17,0)-WCR_N_1_Rating__MVA____Option_8)&lt;0,((INDEX(Winter___AD___Hours,17,0)-INDEX(Winter___AD___Hours,16,0))/(INDEX(Option8_Winter_POE50_HS,16,0)-INDEX(Option8_Winter_POE50_HS,17,0)))*((INDEX(Option8_Winter_POE50_HS,16,0)-WCR_N_1_Rating__MVA____Option_8)^2)*0.5,""))</f>
        <v>2928.0853879021097</v>
      </c>
      <c r="C456" s="23">
        <f ca="1"/>
        <v>3403.7367515702658</v>
      </c>
      <c r="D456" s="23">
        <f ca="1"/>
        <v>4047.5758675190427</v>
      </c>
      <c r="E456" s="23">
        <f ca="1"/>
        <v>4104.5658957313171</v>
      </c>
      <c r="F456" s="23">
        <f ca="1"/>
        <v>4142.683575601367</v>
      </c>
      <c r="G456" s="23">
        <f ca="1"/>
        <v>4196.2707444128791</v>
      </c>
      <c r="H456" s="23">
        <f ca="1"/>
        <v>4318.3846257516661</v>
      </c>
      <c r="I456" s="23">
        <f ca="1"/>
        <v>4414.269029822487</v>
      </c>
      <c r="J456" s="23">
        <f ca="1"/>
        <v>4499.5271760052065</v>
      </c>
      <c r="K456" s="23">
        <f ca="1"/>
        <v>4529.4349735231044</v>
      </c>
      <c r="L456" s="23">
        <f ca="1"/>
        <v>4563.6054167988787</v>
      </c>
      <c r="M456" s="23">
        <f ca="1"/>
        <v>4515.8326794219565</v>
      </c>
      <c r="N456" s="23">
        <f ca="1"/>
        <v>4541.0248511316595</v>
      </c>
      <c r="O456" s="23">
        <f ca="1"/>
        <v>4659.4369477614355</v>
      </c>
      <c r="P456" s="23">
        <f ca="1"/>
        <v>4607.0619188828632</v>
      </c>
      <c r="Q456" s="23">
        <f ca="1"/>
        <v>4607.0619188828632</v>
      </c>
      <c r="R456" s="23">
        <f ca="1"/>
        <v>4607.0619188828632</v>
      </c>
      <c r="S456" s="23">
        <f ca="1"/>
        <v>4607.0619188828632</v>
      </c>
      <c r="T456" s="23">
        <f ca="1"/>
        <v>4607.0619188828632</v>
      </c>
      <c r="U456" s="23">
        <f ca="1"/>
        <v>4607.0619188828632</v>
      </c>
      <c r="V456" s="23">
        <f ca="1"/>
        <v>4607.0619188828632</v>
      </c>
      <c r="W456" s="23">
        <f ca="1"/>
        <v>4607.0619188828632</v>
      </c>
      <c r="X456" s="23">
        <f ca="1"/>
        <v>4607.0619188828632</v>
      </c>
      <c r="Y456" s="23">
        <f ca="1"/>
        <v>4607.0619188828632</v>
      </c>
      <c r="Z456" s="23">
        <f ca="1"/>
        <v>4607.0619188828632</v>
      </c>
      <c r="AA456" s="23">
        <f ca="1"/>
        <v>4607.0619188828632</v>
      </c>
      <c r="AB456" s="23">
        <f ca="1"/>
        <v>4607.0619188828632</v>
      </c>
      <c r="AC456" s="23">
        <f ca="1"/>
        <v>4607.0619188828632</v>
      </c>
      <c r="AD456" s="23">
        <f ca="1"/>
        <v>4607.0619188828632</v>
      </c>
      <c r="AE456" s="23">
        <f ca="1"/>
        <v>4607.0619188828632</v>
      </c>
      <c r="AG456" s="33" cm="1">
        <f t="array" aca="1" ref="AG456:BJ456" ca="1">IF((INDEX(Option8_Winter_POE10_HS,17,0)-WCR_N_1_Rating__MVA____Option_8) &gt; 0,(((INDEX(Option8_Winter_POE10_HS,16,0)+INDEX(Option8_Winter_POE10_HS,17,0))/2)-WCR_N_1_Rating__MVA____Option_8)*(INDEX(Winter___MD___Hours,17,0)-INDEX(Winter___MD___Hours,16,0)),IF((INDEX(Option8_Winter_POE10_HS,16,0)-WCR_N_1_Rating__MVA____Option_8)*(INDEX(Option8_Winter_POE10_HS,17,0)-WCR_N_1_Rating__MVA____Option_8)&lt;0,((INDEX(Winter___MD___Hours,17,0)-INDEX(Winter___MD___Hours,16,0))/(INDEX(Option8_Winter_POE10_HS,16,0)-INDEX(Option8_Winter_POE10_HS,17,0)))*((INDEX(Option8_Winter_POE10_HS,16,0)-WCR_N_1_Rating__MVA____Option_8)^2)*0.5,""))</f>
        <v>3497.0384716874541</v>
      </c>
      <c r="AH456" s="23">
        <f ca="1"/>
        <v>4011.822035471524</v>
      </c>
      <c r="AI456" s="23">
        <f ca="1"/>
        <v>4712.1943937874385</v>
      </c>
      <c r="AJ456" s="23">
        <f ca="1"/>
        <v>4768.4264246077828</v>
      </c>
      <c r="AK456" s="30">
        <f ca="1"/>
        <v>4807.9503057647526</v>
      </c>
      <c r="AL456" s="23">
        <f ca="1"/>
        <v>4848.6463097568258</v>
      </c>
      <c r="AM456" s="23">
        <f ca="1"/>
        <v>5005.578582199335</v>
      </c>
      <c r="AN456" s="23">
        <f ca="1"/>
        <v>5097.3103449661139</v>
      </c>
      <c r="AO456" s="23">
        <f ca="1"/>
        <v>5191.1296400539541</v>
      </c>
      <c r="AP456" s="23">
        <f ca="1"/>
        <v>5233.8065015352113</v>
      </c>
      <c r="AQ456" s="23">
        <f ca="1"/>
        <v>5256.2373235746236</v>
      </c>
      <c r="AR456" s="23">
        <f ca="1"/>
        <v>5178.4033051893402</v>
      </c>
      <c r="AS456" s="23">
        <f ca="1"/>
        <v>5219.0431872656882</v>
      </c>
      <c r="AT456" s="23">
        <f ca="1"/>
        <v>5375.0041193153111</v>
      </c>
      <c r="AU456" s="23">
        <f ca="1"/>
        <v>5301.6249251406271</v>
      </c>
      <c r="AV456" s="23">
        <f ca="1"/>
        <v>5301.6249251406271</v>
      </c>
      <c r="AW456" s="23">
        <f ca="1"/>
        <v>5301.6249251406271</v>
      </c>
      <c r="AX456" s="23">
        <f ca="1"/>
        <v>5301.6249251406271</v>
      </c>
      <c r="AY456" s="23">
        <f ca="1"/>
        <v>5301.6249251406271</v>
      </c>
      <c r="AZ456" s="23">
        <f ca="1"/>
        <v>5301.6249251406271</v>
      </c>
      <c r="BA456" s="23">
        <f ca="1"/>
        <v>5301.6249251406271</v>
      </c>
      <c r="BB456" s="23">
        <f ca="1"/>
        <v>5301.6249251406271</v>
      </c>
      <c r="BC456" s="23">
        <f ca="1"/>
        <v>5301.6249251406271</v>
      </c>
      <c r="BD456" s="23">
        <f ca="1"/>
        <v>5301.6249251406271</v>
      </c>
      <c r="BE456" s="23">
        <f ca="1"/>
        <v>5301.6249251406271</v>
      </c>
      <c r="BF456" s="23">
        <f ca="1"/>
        <v>5301.6249251406271</v>
      </c>
      <c r="BG456" s="23">
        <f ca="1"/>
        <v>5301.6249251406271</v>
      </c>
      <c r="BH456" s="23">
        <f ca="1"/>
        <v>5301.6249251406271</v>
      </c>
      <c r="BI456" s="23">
        <f ca="1"/>
        <v>5301.6249251406271</v>
      </c>
      <c r="BJ456" s="23">
        <f ca="1"/>
        <v>5301.6249251406271</v>
      </c>
    </row>
    <row r="457" spans="1:62">
      <c r="A457" s="29">
        <v>0.30000000000000099</v>
      </c>
      <c r="B457" s="33" cm="1">
        <f t="array" aca="1" ref="B457:AE457" ca="1">IF((INDEX(Option8_Winter_POE50_HS,18,0)-WCR_N_1_Rating__MVA____Option_8) &gt; 0,(((INDEX(Option8_Winter_POE50_HS,17,0)+INDEX(Option8_Winter_POE50_HS,18,0))/2)-WCR_N_1_Rating__MVA____Option_8)*(INDEX(Winter___AD___Hours,18,0)-INDEX(Winter___AD___Hours,17,0)),IF((INDEX(Option8_Winter_POE50_HS,17,0)-WCR_N_1_Rating__MVA____Option_8)*(INDEX(Option8_Winter_POE50_HS,18,0)-WCR_N_1_Rating__MVA____Option_8)&lt;0,((INDEX(Winter___AD___Hours,18,0)-INDEX(Winter___AD___Hours,17,0))/(INDEX(Option8_Winter_POE50_HS,17,0)-INDEX(Option8_Winter_POE50_HS,18,0)))*((INDEX(Option8_Winter_POE50_HS,17,0)-WCR_N_1_Rating__MVA____Option_8)^2)*0.5,""))</f>
        <v>1391.0507454925203</v>
      </c>
      <c r="C457" s="23">
        <f ca="1"/>
        <v>1617.019286833174</v>
      </c>
      <c r="D457" s="23">
        <f ca="1"/>
        <v>1922.8890834989991</v>
      </c>
      <c r="E457" s="23">
        <f ca="1"/>
        <v>1949.963437805013</v>
      </c>
      <c r="F457" s="23">
        <f ca="1"/>
        <v>1968.0720719380049</v>
      </c>
      <c r="G457" s="23">
        <f ca="1"/>
        <v>1993.5298237617976</v>
      </c>
      <c r="H457" s="23">
        <f ca="1"/>
        <v>2051.5426830770134</v>
      </c>
      <c r="I457" s="23">
        <f ca="1"/>
        <v>2097.0946578639869</v>
      </c>
      <c r="J457" s="23">
        <f ca="1"/>
        <v>2137.5983973713087</v>
      </c>
      <c r="K457" s="23">
        <f ca="1"/>
        <v>2151.8067480584855</v>
      </c>
      <c r="L457" s="23">
        <f ca="1"/>
        <v>2168.0401614654047</v>
      </c>
      <c r="M457" s="23">
        <f ca="1"/>
        <v>2145.344681949352</v>
      </c>
      <c r="N457" s="23">
        <f ca="1"/>
        <v>2157.3127718766978</v>
      </c>
      <c r="O457" s="23">
        <f ca="1"/>
        <v>2213.5670177305719</v>
      </c>
      <c r="P457" s="23">
        <f ca="1"/>
        <v>2188.6851193857524</v>
      </c>
      <c r="Q457" s="23">
        <f ca="1"/>
        <v>2188.6851193857524</v>
      </c>
      <c r="R457" s="23">
        <f ca="1"/>
        <v>2188.6851193857524</v>
      </c>
      <c r="S457" s="23">
        <f ca="1"/>
        <v>2188.6851193857524</v>
      </c>
      <c r="T457" s="23">
        <f ca="1"/>
        <v>2188.6851193857524</v>
      </c>
      <c r="U457" s="23">
        <f ca="1"/>
        <v>2188.6851193857524</v>
      </c>
      <c r="V457" s="23">
        <f ca="1"/>
        <v>2188.6851193857524</v>
      </c>
      <c r="W457" s="23">
        <f ca="1"/>
        <v>2188.6851193857524</v>
      </c>
      <c r="X457" s="23">
        <f ca="1"/>
        <v>2188.6851193857524</v>
      </c>
      <c r="Y457" s="23">
        <f ca="1"/>
        <v>2188.6851193857524</v>
      </c>
      <c r="Z457" s="23">
        <f ca="1"/>
        <v>2188.6851193857524</v>
      </c>
      <c r="AA457" s="23">
        <f ca="1"/>
        <v>2188.6851193857524</v>
      </c>
      <c r="AB457" s="23">
        <f ca="1"/>
        <v>2188.6851193857524</v>
      </c>
      <c r="AC457" s="23">
        <f ca="1"/>
        <v>2188.6851193857524</v>
      </c>
      <c r="AD457" s="23">
        <f ca="1"/>
        <v>2188.6851193857524</v>
      </c>
      <c r="AE457" s="23">
        <f ca="1"/>
        <v>2188.6851193857524</v>
      </c>
      <c r="AG457" s="33" cm="1">
        <f t="array" aca="1" ref="AG457:BJ457" ca="1">IF((INDEX(Option8_Winter_POE10_HS,18,0)-WCR_N_1_Rating__MVA____Option_8) &gt; 0,(((INDEX(Option8_Winter_POE10_HS,17,0)+INDEX(Option8_Winter_POE10_HS,18,0))/2)-WCR_N_1_Rating__MVA____Option_8)*(INDEX(Winter___MD___Hours,18,0)-INDEX(Winter___MD___Hours,17,0)),IF((INDEX(Option8_Winter_POE10_HS,17,0)-WCR_N_1_Rating__MVA____Option_8)*(INDEX(Option8_Winter_POE10_HS,18,0)-WCR_N_1_Rating__MVA____Option_8)&lt;0,((INDEX(Winter___MD___Hours,18,0)-INDEX(Winter___MD___Hours,17,0))/(INDEX(Option8_Winter_POE10_HS,17,0)-INDEX(Option8_Winter_POE10_HS,18,0)))*((INDEX(Option8_Winter_POE10_HS,17,0)-WCR_N_1_Rating__MVA____Option_8)^2)*0.5,""))</f>
        <v>1807.9029080044597</v>
      </c>
      <c r="AH457" s="23">
        <f ca="1"/>
        <v>2074.0362975833941</v>
      </c>
      <c r="AI457" s="23">
        <f ca="1"/>
        <v>2436.1155922599241</v>
      </c>
      <c r="AJ457" s="23">
        <f ca="1"/>
        <v>2465.1864912123283</v>
      </c>
      <c r="AK457" s="30">
        <f ca="1"/>
        <v>2485.619592036875</v>
      </c>
      <c r="AL457" s="23">
        <f ca="1"/>
        <v>2506.6586582516452</v>
      </c>
      <c r="AM457" s="23">
        <f ca="1"/>
        <v>2587.7896821181503</v>
      </c>
      <c r="AN457" s="23">
        <f ca="1"/>
        <v>2635.213272680598</v>
      </c>
      <c r="AO457" s="23">
        <f ca="1"/>
        <v>2683.7160780656322</v>
      </c>
      <c r="AP457" s="23">
        <f ca="1"/>
        <v>2705.7792102276408</v>
      </c>
      <c r="AQ457" s="23">
        <f ca="1"/>
        <v>2717.3755219989603</v>
      </c>
      <c r="AR457" s="23">
        <f ca="1"/>
        <v>2677.1368030601534</v>
      </c>
      <c r="AS457" s="23">
        <f ca="1"/>
        <v>2698.1468553033969</v>
      </c>
      <c r="AT457" s="23">
        <f ca="1"/>
        <v>2778.7757145139567</v>
      </c>
      <c r="AU457" s="23">
        <f ca="1"/>
        <v>2740.8400556387428</v>
      </c>
      <c r="AV457" s="23">
        <f ca="1"/>
        <v>2740.8400556387428</v>
      </c>
      <c r="AW457" s="23">
        <f ca="1"/>
        <v>2740.8400556387428</v>
      </c>
      <c r="AX457" s="23">
        <f ca="1"/>
        <v>2740.8400556387428</v>
      </c>
      <c r="AY457" s="23">
        <f ca="1"/>
        <v>2740.8400556387428</v>
      </c>
      <c r="AZ457" s="23">
        <f ca="1"/>
        <v>2740.8400556387428</v>
      </c>
      <c r="BA457" s="23">
        <f ca="1"/>
        <v>2740.8400556387428</v>
      </c>
      <c r="BB457" s="23">
        <f ca="1"/>
        <v>2740.8400556387428</v>
      </c>
      <c r="BC457" s="23">
        <f ca="1"/>
        <v>2740.8400556387428</v>
      </c>
      <c r="BD457" s="23">
        <f ca="1"/>
        <v>2740.8400556387428</v>
      </c>
      <c r="BE457" s="23">
        <f ca="1"/>
        <v>2740.8400556387428</v>
      </c>
      <c r="BF457" s="23">
        <f ca="1"/>
        <v>2740.8400556387428</v>
      </c>
      <c r="BG457" s="23">
        <f ca="1"/>
        <v>2740.8400556387428</v>
      </c>
      <c r="BH457" s="23">
        <f ca="1"/>
        <v>2740.8400556387428</v>
      </c>
      <c r="BI457" s="23">
        <f ca="1"/>
        <v>2740.8400556387428</v>
      </c>
      <c r="BJ457" s="23">
        <f ca="1"/>
        <v>2740.8400556387428</v>
      </c>
    </row>
    <row r="458" spans="1:62">
      <c r="A458" s="29">
        <v>0.250000000000001</v>
      </c>
      <c r="B458" s="33" cm="1">
        <f t="array" aca="1" ref="B458:AE458" ca="1">IF((INDEX(Option8_Winter_POE50_HS,19,0)-WCR_N_1_Rating__MVA____Option_8) &gt; 0,(((INDEX(Option8_Winter_POE50_HS,18,0)+INDEX(Option8_Winter_POE50_HS,19,0))/2)-WCR_N_1_Rating__MVA____Option_8)*(INDEX(Winter___AD___Hours,19,0)-INDEX(Winter___AD___Hours,18,0)),IF((INDEX(Option8_Winter_POE50_HS,18,0)-WCR_N_1_Rating__MVA____Option_8)*(INDEX(Option8_Winter_POE50_HS,19,0)-WCR_N_1_Rating__MVA____Option_8)&lt;0,((INDEX(Winter___AD___Hours,19,0)-INDEX(Winter___AD___Hours,18,0))/(INDEX(Option8_Winter_POE50_HS,18,0)-INDEX(Option8_Winter_POE50_HS,19,0)))*((INDEX(Option8_Winter_POE50_HS,18,0)-WCR_N_1_Rating__MVA____Option_8)^2)*0.5,""))</f>
        <v>657.46255564432136</v>
      </c>
      <c r="C458" s="23">
        <f ca="1"/>
        <v>764.26373106257972</v>
      </c>
      <c r="D458" s="23">
        <f ca="1"/>
        <v>908.82922506914167</v>
      </c>
      <c r="E458" s="23">
        <f ca="1"/>
        <v>921.62557648344557</v>
      </c>
      <c r="F458" s="23">
        <f ca="1"/>
        <v>930.1843935610276</v>
      </c>
      <c r="G458" s="23">
        <f ca="1"/>
        <v>942.21667824170152</v>
      </c>
      <c r="H458" s="23">
        <f ca="1"/>
        <v>969.63572306749757</v>
      </c>
      <c r="I458" s="23">
        <f ca="1"/>
        <v>991.16528829373635</v>
      </c>
      <c r="J458" s="23">
        <f ca="1"/>
        <v>1010.3088689114275</v>
      </c>
      <c r="K458" s="23">
        <f ca="1"/>
        <v>1017.0242663076417</v>
      </c>
      <c r="L458" s="23">
        <f ca="1"/>
        <v>1024.6967840068901</v>
      </c>
      <c r="M458" s="23">
        <f ca="1"/>
        <v>1013.9700524246326</v>
      </c>
      <c r="N458" s="23">
        <f ca="1"/>
        <v>1019.6266188837001</v>
      </c>
      <c r="O458" s="23">
        <f ca="1"/>
        <v>1046.2144772812287</v>
      </c>
      <c r="P458" s="23">
        <f ca="1"/>
        <v>1034.4543624701225</v>
      </c>
      <c r="Q458" s="23">
        <f ca="1"/>
        <v>1034.4543624701225</v>
      </c>
      <c r="R458" s="23">
        <f ca="1"/>
        <v>1034.4543624701225</v>
      </c>
      <c r="S458" s="23">
        <f ca="1"/>
        <v>1034.4543624701225</v>
      </c>
      <c r="T458" s="23">
        <f ca="1"/>
        <v>1034.4543624701225</v>
      </c>
      <c r="U458" s="23">
        <f ca="1"/>
        <v>1034.4543624701225</v>
      </c>
      <c r="V458" s="23">
        <f ca="1"/>
        <v>1034.4543624701225</v>
      </c>
      <c r="W458" s="23">
        <f ca="1"/>
        <v>1034.4543624701225</v>
      </c>
      <c r="X458" s="23">
        <f ca="1"/>
        <v>1034.4543624701225</v>
      </c>
      <c r="Y458" s="23">
        <f ca="1"/>
        <v>1034.4543624701225</v>
      </c>
      <c r="Z458" s="23">
        <f ca="1"/>
        <v>1034.4543624701225</v>
      </c>
      <c r="AA458" s="23">
        <f ca="1"/>
        <v>1034.4543624701225</v>
      </c>
      <c r="AB458" s="23">
        <f ca="1"/>
        <v>1034.4543624701225</v>
      </c>
      <c r="AC458" s="23">
        <f ca="1"/>
        <v>1034.4543624701225</v>
      </c>
      <c r="AD458" s="23">
        <f ca="1"/>
        <v>1034.4543624701225</v>
      </c>
      <c r="AE458" s="23">
        <f ca="1"/>
        <v>1034.4543624701225</v>
      </c>
      <c r="AG458" s="33" cm="1">
        <f t="array" aca="1" ref="AG458:BJ458" ca="1">IF((INDEX(Option8_Winter_POE10_HS,19,0)-WCR_N_1_Rating__MVA____Option_8) &gt; 0,(((INDEX(Option8_Winter_POE10_HS,18,0)+INDEX(Option8_Winter_POE10_HS,19,0))/2)-WCR_N_1_Rating__MVA____Option_8)*(INDEX(Winter___MD___Hours,19,0)-INDEX(Winter___MD___Hours,18,0)),IF((INDEX(Option8_Winter_POE10_HS,18,0)-WCR_N_1_Rating__MVA____Option_8)*(INDEX(Option8_Winter_POE10_HS,19,0)-WCR_N_1_Rating__MVA____Option_8)&lt;0,((INDEX(Winter___MD___Hours,19,0)-INDEX(Winter___MD___Hours,18,0))/(INDEX(Option8_Winter_POE10_HS,18,0)-INDEX(Option8_Winter_POE10_HS,19,0)))*((INDEX(Option8_Winter_POE10_HS,18,0)-WCR_N_1_Rating__MVA____Option_8)^2)*0.5,""))</f>
        <v>738.82762486013758</v>
      </c>
      <c r="AH458" s="23">
        <f ca="1"/>
        <v>847.58717120967924</v>
      </c>
      <c r="AI458" s="23">
        <f ca="1"/>
        <v>995.55650303191373</v>
      </c>
      <c r="AJ458" s="23">
        <f ca="1"/>
        <v>1007.4367777582049</v>
      </c>
      <c r="AK458" s="30">
        <f ca="1"/>
        <v>1015.7870820161868</v>
      </c>
      <c r="AL458" s="23">
        <f ca="1"/>
        <v>1024.3850234498293</v>
      </c>
      <c r="AM458" s="23">
        <f ca="1"/>
        <v>1057.5404774293372</v>
      </c>
      <c r="AN458" s="23">
        <f ca="1"/>
        <v>1076.9208648508429</v>
      </c>
      <c r="AO458" s="23">
        <f ca="1"/>
        <v>1096.7422901845921</v>
      </c>
      <c r="AP458" s="23">
        <f ca="1"/>
        <v>1105.7587320853495</v>
      </c>
      <c r="AQ458" s="23">
        <f ca="1"/>
        <v>1110.4977451403138</v>
      </c>
      <c r="AR458" s="23">
        <f ca="1"/>
        <v>1094.0535671873126</v>
      </c>
      <c r="AS458" s="23">
        <f ca="1"/>
        <v>1102.6396516105062</v>
      </c>
      <c r="AT458" s="23">
        <f ca="1"/>
        <v>1135.5898881978646</v>
      </c>
      <c r="AU458" s="23">
        <f ca="1"/>
        <v>1120.0868915379301</v>
      </c>
      <c r="AV458" s="23">
        <f ca="1"/>
        <v>1120.0868915379301</v>
      </c>
      <c r="AW458" s="23">
        <f ca="1"/>
        <v>1120.0868915379301</v>
      </c>
      <c r="AX458" s="23">
        <f ca="1"/>
        <v>1120.0868915379301</v>
      </c>
      <c r="AY458" s="23">
        <f ca="1"/>
        <v>1120.0868915379301</v>
      </c>
      <c r="AZ458" s="23">
        <f ca="1"/>
        <v>1120.0868915379301</v>
      </c>
      <c r="BA458" s="23">
        <f ca="1"/>
        <v>1120.0868915379301</v>
      </c>
      <c r="BB458" s="23">
        <f ca="1"/>
        <v>1120.0868915379301</v>
      </c>
      <c r="BC458" s="23">
        <f ca="1"/>
        <v>1120.0868915379301</v>
      </c>
      <c r="BD458" s="23">
        <f ca="1"/>
        <v>1120.0868915379301</v>
      </c>
      <c r="BE458" s="23">
        <f ca="1"/>
        <v>1120.0868915379301</v>
      </c>
      <c r="BF458" s="23">
        <f ca="1"/>
        <v>1120.0868915379301</v>
      </c>
      <c r="BG458" s="23">
        <f ca="1"/>
        <v>1120.0868915379301</v>
      </c>
      <c r="BH458" s="23">
        <f ca="1"/>
        <v>1120.0868915379301</v>
      </c>
      <c r="BI458" s="23">
        <f ca="1"/>
        <v>1120.0868915379301</v>
      </c>
      <c r="BJ458" s="23">
        <f ca="1"/>
        <v>1120.0868915379301</v>
      </c>
    </row>
    <row r="459" spans="1:62">
      <c r="A459" s="29">
        <v>0.20000000000000101</v>
      </c>
      <c r="B459" s="33" cm="1">
        <f t="array" aca="1" ref="B459:AE459" ca="1">IF((INDEX(Option8_Winter_POE50_HS,20,0)-WCR_N_1_Rating__MVA____Option_8) &gt; 0,(((INDEX(Option8_Winter_POE50_HS,19,0)+INDEX(Option8_Winter_POE50_HS,20,0))/2)-WCR_N_1_Rating__MVA____Option_8)*(INDEX(Winter___AD___Hours,20,0)-INDEX(Winter___AD___Hours,19,0)),IF((INDEX(Option8_Winter_POE50_HS,19,0)-WCR_N_1_Rating__MVA____Option_8)*(INDEX(Option8_Winter_POE50_HS,20,0)-WCR_N_1_Rating__MVA____Option_8)&lt;0,((INDEX(Winter___AD___Hours,20,0)-INDEX(Winter___AD___Hours,19,0))/(INDEX(Option8_Winter_POE50_HS,19,0)-INDEX(Option8_Winter_POE50_HS,20,0)))*((INDEX(Option8_Winter_POE50_HS,19,0)-WCR_N_1_Rating__MVA____Option_8)^2)*0.5,""))</f>
        <v>339.81382497031626</v>
      </c>
      <c r="C459" s="23">
        <f ca="1"/>
        <v>395.01471149781889</v>
      </c>
      <c r="D459" s="23">
        <f ca="1"/>
        <v>469.73433325475628</v>
      </c>
      <c r="E459" s="23">
        <f ca="1"/>
        <v>476.34821123522545</v>
      </c>
      <c r="F459" s="23">
        <f ca="1"/>
        <v>480.77189185914199</v>
      </c>
      <c r="G459" s="23">
        <f ca="1"/>
        <v>486.99085694752569</v>
      </c>
      <c r="H459" s="23">
        <f ca="1"/>
        <v>501.16256972309992</v>
      </c>
      <c r="I459" s="23">
        <f ca="1"/>
        <v>512.29026642106055</v>
      </c>
      <c r="J459" s="23">
        <f ca="1"/>
        <v>522.18475135784911</v>
      </c>
      <c r="K459" s="23">
        <f ca="1"/>
        <v>525.6556484542881</v>
      </c>
      <c r="L459" s="23">
        <f ca="1"/>
        <v>529.62123944369273</v>
      </c>
      <c r="M459" s="23">
        <f ca="1"/>
        <v>524.07705801905695</v>
      </c>
      <c r="N459" s="23">
        <f ca="1"/>
        <v>527.00069141559425</v>
      </c>
      <c r="O459" s="23">
        <f ca="1"/>
        <v>540.74280004561206</v>
      </c>
      <c r="P459" s="23">
        <f ca="1"/>
        <v>534.66450773566339</v>
      </c>
      <c r="Q459" s="23">
        <f ca="1"/>
        <v>534.66450773566339</v>
      </c>
      <c r="R459" s="23">
        <f ca="1"/>
        <v>534.66450773566339</v>
      </c>
      <c r="S459" s="23">
        <f ca="1"/>
        <v>534.66450773566339</v>
      </c>
      <c r="T459" s="23">
        <f ca="1"/>
        <v>534.66450773566339</v>
      </c>
      <c r="U459" s="23">
        <f ca="1"/>
        <v>534.66450773566339</v>
      </c>
      <c r="V459" s="23">
        <f ca="1"/>
        <v>534.66450773566339</v>
      </c>
      <c r="W459" s="23">
        <f ca="1"/>
        <v>534.66450773566339</v>
      </c>
      <c r="X459" s="23">
        <f ca="1"/>
        <v>534.66450773566339</v>
      </c>
      <c r="Y459" s="23">
        <f ca="1"/>
        <v>534.66450773566339</v>
      </c>
      <c r="Z459" s="23">
        <f ca="1"/>
        <v>534.66450773566339</v>
      </c>
      <c r="AA459" s="23">
        <f ca="1"/>
        <v>534.66450773566339</v>
      </c>
      <c r="AB459" s="23">
        <f ca="1"/>
        <v>534.66450773566339</v>
      </c>
      <c r="AC459" s="23">
        <f ca="1"/>
        <v>534.66450773566339</v>
      </c>
      <c r="AD459" s="23">
        <f ca="1"/>
        <v>534.66450773566339</v>
      </c>
      <c r="AE459" s="23">
        <f ca="1"/>
        <v>534.66450773566339</v>
      </c>
      <c r="AG459" s="33" cm="1">
        <f t="array" aca="1" ref="AG459:BJ459" ca="1">IF((INDEX(Option8_Winter_POE10_HS,20,0)-WCR_N_1_Rating__MVA____Option_8) &gt; 0,(((INDEX(Option8_Winter_POE10_HS,19,0)+INDEX(Option8_Winter_POE10_HS,20,0))/2)-WCR_N_1_Rating__MVA____Option_8)*(INDEX(Winter___MD___Hours,20,0)-INDEX(Winter___MD___Hours,19,0)),IF((INDEX(Option8_Winter_POE10_HS,19,0)-WCR_N_1_Rating__MVA____Option_8)*(INDEX(Option8_Winter_POE10_HS,20,0)-WCR_N_1_Rating__MVA____Option_8)&lt;0,((INDEX(Winter___MD___Hours,20,0)-INDEX(Winter___MD___Hours,19,0))/(INDEX(Option8_Winter_POE10_HS,19,0)-INDEX(Option8_Winter_POE10_HS,20,0)))*((INDEX(Option8_Winter_POE10_HS,19,0)-WCR_N_1_Rating__MVA____Option_8)^2)*0.5,""))</f>
        <v>394.36848947767135</v>
      </c>
      <c r="AH459" s="23">
        <f ca="1"/>
        <v>452.42173027015644</v>
      </c>
      <c r="AI459" s="23">
        <f ca="1"/>
        <v>531.40421538067403</v>
      </c>
      <c r="AJ459" s="23">
        <f ca="1"/>
        <v>537.74562146883181</v>
      </c>
      <c r="AK459" s="30">
        <f ca="1"/>
        <v>542.20281387216505</v>
      </c>
      <c r="AL459" s="23">
        <f ca="1"/>
        <v>546.79218906836843</v>
      </c>
      <c r="AM459" s="23">
        <f ca="1"/>
        <v>564.48977625092709</v>
      </c>
      <c r="AN459" s="23">
        <f ca="1"/>
        <v>574.83456285031571</v>
      </c>
      <c r="AO459" s="23">
        <f ca="1"/>
        <v>585.41476492335664</v>
      </c>
      <c r="AP459" s="23">
        <f ca="1"/>
        <v>590.22752564482789</v>
      </c>
      <c r="AQ459" s="23">
        <f ca="1"/>
        <v>592.75709730297365</v>
      </c>
      <c r="AR459" s="23">
        <f ca="1"/>
        <v>583.97958898869706</v>
      </c>
      <c r="AS459" s="23">
        <f ca="1"/>
        <v>588.56263519672643</v>
      </c>
      <c r="AT459" s="23">
        <f ca="1"/>
        <v>606.15068225079858</v>
      </c>
      <c r="AU459" s="23">
        <f ca="1"/>
        <v>597.87555396723837</v>
      </c>
      <c r="AV459" s="23">
        <f ca="1"/>
        <v>597.87555396723837</v>
      </c>
      <c r="AW459" s="23">
        <f ca="1"/>
        <v>597.87555396723837</v>
      </c>
      <c r="AX459" s="23">
        <f ca="1"/>
        <v>597.87555396723837</v>
      </c>
      <c r="AY459" s="23">
        <f ca="1"/>
        <v>597.87555396723837</v>
      </c>
      <c r="AZ459" s="23">
        <f ca="1"/>
        <v>597.87555396723837</v>
      </c>
      <c r="BA459" s="23">
        <f ca="1"/>
        <v>597.87555396723837</v>
      </c>
      <c r="BB459" s="23">
        <f ca="1"/>
        <v>597.87555396723837</v>
      </c>
      <c r="BC459" s="23">
        <f ca="1"/>
        <v>597.87555396723837</v>
      </c>
      <c r="BD459" s="23">
        <f ca="1"/>
        <v>597.87555396723837</v>
      </c>
      <c r="BE459" s="23">
        <f ca="1"/>
        <v>597.87555396723837</v>
      </c>
      <c r="BF459" s="23">
        <f ca="1"/>
        <v>597.87555396723837</v>
      </c>
      <c r="BG459" s="23">
        <f ca="1"/>
        <v>597.87555396723837</v>
      </c>
      <c r="BH459" s="23">
        <f ca="1"/>
        <v>597.87555396723837</v>
      </c>
      <c r="BI459" s="23">
        <f ca="1"/>
        <v>597.87555396723837</v>
      </c>
      <c r="BJ459" s="23">
        <f ca="1"/>
        <v>597.87555396723837</v>
      </c>
    </row>
    <row r="460" spans="1:62">
      <c r="A460" s="29">
        <v>0.15000000000000099</v>
      </c>
      <c r="B460" s="33" cm="1">
        <f t="array" aca="1" ref="B460:AE460" ca="1">IF((INDEX(Option8_Winter_POE50_HS,21,0)-WCR_N_1_Rating__MVA____Option_8) &gt; 0,(((INDEX(Option8_Winter_POE50_HS,20,0)+INDEX(Option8_Winter_POE50_HS,21,0))/2)-WCR_N_1_Rating__MVA____Option_8)*(INDEX(Winter___AD___Hours,21,0)-INDEX(Winter___AD___Hours,20,0)),IF((INDEX(Option8_Winter_POE50_HS,20,0)-WCR_N_1_Rating__MVA____Option_8)*(INDEX(Option8_Winter_POE50_HS,21,0)-WCR_N_1_Rating__MVA____Option_8)&lt;0,((INDEX(Winter___AD___Hours,21,0)-INDEX(Winter___AD___Hours,20,0))/(INDEX(Option8_Winter_POE50_HS,20,0)-INDEX(Option8_Winter_POE50_HS,21,0)))*((INDEX(Option8_Winter_POE50_HS,20,0)-WCR_N_1_Rating__MVA____Option_8)^2)*0.5,""))</f>
        <v>126.26460612932092</v>
      </c>
      <c r="C460" s="23">
        <f ca="1"/>
        <v>146.77559680485717</v>
      </c>
      <c r="D460" s="23">
        <f ca="1"/>
        <v>174.5391629637551</v>
      </c>
      <c r="E460" s="23">
        <f ca="1"/>
        <v>176.99668127768561</v>
      </c>
      <c r="F460" s="23">
        <f ca="1"/>
        <v>178.64038806821864</v>
      </c>
      <c r="G460" s="23">
        <f ca="1"/>
        <v>180.95116861837832</v>
      </c>
      <c r="H460" s="23">
        <f ca="1"/>
        <v>186.2169512331441</v>
      </c>
      <c r="I460" s="23">
        <f ca="1"/>
        <v>190.35166894457706</v>
      </c>
      <c r="J460" s="23">
        <f ca="1"/>
        <v>194.02816222293393</v>
      </c>
      <c r="K460" s="23">
        <f ca="1"/>
        <v>195.31784328530844</v>
      </c>
      <c r="L460" s="23">
        <f ca="1"/>
        <v>196.79133773301345</v>
      </c>
      <c r="M460" s="23">
        <f ca="1"/>
        <v>194.73128651540253</v>
      </c>
      <c r="N460" s="23">
        <f ca="1"/>
        <v>195.81762083188465</v>
      </c>
      <c r="O460" s="23">
        <f ca="1"/>
        <v>200.92377545554399</v>
      </c>
      <c r="P460" s="23">
        <f ca="1"/>
        <v>198.66526468270652</v>
      </c>
      <c r="Q460" s="23">
        <f ca="1"/>
        <v>198.66526468270652</v>
      </c>
      <c r="R460" s="23">
        <f ca="1"/>
        <v>198.66526468270652</v>
      </c>
      <c r="S460" s="23">
        <f ca="1"/>
        <v>198.66526468270652</v>
      </c>
      <c r="T460" s="23">
        <f ca="1"/>
        <v>198.66526468270652</v>
      </c>
      <c r="U460" s="23">
        <f ca="1"/>
        <v>198.66526468270652</v>
      </c>
      <c r="V460" s="23">
        <f ca="1"/>
        <v>198.66526468270652</v>
      </c>
      <c r="W460" s="23">
        <f ca="1"/>
        <v>198.66526468270652</v>
      </c>
      <c r="X460" s="23">
        <f ca="1"/>
        <v>198.66526468270652</v>
      </c>
      <c r="Y460" s="23">
        <f ca="1"/>
        <v>198.66526468270652</v>
      </c>
      <c r="Z460" s="23">
        <f ca="1"/>
        <v>198.66526468270652</v>
      </c>
      <c r="AA460" s="23">
        <f ca="1"/>
        <v>198.66526468270652</v>
      </c>
      <c r="AB460" s="23">
        <f ca="1"/>
        <v>198.66526468270652</v>
      </c>
      <c r="AC460" s="23">
        <f ca="1"/>
        <v>198.66526468270652</v>
      </c>
      <c r="AD460" s="23">
        <f ca="1"/>
        <v>198.66526468270652</v>
      </c>
      <c r="AE460" s="23">
        <f ca="1"/>
        <v>198.66526468270652</v>
      </c>
      <c r="AG460" s="33" cm="1">
        <f t="array" aca="1" ref="AG460:BJ460" ca="1">IF((INDEX(Option8_Winter_POE10_HS,21,0)-WCR_N_1_Rating__MVA____Option_8) &gt; 0,(((INDEX(Option8_Winter_POE10_HS,20,0)+INDEX(Option8_Winter_POE10_HS,21,0))/2)-WCR_N_1_Rating__MVA____Option_8)*(INDEX(Winter___MD___Hours,21,0)-INDEX(Winter___MD___Hours,20,0)),IF((INDEX(Option8_Winter_POE10_HS,20,0)-WCR_N_1_Rating__MVA____Option_8)*(INDEX(Option8_Winter_POE10_HS,21,0)-WCR_N_1_Rating__MVA____Option_8)&lt;0,((INDEX(Winter___MD___Hours,21,0)-INDEX(Winter___MD___Hours,20,0))/(INDEX(Option8_Winter_POE10_HS,20,0)-INDEX(Option8_Winter_POE10_HS,21,0)))*((INDEX(Option8_Winter_POE10_HS,20,0)-WCR_N_1_Rating__MVA____Option_8)^2)*0.5,""))</f>
        <v>127.90329388465079</v>
      </c>
      <c r="AH460" s="23">
        <f ca="1"/>
        <v>146.73137197951093</v>
      </c>
      <c r="AI460" s="23">
        <f ca="1"/>
        <v>172.34731309643567</v>
      </c>
      <c r="AJ460" s="23">
        <f ca="1"/>
        <v>174.40398534124364</v>
      </c>
      <c r="AK460" s="30">
        <f ca="1"/>
        <v>175.84956125583821</v>
      </c>
      <c r="AL460" s="23">
        <f ca="1"/>
        <v>177.33800726541767</v>
      </c>
      <c r="AM460" s="23">
        <f ca="1"/>
        <v>183.07776527057189</v>
      </c>
      <c r="AN460" s="23">
        <f ca="1"/>
        <v>186.43283119469791</v>
      </c>
      <c r="AO460" s="23">
        <f ca="1"/>
        <v>189.86424808325174</v>
      </c>
      <c r="AP460" s="23">
        <f ca="1"/>
        <v>191.42514345237757</v>
      </c>
      <c r="AQ460" s="23">
        <f ca="1"/>
        <v>192.24554507123565</v>
      </c>
      <c r="AR460" s="23">
        <f ca="1"/>
        <v>189.39878561795675</v>
      </c>
      <c r="AS460" s="23">
        <f ca="1"/>
        <v>190.88517898272306</v>
      </c>
      <c r="AT460" s="23">
        <f ca="1"/>
        <v>196.58941045971943</v>
      </c>
      <c r="AU460" s="23">
        <f ca="1"/>
        <v>193.90558507045668</v>
      </c>
      <c r="AV460" s="23">
        <f ca="1"/>
        <v>193.90558507045668</v>
      </c>
      <c r="AW460" s="23">
        <f ca="1"/>
        <v>193.90558507045668</v>
      </c>
      <c r="AX460" s="23">
        <f ca="1"/>
        <v>193.90558507045668</v>
      </c>
      <c r="AY460" s="23">
        <f ca="1"/>
        <v>193.90558507045668</v>
      </c>
      <c r="AZ460" s="23">
        <f ca="1"/>
        <v>193.90558507045668</v>
      </c>
      <c r="BA460" s="23">
        <f ca="1"/>
        <v>193.90558507045668</v>
      </c>
      <c r="BB460" s="23">
        <f ca="1"/>
        <v>193.90558507045668</v>
      </c>
      <c r="BC460" s="23">
        <f ca="1"/>
        <v>193.90558507045668</v>
      </c>
      <c r="BD460" s="23">
        <f ca="1"/>
        <v>193.90558507045668</v>
      </c>
      <c r="BE460" s="23">
        <f ca="1"/>
        <v>193.90558507045668</v>
      </c>
      <c r="BF460" s="23">
        <f ca="1"/>
        <v>193.90558507045668</v>
      </c>
      <c r="BG460" s="23">
        <f ca="1"/>
        <v>193.90558507045668</v>
      </c>
      <c r="BH460" s="23">
        <f ca="1"/>
        <v>193.90558507045668</v>
      </c>
      <c r="BI460" s="23">
        <f ca="1"/>
        <v>193.90558507045668</v>
      </c>
      <c r="BJ460" s="23">
        <f ca="1"/>
        <v>193.90558507045668</v>
      </c>
    </row>
    <row r="461" spans="1:62">
      <c r="A461" s="29">
        <v>0.100000000000001</v>
      </c>
      <c r="B461" s="33" cm="1">
        <f t="array" aca="1" ref="B461:AE461" ca="1">IF((INDEX(Option8_Winter_POE50_HS,22,0)-WCR_N_1_Rating__MVA____Option_8) &gt; 0,(((INDEX(Option8_Winter_POE50_HS,21,0)+INDEX(Option8_Winter_POE50_HS,22,0))/2)-WCR_N_1_Rating__MVA____Option_8)*(INDEX(Winter___AD___Hours,22,0)-INDEX(Winter___AD___Hours,21,0)),IF((INDEX(Option8_Winter_POE50_HS,21,0)-WCR_N_1_Rating__MVA____Option_8)*(INDEX(Option8_Winter_POE50_HS,22,0)-WCR_N_1_Rating__MVA____Option_8)&lt;0,((INDEX(Winter___AD___Hours,22,0)-INDEX(Winter___AD___Hours,21,0))/(INDEX(Option8_Winter_POE50_HS,21,0)-INDEX(Option8_Winter_POE50_HS,22,0)))*((INDEX(Option8_Winter_POE50_HS,21,0)-WCR_N_1_Rating__MVA____Option_8)^2)*0.5,""))</f>
        <v>34.39411183910066</v>
      </c>
      <c r="C461" s="23">
        <f ca="1"/>
        <v>39.981246103017895</v>
      </c>
      <c r="D461" s="23">
        <f ca="1"/>
        <v>47.543960855744317</v>
      </c>
      <c r="E461" s="23">
        <f ca="1"/>
        <v>48.21338170396993</v>
      </c>
      <c r="F461" s="23">
        <f ca="1"/>
        <v>48.661122657807638</v>
      </c>
      <c r="G461" s="23">
        <f ca="1"/>
        <v>49.290572565538781</v>
      </c>
      <c r="H461" s="23">
        <f ca="1"/>
        <v>50.724956449706198</v>
      </c>
      <c r="I461" s="23">
        <f ca="1"/>
        <v>51.851241540592895</v>
      </c>
      <c r="J461" s="23">
        <f ca="1"/>
        <v>52.852707627312391</v>
      </c>
      <c r="K461" s="23">
        <f ca="1"/>
        <v>53.20401300144588</v>
      </c>
      <c r="L461" s="23">
        <f ca="1"/>
        <v>53.60538860766092</v>
      </c>
      <c r="M461" s="23">
        <f ca="1"/>
        <v>53.044236641604677</v>
      </c>
      <c r="N461" s="23">
        <f ca="1"/>
        <v>53.340150952995089</v>
      </c>
      <c r="O461" s="23">
        <f ca="1"/>
        <v>54.731052636195265</v>
      </c>
      <c r="P461" s="23">
        <f ca="1"/>
        <v>54.115840863933251</v>
      </c>
      <c r="Q461" s="23">
        <f ca="1"/>
        <v>54.115840863933251</v>
      </c>
      <c r="R461" s="23">
        <f ca="1"/>
        <v>54.115840863933251</v>
      </c>
      <c r="S461" s="23">
        <f ca="1"/>
        <v>54.115840863933251</v>
      </c>
      <c r="T461" s="23">
        <f ca="1"/>
        <v>54.115840863933251</v>
      </c>
      <c r="U461" s="23">
        <f ca="1"/>
        <v>54.115840863933251</v>
      </c>
      <c r="V461" s="23">
        <f ca="1"/>
        <v>54.115840863933251</v>
      </c>
      <c r="W461" s="23">
        <f ca="1"/>
        <v>54.115840863933251</v>
      </c>
      <c r="X461" s="23">
        <f ca="1"/>
        <v>54.115840863933251</v>
      </c>
      <c r="Y461" s="23">
        <f ca="1"/>
        <v>54.115840863933251</v>
      </c>
      <c r="Z461" s="23">
        <f ca="1"/>
        <v>54.115840863933251</v>
      </c>
      <c r="AA461" s="23">
        <f ca="1"/>
        <v>54.115840863933251</v>
      </c>
      <c r="AB461" s="23">
        <f ca="1"/>
        <v>54.115840863933251</v>
      </c>
      <c r="AC461" s="23">
        <f ca="1"/>
        <v>54.115840863933251</v>
      </c>
      <c r="AD461" s="23">
        <f ca="1"/>
        <v>54.115840863933251</v>
      </c>
      <c r="AE461" s="23">
        <f ca="1"/>
        <v>54.115840863933251</v>
      </c>
      <c r="AG461" s="33" cm="1">
        <f t="array" aca="1" ref="AG461:BJ461" ca="1">IF((INDEX(Option8_Winter_POE10_HS,22,0)-WCR_N_1_Rating__MVA____Option_8) &gt; 0,(((INDEX(Option8_Winter_POE10_HS,21,0)+INDEX(Option8_Winter_POE10_HS,22,0))/2)-WCR_N_1_Rating__MVA____Option_8)*(INDEX(Winter___MD___Hours,22,0)-INDEX(Winter___MD___Hours,21,0)),IF((INDEX(Option8_Winter_POE10_HS,21,0)-WCR_N_1_Rating__MVA____Option_8)*(INDEX(Option8_Winter_POE10_HS,22,0)-WCR_N_1_Rating__MVA____Option_8)&lt;0,((INDEX(Winter___MD___Hours,22,0)-INDEX(Winter___MD___Hours,21,0))/(INDEX(Option8_Winter_POE10_HS,21,0)-INDEX(Option8_Winter_POE10_HS,22,0)))*((INDEX(Option8_Winter_POE10_HS,21,0)-WCR_N_1_Rating__MVA____Option_8)^2)*0.5,""))</f>
        <v>33.836850234034578</v>
      </c>
      <c r="AH461" s="23">
        <f ca="1"/>
        <v>38.817823275002873</v>
      </c>
      <c r="AI461" s="23">
        <f ca="1"/>
        <v>45.594527274189304</v>
      </c>
      <c r="AJ461" s="23">
        <f ca="1"/>
        <v>46.138620460646436</v>
      </c>
      <c r="AK461" s="30">
        <f ca="1"/>
        <v>46.521047951279925</v>
      </c>
      <c r="AL461" s="23">
        <f ca="1"/>
        <v>46.914816736882955</v>
      </c>
      <c r="AM461" s="23">
        <f ca="1"/>
        <v>48.433271235601005</v>
      </c>
      <c r="AN461" s="23">
        <f ca="1"/>
        <v>49.320854813412119</v>
      </c>
      <c r="AO461" s="23">
        <f ca="1"/>
        <v>50.228637059061278</v>
      </c>
      <c r="AP461" s="23">
        <f ca="1"/>
        <v>50.641572341898801</v>
      </c>
      <c r="AQ461" s="23">
        <f ca="1"/>
        <v>50.858609807205163</v>
      </c>
      <c r="AR461" s="23">
        <f ca="1"/>
        <v>50.105498840729275</v>
      </c>
      <c r="AS461" s="23">
        <f ca="1"/>
        <v>50.49872459860395</v>
      </c>
      <c r="AT461" s="23">
        <f ca="1"/>
        <v>52.007780544899298</v>
      </c>
      <c r="AU461" s="23">
        <f ca="1"/>
        <v>51.297773828163109</v>
      </c>
      <c r="AV461" s="23">
        <f ca="1"/>
        <v>51.297773828163109</v>
      </c>
      <c r="AW461" s="23">
        <f ca="1"/>
        <v>51.297773828163109</v>
      </c>
      <c r="AX461" s="23">
        <f ca="1"/>
        <v>51.297773828163109</v>
      </c>
      <c r="AY461" s="23">
        <f ca="1"/>
        <v>51.297773828163109</v>
      </c>
      <c r="AZ461" s="23">
        <f ca="1"/>
        <v>51.297773828163109</v>
      </c>
      <c r="BA461" s="23">
        <f ca="1"/>
        <v>51.297773828163109</v>
      </c>
      <c r="BB461" s="23">
        <f ca="1"/>
        <v>51.297773828163109</v>
      </c>
      <c r="BC461" s="23">
        <f ca="1"/>
        <v>51.297773828163109</v>
      </c>
      <c r="BD461" s="23">
        <f ca="1"/>
        <v>51.297773828163109</v>
      </c>
      <c r="BE461" s="23">
        <f ca="1"/>
        <v>51.297773828163109</v>
      </c>
      <c r="BF461" s="23">
        <f ca="1"/>
        <v>51.297773828163109</v>
      </c>
      <c r="BG461" s="23">
        <f ca="1"/>
        <v>51.297773828163109</v>
      </c>
      <c r="BH461" s="23">
        <f ca="1"/>
        <v>51.297773828163109</v>
      </c>
      <c r="BI461" s="23">
        <f ca="1"/>
        <v>51.297773828163109</v>
      </c>
      <c r="BJ461" s="23">
        <f ca="1"/>
        <v>51.297773828163109</v>
      </c>
    </row>
    <row r="462" spans="1:62">
      <c r="A462" s="29">
        <v>5.0000000000001002E-2</v>
      </c>
      <c r="B462" s="33" cm="1">
        <f t="array" aca="1" ref="B462:AE462" ca="1">IF((INDEX(Option8_Winter_POE50_HS,23,0)-WCR_N_1_Rating__MVA____Option_8) &gt; 0,(((INDEX(Option8_Winter_POE50_HS,22,0)+INDEX(Option8_Winter_POE50_HS,23,0))/2)-WCR_N_1_Rating__MVA____Option_8)*(INDEX(Winter___AD___Hours,23,0)-INDEX(Winter___AD___Hours,22,0)),IF((INDEX(Option8_Winter_POE50_HS,22,0)-WCR_N_1_Rating__MVA____Option_8)*(INDEX(Option8_Winter_POE50_HS,23,0)-WCR_N_1_Rating__MVA____Option_8)&lt;0,((INDEX(Winter___AD___Hours,23,0)-INDEX(Winter___AD___Hours,22,0))/(INDEX(Option8_Winter_POE50_HS,22,0)-INDEX(Option8_Winter_POE50_HS,23,0)))*((INDEX(Option8_Winter_POE50_HS,22,0)-WCR_N_1_Rating__MVA____Option_8)^2)*0.5,""))</f>
        <v>12.381880262077143</v>
      </c>
      <c r="C462" s="23">
        <f ca="1"/>
        <v>14.393248597087497</v>
      </c>
      <c r="D462" s="23">
        <f ca="1"/>
        <v>17.115825908069208</v>
      </c>
      <c r="E462" s="23">
        <f ca="1"/>
        <v>17.356817413430448</v>
      </c>
      <c r="F462" s="23">
        <f ca="1"/>
        <v>17.518004156812033</v>
      </c>
      <c r="G462" s="23">
        <f ca="1"/>
        <v>17.744606123595261</v>
      </c>
      <c r="H462" s="23">
        <f ca="1"/>
        <v>18.26098432189557</v>
      </c>
      <c r="I462" s="23">
        <f ca="1"/>
        <v>18.666446954614813</v>
      </c>
      <c r="J462" s="23">
        <f ca="1"/>
        <v>19.026974745833854</v>
      </c>
      <c r="K462" s="23">
        <f ca="1"/>
        <v>19.153444680521922</v>
      </c>
      <c r="L462" s="23">
        <f ca="1"/>
        <v>19.297939898759349</v>
      </c>
      <c r="M462" s="23">
        <f ca="1"/>
        <v>19.095925190979084</v>
      </c>
      <c r="N462" s="23">
        <f ca="1"/>
        <v>19.202454343079641</v>
      </c>
      <c r="O462" s="23">
        <f ca="1"/>
        <v>19.703178949031738</v>
      </c>
      <c r="P462" s="23">
        <f ca="1"/>
        <v>19.481702711017402</v>
      </c>
      <c r="Q462" s="23">
        <f ca="1"/>
        <v>19.481702711017402</v>
      </c>
      <c r="R462" s="23">
        <f ca="1"/>
        <v>19.481702711017402</v>
      </c>
      <c r="S462" s="23">
        <f ca="1"/>
        <v>19.481702711017402</v>
      </c>
      <c r="T462" s="23">
        <f ca="1"/>
        <v>19.481702711017402</v>
      </c>
      <c r="U462" s="23">
        <f ca="1"/>
        <v>19.481702711017402</v>
      </c>
      <c r="V462" s="23">
        <f ca="1"/>
        <v>19.481702711017402</v>
      </c>
      <c r="W462" s="23">
        <f ca="1"/>
        <v>19.481702711017402</v>
      </c>
      <c r="X462" s="23">
        <f ca="1"/>
        <v>19.481702711017402</v>
      </c>
      <c r="Y462" s="23">
        <f ca="1"/>
        <v>19.481702711017402</v>
      </c>
      <c r="Z462" s="23">
        <f ca="1"/>
        <v>19.481702711017402</v>
      </c>
      <c r="AA462" s="23">
        <f ca="1"/>
        <v>19.481702711017402</v>
      </c>
      <c r="AB462" s="23">
        <f ca="1"/>
        <v>19.481702711017402</v>
      </c>
      <c r="AC462" s="23">
        <f ca="1"/>
        <v>19.481702711017402</v>
      </c>
      <c r="AD462" s="23">
        <f ca="1"/>
        <v>19.481702711017402</v>
      </c>
      <c r="AE462" s="23">
        <f ca="1"/>
        <v>19.481702711017402</v>
      </c>
      <c r="AG462" s="33" cm="1">
        <f t="array" aca="1" ref="AG462:BJ462" ca="1">IF((INDEX(Option8_Winter_POE10_HS,23,0)-WCR_N_1_Rating__MVA____Option_8) &gt; 0,(((INDEX(Option8_Winter_POE10_HS,22,0)+INDEX(Option8_Winter_POE10_HS,23,0))/2)-WCR_N_1_Rating__MVA____Option_8)*(INDEX(Winter___MD___Hours,23,0)-INDEX(Winter___MD___Hours,22,0)),IF((INDEX(Option8_Winter_POE10_HS,22,0)-WCR_N_1_Rating__MVA____Option_8)*(INDEX(Option8_Winter_POE10_HS,23,0)-WCR_N_1_Rating__MVA____Option_8)&lt;0,((INDEX(Winter___MD___Hours,23,0)-INDEX(Winter___MD___Hours,22,0))/(INDEX(Option8_Winter_POE10_HS,22,0)-INDEX(Option8_Winter_POE10_HS,23,0)))*((INDEX(Option8_Winter_POE10_HS,22,0)-WCR_N_1_Rating__MVA____Option_8)^2)*0.5,""))</f>
        <v>14.211477098294754</v>
      </c>
      <c r="AH462" s="23">
        <f ca="1"/>
        <v>16.303485775501471</v>
      </c>
      <c r="AI462" s="23">
        <f ca="1"/>
        <v>19.149701455159821</v>
      </c>
      <c r="AJ462" s="23">
        <f ca="1"/>
        <v>19.378220593471816</v>
      </c>
      <c r="AK462" s="30">
        <f ca="1"/>
        <v>19.538840139537886</v>
      </c>
      <c r="AL462" s="23">
        <f ca="1"/>
        <v>19.704223029491164</v>
      </c>
      <c r="AM462" s="23">
        <f ca="1"/>
        <v>20.34197391895275</v>
      </c>
      <c r="AN462" s="23">
        <f ca="1"/>
        <v>20.71475902163343</v>
      </c>
      <c r="AO462" s="23">
        <f ca="1"/>
        <v>21.096027564806082</v>
      </c>
      <c r="AP462" s="23">
        <f ca="1"/>
        <v>21.269460383597846</v>
      </c>
      <c r="AQ462" s="23">
        <f ca="1"/>
        <v>21.36061611902652</v>
      </c>
      <c r="AR462" s="23">
        <f ca="1"/>
        <v>21.04430951310664</v>
      </c>
      <c r="AS462" s="23">
        <f ca="1"/>
        <v>21.209464331414008</v>
      </c>
      <c r="AT462" s="23">
        <f ca="1"/>
        <v>21.84326782885806</v>
      </c>
      <c r="AU462" s="23">
        <f ca="1"/>
        <v>21.545065007828857</v>
      </c>
      <c r="AV462" s="23">
        <f ca="1"/>
        <v>21.545065007828857</v>
      </c>
      <c r="AW462" s="23">
        <f ca="1"/>
        <v>21.545065007828857</v>
      </c>
      <c r="AX462" s="23">
        <f ca="1"/>
        <v>21.545065007828857</v>
      </c>
      <c r="AY462" s="23">
        <f ca="1"/>
        <v>21.545065007828857</v>
      </c>
      <c r="AZ462" s="23">
        <f ca="1"/>
        <v>21.545065007828857</v>
      </c>
      <c r="BA462" s="23">
        <f ca="1"/>
        <v>21.545065007828857</v>
      </c>
      <c r="BB462" s="23">
        <f ca="1"/>
        <v>21.545065007828857</v>
      </c>
      <c r="BC462" s="23">
        <f ca="1"/>
        <v>21.545065007828857</v>
      </c>
      <c r="BD462" s="23">
        <f ca="1"/>
        <v>21.545065007828857</v>
      </c>
      <c r="BE462" s="23">
        <f ca="1"/>
        <v>21.545065007828857</v>
      </c>
      <c r="BF462" s="23">
        <f ca="1"/>
        <v>21.545065007828857</v>
      </c>
      <c r="BG462" s="23">
        <f ca="1"/>
        <v>21.545065007828857</v>
      </c>
      <c r="BH462" s="23">
        <f ca="1"/>
        <v>21.545065007828857</v>
      </c>
      <c r="BI462" s="23">
        <f ca="1"/>
        <v>21.545065007828857</v>
      </c>
      <c r="BJ462" s="23">
        <f ca="1"/>
        <v>21.545065007828857</v>
      </c>
    </row>
    <row r="463" spans="1:62">
      <c r="A463" s="29">
        <v>9.9920072216264108E-16</v>
      </c>
      <c r="B463" s="33" cm="1">
        <f t="array" aca="1" ref="B463:AE463" ca="1">IF((INDEX(Option8_Winter_POE50_HS,24,0)-WCR_N_1_Rating__MVA____Option_8) &gt; 0,(((INDEX(Option8_Winter_POE50_HS,23,0)+INDEX(Option8_Winter_POE50_HS,24,0))/2)-WCR_N_1_Rating__MVA____Option_8)*(INDEX(Winter___AD___Hours,24,0)-INDEX(Winter___AD___Hours,23,0)),IF((INDEX(Option8_Winter_POE50_HS,23,0)-WCR_N_1_Rating__MVA____Option_8)*(INDEX(Option8_Winter_POE50_HS,24,0)-WCR_N_1_Rating__MVA____Option_8)&lt;0,((INDEX(Winter___AD___Hours,24,0)-INDEX(Winter___AD___Hours,23,0))/(INDEX(Option8_Winter_POE50_HS,23,0)-INDEX(Option8_Winter_POE50_HS,24,0)))*((INDEX(Option8_Winter_POE50_HS,23,0)-WCR_N_1_Rating__MVA____Option_8)^2)*0.5,""))</f>
        <v>5.0444697364016218</v>
      </c>
      <c r="C463" s="23">
        <f ca="1"/>
        <v>5.8639160951095164</v>
      </c>
      <c r="D463" s="23">
        <f ca="1"/>
        <v>6.9731142588427657</v>
      </c>
      <c r="E463" s="23">
        <f ca="1"/>
        <v>7.0712959832491933</v>
      </c>
      <c r="F463" s="23">
        <f ca="1"/>
        <v>7.1369646564787264</v>
      </c>
      <c r="G463" s="23">
        <f ca="1"/>
        <v>7.2292839762792971</v>
      </c>
      <c r="H463" s="23">
        <f ca="1"/>
        <v>7.4396602792905275</v>
      </c>
      <c r="I463" s="23">
        <f ca="1"/>
        <v>7.6048487592872496</v>
      </c>
      <c r="J463" s="23">
        <f ca="1"/>
        <v>7.7517304520061119</v>
      </c>
      <c r="K463" s="23">
        <f ca="1"/>
        <v>7.8032552402123603</v>
      </c>
      <c r="L463" s="23">
        <f ca="1"/>
        <v>7.8621236624572344</v>
      </c>
      <c r="M463" s="23">
        <f ca="1"/>
        <v>7.7798213741023163</v>
      </c>
      <c r="N463" s="23">
        <f ca="1"/>
        <v>7.8232221397729118</v>
      </c>
      <c r="O463" s="23">
        <f ca="1"/>
        <v>8.0272210533089439</v>
      </c>
      <c r="P463" s="23">
        <f ca="1"/>
        <v>7.936989993377181</v>
      </c>
      <c r="Q463" s="23">
        <f ca="1"/>
        <v>7.936989993377181</v>
      </c>
      <c r="R463" s="23">
        <f ca="1"/>
        <v>7.936989993377181</v>
      </c>
      <c r="S463" s="23">
        <f ca="1"/>
        <v>7.936989993377181</v>
      </c>
      <c r="T463" s="23">
        <f ca="1"/>
        <v>7.936989993377181</v>
      </c>
      <c r="U463" s="23">
        <f ca="1"/>
        <v>7.936989993377181</v>
      </c>
      <c r="V463" s="23">
        <f ca="1"/>
        <v>7.936989993377181</v>
      </c>
      <c r="W463" s="23">
        <f ca="1"/>
        <v>7.936989993377181</v>
      </c>
      <c r="X463" s="23">
        <f ca="1"/>
        <v>7.936989993377181</v>
      </c>
      <c r="Y463" s="23">
        <f ca="1"/>
        <v>7.936989993377181</v>
      </c>
      <c r="Z463" s="23">
        <f ca="1"/>
        <v>7.936989993377181</v>
      </c>
      <c r="AA463" s="23">
        <f ca="1"/>
        <v>7.936989993377181</v>
      </c>
      <c r="AB463" s="23">
        <f ca="1"/>
        <v>7.936989993377181</v>
      </c>
      <c r="AC463" s="23">
        <f ca="1"/>
        <v>7.936989993377181</v>
      </c>
      <c r="AD463" s="23">
        <f ca="1"/>
        <v>7.936989993377181</v>
      </c>
      <c r="AE463" s="23">
        <f ca="1"/>
        <v>7.936989993377181</v>
      </c>
      <c r="AG463" s="33" cm="1">
        <f t="array" aca="1" ref="AG463:BJ463" ca="1">IF((INDEX(Option8_Winter_POE10_HS,24,0)-WCR_N_1_Rating__MVA____Option_8) &gt; 0,(((INDEX(Option8_Winter_POE10_HS,23,0)+INDEX(Option8_Winter_POE10_HS,24,0))/2)-WCR_N_1_Rating__MVA____Option_8)*(INDEX(Winter___MD___Hours,24,0)-INDEX(Winter___MD___Hours,23,0)),IF((INDEX(Option8_Winter_POE10_HS,23,0)-WCR_N_1_Rating__MVA____Option_8)*(INDEX(Option8_Winter_POE10_HS,24,0)-WCR_N_1_Rating__MVA____Option_8)&lt;0,((INDEX(Winter___MD___Hours,24,0)-INDEX(Winter___MD___Hours,23,0))/(INDEX(Option8_Winter_POE10_HS,23,0)-INDEX(Option8_Winter_POE10_HS,24,0)))*((INDEX(Option8_Winter_POE10_HS,23,0)-WCR_N_1_Rating__MVA____Option_8)^2)*0.5,""))</f>
        <v>0.84592125585082667</v>
      </c>
      <c r="AH463" s="23">
        <f ca="1"/>
        <v>0.97044558187502872</v>
      </c>
      <c r="AI463" s="23">
        <f ca="1"/>
        <v>1.1398631818546818</v>
      </c>
      <c r="AJ463" s="23">
        <f ca="1"/>
        <v>1.1534655115161097</v>
      </c>
      <c r="AK463" s="30">
        <f ca="1"/>
        <v>1.1630261987819461</v>
      </c>
      <c r="AL463" s="23">
        <f ca="1"/>
        <v>1.1728704184220218</v>
      </c>
      <c r="AM463" s="23">
        <f ca="1"/>
        <v>1.2108317808899711</v>
      </c>
      <c r="AN463" s="23">
        <f ca="1"/>
        <v>1.2330213703352482</v>
      </c>
      <c r="AO463" s="23">
        <f ca="1"/>
        <v>1.2557159264764761</v>
      </c>
      <c r="AP463" s="23">
        <f ca="1"/>
        <v>1.2660393085474138</v>
      </c>
      <c r="AQ463" s="23">
        <f ca="1"/>
        <v>1.2714652451800725</v>
      </c>
      <c r="AR463" s="23">
        <f ca="1"/>
        <v>1.2526374710181762</v>
      </c>
      <c r="AS463" s="23">
        <f ca="1"/>
        <v>1.2624681149650427</v>
      </c>
      <c r="AT463" s="23">
        <f ca="1"/>
        <v>1.3001945136224244</v>
      </c>
      <c r="AU463" s="23">
        <f ca="1"/>
        <v>1.2824443457040207</v>
      </c>
      <c r="AV463" s="23">
        <f ca="1"/>
        <v>1.2824443457040207</v>
      </c>
      <c r="AW463" s="23">
        <f ca="1"/>
        <v>1.2824443457040207</v>
      </c>
      <c r="AX463" s="23">
        <f ca="1"/>
        <v>1.2824443457040207</v>
      </c>
      <c r="AY463" s="23">
        <f ca="1"/>
        <v>1.2824443457040207</v>
      </c>
      <c r="AZ463" s="23">
        <f ca="1"/>
        <v>1.2824443457040207</v>
      </c>
      <c r="BA463" s="23">
        <f ca="1"/>
        <v>1.2824443457040207</v>
      </c>
      <c r="BB463" s="23">
        <f ca="1"/>
        <v>1.2824443457040207</v>
      </c>
      <c r="BC463" s="23">
        <f ca="1"/>
        <v>1.2824443457040207</v>
      </c>
      <c r="BD463" s="23">
        <f ca="1"/>
        <v>1.2824443457040207</v>
      </c>
      <c r="BE463" s="23">
        <f ca="1"/>
        <v>1.2824443457040207</v>
      </c>
      <c r="BF463" s="23">
        <f ca="1"/>
        <v>1.2824443457040207</v>
      </c>
      <c r="BG463" s="23">
        <f ca="1"/>
        <v>1.2824443457040207</v>
      </c>
      <c r="BH463" s="23">
        <f ca="1"/>
        <v>1.2824443457040207</v>
      </c>
      <c r="BI463" s="23">
        <f ca="1"/>
        <v>1.2824443457040207</v>
      </c>
      <c r="BJ463" s="23">
        <f ca="1"/>
        <v>1.2824443457040207</v>
      </c>
    </row>
    <row r="464" spans="1:62">
      <c r="A464" s="4" t="s">
        <v>865</v>
      </c>
      <c r="B464" s="31">
        <f t="shared" ref="B464:AE464" ca="1" si="56">PowerFactor*SUM(B440:B463)</f>
        <v>46315.375149313521</v>
      </c>
      <c r="C464" s="31">
        <f t="shared" ca="1" si="56"/>
        <v>53839.053058295904</v>
      </c>
      <c r="D464" s="31">
        <f t="shared" ca="1" si="56"/>
        <v>64023.062825966968</v>
      </c>
      <c r="E464" s="31">
        <f t="shared" ca="1" si="56"/>
        <v>64924.510081339708</v>
      </c>
      <c r="F464" s="31">
        <f t="shared" ca="1" si="56"/>
        <v>65527.441488428136</v>
      </c>
      <c r="G464" s="31">
        <f t="shared" ca="1" si="56"/>
        <v>66375.06356835422</v>
      </c>
      <c r="H464" s="31">
        <f t="shared" ca="1" si="56"/>
        <v>68306.615922842335</v>
      </c>
      <c r="I464" s="31">
        <f t="shared" ca="1" si="56"/>
        <v>69823.280076099938</v>
      </c>
      <c r="J464" s="31">
        <f t="shared" ca="1" si="56"/>
        <v>71171.861999736007</v>
      </c>
      <c r="K464" s="31">
        <f t="shared" ca="1" si="56"/>
        <v>71644.932514569446</v>
      </c>
      <c r="L464" s="31">
        <f t="shared" ca="1" si="56"/>
        <v>72185.427988463314</v>
      </c>
      <c r="M464" s="31">
        <f t="shared" ca="1" si="56"/>
        <v>71429.776441324851</v>
      </c>
      <c r="N464" s="31">
        <f t="shared" ca="1" si="56"/>
        <v>71828.25692566509</v>
      </c>
      <c r="O464" s="31">
        <f t="shared" ca="1" si="56"/>
        <v>73701.255814387448</v>
      </c>
      <c r="P464" s="31">
        <f t="shared" ca="1" si="56"/>
        <v>72872.806917032969</v>
      </c>
      <c r="Q464" s="31">
        <f t="shared" ca="1" si="56"/>
        <v>72872.806917032969</v>
      </c>
      <c r="R464" s="31">
        <f t="shared" ca="1" si="56"/>
        <v>72872.806917032969</v>
      </c>
      <c r="S464" s="31">
        <f t="shared" ca="1" si="56"/>
        <v>72872.806917032969</v>
      </c>
      <c r="T464" s="31">
        <f t="shared" ca="1" si="56"/>
        <v>72872.806917032969</v>
      </c>
      <c r="U464" s="31">
        <f t="shared" ca="1" si="56"/>
        <v>72872.806917032969</v>
      </c>
      <c r="V464" s="31">
        <f t="shared" ca="1" si="56"/>
        <v>72872.806917032969</v>
      </c>
      <c r="W464" s="31">
        <f t="shared" ca="1" si="56"/>
        <v>72872.806917032969</v>
      </c>
      <c r="X464" s="31">
        <f t="shared" ca="1" si="56"/>
        <v>72872.806917032969</v>
      </c>
      <c r="Y464" s="31">
        <f t="shared" ca="1" si="56"/>
        <v>72872.806917032969</v>
      </c>
      <c r="Z464" s="31">
        <f t="shared" ca="1" si="56"/>
        <v>72872.806917032969</v>
      </c>
      <c r="AA464" s="31">
        <f t="shared" ca="1" si="56"/>
        <v>72872.806917032969</v>
      </c>
      <c r="AB464" s="31">
        <f t="shared" ca="1" si="56"/>
        <v>72872.806917032969</v>
      </c>
      <c r="AC464" s="31">
        <f t="shared" ca="1" si="56"/>
        <v>72872.806917032969</v>
      </c>
      <c r="AD464" s="31">
        <f t="shared" ca="1" si="56"/>
        <v>72872.806917032969</v>
      </c>
      <c r="AE464" s="31">
        <f t="shared" ca="1" si="56"/>
        <v>72872.806917032969</v>
      </c>
      <c r="AF464" s="4" t="s">
        <v>865</v>
      </c>
      <c r="AG464" s="31">
        <f t="shared" ref="AG464:BJ464" ca="1" si="57">PowerFactor*SUM(AG440:AG463)</f>
        <v>50280.115629377295</v>
      </c>
      <c r="AH464" s="31">
        <f t="shared" ca="1" si="57"/>
        <v>57681.629030136712</v>
      </c>
      <c r="AI464" s="31">
        <f t="shared" ca="1" si="57"/>
        <v>67751.522010968416</v>
      </c>
      <c r="AJ464" s="31">
        <f t="shared" ca="1" si="57"/>
        <v>68560.021269587422</v>
      </c>
      <c r="AK464" s="31">
        <f t="shared" ca="1" si="57"/>
        <v>69128.292202487792</v>
      </c>
      <c r="AL464" s="31">
        <f t="shared" ca="1" si="57"/>
        <v>69713.415815779808</v>
      </c>
      <c r="AM464" s="31">
        <f t="shared" ca="1" si="57"/>
        <v>71969.77440842145</v>
      </c>
      <c r="AN464" s="31">
        <f t="shared" ca="1" si="57"/>
        <v>73288.685731857579</v>
      </c>
      <c r="AO464" s="31">
        <f t="shared" ca="1" si="57"/>
        <v>74637.611413823804</v>
      </c>
      <c r="AP464" s="31">
        <f t="shared" ca="1" si="57"/>
        <v>75251.215624171877</v>
      </c>
      <c r="AQ464" s="31">
        <f t="shared" ca="1" si="57"/>
        <v>75573.724036628482</v>
      </c>
      <c r="AR464" s="31">
        <f t="shared" ca="1" si="57"/>
        <v>74454.633275690212</v>
      </c>
      <c r="AS464" s="31">
        <f t="shared" ca="1" si="57"/>
        <v>75038.949972948903</v>
      </c>
      <c r="AT464" s="31">
        <f t="shared" ca="1" si="57"/>
        <v>77281.342717726642</v>
      </c>
      <c r="AU464" s="31">
        <f t="shared" ca="1" si="57"/>
        <v>76226.303032643249</v>
      </c>
      <c r="AV464" s="31">
        <f t="shared" ca="1" si="57"/>
        <v>76226.303032643249</v>
      </c>
      <c r="AW464" s="31">
        <f t="shared" ca="1" si="57"/>
        <v>76226.303032643249</v>
      </c>
      <c r="AX464" s="31">
        <f t="shared" ca="1" si="57"/>
        <v>76226.303032643249</v>
      </c>
      <c r="AY464" s="31">
        <f t="shared" ca="1" si="57"/>
        <v>76226.303032643249</v>
      </c>
      <c r="AZ464" s="31">
        <f t="shared" ca="1" si="57"/>
        <v>76226.303032643249</v>
      </c>
      <c r="BA464" s="31">
        <f t="shared" ca="1" si="57"/>
        <v>76226.303032643249</v>
      </c>
      <c r="BB464" s="31">
        <f t="shared" ca="1" si="57"/>
        <v>76226.303032643249</v>
      </c>
      <c r="BC464" s="31">
        <f t="shared" ca="1" si="57"/>
        <v>76226.303032643249</v>
      </c>
      <c r="BD464" s="31">
        <f t="shared" ca="1" si="57"/>
        <v>76226.303032643249</v>
      </c>
      <c r="BE464" s="31">
        <f t="shared" ca="1" si="57"/>
        <v>76226.303032643249</v>
      </c>
      <c r="BF464" s="31">
        <f t="shared" ca="1" si="57"/>
        <v>76226.303032643249</v>
      </c>
      <c r="BG464" s="31">
        <f t="shared" ca="1" si="57"/>
        <v>76226.303032643249</v>
      </c>
      <c r="BH464" s="31">
        <f t="shared" ca="1" si="57"/>
        <v>76226.303032643249</v>
      </c>
      <c r="BI464" s="31">
        <f t="shared" ca="1" si="57"/>
        <v>76226.303032643249</v>
      </c>
      <c r="BJ464" s="31">
        <f t="shared" ca="1" si="57"/>
        <v>76226.303032643249</v>
      </c>
    </row>
    <row r="465" spans="1:62">
      <c r="A465" s="4" t="s">
        <v>926</v>
      </c>
      <c r="B465" s="31">
        <f t="shared" ref="B465:AD465" ca="1" si="58">B464*Probability_Weighting_for_50__POE_MDs</f>
        <v>32420.762604519463</v>
      </c>
      <c r="C465" s="31">
        <f t="shared" ca="1" si="58"/>
        <v>37687.337140807133</v>
      </c>
      <c r="D465" s="31">
        <f t="shared" ca="1" si="58"/>
        <v>44816.143978176879</v>
      </c>
      <c r="E465" s="31">
        <f t="shared" ca="1" si="58"/>
        <v>45447.157056937795</v>
      </c>
      <c r="F465" s="31">
        <f t="shared" ca="1" si="58"/>
        <v>45869.209041899696</v>
      </c>
      <c r="G465" s="31">
        <f t="shared" ca="1" si="58"/>
        <v>46462.54449784795</v>
      </c>
      <c r="H465" s="31">
        <f t="shared" ca="1" si="58"/>
        <v>47814.631145989631</v>
      </c>
      <c r="I465" s="31">
        <f t="shared" ca="1" si="58"/>
        <v>48876.296053269951</v>
      </c>
      <c r="J465" s="31">
        <f t="shared" ca="1" si="58"/>
        <v>49820.303399815202</v>
      </c>
      <c r="K465" s="31">
        <f t="shared" ca="1" si="58"/>
        <v>50151.452760198612</v>
      </c>
      <c r="L465" s="31">
        <f t="shared" ca="1" si="58"/>
        <v>50529.799591924319</v>
      </c>
      <c r="M465" s="31">
        <f t="shared" ca="1" si="58"/>
        <v>50000.843508927392</v>
      </c>
      <c r="N465" s="31">
        <f t="shared" ca="1" si="58"/>
        <v>50279.779847965561</v>
      </c>
      <c r="O465" s="31">
        <f t="shared" ca="1" si="58"/>
        <v>51590.879070071212</v>
      </c>
      <c r="P465" s="31">
        <f t="shared" ca="1" si="58"/>
        <v>51010.964841923073</v>
      </c>
      <c r="Q465" s="31">
        <f t="shared" ca="1" si="58"/>
        <v>51010.964841923073</v>
      </c>
      <c r="R465" s="31">
        <f t="shared" ca="1" si="58"/>
        <v>51010.964841923073</v>
      </c>
      <c r="S465" s="31">
        <f t="shared" ca="1" si="58"/>
        <v>51010.964841923073</v>
      </c>
      <c r="T465" s="31">
        <f t="shared" ca="1" si="58"/>
        <v>51010.964841923073</v>
      </c>
      <c r="U465" s="31">
        <f t="shared" ca="1" si="58"/>
        <v>51010.964841923073</v>
      </c>
      <c r="V465" s="31">
        <f t="shared" ca="1" si="58"/>
        <v>51010.964841923073</v>
      </c>
      <c r="W465" s="31">
        <f t="shared" ca="1" si="58"/>
        <v>51010.964841923073</v>
      </c>
      <c r="X465" s="31">
        <f t="shared" ca="1" si="58"/>
        <v>51010.964841923073</v>
      </c>
      <c r="Y465" s="31">
        <f t="shared" ca="1" si="58"/>
        <v>51010.964841923073</v>
      </c>
      <c r="Z465" s="31">
        <f t="shared" ca="1" si="58"/>
        <v>51010.964841923073</v>
      </c>
      <c r="AA465" s="31">
        <f t="shared" ca="1" si="58"/>
        <v>51010.964841923073</v>
      </c>
      <c r="AB465" s="31">
        <f t="shared" ca="1" si="58"/>
        <v>51010.964841923073</v>
      </c>
      <c r="AC465" s="31">
        <f t="shared" ca="1" si="58"/>
        <v>51010.964841923073</v>
      </c>
      <c r="AD465" s="31">
        <f t="shared" ca="1" si="58"/>
        <v>51010.964841923073</v>
      </c>
      <c r="AE465" s="31">
        <f ca="1">AE464*Probability_Weighting_for_50__POE_MDs</f>
        <v>51010.964841923073</v>
      </c>
      <c r="AF465" s="4" t="s">
        <v>927</v>
      </c>
      <c r="AG465" s="31">
        <f t="shared" ref="AG465:BJ465" ca="1" si="59">AG464*Probability_Weighting_for_10__POE_MDs</f>
        <v>15084.034688813188</v>
      </c>
      <c r="AH465" s="31">
        <f t="shared" ca="1" si="59"/>
        <v>17304.488709041012</v>
      </c>
      <c r="AI465" s="31">
        <f t="shared" ca="1" si="59"/>
        <v>20325.456603290524</v>
      </c>
      <c r="AJ465" s="31">
        <f t="shared" ca="1" si="59"/>
        <v>20568.006380876224</v>
      </c>
      <c r="AK465" s="31">
        <f t="shared" ca="1" si="59"/>
        <v>20738.487660746337</v>
      </c>
      <c r="AL465" s="31">
        <f t="shared" ca="1" si="59"/>
        <v>20914.024744733942</v>
      </c>
      <c r="AM465" s="31">
        <f t="shared" ca="1" si="59"/>
        <v>21590.932322526434</v>
      </c>
      <c r="AN465" s="31">
        <f t="shared" ca="1" si="59"/>
        <v>21986.605719557272</v>
      </c>
      <c r="AO465" s="31">
        <f t="shared" ca="1" si="59"/>
        <v>22391.283424147139</v>
      </c>
      <c r="AP465" s="31">
        <f t="shared" ca="1" si="59"/>
        <v>22575.364687251564</v>
      </c>
      <c r="AQ465" s="31">
        <f t="shared" ca="1" si="59"/>
        <v>22672.117210988545</v>
      </c>
      <c r="AR465" s="31">
        <f t="shared" ca="1" si="59"/>
        <v>22336.389982707064</v>
      </c>
      <c r="AS465" s="31">
        <f t="shared" ca="1" si="59"/>
        <v>22511.684991884671</v>
      </c>
      <c r="AT465" s="31">
        <f t="shared" ca="1" si="59"/>
        <v>23184.402815317993</v>
      </c>
      <c r="AU465" s="31">
        <f t="shared" ca="1" si="59"/>
        <v>22867.890909792975</v>
      </c>
      <c r="AV465" s="31">
        <f t="shared" ca="1" si="59"/>
        <v>22867.890909792975</v>
      </c>
      <c r="AW465" s="31">
        <f t="shared" ca="1" si="59"/>
        <v>22867.890909792975</v>
      </c>
      <c r="AX465" s="31">
        <f t="shared" ca="1" si="59"/>
        <v>22867.890909792975</v>
      </c>
      <c r="AY465" s="31">
        <f t="shared" ca="1" si="59"/>
        <v>22867.890909792975</v>
      </c>
      <c r="AZ465" s="31">
        <f t="shared" ca="1" si="59"/>
        <v>22867.890909792975</v>
      </c>
      <c r="BA465" s="31">
        <f t="shared" ca="1" si="59"/>
        <v>22867.890909792975</v>
      </c>
      <c r="BB465" s="31">
        <f t="shared" ca="1" si="59"/>
        <v>22867.890909792975</v>
      </c>
      <c r="BC465" s="31">
        <f t="shared" ca="1" si="59"/>
        <v>22867.890909792975</v>
      </c>
      <c r="BD465" s="31">
        <f t="shared" ca="1" si="59"/>
        <v>22867.890909792975</v>
      </c>
      <c r="BE465" s="31">
        <f t="shared" ca="1" si="59"/>
        <v>22867.890909792975</v>
      </c>
      <c r="BF465" s="31">
        <f t="shared" ca="1" si="59"/>
        <v>22867.890909792975</v>
      </c>
      <c r="BG465" s="31">
        <f t="shared" ca="1" si="59"/>
        <v>22867.890909792975</v>
      </c>
      <c r="BH465" s="31">
        <f t="shared" ca="1" si="59"/>
        <v>22867.890909792975</v>
      </c>
      <c r="BI465" s="31">
        <f t="shared" ca="1" si="59"/>
        <v>22867.890909792975</v>
      </c>
      <c r="BJ465" s="31">
        <f t="shared" ca="1" si="59"/>
        <v>22867.890909792975</v>
      </c>
    </row>
    <row r="466" spans="1:62">
      <c r="A466" s="19" t="s">
        <v>818</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818</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852</v>
      </c>
      <c r="AF467" s="4" t="s">
        <v>853</v>
      </c>
    </row>
    <row r="468" spans="1:62">
      <c r="A468" s="4" t="s">
        <v>864</v>
      </c>
      <c r="AF468" s="4" t="s">
        <v>864</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IF((INDEX(Option8_Summer_POE50_HS,2,0)-SCR_N_1_Rating__MVA____Option_8) &gt; 0,(((INDEX(Option8_Summer_POE50_HS,1,0)+INDEX(Option8_Summer_POE50_HS,2,0))/2)-SCR_N_1_Rating__MVA____Option_8)*(INDEX(Summer___AD___Hours,2,0)-INDEX(Summer___AD___Hours,1,0)),IF((INDEX(Option8_Summer_POE50_HS,1,0)-SCR_N_1_Rating__MVA____Option_8)*(INDEX(Option8_Summer_POE50_HS,2,0)-SCR_N_1_Rating__MVA____Option_8)&lt;0,((INDEX(Summer___AD___Hours,2,0)-INDEX(Summer___AD___Hours,1,0))/(INDEX(Option8_Summer_POE50_HS,1,0)-INDEX(Option8_Summer_POE50_HS,2,0)))*((INDEX(Option8_Summer_POE50_HS,1,0)-SCR_N_1_Rating__MVA____Option_8)^2)*0.5,""))</f>
        <v>8.8454913295224173</v>
      </c>
      <c r="C471" s="9">
        <f ca="1"/>
        <v>9.8198441917480324</v>
      </c>
      <c r="D471" s="9">
        <f ca="1"/>
        <v>11.460330509904765</v>
      </c>
      <c r="E471" s="9">
        <f ca="1"/>
        <v>11.44800516629882</v>
      </c>
      <c r="F471" s="9">
        <f ca="1"/>
        <v>11.436896757447546</v>
      </c>
      <c r="G471" s="9">
        <f ca="1"/>
        <v>11.614711302424489</v>
      </c>
      <c r="H471" s="9">
        <f ca="1"/>
        <v>11.875779452723643</v>
      </c>
      <c r="I471" s="9">
        <f ca="1"/>
        <v>12.054682246890442</v>
      </c>
      <c r="J471" s="9">
        <f ca="1"/>
        <v>11.837221407404133</v>
      </c>
      <c r="K471" s="9">
        <f ca="1"/>
        <v>11.858846052620359</v>
      </c>
      <c r="L471" s="9">
        <f ca="1"/>
        <v>11.962487020830453</v>
      </c>
      <c r="M471" s="9">
        <f ca="1"/>
        <v>12.372903252007596</v>
      </c>
      <c r="N471" s="9">
        <f ca="1"/>
        <v>11.984023476653505</v>
      </c>
      <c r="O471" s="9">
        <f ca="1"/>
        <v>11.961178842860656</v>
      </c>
      <c r="P471" s="9">
        <f ca="1"/>
        <v>11.936663838802104</v>
      </c>
      <c r="Q471" s="9">
        <f ca="1"/>
        <v>11.936663838802104</v>
      </c>
      <c r="R471" s="9">
        <f ca="1"/>
        <v>11.936663838802104</v>
      </c>
      <c r="S471" s="9">
        <f ca="1"/>
        <v>11.936663838802104</v>
      </c>
      <c r="T471" s="9">
        <f ca="1"/>
        <v>11.936663838802104</v>
      </c>
      <c r="U471" s="9">
        <f ca="1"/>
        <v>11.936663838802104</v>
      </c>
      <c r="V471" s="9">
        <f ca="1"/>
        <v>11.936663838802104</v>
      </c>
      <c r="W471" s="9">
        <f ca="1"/>
        <v>11.936663838802104</v>
      </c>
      <c r="X471" s="9">
        <f ca="1"/>
        <v>11.936663838802104</v>
      </c>
      <c r="Y471" s="9">
        <f ca="1"/>
        <v>11.936663838802104</v>
      </c>
      <c r="Z471" s="9">
        <f ca="1"/>
        <v>11.936663838802104</v>
      </c>
      <c r="AA471" s="9">
        <f ca="1"/>
        <v>11.936663838802104</v>
      </c>
      <c r="AB471" s="9">
        <f ca="1"/>
        <v>11.936663838802104</v>
      </c>
      <c r="AC471" s="9">
        <f ca="1"/>
        <v>11.936663838802104</v>
      </c>
      <c r="AD471" s="9">
        <f ca="1"/>
        <v>11.936663838802104</v>
      </c>
      <c r="AE471" s="9">
        <f ca="1"/>
        <v>11.936663838802104</v>
      </c>
      <c r="AF471" s="4"/>
      <c r="AG471" s="113" cm="1">
        <f t="array" aca="1" ref="AG471:BJ471" ca="1">IF((INDEX(Option8_Summer_POE10_HS,2,0)-SCR_N_1_Rating__MVA____Option_8) &gt; 0,(((INDEX(Option8_Summer_POE10_HS,1,0)+INDEX(Option8_Summer_POE10_HS,2,0))/2)-SCR_N_1_Rating__MVA____Option_8)*(INDEX(Summer___MD___Hours,2,0)-INDEX(Summer___MD___Hours,1,0)),IF((INDEX(Option8_Summer_POE10_HS,1,0)-SCR_N_1_Rating__MVA____Option_8)*(INDEX(Option8_Summer_POE10_HS,2,0)-SCR_N_1_Rating__MVA____Option_8)&lt;0,((INDEX(Summer___MD___Hours,2,0)-INDEX(Summer___MD___Hours,1,0))/(INDEX(Option8_Summer_POE10_HS,1,0)-INDEX(Option8_Summer_POE10_HS,2,0)))*((INDEX(Option8_Summer_POE10_HS,1,0)-SCR_N_1_Rating__MVA____Option_8)^2)*0.5,""))</f>
        <v>28.834595208584673</v>
      </c>
      <c r="AH471" s="4">
        <f ca="1"/>
        <v>32.43230880459997</v>
      </c>
      <c r="AI471" s="4">
        <f ca="1"/>
        <v>37.345178543827728</v>
      </c>
      <c r="AJ471" s="4">
        <f ca="1"/>
        <v>37.279186857786691</v>
      </c>
      <c r="AK471" s="4">
        <f ca="1"/>
        <v>37.322483193637993</v>
      </c>
      <c r="AL471" s="4">
        <f ca="1"/>
        <v>37.456791136005613</v>
      </c>
      <c r="AM471" s="4">
        <f ca="1"/>
        <v>37.913149663903454</v>
      </c>
      <c r="AN471" s="4">
        <f ca="1"/>
        <v>38.218824335518043</v>
      </c>
      <c r="AO471" s="4">
        <f ca="1"/>
        <v>38.469537203525626</v>
      </c>
      <c r="AP471" s="4">
        <f ca="1"/>
        <v>38.506455208420441</v>
      </c>
      <c r="AQ471" s="4">
        <f ca="1"/>
        <v>38.732567997411202</v>
      </c>
      <c r="AR471" s="4">
        <f ca="1"/>
        <v>38.812701993123305</v>
      </c>
      <c r="AS471" s="4">
        <f ca="1"/>
        <v>38.812499300657493</v>
      </c>
      <c r="AT471" s="4">
        <f ca="1"/>
        <v>38.760732467857267</v>
      </c>
      <c r="AU471" s="4">
        <f ca="1"/>
        <v>38.749729409538119</v>
      </c>
      <c r="AV471" s="4">
        <f ca="1"/>
        <v>38.749729409538119</v>
      </c>
      <c r="AW471" s="4">
        <f ca="1"/>
        <v>38.749729409538119</v>
      </c>
      <c r="AX471" s="4">
        <f ca="1"/>
        <v>38.749729409538119</v>
      </c>
      <c r="AY471" s="4">
        <f ca="1"/>
        <v>38.749729409538119</v>
      </c>
      <c r="AZ471" s="4">
        <f ca="1"/>
        <v>38.749729409538119</v>
      </c>
      <c r="BA471" s="4">
        <f ca="1"/>
        <v>38.749729409538119</v>
      </c>
      <c r="BB471" s="4">
        <f ca="1"/>
        <v>38.749729409538119</v>
      </c>
      <c r="BC471" s="4">
        <f ca="1"/>
        <v>38.749729409538119</v>
      </c>
      <c r="BD471" s="4">
        <f ca="1"/>
        <v>38.749729409538119</v>
      </c>
      <c r="BE471" s="4">
        <f ca="1"/>
        <v>38.749729409538119</v>
      </c>
      <c r="BF471" s="4">
        <f ca="1"/>
        <v>38.749729409538119</v>
      </c>
      <c r="BG471" s="4">
        <f ca="1"/>
        <v>38.749729409538119</v>
      </c>
      <c r="BH471" s="4">
        <f ca="1"/>
        <v>38.749729409538119</v>
      </c>
      <c r="BI471" s="4">
        <f ca="1"/>
        <v>38.749729409538119</v>
      </c>
      <c r="BJ471" s="4">
        <f ca="1"/>
        <v>38.749729409538119</v>
      </c>
    </row>
    <row r="472" spans="1:62">
      <c r="A472" s="29">
        <v>0.98</v>
      </c>
      <c r="B472" s="33" cm="1">
        <f t="array" aca="1" ref="B472:AE472" ca="1">IF((INDEX(Option8_Summer_POE50_HS,3,0)-SCR_N_1_Rating__MVA____Option_8) &gt; 0,(((INDEX(Option8_Summer_POE50_HS,2,0)+INDEX(Option8_Summer_POE50_HS,3,0))/2)-SCR_N_1_Rating__MVA____Option_8)*(INDEX(Summer___AD___Hours,3,0)-INDEX(Summer___AD___Hours,2,0)),IF((INDEX(Option8_Summer_POE50_HS,2,0)-SCR_N_1_Rating__MVA____Option_8)*(INDEX(Option8_Summer_POE50_HS,3,0)-SCR_N_1_Rating__MVA____Option_8)&lt;0,((INDEX(Summer___AD___Hours,3,0)-INDEX(Summer___AD___Hours,2,0))/(INDEX(Option8_Summer_POE50_HS,2,0)-INDEX(Option8_Summer_POE50_HS,3,0)))*((INDEX(Option8_Summer_POE50_HS,2,0)-SCR_N_1_Rating__MVA____Option_8)^2)*0.5,""))</f>
        <v>0</v>
      </c>
      <c r="C472" s="23">
        <f ca="1"/>
        <v>0</v>
      </c>
      <c r="D472" s="23">
        <f ca="1"/>
        <v>0</v>
      </c>
      <c r="E472" s="23">
        <f ca="1"/>
        <v>0</v>
      </c>
      <c r="F472" s="23">
        <f ca="1"/>
        <v>0</v>
      </c>
      <c r="G472" s="23">
        <f ca="1"/>
        <v>0</v>
      </c>
      <c r="H472" s="23">
        <f ca="1"/>
        <v>0</v>
      </c>
      <c r="I472" s="23">
        <f ca="1"/>
        <v>0</v>
      </c>
      <c r="J472" s="23">
        <f ca="1"/>
        <v>0</v>
      </c>
      <c r="K472" s="23">
        <f ca="1"/>
        <v>0</v>
      </c>
      <c r="L472" s="23">
        <f ca="1"/>
        <v>0</v>
      </c>
      <c r="M472" s="23">
        <f ca="1"/>
        <v>0</v>
      </c>
      <c r="N472" s="23">
        <f ca="1"/>
        <v>0</v>
      </c>
      <c r="O472" s="23">
        <f ca="1"/>
        <v>0</v>
      </c>
      <c r="P472" s="23">
        <f ca="1"/>
        <v>0</v>
      </c>
      <c r="Q472" s="23">
        <f ca="1"/>
        <v>0</v>
      </c>
      <c r="R472" s="23">
        <f ca="1"/>
        <v>0</v>
      </c>
      <c r="S472" s="23">
        <f ca="1"/>
        <v>0</v>
      </c>
      <c r="T472" s="23">
        <f ca="1"/>
        <v>0</v>
      </c>
      <c r="U472" s="23">
        <f ca="1"/>
        <v>0</v>
      </c>
      <c r="V472" s="23">
        <f ca="1"/>
        <v>0</v>
      </c>
      <c r="W472" s="23">
        <f ca="1"/>
        <v>0</v>
      </c>
      <c r="X472" s="23">
        <f ca="1"/>
        <v>0</v>
      </c>
      <c r="Y472" s="23">
        <f ca="1"/>
        <v>0</v>
      </c>
      <c r="Z472" s="23">
        <f ca="1"/>
        <v>0</v>
      </c>
      <c r="AA472" s="23">
        <f ca="1"/>
        <v>0</v>
      </c>
      <c r="AB472" s="23">
        <f ca="1"/>
        <v>0</v>
      </c>
      <c r="AC472" s="23">
        <f ca="1"/>
        <v>0</v>
      </c>
      <c r="AD472" s="23">
        <f ca="1"/>
        <v>0</v>
      </c>
      <c r="AE472" s="23">
        <f ca="1"/>
        <v>0</v>
      </c>
      <c r="AG472" s="33" cm="1">
        <f t="array" aca="1" ref="AG472:BJ472" ca="1">IF((INDEX(Option8_Summer_POE10_HS,3,0)-SCR_N_1_Rating__MVA____Option_8) &gt; 0,(((INDEX(Option8_Summer_POE10_HS,2,0)+INDEX(Option8_Summer_POE10_HS,3,0))/2)-SCR_N_1_Rating__MVA____Option_8)*(INDEX(Summer___MD___Hours,3,0)-INDEX(Summer___MD___Hours,2,0)),IF((INDEX(Option8_Summer_POE10_HS,2,0)-SCR_N_1_Rating__MVA____Option_8)*(INDEX(Option8_Summer_POE10_HS,3,0)-SCR_N_1_Rating__MVA____Option_8)&lt;0,((INDEX(Summer___MD___Hours,3,0)-INDEX(Summer___MD___Hours,2,0))/(INDEX(Option8_Summer_POE10_HS,2,0)-INDEX(Option8_Summer_POE10_HS,3,0)))*((INDEX(Option8_Summer_POE10_HS,2,0)-SCR_N_1_Rating__MVA____Option_8)^2)*0.5,""))</f>
        <v>19.02986685457682</v>
      </c>
      <c r="AH472" s="23">
        <f ca="1"/>
        <v>21.404237301528283</v>
      </c>
      <c r="AI472" s="23">
        <f ca="1"/>
        <v>24.646566744167714</v>
      </c>
      <c r="AJ472" s="23">
        <f ca="1"/>
        <v>24.603014442157374</v>
      </c>
      <c r="AK472" s="23">
        <f ca="1"/>
        <v>24.631588573355728</v>
      </c>
      <c r="AL472" s="23">
        <f ca="1"/>
        <v>24.720227315889797</v>
      </c>
      <c r="AM472" s="23">
        <f ca="1"/>
        <v>25.021408655909472</v>
      </c>
      <c r="AN472" s="23">
        <f ca="1"/>
        <v>25.223143698817598</v>
      </c>
      <c r="AO472" s="23">
        <f ca="1"/>
        <v>25.388605792611546</v>
      </c>
      <c r="AP472" s="23">
        <f ca="1"/>
        <v>25.412970439058043</v>
      </c>
      <c r="AQ472" s="23">
        <f ca="1"/>
        <v>25.562197304824146</v>
      </c>
      <c r="AR472" s="23">
        <f ca="1"/>
        <v>25.615083057438156</v>
      </c>
      <c r="AS472" s="23">
        <f ca="1"/>
        <v>25.614949287201096</v>
      </c>
      <c r="AT472" s="23">
        <f ca="1"/>
        <v>25.580784911785198</v>
      </c>
      <c r="AU472" s="23">
        <f ca="1"/>
        <v>25.573523261906232</v>
      </c>
      <c r="AV472" s="23">
        <f ca="1"/>
        <v>25.573523261906232</v>
      </c>
      <c r="AW472" s="23">
        <f ca="1"/>
        <v>25.573523261906232</v>
      </c>
      <c r="AX472" s="23">
        <f ca="1"/>
        <v>25.573523261906232</v>
      </c>
      <c r="AY472" s="23">
        <f ca="1"/>
        <v>25.573523261906232</v>
      </c>
      <c r="AZ472" s="23">
        <f ca="1"/>
        <v>25.573523261906232</v>
      </c>
      <c r="BA472" s="23">
        <f ca="1"/>
        <v>25.573523261906232</v>
      </c>
      <c r="BB472" s="23">
        <f ca="1"/>
        <v>25.573523261906232</v>
      </c>
      <c r="BC472" s="23">
        <f ca="1"/>
        <v>25.573523261906232</v>
      </c>
      <c r="BD472" s="23">
        <f ca="1"/>
        <v>25.573523261906232</v>
      </c>
      <c r="BE472" s="23">
        <f ca="1"/>
        <v>25.573523261906232</v>
      </c>
      <c r="BF472" s="23">
        <f ca="1"/>
        <v>25.573523261906232</v>
      </c>
      <c r="BG472" s="23">
        <f ca="1"/>
        <v>25.573523261906232</v>
      </c>
      <c r="BH472" s="23">
        <f ca="1"/>
        <v>25.573523261906232</v>
      </c>
      <c r="BI472" s="23">
        <f ca="1"/>
        <v>25.573523261906232</v>
      </c>
      <c r="BJ472" s="23">
        <f ca="1"/>
        <v>25.573523261906232</v>
      </c>
    </row>
    <row r="473" spans="1:62">
      <c r="A473" s="29">
        <v>0.97</v>
      </c>
      <c r="B473" s="33" cm="1">
        <f t="array" aca="1" ref="B473:AE473" ca="1">IF((INDEX(Option8_Summer_POE50_HS,4,0)-SCR_N_1_Rating__MVA____Option_8) &gt; 0,(((INDEX(Option8_Summer_POE50_HS,3,0)+INDEX(Option8_Summer_POE50_HS,4,0))/2)-SCR_N_1_Rating__MVA____Option_8)*(INDEX(Summer___AD___Hours,4,0)-INDEX(Summer___AD___Hours,3,0)),IF((INDEX(Option8_Summer_POE50_HS,3,0)-SCR_N_1_Rating__MVA____Option_8)*(INDEX(Option8_Summer_POE50_HS,4,0)-SCR_N_1_Rating__MVA____Option_8)&lt;0,((INDEX(Summer___AD___Hours,4,0)-INDEX(Summer___AD___Hours,3,0))/(INDEX(Option8_Summer_POE50_HS,3,0)-INDEX(Option8_Summer_POE50_HS,4,0)))*((INDEX(Option8_Summer_POE50_HS,3,0)-SCR_N_1_Rating__MVA____Option_8)^2)*0.5,""))</f>
        <v>8.6676925088285</v>
      </c>
      <c r="C473" s="23">
        <f ca="1"/>
        <v>9.6224603888988263</v>
      </c>
      <c r="D473" s="23">
        <f ca="1"/>
        <v>11.229972107695625</v>
      </c>
      <c r="E473" s="23">
        <f ca="1"/>
        <v>11.217894509689797</v>
      </c>
      <c r="F473" s="23">
        <f ca="1"/>
        <v>11.207009385438548</v>
      </c>
      <c r="G473" s="23">
        <f ca="1"/>
        <v>11.381249768707411</v>
      </c>
      <c r="H473" s="23">
        <f ca="1"/>
        <v>11.63707031799553</v>
      </c>
      <c r="I473" s="23">
        <f ca="1"/>
        <v>11.812377076098674</v>
      </c>
      <c r="J473" s="23">
        <f ca="1"/>
        <v>11.599287308762845</v>
      </c>
      <c r="K473" s="23">
        <f ca="1"/>
        <v>11.620477287743567</v>
      </c>
      <c r="L473" s="23">
        <f ca="1"/>
        <v>11.72203502041175</v>
      </c>
      <c r="M473" s="23">
        <f ca="1"/>
        <v>12.124201679102923</v>
      </c>
      <c r="N473" s="23">
        <f ca="1"/>
        <v>11.74313858265042</v>
      </c>
      <c r="O473" s="23">
        <f ca="1"/>
        <v>11.720753137476521</v>
      </c>
      <c r="P473" s="23">
        <f ca="1"/>
        <v>11.696730897318645</v>
      </c>
      <c r="Q473" s="23">
        <f ca="1"/>
        <v>11.696730897318645</v>
      </c>
      <c r="R473" s="23">
        <f ca="1"/>
        <v>11.696730897318645</v>
      </c>
      <c r="S473" s="23">
        <f ca="1"/>
        <v>11.696730897318645</v>
      </c>
      <c r="T473" s="23">
        <f ca="1"/>
        <v>11.696730897318645</v>
      </c>
      <c r="U473" s="23">
        <f ca="1"/>
        <v>11.696730897318645</v>
      </c>
      <c r="V473" s="23">
        <f ca="1"/>
        <v>11.696730897318645</v>
      </c>
      <c r="W473" s="23">
        <f ca="1"/>
        <v>11.696730897318645</v>
      </c>
      <c r="X473" s="23">
        <f ca="1"/>
        <v>11.696730897318645</v>
      </c>
      <c r="Y473" s="23">
        <f ca="1"/>
        <v>11.696730897318645</v>
      </c>
      <c r="Z473" s="23">
        <f ca="1"/>
        <v>11.696730897318645</v>
      </c>
      <c r="AA473" s="23">
        <f ca="1"/>
        <v>11.696730897318645</v>
      </c>
      <c r="AB473" s="23">
        <f ca="1"/>
        <v>11.696730897318645</v>
      </c>
      <c r="AC473" s="23">
        <f ca="1"/>
        <v>11.696730897318645</v>
      </c>
      <c r="AD473" s="23">
        <f ca="1"/>
        <v>11.696730897318645</v>
      </c>
      <c r="AE473" s="23">
        <f ca="1"/>
        <v>11.696730897318645</v>
      </c>
      <c r="AG473" s="33" cm="1">
        <f t="array" aca="1" ref="AG473:BJ473" ca="1">IF((INDEX(Option8_Summer_POE10_HS,4,0)-SCR_N_1_Rating__MVA____Option_8) &gt; 0,(((INDEX(Option8_Summer_POE10_HS,3,0)+INDEX(Option8_Summer_POE10_HS,4,0))/2)-SCR_N_1_Rating__MVA____Option_8)*(INDEX(Summer___MD___Hours,4,0)-INDEX(Summer___MD___Hours,3,0)),IF((INDEX(Option8_Summer_POE10_HS,3,0)-SCR_N_1_Rating__MVA____Option_8)*(INDEX(Option8_Summer_POE10_HS,4,0)-SCR_N_1_Rating__MVA____Option_8)&lt;0,((INDEX(Summer___MD___Hours,4,0)-INDEX(Summer___MD___Hours,3,0))/(INDEX(Option8_Summer_POE10_HS,3,0)-INDEX(Option8_Summer_POE10_HS,4,0)))*((INDEX(Option8_Summer_POE10_HS,3,0)-SCR_N_1_Rating__MVA____Option_8)^2)*0.5,""))</f>
        <v>9.418335118381929</v>
      </c>
      <c r="AH473" s="23">
        <f ca="1"/>
        <v>10.593467699994966</v>
      </c>
      <c r="AI473" s="23">
        <f ca="1"/>
        <v>12.198173896225143</v>
      </c>
      <c r="AJ473" s="23">
        <f ca="1"/>
        <v>12.176618822895152</v>
      </c>
      <c r="AK473" s="23">
        <f ca="1"/>
        <v>12.190760842143066</v>
      </c>
      <c r="AL473" s="23">
        <f ca="1"/>
        <v>12.2346302705546</v>
      </c>
      <c r="AM473" s="23">
        <f ca="1"/>
        <v>12.383692101274999</v>
      </c>
      <c r="AN473" s="23">
        <f ca="1"/>
        <v>12.483535586978258</v>
      </c>
      <c r="AO473" s="23">
        <f ca="1"/>
        <v>12.565426724769679</v>
      </c>
      <c r="AP473" s="23">
        <f ca="1"/>
        <v>12.577485369584567</v>
      </c>
      <c r="AQ473" s="23">
        <f ca="1"/>
        <v>12.651341305687081</v>
      </c>
      <c r="AR473" s="23">
        <f ca="1"/>
        <v>12.677515726397061</v>
      </c>
      <c r="AS473" s="23">
        <f ca="1"/>
        <v>12.677449520315264</v>
      </c>
      <c r="AT473" s="23">
        <f ca="1"/>
        <v>12.66054075583278</v>
      </c>
      <c r="AU473" s="23">
        <f ca="1"/>
        <v>12.656946792060191</v>
      </c>
      <c r="AV473" s="23">
        <f ca="1"/>
        <v>12.656946792060191</v>
      </c>
      <c r="AW473" s="23">
        <f ca="1"/>
        <v>12.656946792060191</v>
      </c>
      <c r="AX473" s="23">
        <f ca="1"/>
        <v>12.656946792060191</v>
      </c>
      <c r="AY473" s="23">
        <f ca="1"/>
        <v>12.656946792060191</v>
      </c>
      <c r="AZ473" s="23">
        <f ca="1"/>
        <v>12.656946792060191</v>
      </c>
      <c r="BA473" s="23">
        <f ca="1"/>
        <v>12.656946792060191</v>
      </c>
      <c r="BB473" s="23">
        <f ca="1"/>
        <v>12.656946792060191</v>
      </c>
      <c r="BC473" s="23">
        <f ca="1"/>
        <v>12.656946792060191</v>
      </c>
      <c r="BD473" s="23">
        <f ca="1"/>
        <v>12.656946792060191</v>
      </c>
      <c r="BE473" s="23">
        <f ca="1"/>
        <v>12.656946792060191</v>
      </c>
      <c r="BF473" s="23">
        <f ca="1"/>
        <v>12.656946792060191</v>
      </c>
      <c r="BG473" s="23">
        <f ca="1"/>
        <v>12.656946792060191</v>
      </c>
      <c r="BH473" s="23">
        <f ca="1"/>
        <v>12.656946792060191</v>
      </c>
      <c r="BI473" s="23">
        <f ca="1"/>
        <v>12.656946792060191</v>
      </c>
      <c r="BJ473" s="23">
        <f ca="1"/>
        <v>12.656946792060191</v>
      </c>
    </row>
    <row r="474" spans="1:62">
      <c r="A474" s="29">
        <v>0.95</v>
      </c>
      <c r="B474" s="33" cm="1">
        <f t="array" aca="1" ref="B474:AE474" ca="1">IF((INDEX(Option8_Summer_POE50_HS,5,0)-SCR_N_1_Rating__MVA____Option_8) &gt; 0,(((INDEX(Option8_Summer_POE50_HS,4,0)+INDEX(Option8_Summer_POE50_HS,5,0))/2)-SCR_N_1_Rating__MVA____Option_8)*(INDEX(Summer___AD___Hours,5,0)-INDEX(Summer___AD___Hours,4,0)),IF((INDEX(Option8_Summer_POE50_HS,4,0)-SCR_N_1_Rating__MVA____Option_8)*(INDEX(Option8_Summer_POE50_HS,5,0)-SCR_N_1_Rating__MVA____Option_8)&lt;0,((INDEX(Summer___AD___Hours,5,0)-INDEX(Summer___AD___Hours,4,0))/(INDEX(Option8_Summer_POE50_HS,4,0)-INDEX(Option8_Summer_POE50_HS,5,0)))*((INDEX(Option8_Summer_POE50_HS,4,0)-SCR_N_1_Rating__MVA____Option_8)^2)*0.5,""))</f>
        <v>0</v>
      </c>
      <c r="C474" s="23">
        <f ca="1"/>
        <v>0</v>
      </c>
      <c r="D474" s="23">
        <f ca="1"/>
        <v>0</v>
      </c>
      <c r="E474" s="23">
        <f ca="1"/>
        <v>0</v>
      </c>
      <c r="F474" s="23">
        <f ca="1"/>
        <v>0</v>
      </c>
      <c r="G474" s="23">
        <f ca="1"/>
        <v>0</v>
      </c>
      <c r="H474" s="23">
        <f ca="1"/>
        <v>0</v>
      </c>
      <c r="I474" s="23">
        <f ca="1"/>
        <v>0</v>
      </c>
      <c r="J474" s="23">
        <f ca="1"/>
        <v>0</v>
      </c>
      <c r="K474" s="23">
        <f ca="1"/>
        <v>0</v>
      </c>
      <c r="L474" s="23">
        <f ca="1"/>
        <v>0</v>
      </c>
      <c r="M474" s="23">
        <f ca="1"/>
        <v>0</v>
      </c>
      <c r="N474" s="23">
        <f ca="1"/>
        <v>0</v>
      </c>
      <c r="O474" s="23">
        <f ca="1"/>
        <v>0</v>
      </c>
      <c r="P474" s="23">
        <f ca="1"/>
        <v>0</v>
      </c>
      <c r="Q474" s="23">
        <f ca="1"/>
        <v>0</v>
      </c>
      <c r="R474" s="23">
        <f ca="1"/>
        <v>0</v>
      </c>
      <c r="S474" s="23">
        <f ca="1"/>
        <v>0</v>
      </c>
      <c r="T474" s="23">
        <f ca="1"/>
        <v>0</v>
      </c>
      <c r="U474" s="23">
        <f ca="1"/>
        <v>0</v>
      </c>
      <c r="V474" s="23">
        <f ca="1"/>
        <v>0</v>
      </c>
      <c r="W474" s="23">
        <f ca="1"/>
        <v>0</v>
      </c>
      <c r="X474" s="23">
        <f ca="1"/>
        <v>0</v>
      </c>
      <c r="Y474" s="23">
        <f ca="1"/>
        <v>0</v>
      </c>
      <c r="Z474" s="23">
        <f ca="1"/>
        <v>0</v>
      </c>
      <c r="AA474" s="23">
        <f ca="1"/>
        <v>0</v>
      </c>
      <c r="AB474" s="23">
        <f ca="1"/>
        <v>0</v>
      </c>
      <c r="AC474" s="23">
        <f ca="1"/>
        <v>0</v>
      </c>
      <c r="AD474" s="23">
        <f ca="1"/>
        <v>0</v>
      </c>
      <c r="AE474" s="23">
        <f ca="1"/>
        <v>0</v>
      </c>
      <c r="AG474" s="33" cm="1">
        <f t="array" aca="1" ref="AG474:BJ474" ca="1">IF((INDEX(Option8_Summer_POE10_HS,5,0)-SCR_N_1_Rating__MVA____Option_8) &gt; 0,(((INDEX(Option8_Summer_POE10_HS,4,0)+INDEX(Option8_Summer_POE10_HS,5,0))/2)-SCR_N_1_Rating__MVA____Option_8)*(INDEX(Summer___MD___Hours,5,0)-INDEX(Summer___MD___Hours,4,0)),IF((INDEX(Option8_Summer_POE10_HS,4,0)-SCR_N_1_Rating__MVA____Option_8)*(INDEX(Option8_Summer_POE10_HS,5,0)-SCR_N_1_Rating__MVA____Option_8)&lt;0,((INDEX(Summer___MD___Hours,5,0)-INDEX(Summer___MD___Hours,4,0))/(INDEX(Option8_Summer_POE10_HS,4,0)-INDEX(Option8_Summer_POE10_HS,5,0)))*((INDEX(Option8_Summer_POE10_HS,4,0)-SCR_N_1_Rating__MVA____Option_8)^2)*0.5,""))</f>
        <v>46.367188275111062</v>
      </c>
      <c r="AH474" s="23">
        <f ca="1"/>
        <v>52.152456369206</v>
      </c>
      <c r="AI474" s="23">
        <f ca="1"/>
        <v>60.052548412185324</v>
      </c>
      <c r="AJ474" s="23">
        <f ca="1"/>
        <v>59.946431128099221</v>
      </c>
      <c r="AK474" s="23">
        <f ca="1"/>
        <v>60.016053376704335</v>
      </c>
      <c r="AL474" s="23">
        <f ca="1"/>
        <v>60.232025947345733</v>
      </c>
      <c r="AM474" s="23">
        <f ca="1"/>
        <v>60.965868806276923</v>
      </c>
      <c r="AN474" s="23">
        <f ca="1"/>
        <v>61.457405966662215</v>
      </c>
      <c r="AO474" s="23">
        <f ca="1"/>
        <v>61.860562337327657</v>
      </c>
      <c r="AP474" s="23">
        <f ca="1"/>
        <v>61.919927973339433</v>
      </c>
      <c r="AQ474" s="23">
        <f ca="1"/>
        <v>62.283526427997955</v>
      </c>
      <c r="AR474" s="23">
        <f ca="1"/>
        <v>62.412385114570164</v>
      </c>
      <c r="AS474" s="23">
        <f ca="1"/>
        <v>62.412059176936708</v>
      </c>
      <c r="AT474" s="23">
        <f ca="1"/>
        <v>62.328816028715231</v>
      </c>
      <c r="AU474" s="23">
        <f ca="1"/>
        <v>62.311122668604035</v>
      </c>
      <c r="AV474" s="23">
        <f ca="1"/>
        <v>62.311122668604035</v>
      </c>
      <c r="AW474" s="23">
        <f ca="1"/>
        <v>62.311122668604035</v>
      </c>
      <c r="AX474" s="23">
        <f ca="1"/>
        <v>62.311122668604035</v>
      </c>
      <c r="AY474" s="23">
        <f ca="1"/>
        <v>62.311122668604035</v>
      </c>
      <c r="AZ474" s="23">
        <f ca="1"/>
        <v>62.311122668604035</v>
      </c>
      <c r="BA474" s="23">
        <f ca="1"/>
        <v>62.311122668604035</v>
      </c>
      <c r="BB474" s="23">
        <f ca="1"/>
        <v>62.311122668604035</v>
      </c>
      <c r="BC474" s="23">
        <f ca="1"/>
        <v>62.311122668604035</v>
      </c>
      <c r="BD474" s="23">
        <f ca="1"/>
        <v>62.311122668604035</v>
      </c>
      <c r="BE474" s="23">
        <f ca="1"/>
        <v>62.311122668604035</v>
      </c>
      <c r="BF474" s="23">
        <f ca="1"/>
        <v>62.311122668604035</v>
      </c>
      <c r="BG474" s="23">
        <f ca="1"/>
        <v>62.311122668604035</v>
      </c>
      <c r="BH474" s="23">
        <f ca="1"/>
        <v>62.311122668604035</v>
      </c>
      <c r="BI474" s="23">
        <f ca="1"/>
        <v>62.311122668604035</v>
      </c>
      <c r="BJ474" s="23">
        <f ca="1"/>
        <v>62.311122668604035</v>
      </c>
    </row>
    <row r="475" spans="1:62">
      <c r="A475" s="29">
        <v>0.9</v>
      </c>
      <c r="B475" s="33" cm="1">
        <f t="array" aca="1" ref="B475:AE475" ca="1">IF((INDEX(Option8_Summer_POE50_HS,6,0)-SCR_N_1_Rating__MVA____Option_8) &gt; 0,(((INDEX(Option8_Summer_POE50_HS,5,0)+INDEX(Option8_Summer_POE50_HS,6,0))/2)-SCR_N_1_Rating__MVA____Option_8)*(INDEX(Summer___AD___Hours,6,0)-INDEX(Summer___AD___Hours,5,0)),IF((INDEX(Option8_Summer_POE50_HS,5,0)-SCR_N_1_Rating__MVA____Option_8)*(INDEX(Option8_Summer_POE50_HS,6,0)-SCR_N_1_Rating__MVA____Option_8)&lt;0,((INDEX(Summer___AD___Hours,6,0)-INDEX(Summer___AD___Hours,5,0))/(INDEX(Option8_Summer_POE50_HS,5,0)-INDEX(Option8_Summer_POE50_HS,6,0)))*((INDEX(Option8_Summer_POE50_HS,5,0)-SCR_N_1_Rating__MVA____Option_8)^2)*0.5,""))</f>
        <v>65.785563656749673</v>
      </c>
      <c r="C475" s="23">
        <f ca="1"/>
        <v>73.032007054206488</v>
      </c>
      <c r="D475" s="23">
        <f ca="1"/>
        <v>85.2326088173822</v>
      </c>
      <c r="E475" s="23">
        <f ca="1"/>
        <v>85.140942945337969</v>
      </c>
      <c r="F475" s="23">
        <f ca="1"/>
        <v>85.058327643328511</v>
      </c>
      <c r="G475" s="23">
        <f ca="1"/>
        <v>86.380767475317825</v>
      </c>
      <c r="H475" s="23">
        <f ca="1"/>
        <v>88.322379849401997</v>
      </c>
      <c r="I475" s="23">
        <f ca="1"/>
        <v>89.65291319295406</v>
      </c>
      <c r="J475" s="23">
        <f ca="1"/>
        <v>88.035616497277019</v>
      </c>
      <c r="K475" s="23">
        <f ca="1"/>
        <v>88.196443004412757</v>
      </c>
      <c r="L475" s="23">
        <f ca="1"/>
        <v>88.967240154919978</v>
      </c>
      <c r="M475" s="23">
        <f ca="1"/>
        <v>92.019581974729903</v>
      </c>
      <c r="N475" s="23">
        <f ca="1"/>
        <v>89.127410781141677</v>
      </c>
      <c r="O475" s="23">
        <f ca="1"/>
        <v>88.957510992129528</v>
      </c>
      <c r="P475" s="23">
        <f ca="1"/>
        <v>88.775188348880008</v>
      </c>
      <c r="Q475" s="23">
        <f ca="1"/>
        <v>88.775188348880008</v>
      </c>
      <c r="R475" s="23">
        <f ca="1"/>
        <v>88.775188348880008</v>
      </c>
      <c r="S475" s="23">
        <f ca="1"/>
        <v>88.775188348880008</v>
      </c>
      <c r="T475" s="23">
        <f ca="1"/>
        <v>88.775188348880008</v>
      </c>
      <c r="U475" s="23">
        <f ca="1"/>
        <v>88.775188348880008</v>
      </c>
      <c r="V475" s="23">
        <f ca="1"/>
        <v>88.775188348880008</v>
      </c>
      <c r="W475" s="23">
        <f ca="1"/>
        <v>88.775188348880008</v>
      </c>
      <c r="X475" s="23">
        <f ca="1"/>
        <v>88.775188348880008</v>
      </c>
      <c r="Y475" s="23">
        <f ca="1"/>
        <v>88.775188348880008</v>
      </c>
      <c r="Z475" s="23">
        <f ca="1"/>
        <v>88.775188348880008</v>
      </c>
      <c r="AA475" s="23">
        <f ca="1"/>
        <v>88.775188348880008</v>
      </c>
      <c r="AB475" s="23">
        <f ca="1"/>
        <v>88.775188348880008</v>
      </c>
      <c r="AC475" s="23">
        <f ca="1"/>
        <v>88.775188348880008</v>
      </c>
      <c r="AD475" s="23">
        <f ca="1"/>
        <v>88.775188348880008</v>
      </c>
      <c r="AE475" s="23">
        <f ca="1"/>
        <v>88.775188348880008</v>
      </c>
      <c r="AG475" s="33" cm="1">
        <f t="array" aca="1" ref="AG475:BJ475" ca="1">IF((INDEX(Option8_Summer_POE10_HS,6,0)-SCR_N_1_Rating__MVA____Option_8) &gt; 0,(((INDEX(Option8_Summer_POE10_HS,5,0)+INDEX(Option8_Summer_POE10_HS,6,0))/2)-SCR_N_1_Rating__MVA____Option_8)*(INDEX(Summer___MD___Hours,6,0)-INDEX(Summer___MD___Hours,5,0)),IF((INDEX(Option8_Summer_POE10_HS,5,0)-SCR_N_1_Rating__MVA____Option_8)*(INDEX(Option8_Summer_POE10_HS,6,0)-SCR_N_1_Rating__MVA____Option_8)&lt;0,((INDEX(Summer___MD___Hours,6,0)-INDEX(Summer___MD___Hours,5,0))/(INDEX(Option8_Summer_POE10_HS,5,0)-INDEX(Option8_Summer_POE10_HS,6,0)))*((INDEX(Option8_Summer_POE10_HS,5,0)-SCR_N_1_Rating__MVA____Option_8)^2)*0.5,""))</f>
        <v>268.06030721548552</v>
      </c>
      <c r="AH475" s="23">
        <f ca="1"/>
        <v>301.50638838447185</v>
      </c>
      <c r="AI475" s="23">
        <f ca="1"/>
        <v>347.17879550794606</v>
      </c>
      <c r="AJ475" s="23">
        <f ca="1"/>
        <v>346.56530495932327</v>
      </c>
      <c r="AK475" s="23">
        <f ca="1"/>
        <v>346.96780858407163</v>
      </c>
      <c r="AL475" s="23">
        <f ca="1"/>
        <v>348.21640000809214</v>
      </c>
      <c r="AM475" s="23">
        <f ca="1"/>
        <v>352.45892903628811</v>
      </c>
      <c r="AN475" s="23">
        <f ca="1"/>
        <v>355.30062824476556</v>
      </c>
      <c r="AO475" s="23">
        <f ca="1"/>
        <v>357.63137601267522</v>
      </c>
      <c r="AP475" s="23">
        <f ca="1"/>
        <v>357.97458359586818</v>
      </c>
      <c r="AQ475" s="23">
        <f ca="1"/>
        <v>360.07663716186278</v>
      </c>
      <c r="AR475" s="23">
        <f ca="1"/>
        <v>360.82160144360836</v>
      </c>
      <c r="AS475" s="23">
        <f ca="1"/>
        <v>360.819717116665</v>
      </c>
      <c r="AT475" s="23">
        <f ca="1"/>
        <v>360.33846766600959</v>
      </c>
      <c r="AU475" s="23">
        <f ca="1"/>
        <v>360.23617792786678</v>
      </c>
      <c r="AV475" s="23">
        <f ca="1"/>
        <v>360.23617792786678</v>
      </c>
      <c r="AW475" s="23">
        <f ca="1"/>
        <v>360.23617792786678</v>
      </c>
      <c r="AX475" s="23">
        <f ca="1"/>
        <v>360.23617792786678</v>
      </c>
      <c r="AY475" s="23">
        <f ca="1"/>
        <v>360.23617792786678</v>
      </c>
      <c r="AZ475" s="23">
        <f ca="1"/>
        <v>360.23617792786678</v>
      </c>
      <c r="BA475" s="23">
        <f ca="1"/>
        <v>360.23617792786678</v>
      </c>
      <c r="BB475" s="23">
        <f ca="1"/>
        <v>360.23617792786678</v>
      </c>
      <c r="BC475" s="23">
        <f ca="1"/>
        <v>360.23617792786678</v>
      </c>
      <c r="BD475" s="23">
        <f ca="1"/>
        <v>360.23617792786678</v>
      </c>
      <c r="BE475" s="23">
        <f ca="1"/>
        <v>360.23617792786678</v>
      </c>
      <c r="BF475" s="23">
        <f ca="1"/>
        <v>360.23617792786678</v>
      </c>
      <c r="BG475" s="23">
        <f ca="1"/>
        <v>360.23617792786678</v>
      </c>
      <c r="BH475" s="23">
        <f ca="1"/>
        <v>360.23617792786678</v>
      </c>
      <c r="BI475" s="23">
        <f ca="1"/>
        <v>360.23617792786678</v>
      </c>
      <c r="BJ475" s="23">
        <f ca="1"/>
        <v>360.23617792786678</v>
      </c>
    </row>
    <row r="476" spans="1:62">
      <c r="A476" s="29">
        <v>0.85</v>
      </c>
      <c r="B476" s="112" cm="1">
        <f t="array" aca="1" ref="B476:AE476" ca="1">IF((INDEX(Option8_Summer_POE50_HS,7,0)-SCR_N_1_Rating__MVA____Option_8) &gt; 0,(((INDEX(Option8_Summer_POE50_HS,6,0)+INDEX(Option8_Summer_POE50_HS,7,0))/2)-SCR_N_1_Rating__MVA____Option_8)*(INDEX(Summer___AD___Hours,7,0)-INDEX(Summer___AD___Hours,6,0)),IF((INDEX(Option8_Summer_POE50_HS,6,0)-SCR_N_1_Rating__MVA____Option_8)*(INDEX(Option8_Summer_POE50_HS,7,0)-SCR_N_1_Rating__MVA____Option_8)&lt;0,((INDEX(Summer___AD___Hours,7,0)-INDEX(Summer___AD___Hours,6,0))/(INDEX(Option8_Summer_POE50_HS,6,0)-INDEX(Option8_Summer_POE50_HS,7,0)))*((INDEX(Option8_Summer_POE50_HS,6,0)-SCR_N_1_Rating__MVA____Option_8)^2)*0.5,""))</f>
        <v>202.24615853933156</v>
      </c>
      <c r="C476" s="23">
        <f ca="1"/>
        <v>224.52407574097245</v>
      </c>
      <c r="D476" s="23">
        <f ca="1"/>
        <v>262.03268251289774</v>
      </c>
      <c r="E476" s="23">
        <f ca="1"/>
        <v>261.75087189276178</v>
      </c>
      <c r="F476" s="23">
        <f ca="1"/>
        <v>261.49688566023264</v>
      </c>
      <c r="G476" s="23">
        <f ca="1"/>
        <v>265.56249460317275</v>
      </c>
      <c r="H476" s="23">
        <f ca="1"/>
        <v>271.53164075322888</v>
      </c>
      <c r="I476" s="23">
        <f ca="1"/>
        <v>275.62213177563558</v>
      </c>
      <c r="J476" s="23">
        <f ca="1"/>
        <v>270.65003720446623</v>
      </c>
      <c r="K476" s="23">
        <f ca="1"/>
        <v>271.14447004734973</v>
      </c>
      <c r="L476" s="23">
        <f ca="1"/>
        <v>273.51415047627404</v>
      </c>
      <c r="M476" s="23">
        <f ca="1"/>
        <v>282.89803917906801</v>
      </c>
      <c r="N476" s="23">
        <f ca="1"/>
        <v>274.00656692850964</v>
      </c>
      <c r="O476" s="23">
        <f ca="1"/>
        <v>273.48423987445204</v>
      </c>
      <c r="P476" s="23">
        <f ca="1"/>
        <v>272.92372093743489</v>
      </c>
      <c r="Q476" s="23">
        <f ca="1"/>
        <v>272.92372093743489</v>
      </c>
      <c r="R476" s="23">
        <f ca="1"/>
        <v>272.92372093743489</v>
      </c>
      <c r="S476" s="23">
        <f ca="1"/>
        <v>272.92372093743489</v>
      </c>
      <c r="T476" s="23">
        <f ca="1"/>
        <v>272.92372093743489</v>
      </c>
      <c r="U476" s="23">
        <f ca="1"/>
        <v>272.92372093743489</v>
      </c>
      <c r="V476" s="23">
        <f ca="1"/>
        <v>272.92372093743489</v>
      </c>
      <c r="W476" s="23">
        <f ca="1"/>
        <v>272.92372093743489</v>
      </c>
      <c r="X476" s="23">
        <f ca="1"/>
        <v>272.92372093743489</v>
      </c>
      <c r="Y476" s="23">
        <f ca="1"/>
        <v>272.92372093743489</v>
      </c>
      <c r="Z476" s="23">
        <f ca="1"/>
        <v>272.92372093743489</v>
      </c>
      <c r="AA476" s="23">
        <f ca="1"/>
        <v>272.92372093743489</v>
      </c>
      <c r="AB476" s="23">
        <f ca="1"/>
        <v>272.92372093743489</v>
      </c>
      <c r="AC476" s="23">
        <f ca="1"/>
        <v>272.92372093743489</v>
      </c>
      <c r="AD476" s="23">
        <f ca="1"/>
        <v>272.92372093743489</v>
      </c>
      <c r="AE476" s="23">
        <f ca="1"/>
        <v>272.92372093743489</v>
      </c>
      <c r="AG476" s="112" cm="1">
        <f t="array" aca="1" ref="AG476:BJ476" ca="1">IF((INDEX(Option8_Summer_POE10_HS,7,0)-SCR_N_1_Rating__MVA____Option_8) &gt; 0,(((INDEX(Option8_Summer_POE10_HS,6,0)+INDEX(Option8_Summer_POE10_HS,7,0))/2)-SCR_N_1_Rating__MVA____Option_8)*(INDEX(Summer___MD___Hours,7,0)-INDEX(Summer___MD___Hours,6,0)),IF((INDEX(Option8_Summer_POE10_HS,6,0)-SCR_N_1_Rating__MVA____Option_8)*(INDEX(Option8_Summer_POE10_HS,7,0)-SCR_N_1_Rating__MVA____Option_8)&lt;0,((INDEX(Summer___MD___Hours,7,0)-INDEX(Summer___MD___Hours,6,0))/(INDEX(Option8_Summer_POE10_HS,6,0)-INDEX(Option8_Summer_POE10_HS,7,0)))*((INDEX(Option8_Summer_POE10_HS,6,0)-SCR_N_1_Rating__MVA____Option_8)^2)*0.5,""))</f>
        <v>354.99878523131861</v>
      </c>
      <c r="AH476" s="23">
        <f ca="1"/>
        <v>399.29224407673297</v>
      </c>
      <c r="AI476" s="23">
        <f ca="1"/>
        <v>459.77732378079338</v>
      </c>
      <c r="AJ476" s="23">
        <f ca="1"/>
        <v>458.96486332450917</v>
      </c>
      <c r="AK476" s="23">
        <f ca="1"/>
        <v>459.49790866539206</v>
      </c>
      <c r="AL476" s="23">
        <f ca="1"/>
        <v>461.15144865936526</v>
      </c>
      <c r="AM476" s="23">
        <f ca="1"/>
        <v>466.76993304805723</v>
      </c>
      <c r="AN476" s="23">
        <f ca="1"/>
        <v>470.533264432257</v>
      </c>
      <c r="AO476" s="23">
        <f ca="1"/>
        <v>473.61993039516437</v>
      </c>
      <c r="AP476" s="23">
        <f ca="1"/>
        <v>474.07444854587942</v>
      </c>
      <c r="AQ476" s="23">
        <f ca="1"/>
        <v>476.85824921435875</v>
      </c>
      <c r="AR476" s="23">
        <f ca="1"/>
        <v>477.8448235334273</v>
      </c>
      <c r="AS476" s="23">
        <f ca="1"/>
        <v>477.84232807342113</v>
      </c>
      <c r="AT476" s="23">
        <f ca="1"/>
        <v>477.20499771985055</v>
      </c>
      <c r="AU476" s="23">
        <f ca="1"/>
        <v>477.06953293149923</v>
      </c>
      <c r="AV476" s="23">
        <f ca="1"/>
        <v>477.06953293149923</v>
      </c>
      <c r="AW476" s="23">
        <f ca="1"/>
        <v>477.06953293149923</v>
      </c>
      <c r="AX476" s="23">
        <f ca="1"/>
        <v>477.06953293149923</v>
      </c>
      <c r="AY476" s="23">
        <f ca="1"/>
        <v>477.06953293149923</v>
      </c>
      <c r="AZ476" s="23">
        <f ca="1"/>
        <v>477.06953293149923</v>
      </c>
      <c r="BA476" s="23">
        <f ca="1"/>
        <v>477.06953293149923</v>
      </c>
      <c r="BB476" s="23">
        <f ca="1"/>
        <v>477.06953293149923</v>
      </c>
      <c r="BC476" s="23">
        <f ca="1"/>
        <v>477.06953293149923</v>
      </c>
      <c r="BD476" s="23">
        <f ca="1"/>
        <v>477.06953293149923</v>
      </c>
      <c r="BE476" s="23">
        <f ca="1"/>
        <v>477.06953293149923</v>
      </c>
      <c r="BF476" s="23">
        <f ca="1"/>
        <v>477.06953293149923</v>
      </c>
      <c r="BG476" s="23">
        <f ca="1"/>
        <v>477.06953293149923</v>
      </c>
      <c r="BH476" s="23">
        <f ca="1"/>
        <v>477.06953293149923</v>
      </c>
      <c r="BI476" s="23">
        <f ca="1"/>
        <v>477.06953293149923</v>
      </c>
      <c r="BJ476" s="23">
        <f ca="1"/>
        <v>477.06953293149923</v>
      </c>
    </row>
    <row r="477" spans="1:62">
      <c r="A477" s="29">
        <v>0.8</v>
      </c>
      <c r="B477" s="112" cm="1">
        <f t="array" aca="1" ref="B477:AE477" ca="1">IF((INDEX(Option8_Summer_POE50_HS,8,0)-SCR_N_1_Rating__MVA____Option_8) &gt; 0,(((INDEX(Option8_Summer_POE50_HS,7,0)+INDEX(Option8_Summer_POE50_HS,8,0))/2)-SCR_N_1_Rating__MVA____Option_8)*(INDEX(Summer___AD___Hours,8,0)-INDEX(Summer___AD___Hours,7,0)),IF((INDEX(Option8_Summer_POE50_HS,7,0)-SCR_N_1_Rating__MVA____Option_8)*(INDEX(Option8_Summer_POE50_HS,8,0)-SCR_N_1_Rating__MVA____Option_8)&lt;0,((INDEX(Summer___AD___Hours,8,0)-INDEX(Summer___AD___Hours,7,0))/(INDEX(Option8_Summer_POE50_HS,7,0)-INDEX(Option8_Summer_POE50_HS,8,0)))*((INDEX(Option8_Summer_POE50_HS,7,0)-SCR_N_1_Rating__MVA____Option_8)^2)*0.5,""))</f>
        <v>418.04947715657454</v>
      </c>
      <c r="C477" s="23">
        <f ca="1"/>
        <v>464.0986664491972</v>
      </c>
      <c r="D477" s="23">
        <f ca="1"/>
        <v>541.63019319424268</v>
      </c>
      <c r="E477" s="23">
        <f ca="1"/>
        <v>541.04768135196184</v>
      </c>
      <c r="F477" s="23">
        <f ca="1"/>
        <v>540.52268343615162</v>
      </c>
      <c r="G477" s="23">
        <f ca="1"/>
        <v>548.92643115227281</v>
      </c>
      <c r="H477" s="23">
        <f ca="1"/>
        <v>561.26485302947674</v>
      </c>
      <c r="I477" s="23">
        <f ca="1"/>
        <v>569.72003282414369</v>
      </c>
      <c r="J477" s="23">
        <f ca="1"/>
        <v>559.44254943033104</v>
      </c>
      <c r="K477" s="23">
        <f ca="1"/>
        <v>560.46455841655506</v>
      </c>
      <c r="L477" s="23">
        <f ca="1"/>
        <v>565.36276598447444</v>
      </c>
      <c r="M477" s="23">
        <f ca="1"/>
        <v>584.75957329211781</v>
      </c>
      <c r="N477" s="23">
        <f ca="1"/>
        <v>566.38060702475491</v>
      </c>
      <c r="O477" s="23">
        <f ca="1"/>
        <v>565.30093978444449</v>
      </c>
      <c r="P477" s="23">
        <f ca="1"/>
        <v>564.14232866298391</v>
      </c>
      <c r="Q477" s="23">
        <f ca="1"/>
        <v>564.14232866298391</v>
      </c>
      <c r="R477" s="23">
        <f ca="1"/>
        <v>564.14232866298391</v>
      </c>
      <c r="S477" s="23">
        <f ca="1"/>
        <v>564.14232866298391</v>
      </c>
      <c r="T477" s="23">
        <f ca="1"/>
        <v>564.14232866298391</v>
      </c>
      <c r="U477" s="23">
        <f ca="1"/>
        <v>564.14232866298391</v>
      </c>
      <c r="V477" s="23">
        <f ca="1"/>
        <v>564.14232866298391</v>
      </c>
      <c r="W477" s="23">
        <f ca="1"/>
        <v>564.14232866298391</v>
      </c>
      <c r="X477" s="23">
        <f ca="1"/>
        <v>564.14232866298391</v>
      </c>
      <c r="Y477" s="23">
        <f ca="1"/>
        <v>564.14232866298391</v>
      </c>
      <c r="Z477" s="23">
        <f ca="1"/>
        <v>564.14232866298391</v>
      </c>
      <c r="AA477" s="23">
        <f ca="1"/>
        <v>564.14232866298391</v>
      </c>
      <c r="AB477" s="23">
        <f ca="1"/>
        <v>564.14232866298391</v>
      </c>
      <c r="AC477" s="23">
        <f ca="1"/>
        <v>564.14232866298391</v>
      </c>
      <c r="AD477" s="23">
        <f ca="1"/>
        <v>564.14232866298391</v>
      </c>
      <c r="AE477" s="23">
        <f ca="1"/>
        <v>564.14232866298391</v>
      </c>
      <c r="AG477" s="112" cm="1">
        <f t="array" aca="1" ref="AG477:BJ477" ca="1">IF((INDEX(Option8_Summer_POE10_HS,8,0)-SCR_N_1_Rating__MVA____Option_8) &gt; 0,(((INDEX(Option8_Summer_POE10_HS,7,0)+INDEX(Option8_Summer_POE10_HS,8,0))/2)-SCR_N_1_Rating__MVA____Option_8)*(INDEX(Summer___MD___Hours,8,0)-INDEX(Summer___MD___Hours,7,0)),IF((INDEX(Option8_Summer_POE10_HS,7,0)-SCR_N_1_Rating__MVA____Option_8)*(INDEX(Option8_Summer_POE10_HS,8,0)-SCR_N_1_Rating__MVA____Option_8)&lt;0,((INDEX(Summer___MD___Hours,8,0)-INDEX(Summer___MD___Hours,7,0))/(INDEX(Option8_Summer_POE10_HS,7,0)-INDEX(Option8_Summer_POE10_HS,8,0)))*((INDEX(Option8_Summer_POE10_HS,7,0)-SCR_N_1_Rating__MVA____Option_8)^2)*0.5,""))</f>
        <v>557.85523393493429</v>
      </c>
      <c r="AH477" s="23">
        <f ca="1"/>
        <v>627.45924069201465</v>
      </c>
      <c r="AI477" s="23">
        <f ca="1"/>
        <v>722.50722308411036</v>
      </c>
      <c r="AJ477" s="23">
        <f ca="1"/>
        <v>721.23049950994948</v>
      </c>
      <c r="AK477" s="23">
        <f ca="1"/>
        <v>722.06814218847978</v>
      </c>
      <c r="AL477" s="23">
        <f ca="1"/>
        <v>724.66656217900913</v>
      </c>
      <c r="AM477" s="23">
        <f ca="1"/>
        <v>733.49560907552518</v>
      </c>
      <c r="AN477" s="23">
        <f ca="1"/>
        <v>739.40941553641051</v>
      </c>
      <c r="AO477" s="23">
        <f ca="1"/>
        <v>744.25989062097938</v>
      </c>
      <c r="AP477" s="23">
        <f ca="1"/>
        <v>744.97413342924585</v>
      </c>
      <c r="AQ477" s="23">
        <f ca="1"/>
        <v>749.34867733685621</v>
      </c>
      <c r="AR477" s="23">
        <f ca="1"/>
        <v>750.89900840967823</v>
      </c>
      <c r="AS477" s="23">
        <f ca="1"/>
        <v>750.89508697252563</v>
      </c>
      <c r="AT477" s="23">
        <f ca="1"/>
        <v>749.89356784548613</v>
      </c>
      <c r="AU477" s="23">
        <f ca="1"/>
        <v>749.68069460664833</v>
      </c>
      <c r="AV477" s="23">
        <f ca="1"/>
        <v>749.68069460664833</v>
      </c>
      <c r="AW477" s="23">
        <f ca="1"/>
        <v>749.68069460664833</v>
      </c>
      <c r="AX477" s="23">
        <f ca="1"/>
        <v>749.68069460664833</v>
      </c>
      <c r="AY477" s="23">
        <f ca="1"/>
        <v>749.68069460664833</v>
      </c>
      <c r="AZ477" s="23">
        <f ca="1"/>
        <v>749.68069460664833</v>
      </c>
      <c r="BA477" s="23">
        <f ca="1"/>
        <v>749.68069460664833</v>
      </c>
      <c r="BB477" s="23">
        <f ca="1"/>
        <v>749.68069460664833</v>
      </c>
      <c r="BC477" s="23">
        <f ca="1"/>
        <v>749.68069460664833</v>
      </c>
      <c r="BD477" s="23">
        <f ca="1"/>
        <v>749.68069460664833</v>
      </c>
      <c r="BE477" s="23">
        <f ca="1"/>
        <v>749.68069460664833</v>
      </c>
      <c r="BF477" s="23">
        <f ca="1"/>
        <v>749.68069460664833</v>
      </c>
      <c r="BG477" s="23">
        <f ca="1"/>
        <v>749.68069460664833</v>
      </c>
      <c r="BH477" s="23">
        <f ca="1"/>
        <v>749.68069460664833</v>
      </c>
      <c r="BI477" s="23">
        <f ca="1"/>
        <v>749.68069460664833</v>
      </c>
      <c r="BJ477" s="23">
        <f ca="1"/>
        <v>749.68069460664833</v>
      </c>
    </row>
    <row r="478" spans="1:62">
      <c r="A478" s="29">
        <v>0.75</v>
      </c>
      <c r="B478" s="112" cm="1">
        <f t="array" aca="1" ref="B478:AE478" ca="1">IF((INDEX(Option8_Summer_POE50_HS,9,0)-SCR_N_1_Rating__MVA____Option_8) &gt; 0,(((INDEX(Option8_Summer_POE50_HS,8,0)+INDEX(Option8_Summer_POE50_HS,9,0))/2)-SCR_N_1_Rating__MVA____Option_8)*(INDEX(Summer___AD___Hours,9,0)-INDEX(Summer___AD___Hours,8,0)),IF((INDEX(Option8_Summer_POE50_HS,8,0)-SCR_N_1_Rating__MVA____Option_8)*(INDEX(Option8_Summer_POE50_HS,9,0)-SCR_N_1_Rating__MVA____Option_8)&lt;0,((INDEX(Summer___AD___Hours,9,0)-INDEX(Summer___AD___Hours,8,0))/(INDEX(Option8_Summer_POE50_HS,8,0)-INDEX(Option8_Summer_POE50_HS,9,0)))*((INDEX(Option8_Summer_POE50_HS,8,0)-SCR_N_1_Rating__MVA____Option_8)^2)*0.5,""))</f>
        <v>826.76451622672175</v>
      </c>
      <c r="C478" s="23">
        <f ca="1"/>
        <v>917.83468324881494</v>
      </c>
      <c r="D478" s="23">
        <f ca="1"/>
        <v>1071.1665702725102</v>
      </c>
      <c r="E478" s="23">
        <f ca="1"/>
        <v>1070.0145532319543</v>
      </c>
      <c r="F478" s="23">
        <f ca="1"/>
        <v>1068.9762798418351</v>
      </c>
      <c r="G478" s="23">
        <f ca="1"/>
        <v>1085.596131784404</v>
      </c>
      <c r="H478" s="23">
        <f ca="1"/>
        <v>1109.997476485732</v>
      </c>
      <c r="I478" s="23">
        <f ca="1"/>
        <v>1126.7190441817243</v>
      </c>
      <c r="J478" s="23">
        <f ca="1"/>
        <v>1106.3935586819989</v>
      </c>
      <c r="K478" s="23">
        <f ca="1"/>
        <v>1108.4147566770832</v>
      </c>
      <c r="L478" s="23">
        <f ca="1"/>
        <v>1118.1018019469716</v>
      </c>
      <c r="M478" s="23">
        <f ca="1"/>
        <v>1156.4623140067451</v>
      </c>
      <c r="N478" s="23">
        <f ca="1"/>
        <v>1120.1147571143524</v>
      </c>
      <c r="O478" s="23">
        <f ca="1"/>
        <v>1117.9795300362266</v>
      </c>
      <c r="P478" s="23">
        <f ca="1"/>
        <v>1115.6881778980905</v>
      </c>
      <c r="Q478" s="23">
        <f ca="1"/>
        <v>1115.6881778980905</v>
      </c>
      <c r="R478" s="23">
        <f ca="1"/>
        <v>1115.6881778980905</v>
      </c>
      <c r="S478" s="23">
        <f ca="1"/>
        <v>1115.6881778980905</v>
      </c>
      <c r="T478" s="23">
        <f ca="1"/>
        <v>1115.6881778980905</v>
      </c>
      <c r="U478" s="23">
        <f ca="1"/>
        <v>1115.6881778980905</v>
      </c>
      <c r="V478" s="23">
        <f ca="1"/>
        <v>1115.6881778980905</v>
      </c>
      <c r="W478" s="23">
        <f ca="1"/>
        <v>1115.6881778980905</v>
      </c>
      <c r="X478" s="23">
        <f ca="1"/>
        <v>1115.6881778980905</v>
      </c>
      <c r="Y478" s="23">
        <f ca="1"/>
        <v>1115.6881778980905</v>
      </c>
      <c r="Z478" s="23">
        <f ca="1"/>
        <v>1115.6881778980905</v>
      </c>
      <c r="AA478" s="23">
        <f ca="1"/>
        <v>1115.6881778980905</v>
      </c>
      <c r="AB478" s="23">
        <f ca="1"/>
        <v>1115.6881778980905</v>
      </c>
      <c r="AC478" s="23">
        <f ca="1"/>
        <v>1115.6881778980905</v>
      </c>
      <c r="AD478" s="23">
        <f ca="1"/>
        <v>1115.6881778980905</v>
      </c>
      <c r="AE478" s="23">
        <f ca="1"/>
        <v>1115.6881778980905</v>
      </c>
      <c r="AG478" s="112" cm="1">
        <f t="array" aca="1" ref="AG478:BJ478" ca="1">IF((INDEX(Option8_Summer_POE10_HS,9,0)-SCR_N_1_Rating__MVA____Option_8) &gt; 0,(((INDEX(Option8_Summer_POE10_HS,8,0)+INDEX(Option8_Summer_POE10_HS,9,0))/2)-SCR_N_1_Rating__MVA____Option_8)*(INDEX(Summer___MD___Hours,9,0)-INDEX(Summer___MD___Hours,8,0)),IF((INDEX(Option8_Summer_POE10_HS,8,0)-SCR_N_1_Rating__MVA____Option_8)*(INDEX(Option8_Summer_POE10_HS,9,0)-SCR_N_1_Rating__MVA____Option_8)&lt;0,((INDEX(Summer___MD___Hours,9,0)-INDEX(Summer___MD___Hours,8,0))/(INDEX(Option8_Summer_POE10_HS,8,0)-INDEX(Option8_Summer_POE10_HS,9,0)))*((INDEX(Option8_Summer_POE10_HS,8,0)-SCR_N_1_Rating__MVA____Option_8)^2)*0.5,""))</f>
        <v>1257.7099819623772</v>
      </c>
      <c r="AH478" s="23">
        <f ca="1"/>
        <v>1414.6353790147016</v>
      </c>
      <c r="AI478" s="23">
        <f ca="1"/>
        <v>1628.925375680514</v>
      </c>
      <c r="AJ478" s="23">
        <f ca="1"/>
        <v>1626.0469443496784</v>
      </c>
      <c r="AK478" s="23">
        <f ca="1"/>
        <v>1627.9354478430923</v>
      </c>
      <c r="AL478" s="23">
        <f ca="1"/>
        <v>1633.7937038217403</v>
      </c>
      <c r="AM478" s="23">
        <f ca="1"/>
        <v>1653.6991913702486</v>
      </c>
      <c r="AN478" s="23">
        <f ca="1"/>
        <v>1667.0321368456991</v>
      </c>
      <c r="AO478" s="23">
        <f ca="1"/>
        <v>1677.9677533999995</v>
      </c>
      <c r="AP478" s="23">
        <f ca="1"/>
        <v>1679.5780462768187</v>
      </c>
      <c r="AQ478" s="23">
        <f ca="1"/>
        <v>1689.4406543594309</v>
      </c>
      <c r="AR478" s="23">
        <f ca="1"/>
        <v>1692.9359462327022</v>
      </c>
      <c r="AS478" s="23">
        <f ca="1"/>
        <v>1692.9271051743949</v>
      </c>
      <c r="AT478" s="23">
        <f ca="1"/>
        <v>1690.6691347788874</v>
      </c>
      <c r="AU478" s="23">
        <f ca="1"/>
        <v>1690.1892023858713</v>
      </c>
      <c r="AV478" s="23">
        <f ca="1"/>
        <v>1690.1892023858713</v>
      </c>
      <c r="AW478" s="23">
        <f ca="1"/>
        <v>1690.1892023858713</v>
      </c>
      <c r="AX478" s="23">
        <f ca="1"/>
        <v>1690.1892023858713</v>
      </c>
      <c r="AY478" s="23">
        <f ca="1"/>
        <v>1690.1892023858713</v>
      </c>
      <c r="AZ478" s="23">
        <f ca="1"/>
        <v>1690.1892023858713</v>
      </c>
      <c r="BA478" s="23">
        <f ca="1"/>
        <v>1690.1892023858713</v>
      </c>
      <c r="BB478" s="23">
        <f ca="1"/>
        <v>1690.1892023858713</v>
      </c>
      <c r="BC478" s="23">
        <f ca="1"/>
        <v>1690.1892023858713</v>
      </c>
      <c r="BD478" s="23">
        <f ca="1"/>
        <v>1690.1892023858713</v>
      </c>
      <c r="BE478" s="23">
        <f ca="1"/>
        <v>1690.1892023858713</v>
      </c>
      <c r="BF478" s="23">
        <f ca="1"/>
        <v>1690.1892023858713</v>
      </c>
      <c r="BG478" s="23">
        <f ca="1"/>
        <v>1690.1892023858713</v>
      </c>
      <c r="BH478" s="23">
        <f ca="1"/>
        <v>1690.1892023858713</v>
      </c>
      <c r="BI478" s="23">
        <f ca="1"/>
        <v>1690.1892023858713</v>
      </c>
      <c r="BJ478" s="23">
        <f ca="1"/>
        <v>1690.1892023858713</v>
      </c>
    </row>
    <row r="479" spans="1:62">
      <c r="A479" s="29">
        <v>0.7</v>
      </c>
      <c r="B479" s="112" cm="1">
        <f t="array" aca="1" ref="B479:AE479" ca="1">IF((INDEX(Option8_Summer_POE50_HS,10,0)-SCR_N_1_Rating__MVA____Option_8) &gt; 0,(((INDEX(Option8_Summer_POE50_HS,9,0)+INDEX(Option8_Summer_POE50_HS,10,0))/2)-SCR_N_1_Rating__MVA____Option_8)*(INDEX(Summer___AD___Hours,10,0)-INDEX(Summer___AD___Hours,9,0)),IF((INDEX(Option8_Summer_POE50_HS,9,0)-SCR_N_1_Rating__MVA____Option_8)*(INDEX(Option8_Summer_POE50_HS,10,0)-SCR_N_1_Rating__MVA____Option_8)&lt;0,((INDEX(Summer___AD___Hours,10,0)-INDEX(Summer___AD___Hours,9,0))/(INDEX(Option8_Summer_POE50_HS,9,0)-INDEX(Option8_Summer_POE50_HS,10,0)))*((INDEX(Option8_Summer_POE50_HS,9,0)-SCR_N_1_Rating__MVA____Option_8)^2)*0.5,""))</f>
        <v>1901.3361387956022</v>
      </c>
      <c r="C479" s="23">
        <f ca="1"/>
        <v>2110.7730417187231</v>
      </c>
      <c r="D479" s="23">
        <f ca="1"/>
        <v>2463.3951636240245</v>
      </c>
      <c r="E479" s="23">
        <f ca="1"/>
        <v>2460.7458341127463</v>
      </c>
      <c r="F479" s="23">
        <f ca="1"/>
        <v>2458.358084421222</v>
      </c>
      <c r="G479" s="23">
        <f ca="1"/>
        <v>2496.5792761869948</v>
      </c>
      <c r="H479" s="23">
        <f ca="1"/>
        <v>2552.6958094987863</v>
      </c>
      <c r="I479" s="23">
        <f ca="1"/>
        <v>2591.1509201544895</v>
      </c>
      <c r="J479" s="23">
        <f ca="1"/>
        <v>2544.4077673453089</v>
      </c>
      <c r="K479" s="23">
        <f ca="1"/>
        <v>2549.0559794012088</v>
      </c>
      <c r="L479" s="23">
        <f ca="1"/>
        <v>2571.3335794775244</v>
      </c>
      <c r="M479" s="23">
        <f ca="1"/>
        <v>2659.5524452493964</v>
      </c>
      <c r="N479" s="23">
        <f ca="1"/>
        <v>2575.9628352455193</v>
      </c>
      <c r="O479" s="23">
        <f ca="1"/>
        <v>2571.0523869516041</v>
      </c>
      <c r="P479" s="23">
        <f ca="1"/>
        <v>2565.7828929887673</v>
      </c>
      <c r="Q479" s="23">
        <f ca="1"/>
        <v>2565.7828929887673</v>
      </c>
      <c r="R479" s="23">
        <f ca="1"/>
        <v>2565.7828929887673</v>
      </c>
      <c r="S479" s="23">
        <f ca="1"/>
        <v>2565.7828929887673</v>
      </c>
      <c r="T479" s="23">
        <f ca="1"/>
        <v>2565.7828929887673</v>
      </c>
      <c r="U479" s="23">
        <f ca="1"/>
        <v>2565.7828929887673</v>
      </c>
      <c r="V479" s="23">
        <f ca="1"/>
        <v>2565.7828929887673</v>
      </c>
      <c r="W479" s="23">
        <f ca="1"/>
        <v>2565.7828929887673</v>
      </c>
      <c r="X479" s="23">
        <f ca="1"/>
        <v>2565.7828929887673</v>
      </c>
      <c r="Y479" s="23">
        <f ca="1"/>
        <v>2565.7828929887673</v>
      </c>
      <c r="Z479" s="23">
        <f ca="1"/>
        <v>2565.7828929887673</v>
      </c>
      <c r="AA479" s="23">
        <f ca="1"/>
        <v>2565.7828929887673</v>
      </c>
      <c r="AB479" s="23">
        <f ca="1"/>
        <v>2565.7828929887673</v>
      </c>
      <c r="AC479" s="23">
        <f ca="1"/>
        <v>2565.7828929887673</v>
      </c>
      <c r="AD479" s="23">
        <f ca="1"/>
        <v>2565.7828929887673</v>
      </c>
      <c r="AE479" s="23">
        <f ca="1"/>
        <v>2565.7828929887673</v>
      </c>
      <c r="AG479" s="112" cm="1">
        <f t="array" aca="1" ref="AG479:BJ479" ca="1">IF((INDEX(Option8_Summer_POE10_HS,10,0)-SCR_N_1_Rating__MVA____Option_8) &gt; 0,(((INDEX(Option8_Summer_POE10_HS,9,0)+INDEX(Option8_Summer_POE10_HS,10,0))/2)-SCR_N_1_Rating__MVA____Option_8)*(INDEX(Summer___MD___Hours,10,0)-INDEX(Summer___MD___Hours,9,0)),IF((INDEX(Option8_Summer_POE10_HS,9,0)-SCR_N_1_Rating__MVA____Option_8)*(INDEX(Option8_Summer_POE10_HS,10,0)-SCR_N_1_Rating__MVA____Option_8)&lt;0,((INDEX(Summer___MD___Hours,10,0)-INDEX(Summer___MD___Hours,9,0))/(INDEX(Option8_Summer_POE10_HS,9,0)-INDEX(Option8_Summer_POE10_HS,10,0)))*((INDEX(Option8_Summer_POE10_HS,9,0)-SCR_N_1_Rating__MVA____Option_8)^2)*0.5,""))</f>
        <v>2815.3577130794692</v>
      </c>
      <c r="AH479" s="23">
        <f ca="1"/>
        <v>3166.6319601678051</v>
      </c>
      <c r="AI479" s="23">
        <f ca="1"/>
        <v>3646.3156739024685</v>
      </c>
      <c r="AJ479" s="23">
        <f ca="1"/>
        <v>3639.8723650593652</v>
      </c>
      <c r="AK479" s="23">
        <f ca="1"/>
        <v>3644.0997409668571</v>
      </c>
      <c r="AL479" s="23">
        <f ca="1"/>
        <v>3657.2133254904902</v>
      </c>
      <c r="AM479" s="23">
        <f ca="1"/>
        <v>3701.7713465812194</v>
      </c>
      <c r="AN479" s="23">
        <f ca="1"/>
        <v>3731.6168685383641</v>
      </c>
      <c r="AO479" s="23">
        <f ca="1"/>
        <v>3756.0960194197078</v>
      </c>
      <c r="AP479" s="23">
        <f ca="1"/>
        <v>3759.7006266312969</v>
      </c>
      <c r="AQ479" s="23">
        <f ca="1"/>
        <v>3781.777870300094</v>
      </c>
      <c r="AR479" s="23">
        <f ca="1"/>
        <v>3789.6020086754015</v>
      </c>
      <c r="AS479" s="23">
        <f ca="1"/>
        <v>3789.5822181497197</v>
      </c>
      <c r="AT479" s="23">
        <f ca="1"/>
        <v>3784.5277982436469</v>
      </c>
      <c r="AU479" s="23">
        <f ca="1"/>
        <v>3783.4534795343961</v>
      </c>
      <c r="AV479" s="23">
        <f ca="1"/>
        <v>3783.4534795343961</v>
      </c>
      <c r="AW479" s="23">
        <f ca="1"/>
        <v>3783.4534795343961</v>
      </c>
      <c r="AX479" s="23">
        <f ca="1"/>
        <v>3783.4534795343961</v>
      </c>
      <c r="AY479" s="23">
        <f ca="1"/>
        <v>3783.4534795343961</v>
      </c>
      <c r="AZ479" s="23">
        <f ca="1"/>
        <v>3783.4534795343961</v>
      </c>
      <c r="BA479" s="23">
        <f ca="1"/>
        <v>3783.4534795343961</v>
      </c>
      <c r="BB479" s="23">
        <f ca="1"/>
        <v>3783.4534795343961</v>
      </c>
      <c r="BC479" s="23">
        <f ca="1"/>
        <v>3783.4534795343961</v>
      </c>
      <c r="BD479" s="23">
        <f ca="1"/>
        <v>3783.4534795343961</v>
      </c>
      <c r="BE479" s="23">
        <f ca="1"/>
        <v>3783.4534795343961</v>
      </c>
      <c r="BF479" s="23">
        <f ca="1"/>
        <v>3783.4534795343961</v>
      </c>
      <c r="BG479" s="23">
        <f ca="1"/>
        <v>3783.4534795343961</v>
      </c>
      <c r="BH479" s="23">
        <f ca="1"/>
        <v>3783.4534795343961</v>
      </c>
      <c r="BI479" s="23">
        <f ca="1"/>
        <v>3783.4534795343961</v>
      </c>
      <c r="BJ479" s="23">
        <f ca="1"/>
        <v>3783.4534795343961</v>
      </c>
    </row>
    <row r="480" spans="1:62">
      <c r="A480" s="29">
        <v>0.65</v>
      </c>
      <c r="B480" s="112" cm="1">
        <f t="array" aca="1" ref="B480:AE480" ca="1">IF((INDEX(Option8_Summer_POE50_HS,11,0)-SCR_N_1_Rating__MVA____Option_8) &gt; 0,(((INDEX(Option8_Summer_POE50_HS,10,0)+INDEX(Option8_Summer_POE50_HS,11,0))/2)-SCR_N_1_Rating__MVA____Option_8)*(INDEX(Summer___AD___Hours,11,0)-INDEX(Summer___AD___Hours,10,0)),IF((INDEX(Option8_Summer_POE50_HS,10,0)-SCR_N_1_Rating__MVA____Option_8)*(INDEX(Option8_Summer_POE50_HS,11,0)-SCR_N_1_Rating__MVA____Option_8)&lt;0,((INDEX(Summer___AD___Hours,11,0)-INDEX(Summer___AD___Hours,10,0))/(INDEX(Option8_Summer_POE50_HS,10,0)-INDEX(Option8_Summer_POE50_HS,11,0)))*((INDEX(Option8_Summer_POE50_HS,10,0)-SCR_N_1_Rating__MVA____Option_8)^2)*0.5,""))</f>
        <v>3348.3962907181435</v>
      </c>
      <c r="C480" s="23">
        <f ca="1"/>
        <v>3717.2304671576117</v>
      </c>
      <c r="D480" s="23">
        <f ca="1"/>
        <v>4338.2246096035624</v>
      </c>
      <c r="E480" s="23">
        <f ca="1"/>
        <v>4333.5589405893115</v>
      </c>
      <c r="F480" s="23">
        <f ca="1"/>
        <v>4329.3539333593299</v>
      </c>
      <c r="G480" s="23">
        <f ca="1"/>
        <v>4396.6643337267315</v>
      </c>
      <c r="H480" s="23">
        <f ca="1"/>
        <v>4495.4897797671083</v>
      </c>
      <c r="I480" s="23">
        <f ca="1"/>
        <v>4563.2121289358747</v>
      </c>
      <c r="J480" s="23">
        <f ca="1"/>
        <v>4480.8939126619889</v>
      </c>
      <c r="K480" s="23">
        <f ca="1"/>
        <v>4489.0797645420807</v>
      </c>
      <c r="L480" s="23">
        <f ca="1"/>
        <v>4528.312297885127</v>
      </c>
      <c r="M480" s="23">
        <f ca="1"/>
        <v>4683.6723717272062</v>
      </c>
      <c r="N480" s="23">
        <f ca="1"/>
        <v>4536.464766313019</v>
      </c>
      <c r="O480" s="23">
        <f ca="1"/>
        <v>4527.8170966466096</v>
      </c>
      <c r="P480" s="23">
        <f ca="1"/>
        <v>4518.5371204871599</v>
      </c>
      <c r="Q480" s="23">
        <f ca="1"/>
        <v>4518.5371204871599</v>
      </c>
      <c r="R480" s="23">
        <f ca="1"/>
        <v>4518.5371204871599</v>
      </c>
      <c r="S480" s="23">
        <f ca="1"/>
        <v>4518.5371204871599</v>
      </c>
      <c r="T480" s="23">
        <f ca="1"/>
        <v>4518.5371204871599</v>
      </c>
      <c r="U480" s="23">
        <f ca="1"/>
        <v>4518.5371204871599</v>
      </c>
      <c r="V480" s="23">
        <f ca="1"/>
        <v>4518.5371204871599</v>
      </c>
      <c r="W480" s="23">
        <f ca="1"/>
        <v>4518.5371204871599</v>
      </c>
      <c r="X480" s="23">
        <f ca="1"/>
        <v>4518.5371204871599</v>
      </c>
      <c r="Y480" s="23">
        <f ca="1"/>
        <v>4518.5371204871599</v>
      </c>
      <c r="Z480" s="23">
        <f ca="1"/>
        <v>4518.5371204871599</v>
      </c>
      <c r="AA480" s="23">
        <f ca="1"/>
        <v>4518.5371204871599</v>
      </c>
      <c r="AB480" s="23">
        <f ca="1"/>
        <v>4518.5371204871599</v>
      </c>
      <c r="AC480" s="23">
        <f ca="1"/>
        <v>4518.5371204871599</v>
      </c>
      <c r="AD480" s="23">
        <f ca="1"/>
        <v>4518.5371204871599</v>
      </c>
      <c r="AE480" s="23">
        <f ca="1"/>
        <v>4518.5371204871599</v>
      </c>
      <c r="AG480" s="112" cm="1">
        <f t="array" aca="1" ref="AG480:BJ480" ca="1">IF((INDEX(Option8_Summer_POE10_HS,11,0)-SCR_N_1_Rating__MVA____Option_8) &gt; 0,(((INDEX(Option8_Summer_POE10_HS,10,0)+INDEX(Option8_Summer_POE10_HS,11,0))/2)-SCR_N_1_Rating__MVA____Option_8)*(INDEX(Summer___MD___Hours,11,0)-INDEX(Summer___MD___Hours,10,0)),IF((INDEX(Option8_Summer_POE10_HS,10,0)-SCR_N_1_Rating__MVA____Option_8)*(INDEX(Option8_Summer_POE10_HS,11,0)-SCR_N_1_Rating__MVA____Option_8)&lt;0,((INDEX(Summer___MD___Hours,11,0)-INDEX(Summer___MD___Hours,10,0))/(INDEX(Option8_Summer_POE10_HS,10,0)-INDEX(Option8_Summer_POE10_HS,11,0)))*((INDEX(Option8_Summer_POE10_HS,10,0)-SCR_N_1_Rating__MVA____Option_8)^2)*0.5,""))</f>
        <v>4414.301221253706</v>
      </c>
      <c r="AH480" s="23">
        <f ca="1"/>
        <v>4965.0768227743101</v>
      </c>
      <c r="AI480" s="23">
        <f ca="1"/>
        <v>5717.1902730535376</v>
      </c>
      <c r="AJ480" s="23">
        <f ca="1"/>
        <v>5707.08757599203</v>
      </c>
      <c r="AK480" s="23">
        <f ca="1"/>
        <v>5713.7158316287632</v>
      </c>
      <c r="AL480" s="23">
        <f ca="1"/>
        <v>5734.2770952681058</v>
      </c>
      <c r="AM480" s="23">
        <f ca="1"/>
        <v>5804.1412286972864</v>
      </c>
      <c r="AN480" s="23">
        <f ca="1"/>
        <v>5850.937102419588</v>
      </c>
      <c r="AO480" s="23">
        <f ca="1"/>
        <v>5889.3188487705957</v>
      </c>
      <c r="AP480" s="23">
        <f ca="1"/>
        <v>5894.970642836528</v>
      </c>
      <c r="AQ480" s="23">
        <f ca="1"/>
        <v>5929.5863519651875</v>
      </c>
      <c r="AR480" s="23">
        <f ca="1"/>
        <v>5941.8541016102581</v>
      </c>
      <c r="AS480" s="23">
        <f ca="1"/>
        <v>5941.8230713289977</v>
      </c>
      <c r="AT480" s="23">
        <f ca="1"/>
        <v>5933.8980634834761</v>
      </c>
      <c r="AU480" s="23">
        <f ca="1"/>
        <v>5932.2136003091409</v>
      </c>
      <c r="AV480" s="23">
        <f ca="1"/>
        <v>5932.2136003091409</v>
      </c>
      <c r="AW480" s="23">
        <f ca="1"/>
        <v>5932.2136003091409</v>
      </c>
      <c r="AX480" s="23">
        <f ca="1"/>
        <v>5932.2136003091409</v>
      </c>
      <c r="AY480" s="23">
        <f ca="1"/>
        <v>5932.2136003091409</v>
      </c>
      <c r="AZ480" s="23">
        <f ca="1"/>
        <v>5932.2136003091409</v>
      </c>
      <c r="BA480" s="23">
        <f ca="1"/>
        <v>5932.2136003091409</v>
      </c>
      <c r="BB480" s="23">
        <f ca="1"/>
        <v>5932.2136003091409</v>
      </c>
      <c r="BC480" s="23">
        <f ca="1"/>
        <v>5932.2136003091409</v>
      </c>
      <c r="BD480" s="23">
        <f ca="1"/>
        <v>5932.2136003091409</v>
      </c>
      <c r="BE480" s="23">
        <f ca="1"/>
        <v>5932.2136003091409</v>
      </c>
      <c r="BF480" s="23">
        <f ca="1"/>
        <v>5932.2136003091409</v>
      </c>
      <c r="BG480" s="23">
        <f ca="1"/>
        <v>5932.2136003091409</v>
      </c>
      <c r="BH480" s="23">
        <f ca="1"/>
        <v>5932.2136003091409</v>
      </c>
      <c r="BI480" s="23">
        <f ca="1"/>
        <v>5932.2136003091409</v>
      </c>
      <c r="BJ480" s="23">
        <f ca="1"/>
        <v>5932.2136003091409</v>
      </c>
    </row>
    <row r="481" spans="1:62">
      <c r="A481" s="29">
        <v>0.6</v>
      </c>
      <c r="B481" s="112" cm="1">
        <f t="array" aca="1" ref="B481:AE481" ca="1">IF((INDEX(Option8_Summer_POE50_HS,12,0)-SCR_N_1_Rating__MVA____Option_8) &gt; 0,(((INDEX(Option8_Summer_POE50_HS,11,0)+INDEX(Option8_Summer_POE50_HS,12,0))/2)-SCR_N_1_Rating__MVA____Option_8)*(INDEX(Summer___AD___Hours,12,0)-INDEX(Summer___AD___Hours,11,0)),IF((INDEX(Option8_Summer_POE50_HS,11,0)-SCR_N_1_Rating__MVA____Option_8)*(INDEX(Option8_Summer_POE50_HS,12,0)-SCR_N_1_Rating__MVA____Option_8)&lt;0,((INDEX(Summer___AD___Hours,12,0)-INDEX(Summer___AD___Hours,11,0))/(INDEX(Option8_Summer_POE50_HS,11,0)-INDEX(Option8_Summer_POE50_HS,12,0)))*((INDEX(Option8_Summer_POE50_HS,11,0)-SCR_N_1_Rating__MVA____Option_8)^2)*0.5,""))</f>
        <v>4939.4734874031074</v>
      </c>
      <c r="C481" s="23">
        <f ca="1"/>
        <v>5483.5687729047449</v>
      </c>
      <c r="D481" s="23">
        <f ca="1"/>
        <v>6399.6443613729571</v>
      </c>
      <c r="E481" s="23">
        <f ca="1"/>
        <v>6392.7616789196363</v>
      </c>
      <c r="F481" s="23">
        <f ca="1"/>
        <v>6386.5585536251738</v>
      </c>
      <c r="G481" s="23">
        <f ca="1"/>
        <v>6485.8532335777545</v>
      </c>
      <c r="H481" s="23">
        <f ca="1"/>
        <v>6631.6381491656684</v>
      </c>
      <c r="I481" s="23">
        <f ca="1"/>
        <v>6731.5405260590678</v>
      </c>
      <c r="J481" s="23">
        <f ca="1"/>
        <v>6610.1066778785798</v>
      </c>
      <c r="K481" s="23">
        <f ca="1"/>
        <v>6622.1822492336214</v>
      </c>
      <c r="L481" s="23">
        <f ca="1"/>
        <v>6680.0571366323502</v>
      </c>
      <c r="M481" s="23">
        <f ca="1"/>
        <v>6909.2405722582907</v>
      </c>
      <c r="N481" s="23">
        <f ca="1"/>
        <v>6692.0834615234899</v>
      </c>
      <c r="O481" s="23">
        <f ca="1"/>
        <v>6679.3266277032353</v>
      </c>
      <c r="P481" s="23">
        <f ca="1"/>
        <v>6665.6370305876253</v>
      </c>
      <c r="Q481" s="23">
        <f ca="1"/>
        <v>6665.6370305876253</v>
      </c>
      <c r="R481" s="23">
        <f ca="1"/>
        <v>6665.6370305876253</v>
      </c>
      <c r="S481" s="23">
        <f ca="1"/>
        <v>6665.6370305876253</v>
      </c>
      <c r="T481" s="23">
        <f ca="1"/>
        <v>6665.6370305876253</v>
      </c>
      <c r="U481" s="23">
        <f ca="1"/>
        <v>6665.6370305876253</v>
      </c>
      <c r="V481" s="23">
        <f ca="1"/>
        <v>6665.6370305876253</v>
      </c>
      <c r="W481" s="23">
        <f ca="1"/>
        <v>6665.6370305876253</v>
      </c>
      <c r="X481" s="23">
        <f ca="1"/>
        <v>6665.6370305876253</v>
      </c>
      <c r="Y481" s="23">
        <f ca="1"/>
        <v>6665.6370305876253</v>
      </c>
      <c r="Z481" s="23">
        <f ca="1"/>
        <v>6665.6370305876253</v>
      </c>
      <c r="AA481" s="23">
        <f ca="1"/>
        <v>6665.6370305876253</v>
      </c>
      <c r="AB481" s="23">
        <f ca="1"/>
        <v>6665.6370305876253</v>
      </c>
      <c r="AC481" s="23">
        <f ca="1"/>
        <v>6665.6370305876253</v>
      </c>
      <c r="AD481" s="23">
        <f ca="1"/>
        <v>6665.6370305876253</v>
      </c>
      <c r="AE481" s="23">
        <f ca="1"/>
        <v>6665.6370305876253</v>
      </c>
      <c r="AG481" s="112" cm="1">
        <f t="array" aca="1" ref="AG481:BJ481" ca="1">IF((INDEX(Option8_Summer_POE10_HS,12,0)-SCR_N_1_Rating__MVA____Option_8) &gt; 0,(((INDEX(Option8_Summer_POE10_HS,11,0)+INDEX(Option8_Summer_POE10_HS,12,0))/2)-SCR_N_1_Rating__MVA____Option_8)*(INDEX(Summer___MD___Hours,12,0)-INDEX(Summer___MD___Hours,11,0)),IF((INDEX(Option8_Summer_POE10_HS,11,0)-SCR_N_1_Rating__MVA____Option_8)*(INDEX(Option8_Summer_POE10_HS,12,0)-SCR_N_1_Rating__MVA____Option_8)&lt;0,((INDEX(Summer___MD___Hours,12,0)-INDEX(Summer___MD___Hours,11,0))/(INDEX(Option8_Summer_POE10_HS,11,0)-INDEX(Option8_Summer_POE10_HS,12,0)))*((INDEX(Option8_Summer_POE10_HS,11,0)-SCR_N_1_Rating__MVA____Option_8)^2)*0.5,""))</f>
        <v>6218.5161358553687</v>
      </c>
      <c r="AH481" s="23">
        <f ca="1"/>
        <v>6994.4049557666185</v>
      </c>
      <c r="AI481" s="23">
        <f ca="1"/>
        <v>8053.9225084058799</v>
      </c>
      <c r="AJ481" s="23">
        <f ca="1"/>
        <v>8039.6906330662059</v>
      </c>
      <c r="AK481" s="23">
        <f ca="1"/>
        <v>8049.0279919286122</v>
      </c>
      <c r="AL481" s="23">
        <f ca="1"/>
        <v>8077.9930632516143</v>
      </c>
      <c r="AM481" s="23">
        <f ca="1"/>
        <v>8176.412092509323</v>
      </c>
      <c r="AN481" s="23">
        <f ca="1"/>
        <v>8242.3343939672523</v>
      </c>
      <c r="AO481" s="23">
        <f ca="1"/>
        <v>8296.4035426372338</v>
      </c>
      <c r="AP481" s="23">
        <f ca="1"/>
        <v>8304.3653401752708</v>
      </c>
      <c r="AQ481" s="23">
        <f ca="1"/>
        <v>8353.1291954224471</v>
      </c>
      <c r="AR481" s="23">
        <f ca="1"/>
        <v>8370.4110244809635</v>
      </c>
      <c r="AS481" s="23">
        <f ca="1"/>
        <v>8370.367311491058</v>
      </c>
      <c r="AT481" s="23">
        <f ca="1"/>
        <v>8359.2031913519804</v>
      </c>
      <c r="AU481" s="23">
        <f ca="1"/>
        <v>8356.8302537329</v>
      </c>
      <c r="AV481" s="23">
        <f ca="1"/>
        <v>8356.8302537329</v>
      </c>
      <c r="AW481" s="23">
        <f ca="1"/>
        <v>8356.8302537329</v>
      </c>
      <c r="AX481" s="23">
        <f ca="1"/>
        <v>8356.8302537329</v>
      </c>
      <c r="AY481" s="23">
        <f ca="1"/>
        <v>8356.8302537329</v>
      </c>
      <c r="AZ481" s="23">
        <f ca="1"/>
        <v>8356.8302537329</v>
      </c>
      <c r="BA481" s="23">
        <f ca="1"/>
        <v>8356.8302537329</v>
      </c>
      <c r="BB481" s="23">
        <f ca="1"/>
        <v>8356.8302537329</v>
      </c>
      <c r="BC481" s="23">
        <f ca="1"/>
        <v>8356.8302537329</v>
      </c>
      <c r="BD481" s="23">
        <f ca="1"/>
        <v>8356.8302537329</v>
      </c>
      <c r="BE481" s="23">
        <f ca="1"/>
        <v>8356.8302537329</v>
      </c>
      <c r="BF481" s="23">
        <f ca="1"/>
        <v>8356.8302537329</v>
      </c>
      <c r="BG481" s="23">
        <f ca="1"/>
        <v>8356.8302537329</v>
      </c>
      <c r="BH481" s="23">
        <f ca="1"/>
        <v>8356.8302537329</v>
      </c>
      <c r="BI481" s="23">
        <f ca="1"/>
        <v>8356.8302537329</v>
      </c>
      <c r="BJ481" s="23">
        <f ca="1"/>
        <v>8356.8302537329</v>
      </c>
    </row>
    <row r="482" spans="1:62">
      <c r="A482" s="29">
        <v>0.55000000000000104</v>
      </c>
      <c r="B482" s="112" cm="1">
        <f t="array" aca="1" ref="B482:AE482" ca="1">IF((INDEX(Option8_Summer_POE50_HS,13,0)-SCR_N_1_Rating__MVA____Option_8) &gt; 0,(((INDEX(Option8_Summer_POE50_HS,12,0)+INDEX(Option8_Summer_POE50_HS,13,0))/2)-SCR_N_1_Rating__MVA____Option_8)*(INDEX(Summer___AD___Hours,13,0)-INDEX(Summer___AD___Hours,12,0)),IF((INDEX(Option8_Summer_POE50_HS,12,0)-SCR_N_1_Rating__MVA____Option_8)*(INDEX(Option8_Summer_POE50_HS,13,0)-SCR_N_1_Rating__MVA____Option_8)&lt;0,((INDEX(Summer___AD___Hours,13,0)-INDEX(Summer___AD___Hours,12,0))/(INDEX(Option8_Summer_POE50_HS,12,0)-INDEX(Option8_Summer_POE50_HS,13,0)))*((INDEX(Option8_Summer_POE50_HS,12,0)-SCR_N_1_Rating__MVA____Option_8)^2)*0.5,""))</f>
        <v>6292.5225128838547</v>
      </c>
      <c r="C482" s="23">
        <f ca="1"/>
        <v>6985.6595125872427</v>
      </c>
      <c r="D482" s="23">
        <f ca="1"/>
        <v>8152.6718021845618</v>
      </c>
      <c r="E482" s="23">
        <f ca="1"/>
        <v>8143.9037757143315</v>
      </c>
      <c r="F482" s="23">
        <f ca="1"/>
        <v>8136.0014546136745</v>
      </c>
      <c r="G482" s="23">
        <f ca="1"/>
        <v>8262.4955051647376</v>
      </c>
      <c r="H482" s="23">
        <f ca="1"/>
        <v>8448.2146644466557</v>
      </c>
      <c r="I482" s="23">
        <f ca="1"/>
        <v>8575.4828757844625</v>
      </c>
      <c r="J482" s="23">
        <f ca="1"/>
        <v>8420.7851685388323</v>
      </c>
      <c r="K482" s="23">
        <f ca="1"/>
        <v>8436.1685499460455</v>
      </c>
      <c r="L482" s="23">
        <f ca="1"/>
        <v>8509.8968598187203</v>
      </c>
      <c r="M482" s="23">
        <f ca="1"/>
        <v>8801.8595420629154</v>
      </c>
      <c r="N482" s="23">
        <f ca="1"/>
        <v>8525.217504887014</v>
      </c>
      <c r="O482" s="23">
        <f ca="1"/>
        <v>8508.9662456765363</v>
      </c>
      <c r="P482" s="23">
        <f ca="1"/>
        <v>8491.5267152767938</v>
      </c>
      <c r="Q482" s="23">
        <f ca="1"/>
        <v>8491.5267152767938</v>
      </c>
      <c r="R482" s="23">
        <f ca="1"/>
        <v>8491.5267152767938</v>
      </c>
      <c r="S482" s="23">
        <f ca="1"/>
        <v>8491.5267152767938</v>
      </c>
      <c r="T482" s="23">
        <f ca="1"/>
        <v>8491.5267152767938</v>
      </c>
      <c r="U482" s="23">
        <f ca="1"/>
        <v>8491.5267152767938</v>
      </c>
      <c r="V482" s="23">
        <f ca="1"/>
        <v>8491.5267152767938</v>
      </c>
      <c r="W482" s="23">
        <f ca="1"/>
        <v>8491.5267152767938</v>
      </c>
      <c r="X482" s="23">
        <f ca="1"/>
        <v>8491.5267152767938</v>
      </c>
      <c r="Y482" s="23">
        <f ca="1"/>
        <v>8491.5267152767938</v>
      </c>
      <c r="Z482" s="23">
        <f ca="1"/>
        <v>8491.5267152767938</v>
      </c>
      <c r="AA482" s="23">
        <f ca="1"/>
        <v>8491.5267152767938</v>
      </c>
      <c r="AB482" s="23">
        <f ca="1"/>
        <v>8491.5267152767938</v>
      </c>
      <c r="AC482" s="23">
        <f ca="1"/>
        <v>8491.5267152767938</v>
      </c>
      <c r="AD482" s="23">
        <f ca="1"/>
        <v>8491.5267152767938</v>
      </c>
      <c r="AE482" s="23">
        <f ca="1"/>
        <v>8491.5267152767938</v>
      </c>
      <c r="AG482" s="112" cm="1">
        <f t="array" aca="1" ref="AG482:BJ482" ca="1">IF((INDEX(Option8_Summer_POE10_HS,13,0)-SCR_N_1_Rating__MVA____Option_8) &gt; 0,(((INDEX(Option8_Summer_POE10_HS,12,0)+INDEX(Option8_Summer_POE10_HS,13,0))/2)-SCR_N_1_Rating__MVA____Option_8)*(INDEX(Summer___MD___Hours,13,0)-INDEX(Summer___MD___Hours,12,0)),IF((INDEX(Option8_Summer_POE10_HS,12,0)-SCR_N_1_Rating__MVA____Option_8)*(INDEX(Option8_Summer_POE10_HS,13,0)-SCR_N_1_Rating__MVA____Option_8)&lt;0,((INDEX(Summer___MD___Hours,13,0)-INDEX(Summer___MD___Hours,12,0))/(INDEX(Option8_Summer_POE10_HS,12,0)-INDEX(Option8_Summer_POE10_HS,13,0)))*((INDEX(Option8_Summer_POE10_HS,12,0)-SCR_N_1_Rating__MVA____Option_8)^2)*0.5,""))</f>
        <v>7859.4799084027718</v>
      </c>
      <c r="AH482" s="23">
        <f ca="1"/>
        <v>8840.1129819564212</v>
      </c>
      <c r="AI482" s="23">
        <f ca="1"/>
        <v>10179.219729554001</v>
      </c>
      <c r="AJ482" s="23">
        <f ca="1"/>
        <v>10161.23229720722</v>
      </c>
      <c r="AK482" s="23">
        <f ca="1"/>
        <v>10173.033630961663</v>
      </c>
      <c r="AL482" s="23">
        <f ca="1"/>
        <v>10209.642106542515</v>
      </c>
      <c r="AM482" s="23">
        <f ca="1"/>
        <v>10334.032293229564</v>
      </c>
      <c r="AN482" s="23">
        <f ca="1"/>
        <v>10417.350402004236</v>
      </c>
      <c r="AO482" s="23">
        <f ca="1"/>
        <v>10485.687506604789</v>
      </c>
      <c r="AP482" s="23">
        <f ca="1"/>
        <v>10495.750291104801</v>
      </c>
      <c r="AQ482" s="23">
        <f ca="1"/>
        <v>10557.382122911366</v>
      </c>
      <c r="AR482" s="23">
        <f ca="1"/>
        <v>10579.224341424348</v>
      </c>
      <c r="AS482" s="23">
        <f ca="1"/>
        <v>10579.169093297884</v>
      </c>
      <c r="AT482" s="23">
        <f ca="1"/>
        <v>10565.058946116284</v>
      </c>
      <c r="AU482" s="23">
        <f ca="1"/>
        <v>10562.059829424519</v>
      </c>
      <c r="AV482" s="23">
        <f ca="1"/>
        <v>10562.059829424519</v>
      </c>
      <c r="AW482" s="23">
        <f ca="1"/>
        <v>10562.059829424519</v>
      </c>
      <c r="AX482" s="23">
        <f ca="1"/>
        <v>10562.059829424519</v>
      </c>
      <c r="AY482" s="23">
        <f ca="1"/>
        <v>10562.059829424519</v>
      </c>
      <c r="AZ482" s="23">
        <f ca="1"/>
        <v>10562.059829424519</v>
      </c>
      <c r="BA482" s="23">
        <f ca="1"/>
        <v>10562.059829424519</v>
      </c>
      <c r="BB482" s="23">
        <f ca="1"/>
        <v>10562.059829424519</v>
      </c>
      <c r="BC482" s="23">
        <f ca="1"/>
        <v>10562.059829424519</v>
      </c>
      <c r="BD482" s="23">
        <f ca="1"/>
        <v>10562.059829424519</v>
      </c>
      <c r="BE482" s="23">
        <f ca="1"/>
        <v>10562.059829424519</v>
      </c>
      <c r="BF482" s="23">
        <f ca="1"/>
        <v>10562.059829424519</v>
      </c>
      <c r="BG482" s="23">
        <f ca="1"/>
        <v>10562.059829424519</v>
      </c>
      <c r="BH482" s="23">
        <f ca="1"/>
        <v>10562.059829424519</v>
      </c>
      <c r="BI482" s="23">
        <f ca="1"/>
        <v>10562.059829424519</v>
      </c>
      <c r="BJ482" s="23">
        <f ca="1"/>
        <v>10562.059829424519</v>
      </c>
    </row>
    <row r="483" spans="1:62">
      <c r="A483" s="29">
        <v>0.500000000000001</v>
      </c>
      <c r="B483" s="112" cm="1">
        <f t="array" aca="1" ref="B483:AE483" ca="1">IF((INDEX(Option8_Summer_POE50_HS,14,0)-SCR_N_1_Rating__MVA____Option_8) &gt; 0,(((INDEX(Option8_Summer_POE50_HS,13,0)+INDEX(Option8_Summer_POE50_HS,14,0))/2)-SCR_N_1_Rating__MVA____Option_8)*(INDEX(Summer___AD___Hours,14,0)-INDEX(Summer___AD___Hours,13,0)),IF((INDEX(Option8_Summer_POE50_HS,13,0)-SCR_N_1_Rating__MVA____Option_8)*(INDEX(Option8_Summer_POE50_HS,14,0)-SCR_N_1_Rating__MVA____Option_8)&lt;0,((INDEX(Summer___AD___Hours,14,0)-INDEX(Summer___AD___Hours,13,0))/(INDEX(Option8_Summer_POE50_HS,13,0)-INDEX(Option8_Summer_POE50_HS,14,0)))*((INDEX(Option8_Summer_POE50_HS,13,0)-SCR_N_1_Rating__MVA____Option_8)^2)*0.5,""))</f>
        <v>7136.1779170747632</v>
      </c>
      <c r="C483" s="23">
        <f ca="1"/>
        <v>7922.245657104806</v>
      </c>
      <c r="D483" s="23">
        <f ca="1"/>
        <v>9245.7224206646915</v>
      </c>
      <c r="E483" s="23">
        <f ca="1"/>
        <v>9235.7788413218968</v>
      </c>
      <c r="F483" s="23">
        <f ca="1"/>
        <v>9226.8170347941195</v>
      </c>
      <c r="G483" s="23">
        <f ca="1"/>
        <v>9370.2704826499867</v>
      </c>
      <c r="H483" s="23">
        <f ca="1"/>
        <v>9580.8895087292276</v>
      </c>
      <c r="I483" s="23">
        <f ca="1"/>
        <v>9725.2209111890388</v>
      </c>
      <c r="J483" s="23">
        <f ca="1"/>
        <v>9549.7824665894332</v>
      </c>
      <c r="K483" s="23">
        <f ca="1"/>
        <v>9567.2283392840964</v>
      </c>
      <c r="L483" s="23">
        <f ca="1"/>
        <v>9650.8416018031203</v>
      </c>
      <c r="M483" s="23">
        <f ca="1"/>
        <v>9981.9485054931774</v>
      </c>
      <c r="N483" s="23">
        <f ca="1"/>
        <v>9668.2163269293087</v>
      </c>
      <c r="O483" s="23">
        <f ca="1"/>
        <v>9649.7862177219104</v>
      </c>
      <c r="P483" s="23">
        <f ca="1"/>
        <v>9630.0085226134706</v>
      </c>
      <c r="Q483" s="23">
        <f ca="1"/>
        <v>9630.0085226134706</v>
      </c>
      <c r="R483" s="23">
        <f ca="1"/>
        <v>9630.0085226134706</v>
      </c>
      <c r="S483" s="23">
        <f ca="1"/>
        <v>9630.0085226134706</v>
      </c>
      <c r="T483" s="23">
        <f ca="1"/>
        <v>9630.0085226134706</v>
      </c>
      <c r="U483" s="23">
        <f ca="1"/>
        <v>9630.0085226134706</v>
      </c>
      <c r="V483" s="23">
        <f ca="1"/>
        <v>9630.0085226134706</v>
      </c>
      <c r="W483" s="23">
        <f ca="1"/>
        <v>9630.0085226134706</v>
      </c>
      <c r="X483" s="23">
        <f ca="1"/>
        <v>9630.0085226134706</v>
      </c>
      <c r="Y483" s="23">
        <f ca="1"/>
        <v>9630.0085226134706</v>
      </c>
      <c r="Z483" s="23">
        <f ca="1"/>
        <v>9630.0085226134706</v>
      </c>
      <c r="AA483" s="23">
        <f ca="1"/>
        <v>9630.0085226134706</v>
      </c>
      <c r="AB483" s="23">
        <f ca="1"/>
        <v>9630.0085226134706</v>
      </c>
      <c r="AC483" s="23">
        <f ca="1"/>
        <v>9630.0085226134706</v>
      </c>
      <c r="AD483" s="23">
        <f ca="1"/>
        <v>9630.0085226134706</v>
      </c>
      <c r="AE483" s="23">
        <f ca="1"/>
        <v>9630.0085226134706</v>
      </c>
      <c r="AG483" s="112" cm="1">
        <f t="array" aca="1" ref="AG483:BJ483" ca="1">IF((INDEX(Option8_Summer_POE10_HS,14,0)-SCR_N_1_Rating__MVA____Option_8) &gt; 0,(((INDEX(Option8_Summer_POE10_HS,13,0)+INDEX(Option8_Summer_POE10_HS,14,0))/2)-SCR_N_1_Rating__MVA____Option_8)*(INDEX(Summer___MD___Hours,14,0)-INDEX(Summer___MD___Hours,13,0)),IF((INDEX(Option8_Summer_POE10_HS,13,0)-SCR_N_1_Rating__MVA____Option_8)*(INDEX(Option8_Summer_POE10_HS,14,0)-SCR_N_1_Rating__MVA____Option_8)&lt;0,((INDEX(Summer___MD___Hours,14,0)-INDEX(Summer___MD___Hours,13,0))/(INDEX(Option8_Summer_POE10_HS,13,0)-INDEX(Option8_Summer_POE10_HS,14,0)))*((INDEX(Option8_Summer_POE10_HS,13,0)-SCR_N_1_Rating__MVA____Option_8)^2)*0.5,""))</f>
        <v>8732.9701166886043</v>
      </c>
      <c r="AH483" s="23">
        <f ca="1"/>
        <v>9822.5892042855703</v>
      </c>
      <c r="AI483" s="23">
        <f ca="1"/>
        <v>11310.522165005141</v>
      </c>
      <c r="AJ483" s="23">
        <f ca="1"/>
        <v>11290.535637780555</v>
      </c>
      <c r="AK483" s="23">
        <f ca="1"/>
        <v>11303.648553166273</v>
      </c>
      <c r="AL483" s="23">
        <f ca="1"/>
        <v>11344.325637018002</v>
      </c>
      <c r="AM483" s="23">
        <f ca="1"/>
        <v>11482.540352979797</v>
      </c>
      <c r="AN483" s="23">
        <f ca="1"/>
        <v>11575.118305031092</v>
      </c>
      <c r="AO483" s="23">
        <f ca="1"/>
        <v>11651.050287718599</v>
      </c>
      <c r="AP483" s="23">
        <f ca="1"/>
        <v>11662.231434226187</v>
      </c>
      <c r="AQ483" s="23">
        <f ca="1"/>
        <v>11730.712930670763</v>
      </c>
      <c r="AR483" s="23">
        <f ca="1"/>
        <v>11754.982658919844</v>
      </c>
      <c r="AS483" s="23">
        <f ca="1"/>
        <v>11754.921270603692</v>
      </c>
      <c r="AT483" s="23">
        <f ca="1"/>
        <v>11739.242943905858</v>
      </c>
      <c r="AU483" s="23">
        <f ca="1"/>
        <v>11735.910510112417</v>
      </c>
      <c r="AV483" s="23">
        <f ca="1"/>
        <v>11735.910510112417</v>
      </c>
      <c r="AW483" s="23">
        <f ca="1"/>
        <v>11735.910510112417</v>
      </c>
      <c r="AX483" s="23">
        <f ca="1"/>
        <v>11735.910510112417</v>
      </c>
      <c r="AY483" s="23">
        <f ca="1"/>
        <v>11735.910510112417</v>
      </c>
      <c r="AZ483" s="23">
        <f ca="1"/>
        <v>11735.910510112417</v>
      </c>
      <c r="BA483" s="23">
        <f ca="1"/>
        <v>11735.910510112417</v>
      </c>
      <c r="BB483" s="23">
        <f ca="1"/>
        <v>11735.910510112417</v>
      </c>
      <c r="BC483" s="23">
        <f ca="1"/>
        <v>11735.910510112417</v>
      </c>
      <c r="BD483" s="23">
        <f ca="1"/>
        <v>11735.910510112417</v>
      </c>
      <c r="BE483" s="23">
        <f ca="1"/>
        <v>11735.910510112417</v>
      </c>
      <c r="BF483" s="23">
        <f ca="1"/>
        <v>11735.910510112417</v>
      </c>
      <c r="BG483" s="23">
        <f ca="1"/>
        <v>11735.910510112417</v>
      </c>
      <c r="BH483" s="23">
        <f ca="1"/>
        <v>11735.910510112417</v>
      </c>
      <c r="BI483" s="23">
        <f ca="1"/>
        <v>11735.910510112417</v>
      </c>
      <c r="BJ483" s="23">
        <f ca="1"/>
        <v>11735.910510112417</v>
      </c>
    </row>
    <row r="484" spans="1:62">
      <c r="A484" s="29">
        <v>0.45000000000000101</v>
      </c>
      <c r="B484" s="112" cm="1">
        <f t="array" aca="1" ref="B484:AE484" ca="1">IF((INDEX(Option8_Summer_POE50_HS,15,0)-SCR_N_1_Rating__MVA____Option_8) &gt; 0,(((INDEX(Option8_Summer_POE50_HS,14,0)+INDEX(Option8_Summer_POE50_HS,15,0))/2)-SCR_N_1_Rating__MVA____Option_8)*(INDEX(Summer___AD___Hours,15,0)-INDEX(Summer___AD___Hours,14,0)),IF((INDEX(Option8_Summer_POE50_HS,14,0)-SCR_N_1_Rating__MVA____Option_8)*(INDEX(Option8_Summer_POE50_HS,15,0)-SCR_N_1_Rating__MVA____Option_8)&lt;0,((INDEX(Summer___AD___Hours,15,0)-INDEX(Summer___AD___Hours,14,0))/(INDEX(Option8_Summer_POE50_HS,14,0)-INDEX(Option8_Summer_POE50_HS,15,0)))*((INDEX(Option8_Summer_POE50_HS,14,0)-SCR_N_1_Rating__MVA____Option_8)^2)*0.5,""))</f>
        <v>6557.8872527691738</v>
      </c>
      <c r="C484" s="23">
        <f ca="1"/>
        <v>7280.2548383392923</v>
      </c>
      <c r="D484" s="23">
        <f ca="1"/>
        <v>8496.481717481247</v>
      </c>
      <c r="E484" s="23">
        <f ca="1"/>
        <v>8487.3439307028402</v>
      </c>
      <c r="F484" s="23">
        <f ca="1"/>
        <v>8479.108357336645</v>
      </c>
      <c r="G484" s="23">
        <f ca="1"/>
        <v>8610.9368442370105</v>
      </c>
      <c r="H484" s="23">
        <f ca="1"/>
        <v>8804.4880480278916</v>
      </c>
      <c r="I484" s="23">
        <f ca="1"/>
        <v>8937.1233431906949</v>
      </c>
      <c r="J484" s="23">
        <f ca="1"/>
        <v>8775.9018107604861</v>
      </c>
      <c r="K484" s="23">
        <f ca="1"/>
        <v>8791.9339315241814</v>
      </c>
      <c r="L484" s="23">
        <f ca="1"/>
        <v>8868.7714704431564</v>
      </c>
      <c r="M484" s="23">
        <f ca="1"/>
        <v>9173.0466396226493</v>
      </c>
      <c r="N484" s="23">
        <f ca="1"/>
        <v>8884.7382091861418</v>
      </c>
      <c r="O484" s="23">
        <f ca="1"/>
        <v>8867.8016109618802</v>
      </c>
      <c r="P484" s="23">
        <f ca="1"/>
        <v>8849.6266304403816</v>
      </c>
      <c r="Q484" s="23">
        <f ca="1"/>
        <v>8849.6266304403816</v>
      </c>
      <c r="R484" s="23">
        <f ca="1"/>
        <v>8849.6266304403816</v>
      </c>
      <c r="S484" s="23">
        <f ca="1"/>
        <v>8849.6266304403816</v>
      </c>
      <c r="T484" s="23">
        <f ca="1"/>
        <v>8849.6266304403816</v>
      </c>
      <c r="U484" s="23">
        <f ca="1"/>
        <v>8849.6266304403816</v>
      </c>
      <c r="V484" s="23">
        <f ca="1"/>
        <v>8849.6266304403816</v>
      </c>
      <c r="W484" s="23">
        <f ca="1"/>
        <v>8849.6266304403816</v>
      </c>
      <c r="X484" s="23">
        <f ca="1"/>
        <v>8849.6266304403816</v>
      </c>
      <c r="Y484" s="23">
        <f ca="1"/>
        <v>8849.6266304403816</v>
      </c>
      <c r="Z484" s="23">
        <f ca="1"/>
        <v>8849.6266304403816</v>
      </c>
      <c r="AA484" s="23">
        <f ca="1"/>
        <v>8849.6266304403816</v>
      </c>
      <c r="AB484" s="23">
        <f ca="1"/>
        <v>8849.6266304403816</v>
      </c>
      <c r="AC484" s="23">
        <f ca="1"/>
        <v>8849.6266304403816</v>
      </c>
      <c r="AD484" s="23">
        <f ca="1"/>
        <v>8849.6266304403816</v>
      </c>
      <c r="AE484" s="23">
        <f ca="1"/>
        <v>8849.6266304403816</v>
      </c>
      <c r="AG484" s="112" cm="1">
        <f t="array" aca="1" ref="AG484:BJ484" ca="1">IF((INDEX(Option8_Summer_POE10_HS,15,0)-SCR_N_1_Rating__MVA____Option_8) &gt; 0,(((INDEX(Option8_Summer_POE10_HS,14,0)+INDEX(Option8_Summer_POE10_HS,15,0))/2)-SCR_N_1_Rating__MVA____Option_8)*(INDEX(Summer___MD___Hours,15,0)-INDEX(Summer___MD___Hours,14,0)),IF((INDEX(Option8_Summer_POE10_HS,14,0)-SCR_N_1_Rating__MVA____Option_8)*(INDEX(Option8_Summer_POE10_HS,15,0)-SCR_N_1_Rating__MVA____Option_8)&lt;0,((INDEX(Summer___MD___Hours,15,0)-INDEX(Summer___MD___Hours,14,0))/(INDEX(Option8_Summer_POE10_HS,14,0)-INDEX(Option8_Summer_POE10_HS,15,0)))*((INDEX(Option8_Summer_POE10_HS,14,0)-SCR_N_1_Rating__MVA____Option_8)^2)*0.5,""))</f>
        <v>7924.2007753736652</v>
      </c>
      <c r="AH484" s="23">
        <f ca="1"/>
        <v>8912.9091189757637</v>
      </c>
      <c r="AI484" s="23">
        <f ca="1"/>
        <v>10263.04307838394</v>
      </c>
      <c r="AJ484" s="23">
        <f ca="1"/>
        <v>10244.907523994783</v>
      </c>
      <c r="AK484" s="23">
        <f ca="1"/>
        <v>10256.806038804578</v>
      </c>
      <c r="AL484" s="23">
        <f ca="1"/>
        <v>10293.715976098631</v>
      </c>
      <c r="AM484" s="23">
        <f ca="1"/>
        <v>10419.130485109661</v>
      </c>
      <c r="AN484" s="23">
        <f ca="1"/>
        <v>10503.134697837411</v>
      </c>
      <c r="AO484" s="23">
        <f ca="1"/>
        <v>10572.034541538713</v>
      </c>
      <c r="AP484" s="23">
        <f ca="1"/>
        <v>10582.180190572331</v>
      </c>
      <c r="AQ484" s="23">
        <f ca="1"/>
        <v>10644.319545221884</v>
      </c>
      <c r="AR484" s="23">
        <f ca="1"/>
        <v>10666.341628984883</v>
      </c>
      <c r="AS484" s="23">
        <f ca="1"/>
        <v>10666.285925903805</v>
      </c>
      <c r="AT484" s="23">
        <f ca="1"/>
        <v>10652.05958516114</v>
      </c>
      <c r="AU484" s="23">
        <f ca="1"/>
        <v>10649.035771487552</v>
      </c>
      <c r="AV484" s="23">
        <f ca="1"/>
        <v>10649.035771487552</v>
      </c>
      <c r="AW484" s="23">
        <f ca="1"/>
        <v>10649.035771487552</v>
      </c>
      <c r="AX484" s="23">
        <f ca="1"/>
        <v>10649.035771487552</v>
      </c>
      <c r="AY484" s="23">
        <f ca="1"/>
        <v>10649.035771487552</v>
      </c>
      <c r="AZ484" s="23">
        <f ca="1"/>
        <v>10649.035771487552</v>
      </c>
      <c r="BA484" s="23">
        <f ca="1"/>
        <v>10649.035771487552</v>
      </c>
      <c r="BB484" s="23">
        <f ca="1"/>
        <v>10649.035771487552</v>
      </c>
      <c r="BC484" s="23">
        <f ca="1"/>
        <v>10649.035771487552</v>
      </c>
      <c r="BD484" s="23">
        <f ca="1"/>
        <v>10649.035771487552</v>
      </c>
      <c r="BE484" s="23">
        <f ca="1"/>
        <v>10649.035771487552</v>
      </c>
      <c r="BF484" s="23">
        <f ca="1"/>
        <v>10649.035771487552</v>
      </c>
      <c r="BG484" s="23">
        <f ca="1"/>
        <v>10649.035771487552</v>
      </c>
      <c r="BH484" s="23">
        <f ca="1"/>
        <v>10649.035771487552</v>
      </c>
      <c r="BI484" s="23">
        <f ca="1"/>
        <v>10649.035771487552</v>
      </c>
      <c r="BJ484" s="23">
        <f ca="1"/>
        <v>10649.035771487552</v>
      </c>
    </row>
    <row r="485" spans="1:62">
      <c r="A485" s="29">
        <v>0.40000000000000102</v>
      </c>
      <c r="B485" s="33" cm="1">
        <f t="array" aca="1" ref="B485:AE485" ca="1">IF((INDEX(Option8_Summer_POE50_HS,16,0)-SCR_N_1_Rating__MVA____Option_8) &gt; 0,(((INDEX(Option8_Summer_POE50_HS,15,0)+INDEX(Option8_Summer_POE50_HS,16,0))/2)-SCR_N_1_Rating__MVA____Option_8)*(INDEX(Summer___AD___Hours,16,0)-INDEX(Summer___AD___Hours,15,0)),IF((INDEX(Option8_Summer_POE50_HS,15,0)-SCR_N_1_Rating__MVA____Option_8)*(INDEX(Option8_Summer_POE50_HS,16,0)-SCR_N_1_Rating__MVA____Option_8)&lt;0,((INDEX(Summer___AD___Hours,16,0)-INDEX(Summer___AD___Hours,15,0))/(INDEX(Option8_Summer_POE50_HS,15,0)-INDEX(Option8_Summer_POE50_HS,16,0)))*((INDEX(Option8_Summer_POE50_HS,15,0)-SCR_N_1_Rating__MVA____Option_8)^2)*0.5,""))</f>
        <v>4934.3617713101057</v>
      </c>
      <c r="C485" s="23">
        <f ca="1"/>
        <v>5477.8939885749924</v>
      </c>
      <c r="D485" s="23">
        <f ca="1"/>
        <v>6393.0215573119676</v>
      </c>
      <c r="E485" s="23">
        <f ca="1"/>
        <v>6386.1459975446478</v>
      </c>
      <c r="F485" s="23">
        <f ca="1"/>
        <v>6379.9492916824338</v>
      </c>
      <c r="G485" s="23">
        <f ca="1"/>
        <v>6479.141214485946</v>
      </c>
      <c r="H485" s="23">
        <f ca="1"/>
        <v>6624.7752615448508</v>
      </c>
      <c r="I485" s="23">
        <f ca="1"/>
        <v>6724.5742524014577</v>
      </c>
      <c r="J485" s="23">
        <f ca="1"/>
        <v>6603.2660725452488</v>
      </c>
      <c r="K485" s="23">
        <f ca="1"/>
        <v>6615.3291472460251</v>
      </c>
      <c r="L485" s="23">
        <f ca="1"/>
        <v>6673.1441416229463</v>
      </c>
      <c r="M485" s="23">
        <f ca="1"/>
        <v>6902.0904020400058</v>
      </c>
      <c r="N485" s="23">
        <f ca="1"/>
        <v>6685.1580208235409</v>
      </c>
      <c r="O485" s="23">
        <f ca="1"/>
        <v>6672.4143886760758</v>
      </c>
      <c r="P485" s="23">
        <f ca="1"/>
        <v>6658.7389585226038</v>
      </c>
      <c r="Q485" s="23">
        <f ca="1"/>
        <v>6658.7389585226038</v>
      </c>
      <c r="R485" s="23">
        <f ca="1"/>
        <v>6658.7389585226038</v>
      </c>
      <c r="S485" s="23">
        <f ca="1"/>
        <v>6658.7389585226038</v>
      </c>
      <c r="T485" s="23">
        <f ca="1"/>
        <v>6658.7389585226038</v>
      </c>
      <c r="U485" s="23">
        <f ca="1"/>
        <v>6658.7389585226038</v>
      </c>
      <c r="V485" s="23">
        <f ca="1"/>
        <v>6658.7389585226038</v>
      </c>
      <c r="W485" s="23">
        <f ca="1"/>
        <v>6658.7389585226038</v>
      </c>
      <c r="X485" s="23">
        <f ca="1"/>
        <v>6658.7389585226038</v>
      </c>
      <c r="Y485" s="23">
        <f ca="1"/>
        <v>6658.7389585226038</v>
      </c>
      <c r="Z485" s="23">
        <f ca="1"/>
        <v>6658.7389585226038</v>
      </c>
      <c r="AA485" s="23">
        <f ca="1"/>
        <v>6658.7389585226038</v>
      </c>
      <c r="AB485" s="23">
        <f ca="1"/>
        <v>6658.7389585226038</v>
      </c>
      <c r="AC485" s="23">
        <f ca="1"/>
        <v>6658.7389585226038</v>
      </c>
      <c r="AD485" s="23">
        <f ca="1"/>
        <v>6658.7389585226038</v>
      </c>
      <c r="AE485" s="23">
        <f ca="1"/>
        <v>6658.7389585226038</v>
      </c>
      <c r="AG485" s="33" cm="1">
        <f t="array" aca="1" ref="AG485:BJ485" ca="1">IF((INDEX(Option8_Summer_POE10_HS,16,0)-SCR_N_1_Rating__MVA____Option_8) &gt; 0,(((INDEX(Option8_Summer_POE10_HS,15,0)+INDEX(Option8_Summer_POE10_HS,16,0))/2)-SCR_N_1_Rating__MVA____Option_8)*(INDEX(Summer___MD___Hours,16,0)-INDEX(Summer___MD___Hours,15,0)),IF((INDEX(Option8_Summer_POE10_HS,15,0)-SCR_N_1_Rating__MVA____Option_8)*(INDEX(Option8_Summer_POE10_HS,16,0)-SCR_N_1_Rating__MVA____Option_8)&lt;0,((INDEX(Summer___MD___Hours,16,0)-INDEX(Summer___MD___Hours,15,0))/(INDEX(Option8_Summer_POE10_HS,15,0)-INDEX(Option8_Summer_POE10_HS,16,0)))*((INDEX(Option8_Summer_POE10_HS,15,0)-SCR_N_1_Rating__MVA____Option_8)^2)*0.5,""))</f>
        <v>6404.4678805024942</v>
      </c>
      <c r="AH485" s="23">
        <f ca="1"/>
        <v>7203.5580359997057</v>
      </c>
      <c r="AI485" s="23">
        <f ca="1"/>
        <v>8294.758249436698</v>
      </c>
      <c r="AJ485" s="23">
        <f ca="1"/>
        <v>8280.1007995722975</v>
      </c>
      <c r="AK485" s="23">
        <f ca="1"/>
        <v>8289.7173726608853</v>
      </c>
      <c r="AL485" s="23">
        <f ca="1"/>
        <v>8319.5485839807407</v>
      </c>
      <c r="AM485" s="23">
        <f ca="1"/>
        <v>8420.9106288706553</v>
      </c>
      <c r="AN485" s="23">
        <f ca="1"/>
        <v>8488.8041991489008</v>
      </c>
      <c r="AO485" s="23">
        <f ca="1"/>
        <v>8544.4901728470923</v>
      </c>
      <c r="AP485" s="23">
        <f ca="1"/>
        <v>8552.6900513212204</v>
      </c>
      <c r="AQ485" s="23">
        <f ca="1"/>
        <v>8602.9120878709491</v>
      </c>
      <c r="AR485" s="23">
        <f ca="1"/>
        <v>8620.7106939537443</v>
      </c>
      <c r="AS485" s="23">
        <f ca="1"/>
        <v>8620.6656738181246</v>
      </c>
      <c r="AT485" s="23">
        <f ca="1"/>
        <v>8609.1677139700296</v>
      </c>
      <c r="AU485" s="23">
        <f ca="1"/>
        <v>8606.7238186046688</v>
      </c>
      <c r="AV485" s="23">
        <f ca="1"/>
        <v>8606.7238186046688</v>
      </c>
      <c r="AW485" s="23">
        <f ca="1"/>
        <v>8606.7238186046688</v>
      </c>
      <c r="AX485" s="23">
        <f ca="1"/>
        <v>8606.7238186046688</v>
      </c>
      <c r="AY485" s="23">
        <f ca="1"/>
        <v>8606.7238186046688</v>
      </c>
      <c r="AZ485" s="23">
        <f ca="1"/>
        <v>8606.7238186046688</v>
      </c>
      <c r="BA485" s="23">
        <f ca="1"/>
        <v>8606.7238186046688</v>
      </c>
      <c r="BB485" s="23">
        <f ca="1"/>
        <v>8606.7238186046688</v>
      </c>
      <c r="BC485" s="23">
        <f ca="1"/>
        <v>8606.7238186046688</v>
      </c>
      <c r="BD485" s="23">
        <f ca="1"/>
        <v>8606.7238186046688</v>
      </c>
      <c r="BE485" s="23">
        <f ca="1"/>
        <v>8606.7238186046688</v>
      </c>
      <c r="BF485" s="23">
        <f ca="1"/>
        <v>8606.7238186046688</v>
      </c>
      <c r="BG485" s="23">
        <f ca="1"/>
        <v>8606.7238186046688</v>
      </c>
      <c r="BH485" s="23">
        <f ca="1"/>
        <v>8606.7238186046688</v>
      </c>
      <c r="BI485" s="23">
        <f ca="1"/>
        <v>8606.7238186046688</v>
      </c>
      <c r="BJ485" s="23">
        <f ca="1"/>
        <v>8606.7238186046688</v>
      </c>
    </row>
    <row r="486" spans="1:62">
      <c r="A486" s="29">
        <v>0.35000000000000098</v>
      </c>
      <c r="B486" s="33" cm="1">
        <f t="array" aca="1" ref="B486:AE486" ca="1">IF((INDEX(Option8_Summer_POE50_HS,17,0)-SCR_N_1_Rating__MVA____Option_8) &gt; 0,(((INDEX(Option8_Summer_POE50_HS,16,0)+INDEX(Option8_Summer_POE50_HS,17,0))/2)-SCR_N_1_Rating__MVA____Option_8)*(INDEX(Summer___AD___Hours,17,0)-INDEX(Summer___AD___Hours,16,0)),IF((INDEX(Option8_Summer_POE50_HS,16,0)-SCR_N_1_Rating__MVA____Option_8)*(INDEX(Option8_Summer_POE50_HS,17,0)-SCR_N_1_Rating__MVA____Option_8)&lt;0,((INDEX(Summer___AD___Hours,17,0)-INDEX(Summer___AD___Hours,16,0))/(INDEX(Option8_Summer_POE50_HS,16,0)-INDEX(Option8_Summer_POE50_HS,17,0)))*((INDEX(Option8_Summer_POE50_HS,16,0)-SCR_N_1_Rating__MVA____Option_8)^2)*0.5,""))</f>
        <v>3823.7858875502361</v>
      </c>
      <c r="C486" s="23">
        <f ca="1"/>
        <v>4244.985410027597</v>
      </c>
      <c r="D486" s="23">
        <f ca="1"/>
        <v>4954.1453875124935</v>
      </c>
      <c r="E486" s="23">
        <f ca="1"/>
        <v>4948.8173086999204</v>
      </c>
      <c r="F486" s="23">
        <f ca="1"/>
        <v>4944.0152942706181</v>
      </c>
      <c r="G486" s="23">
        <f ca="1"/>
        <v>5020.8821095050298</v>
      </c>
      <c r="H486" s="23">
        <f ca="1"/>
        <v>5133.7383287487219</v>
      </c>
      <c r="I486" s="23">
        <f ca="1"/>
        <v>5211.0755793427197</v>
      </c>
      <c r="J486" s="23">
        <f ca="1"/>
        <v>5117.0702089064498</v>
      </c>
      <c r="K486" s="23">
        <f ca="1"/>
        <v>5126.418249633718</v>
      </c>
      <c r="L486" s="23">
        <f ca="1"/>
        <v>5171.2208340069701</v>
      </c>
      <c r="M486" s="23">
        <f ca="1"/>
        <v>5348.6382022834996</v>
      </c>
      <c r="N486" s="23">
        <f ca="1"/>
        <v>5180.5307516561106</v>
      </c>
      <c r="O486" s="23">
        <f ca="1"/>
        <v>5170.6553264197755</v>
      </c>
      <c r="P486" s="23">
        <f ca="1"/>
        <v>5160.0578227808919</v>
      </c>
      <c r="Q486" s="23">
        <f ca="1"/>
        <v>5160.0578227808919</v>
      </c>
      <c r="R486" s="23">
        <f ca="1"/>
        <v>5160.0578227808919</v>
      </c>
      <c r="S486" s="23">
        <f ca="1"/>
        <v>5160.0578227808919</v>
      </c>
      <c r="T486" s="23">
        <f ca="1"/>
        <v>5160.0578227808919</v>
      </c>
      <c r="U486" s="23">
        <f ca="1"/>
        <v>5160.0578227808919</v>
      </c>
      <c r="V486" s="23">
        <f ca="1"/>
        <v>5160.0578227808919</v>
      </c>
      <c r="W486" s="23">
        <f ca="1"/>
        <v>5160.0578227808919</v>
      </c>
      <c r="X486" s="23">
        <f ca="1"/>
        <v>5160.0578227808919</v>
      </c>
      <c r="Y486" s="23">
        <f ca="1"/>
        <v>5160.0578227808919</v>
      </c>
      <c r="Z486" s="23">
        <f ca="1"/>
        <v>5160.0578227808919</v>
      </c>
      <c r="AA486" s="23">
        <f ca="1"/>
        <v>5160.0578227808919</v>
      </c>
      <c r="AB486" s="23">
        <f ca="1"/>
        <v>5160.0578227808919</v>
      </c>
      <c r="AC486" s="23">
        <f ca="1"/>
        <v>5160.0578227808919</v>
      </c>
      <c r="AD486" s="23">
        <f ca="1"/>
        <v>5160.0578227808919</v>
      </c>
      <c r="AE486" s="23">
        <f ca="1"/>
        <v>5160.0578227808919</v>
      </c>
      <c r="AG486" s="33" cm="1">
        <f t="array" aca="1" ref="AG486:BJ486" ca="1">IF((INDEX(Option8_Summer_POE10_HS,17,0)-SCR_N_1_Rating__MVA____Option_8) &gt; 0,(((INDEX(Option8_Summer_POE10_HS,16,0)+INDEX(Option8_Summer_POE10_HS,17,0))/2)-SCR_N_1_Rating__MVA____Option_8)*(INDEX(Summer___MD___Hours,17,0)-INDEX(Summer___MD___Hours,16,0)),IF((INDEX(Option8_Summer_POE10_HS,16,0)-SCR_N_1_Rating__MVA____Option_8)*(INDEX(Option8_Summer_POE10_HS,17,0)-SCR_N_1_Rating__MVA____Option_8)&lt;0,((INDEX(Summer___MD___Hours,17,0)-INDEX(Summer___MD___Hours,16,0))/(INDEX(Option8_Summer_POE10_HS,16,0)-INDEX(Option8_Summer_POE10_HS,17,0)))*((INDEX(Option8_Summer_POE10_HS,16,0)-SCR_N_1_Rating__MVA____Option_8)^2)*0.5,""))</f>
        <v>4484.576490985346</v>
      </c>
      <c r="AH486" s="23">
        <f ca="1"/>
        <v>5044.1203894613345</v>
      </c>
      <c r="AI486" s="23">
        <f ca="1"/>
        <v>5808.207416743573</v>
      </c>
      <c r="AJ486" s="23">
        <f ca="1"/>
        <v>5797.9438856733668</v>
      </c>
      <c r="AK486" s="23">
        <f ca="1"/>
        <v>5804.6776625306466</v>
      </c>
      <c r="AL486" s="23">
        <f ca="1"/>
        <v>5825.5662595973772</v>
      </c>
      <c r="AM486" s="23">
        <f ca="1"/>
        <v>5896.5426236096591</v>
      </c>
      <c r="AN486" s="23">
        <f ca="1"/>
        <v>5944.0834833406934</v>
      </c>
      <c r="AO486" s="23">
        <f ca="1"/>
        <v>5983.0762635660103</v>
      </c>
      <c r="AP486" s="23">
        <f ca="1"/>
        <v>5988.8180336740252</v>
      </c>
      <c r="AQ486" s="23">
        <f ca="1"/>
        <v>6023.9848217105446</v>
      </c>
      <c r="AR486" s="23">
        <f ca="1"/>
        <v>6036.4478728024569</v>
      </c>
      <c r="AS486" s="23">
        <f ca="1"/>
        <v>6036.4163485219706</v>
      </c>
      <c r="AT486" s="23">
        <f ca="1"/>
        <v>6028.3651752799215</v>
      </c>
      <c r="AU486" s="23">
        <f ca="1"/>
        <v>6026.653895606667</v>
      </c>
      <c r="AV486" s="23">
        <f ca="1"/>
        <v>6026.653895606667</v>
      </c>
      <c r="AW486" s="23">
        <f ca="1"/>
        <v>6026.653895606667</v>
      </c>
      <c r="AX486" s="23">
        <f ca="1"/>
        <v>6026.653895606667</v>
      </c>
      <c r="AY486" s="23">
        <f ca="1"/>
        <v>6026.653895606667</v>
      </c>
      <c r="AZ486" s="23">
        <f ca="1"/>
        <v>6026.653895606667</v>
      </c>
      <c r="BA486" s="23">
        <f ca="1"/>
        <v>6026.653895606667</v>
      </c>
      <c r="BB486" s="23">
        <f ca="1"/>
        <v>6026.653895606667</v>
      </c>
      <c r="BC486" s="23">
        <f ca="1"/>
        <v>6026.653895606667</v>
      </c>
      <c r="BD486" s="23">
        <f ca="1"/>
        <v>6026.653895606667</v>
      </c>
      <c r="BE486" s="23">
        <f ca="1"/>
        <v>6026.653895606667</v>
      </c>
      <c r="BF486" s="23">
        <f ca="1"/>
        <v>6026.653895606667</v>
      </c>
      <c r="BG486" s="23">
        <f ca="1"/>
        <v>6026.653895606667</v>
      </c>
      <c r="BH486" s="23">
        <f ca="1"/>
        <v>6026.653895606667</v>
      </c>
      <c r="BI486" s="23">
        <f ca="1"/>
        <v>6026.653895606667</v>
      </c>
      <c r="BJ486" s="23">
        <f ca="1"/>
        <v>6026.653895606667</v>
      </c>
    </row>
    <row r="487" spans="1:62">
      <c r="A487" s="29">
        <v>0.30000000000000099</v>
      </c>
      <c r="B487" s="33" cm="1">
        <f t="array" aca="1" ref="B487:AE487" ca="1">IF((INDEX(Option8_Summer_POE50_HS,18,0)-SCR_N_1_Rating__MVA____Option_8) &gt; 0,(((INDEX(Option8_Summer_POE50_HS,17,0)+INDEX(Option8_Summer_POE50_HS,18,0))/2)-SCR_N_1_Rating__MVA____Option_8)*(INDEX(Summer___AD___Hours,18,0)-INDEX(Summer___AD___Hours,17,0)),IF((INDEX(Option8_Summer_POE50_HS,17,0)-SCR_N_1_Rating__MVA____Option_8)*(INDEX(Option8_Summer_POE50_HS,18,0)-SCR_N_1_Rating__MVA____Option_8)&lt;0,((INDEX(Summer___AD___Hours,18,0)-INDEX(Summer___AD___Hours,17,0))/(INDEX(Option8_Summer_POE50_HS,17,0)-INDEX(Option8_Summer_POE50_HS,18,0)))*((INDEX(Option8_Summer_POE50_HS,17,0)-SCR_N_1_Rating__MVA____Option_8)^2)*0.5,""))</f>
        <v>2152.4769730266798</v>
      </c>
      <c r="C487" s="23">
        <f ca="1"/>
        <v>2389.5776632442471</v>
      </c>
      <c r="D487" s="23">
        <f ca="1"/>
        <v>2788.7764067456255</v>
      </c>
      <c r="E487" s="23">
        <f ca="1"/>
        <v>2785.7771365741778</v>
      </c>
      <c r="F487" s="23">
        <f ca="1"/>
        <v>2783.0739973851164</v>
      </c>
      <c r="G487" s="23">
        <f ca="1"/>
        <v>2826.3436925635692</v>
      </c>
      <c r="H487" s="23">
        <f ca="1"/>
        <v>2889.87246230348</v>
      </c>
      <c r="I487" s="23">
        <f ca="1"/>
        <v>2933.4069738991125</v>
      </c>
      <c r="J487" s="23">
        <f ca="1"/>
        <v>2880.4896816773589</v>
      </c>
      <c r="K487" s="23">
        <f ca="1"/>
        <v>2885.751859790907</v>
      </c>
      <c r="L487" s="23">
        <f ca="1"/>
        <v>2910.9720300701833</v>
      </c>
      <c r="M487" s="23">
        <f ca="1"/>
        <v>3010.8434169785346</v>
      </c>
      <c r="N487" s="23">
        <f ca="1"/>
        <v>2916.212748026122</v>
      </c>
      <c r="O487" s="23">
        <f ca="1"/>
        <v>2910.653695807935</v>
      </c>
      <c r="P487" s="23">
        <f ca="1"/>
        <v>2904.6881728353933</v>
      </c>
      <c r="Q487" s="23">
        <f ca="1"/>
        <v>2904.6881728353933</v>
      </c>
      <c r="R487" s="23">
        <f ca="1"/>
        <v>2904.6881728353933</v>
      </c>
      <c r="S487" s="23">
        <f ca="1"/>
        <v>2904.6881728353933</v>
      </c>
      <c r="T487" s="23">
        <f ca="1"/>
        <v>2904.6881728353933</v>
      </c>
      <c r="U487" s="23">
        <f ca="1"/>
        <v>2904.6881728353933</v>
      </c>
      <c r="V487" s="23">
        <f ca="1"/>
        <v>2904.6881728353933</v>
      </c>
      <c r="W487" s="23">
        <f ca="1"/>
        <v>2904.6881728353933</v>
      </c>
      <c r="X487" s="23">
        <f ca="1"/>
        <v>2904.6881728353933</v>
      </c>
      <c r="Y487" s="23">
        <f ca="1"/>
        <v>2904.6881728353933</v>
      </c>
      <c r="Z487" s="23">
        <f ca="1"/>
        <v>2904.6881728353933</v>
      </c>
      <c r="AA487" s="23">
        <f ca="1"/>
        <v>2904.6881728353933</v>
      </c>
      <c r="AB487" s="23">
        <f ca="1"/>
        <v>2904.6881728353933</v>
      </c>
      <c r="AC487" s="23">
        <f ca="1"/>
        <v>2904.6881728353933</v>
      </c>
      <c r="AD487" s="23">
        <f ca="1"/>
        <v>2904.6881728353933</v>
      </c>
      <c r="AE487" s="23">
        <f ca="1"/>
        <v>2904.6881728353933</v>
      </c>
      <c r="AG487" s="33" cm="1">
        <f t="array" aca="1" ref="AG487:BJ487" ca="1">IF((INDEX(Option8_Summer_POE10_HS,18,0)-SCR_N_1_Rating__MVA____Option_8) &gt; 0,(((INDEX(Option8_Summer_POE10_HS,17,0)+INDEX(Option8_Summer_POE10_HS,18,0))/2)-SCR_N_1_Rating__MVA____Option_8)*(INDEX(Summer___MD___Hours,18,0)-INDEX(Summer___MD___Hours,17,0)),IF((INDEX(Option8_Summer_POE10_HS,17,0)-SCR_N_1_Rating__MVA____Option_8)*(INDEX(Option8_Summer_POE10_HS,18,0)-SCR_N_1_Rating__MVA____Option_8)&lt;0,((INDEX(Summer___MD___Hours,18,0)-INDEX(Summer___MD___Hours,17,0))/(INDEX(Option8_Summer_POE10_HS,17,0)-INDEX(Option8_Summer_POE10_HS,18,0)))*((INDEX(Option8_Summer_POE10_HS,17,0)-SCR_N_1_Rating__MVA____Option_8)^2)*0.5,""))</f>
        <v>2081.4520611633116</v>
      </c>
      <c r="AH487" s="23">
        <f ca="1"/>
        <v>2341.1563616999051</v>
      </c>
      <c r="AI487" s="23">
        <f ca="1"/>
        <v>2695.7964310669277</v>
      </c>
      <c r="AJ487" s="23">
        <f ca="1"/>
        <v>2691.0327598609983</v>
      </c>
      <c r="AK487" s="23">
        <f ca="1"/>
        <v>2694.1581461147889</v>
      </c>
      <c r="AL487" s="23">
        <f ca="1"/>
        <v>2703.8532897937416</v>
      </c>
      <c r="AM487" s="23">
        <f ca="1"/>
        <v>2736.7959543829643</v>
      </c>
      <c r="AN487" s="23">
        <f ca="1"/>
        <v>2758.8613647233942</v>
      </c>
      <c r="AO487" s="23">
        <f ca="1"/>
        <v>2776.9593061753062</v>
      </c>
      <c r="AP487" s="23">
        <f ca="1"/>
        <v>2779.6242666793978</v>
      </c>
      <c r="AQ487" s="23">
        <f ca="1"/>
        <v>2795.9464285580598</v>
      </c>
      <c r="AR487" s="23">
        <f ca="1"/>
        <v>2801.7309755349688</v>
      </c>
      <c r="AS487" s="23">
        <f ca="1"/>
        <v>2801.7163439908913</v>
      </c>
      <c r="AT487" s="23">
        <f ca="1"/>
        <v>2797.9795070402606</v>
      </c>
      <c r="AU487" s="23">
        <f ca="1"/>
        <v>2797.185241046519</v>
      </c>
      <c r="AV487" s="23">
        <f ca="1"/>
        <v>2797.185241046519</v>
      </c>
      <c r="AW487" s="23">
        <f ca="1"/>
        <v>2797.185241046519</v>
      </c>
      <c r="AX487" s="23">
        <f ca="1"/>
        <v>2797.185241046519</v>
      </c>
      <c r="AY487" s="23">
        <f ca="1"/>
        <v>2797.185241046519</v>
      </c>
      <c r="AZ487" s="23">
        <f ca="1"/>
        <v>2797.185241046519</v>
      </c>
      <c r="BA487" s="23">
        <f ca="1"/>
        <v>2797.185241046519</v>
      </c>
      <c r="BB487" s="23">
        <f ca="1"/>
        <v>2797.185241046519</v>
      </c>
      <c r="BC487" s="23">
        <f ca="1"/>
        <v>2797.185241046519</v>
      </c>
      <c r="BD487" s="23">
        <f ca="1"/>
        <v>2797.185241046519</v>
      </c>
      <c r="BE487" s="23">
        <f ca="1"/>
        <v>2797.185241046519</v>
      </c>
      <c r="BF487" s="23">
        <f ca="1"/>
        <v>2797.185241046519</v>
      </c>
      <c r="BG487" s="23">
        <f ca="1"/>
        <v>2797.185241046519</v>
      </c>
      <c r="BH487" s="23">
        <f ca="1"/>
        <v>2797.185241046519</v>
      </c>
      <c r="BI487" s="23">
        <f ca="1"/>
        <v>2797.185241046519</v>
      </c>
      <c r="BJ487" s="23">
        <f ca="1"/>
        <v>2797.185241046519</v>
      </c>
    </row>
    <row r="488" spans="1:62">
      <c r="A488" s="29">
        <v>0.250000000000001</v>
      </c>
      <c r="B488" s="33" cm="1">
        <f t="array" aca="1" ref="B488:AE488" ca="1">IF((INDEX(Option8_Summer_POE50_HS,19,0)-SCR_N_1_Rating__MVA____Option_8) &gt; 0,(((INDEX(Option8_Summer_POE50_HS,18,0)+INDEX(Option8_Summer_POE50_HS,19,0))/2)-SCR_N_1_Rating__MVA____Option_8)*(INDEX(Summer___AD___Hours,19,0)-INDEX(Summer___AD___Hours,18,0)),IF((INDEX(Option8_Summer_POE50_HS,18,0)-SCR_N_1_Rating__MVA____Option_8)*(INDEX(Option8_Summer_POE50_HS,19,0)-SCR_N_1_Rating__MVA____Option_8)&lt;0,((INDEX(Summer___AD___Hours,19,0)-INDEX(Summer___AD___Hours,18,0))/(INDEX(Option8_Summer_POE50_HS,18,0)-INDEX(Option8_Summer_POE50_HS,19,0)))*((INDEX(Option8_Summer_POE50_HS,18,0)-SCR_N_1_Rating__MVA____Option_8)^2)*0.5,""))</f>
        <v>1400.832458542817</v>
      </c>
      <c r="C488" s="23">
        <f ca="1"/>
        <v>1555.1376366988654</v>
      </c>
      <c r="D488" s="23">
        <f ca="1"/>
        <v>1814.9362614060612</v>
      </c>
      <c r="E488" s="23">
        <f ca="1"/>
        <v>1812.9843357591187</v>
      </c>
      <c r="F488" s="23">
        <f ca="1"/>
        <v>1811.2251322166662</v>
      </c>
      <c r="G488" s="23">
        <f ca="1"/>
        <v>1839.3850587742077</v>
      </c>
      <c r="H488" s="23">
        <f ca="1"/>
        <v>1880.7295952399443</v>
      </c>
      <c r="I488" s="23">
        <f ca="1"/>
        <v>1909.0618643764722</v>
      </c>
      <c r="J488" s="23">
        <f ca="1"/>
        <v>1874.6232796708744</v>
      </c>
      <c r="K488" s="23">
        <f ca="1"/>
        <v>1878.0479062738373</v>
      </c>
      <c r="L488" s="23">
        <f ca="1"/>
        <v>1894.4611982996789</v>
      </c>
      <c r="M488" s="23">
        <f ca="1"/>
        <v>1959.4575175235655</v>
      </c>
      <c r="N488" s="23">
        <f ca="1"/>
        <v>1897.8718586276379</v>
      </c>
      <c r="O488" s="23">
        <f ca="1"/>
        <v>1894.2540262960704</v>
      </c>
      <c r="P488" s="23">
        <f ca="1"/>
        <v>1890.3716627136303</v>
      </c>
      <c r="Q488" s="23">
        <f ca="1"/>
        <v>1890.3716627136303</v>
      </c>
      <c r="R488" s="23">
        <f ca="1"/>
        <v>1890.3716627136303</v>
      </c>
      <c r="S488" s="23">
        <f ca="1"/>
        <v>1890.3716627136303</v>
      </c>
      <c r="T488" s="23">
        <f ca="1"/>
        <v>1890.3716627136303</v>
      </c>
      <c r="U488" s="23">
        <f ca="1"/>
        <v>1890.3716627136303</v>
      </c>
      <c r="V488" s="23">
        <f ca="1"/>
        <v>1890.3716627136303</v>
      </c>
      <c r="W488" s="23">
        <f ca="1"/>
        <v>1890.3716627136303</v>
      </c>
      <c r="X488" s="23">
        <f ca="1"/>
        <v>1890.3716627136303</v>
      </c>
      <c r="Y488" s="23">
        <f ca="1"/>
        <v>1890.3716627136303</v>
      </c>
      <c r="Z488" s="23">
        <f ca="1"/>
        <v>1890.3716627136303</v>
      </c>
      <c r="AA488" s="23">
        <f ca="1"/>
        <v>1890.3716627136303</v>
      </c>
      <c r="AB488" s="23">
        <f ca="1"/>
        <v>1890.3716627136303</v>
      </c>
      <c r="AC488" s="23">
        <f ca="1"/>
        <v>1890.3716627136303</v>
      </c>
      <c r="AD488" s="23">
        <f ca="1"/>
        <v>1890.3716627136303</v>
      </c>
      <c r="AE488" s="23">
        <f ca="1"/>
        <v>1890.3716627136303</v>
      </c>
      <c r="AG488" s="33" cm="1">
        <f t="array" aca="1" ref="AG488:BJ488" ca="1">IF((INDEX(Option8_Summer_POE10_HS,19,0)-SCR_N_1_Rating__MVA____Option_8) &gt; 0,(((INDEX(Option8_Summer_POE10_HS,18,0)+INDEX(Option8_Summer_POE10_HS,19,0))/2)-SCR_N_1_Rating__MVA____Option_8)*(INDEX(Summer___MD___Hours,19,0)-INDEX(Summer___MD___Hours,18,0)),IF((INDEX(Option8_Summer_POE10_HS,18,0)-SCR_N_1_Rating__MVA____Option_8)*(INDEX(Option8_Summer_POE10_HS,19,0)-SCR_N_1_Rating__MVA____Option_8)&lt;0,((INDEX(Summer___MD___Hours,19,0)-INDEX(Summer___MD___Hours,18,0))/(INDEX(Option8_Summer_POE10_HS,18,0)-INDEX(Option8_Summer_POE10_HS,19,0)))*((INDEX(Option8_Summer_POE10_HS,18,0)-SCR_N_1_Rating__MVA____Option_8)^2)*0.5,""))</f>
        <v>1192.7476192233005</v>
      </c>
      <c r="AH488" s="23">
        <f ca="1"/>
        <v>1341.5676146230267</v>
      </c>
      <c r="AI488" s="23">
        <f ca="1"/>
        <v>1544.7892531662137</v>
      </c>
      <c r="AJ488" s="23">
        <f ca="1"/>
        <v>1542.0594965719354</v>
      </c>
      <c r="AK488" s="23">
        <f ca="1"/>
        <v>1543.8504563941274</v>
      </c>
      <c r="AL488" s="23">
        <f ca="1"/>
        <v>1549.4061258024519</v>
      </c>
      <c r="AM488" s="23">
        <f ca="1"/>
        <v>1568.2834689288202</v>
      </c>
      <c r="AN488" s="23">
        <f ca="1"/>
        <v>1580.9277503618619</v>
      </c>
      <c r="AO488" s="23">
        <f ca="1"/>
        <v>1591.2985280426824</v>
      </c>
      <c r="AP488" s="23">
        <f ca="1"/>
        <v>1592.8256471898812</v>
      </c>
      <c r="AQ488" s="23">
        <f ca="1"/>
        <v>1602.1788386875858</v>
      </c>
      <c r="AR488" s="23">
        <f ca="1"/>
        <v>1605.4935941718586</v>
      </c>
      <c r="AS488" s="23">
        <f ca="1"/>
        <v>1605.4852097657563</v>
      </c>
      <c r="AT488" s="23">
        <f ca="1"/>
        <v>1603.3438664893711</v>
      </c>
      <c r="AU488" s="23">
        <f ca="1"/>
        <v>1602.8887232310938</v>
      </c>
      <c r="AV488" s="23">
        <f ca="1"/>
        <v>1602.8887232310938</v>
      </c>
      <c r="AW488" s="23">
        <f ca="1"/>
        <v>1602.8887232310938</v>
      </c>
      <c r="AX488" s="23">
        <f ca="1"/>
        <v>1602.8887232310938</v>
      </c>
      <c r="AY488" s="23">
        <f ca="1"/>
        <v>1602.8887232310938</v>
      </c>
      <c r="AZ488" s="23">
        <f ca="1"/>
        <v>1602.8887232310938</v>
      </c>
      <c r="BA488" s="23">
        <f ca="1"/>
        <v>1602.8887232310938</v>
      </c>
      <c r="BB488" s="23">
        <f ca="1"/>
        <v>1602.8887232310938</v>
      </c>
      <c r="BC488" s="23">
        <f ca="1"/>
        <v>1602.8887232310938</v>
      </c>
      <c r="BD488" s="23">
        <f ca="1"/>
        <v>1602.8887232310938</v>
      </c>
      <c r="BE488" s="23">
        <f ca="1"/>
        <v>1602.8887232310938</v>
      </c>
      <c r="BF488" s="23">
        <f ca="1"/>
        <v>1602.8887232310938</v>
      </c>
      <c r="BG488" s="23">
        <f ca="1"/>
        <v>1602.8887232310938</v>
      </c>
      <c r="BH488" s="23">
        <f ca="1"/>
        <v>1602.8887232310938</v>
      </c>
      <c r="BI488" s="23">
        <f ca="1"/>
        <v>1602.8887232310938</v>
      </c>
      <c r="BJ488" s="23">
        <f ca="1"/>
        <v>1602.8887232310938</v>
      </c>
    </row>
    <row r="489" spans="1:62">
      <c r="A489" s="29">
        <v>0.20000000000000101</v>
      </c>
      <c r="B489" s="33" cm="1">
        <f t="array" aca="1" ref="B489:AE489" ca="1">IF((INDEX(Option8_Summer_POE50_HS,20,0)-SCR_N_1_Rating__MVA____Option_8) &gt; 0,(((INDEX(Option8_Summer_POE50_HS,19,0)+INDEX(Option8_Summer_POE50_HS,20,0))/2)-SCR_N_1_Rating__MVA____Option_8)*(INDEX(Summer___AD___Hours,20,0)-INDEX(Summer___AD___Hours,19,0)),IF((INDEX(Option8_Summer_POE50_HS,19,0)-SCR_N_1_Rating__MVA____Option_8)*(INDEX(Option8_Summer_POE50_HS,20,0)-SCR_N_1_Rating__MVA____Option_8)&lt;0,((INDEX(Summer___AD___Hours,20,0)-INDEX(Summer___AD___Hours,19,0))/(INDEX(Option8_Summer_POE50_HS,19,0)-INDEX(Option8_Summer_POE50_HS,20,0)))*((INDEX(Option8_Summer_POE50_HS,19,0)-SCR_N_1_Rating__MVA____Option_8)^2)*0.5,""))</f>
        <v>948.11221135073151</v>
      </c>
      <c r="C489" s="23">
        <f ca="1"/>
        <v>1052.5491286938543</v>
      </c>
      <c r="D489" s="23">
        <f ca="1"/>
        <v>1228.3861797807808</v>
      </c>
      <c r="E489" s="23">
        <f ca="1"/>
        <v>1227.0650763681431</v>
      </c>
      <c r="F489" s="23">
        <f ca="1"/>
        <v>1225.8744112385059</v>
      </c>
      <c r="G489" s="23">
        <f ca="1"/>
        <v>1244.9336285468466</v>
      </c>
      <c r="H489" s="23">
        <f ca="1"/>
        <v>1272.9164609382208</v>
      </c>
      <c r="I489" s="23">
        <f ca="1"/>
        <v>1292.0923232476653</v>
      </c>
      <c r="J489" s="23">
        <f ca="1"/>
        <v>1268.7835810052284</v>
      </c>
      <c r="K489" s="23">
        <f ca="1"/>
        <v>1271.1014387060438</v>
      </c>
      <c r="L489" s="23">
        <f ca="1"/>
        <v>1282.2102922332913</v>
      </c>
      <c r="M489" s="23">
        <f ca="1"/>
        <v>1326.2011375147601</v>
      </c>
      <c r="N489" s="23">
        <f ca="1"/>
        <v>1284.5186972720146</v>
      </c>
      <c r="O489" s="23">
        <f ca="1"/>
        <v>1282.0700739614533</v>
      </c>
      <c r="P489" s="23">
        <f ca="1"/>
        <v>1279.442410461106</v>
      </c>
      <c r="Q489" s="23">
        <f ca="1"/>
        <v>1279.442410461106</v>
      </c>
      <c r="R489" s="23">
        <f ca="1"/>
        <v>1279.442410461106</v>
      </c>
      <c r="S489" s="23">
        <f ca="1"/>
        <v>1279.442410461106</v>
      </c>
      <c r="T489" s="23">
        <f ca="1"/>
        <v>1279.442410461106</v>
      </c>
      <c r="U489" s="23">
        <f ca="1"/>
        <v>1279.442410461106</v>
      </c>
      <c r="V489" s="23">
        <f ca="1"/>
        <v>1279.442410461106</v>
      </c>
      <c r="W489" s="23">
        <f ca="1"/>
        <v>1279.442410461106</v>
      </c>
      <c r="X489" s="23">
        <f ca="1"/>
        <v>1279.442410461106</v>
      </c>
      <c r="Y489" s="23">
        <f ca="1"/>
        <v>1279.442410461106</v>
      </c>
      <c r="Z489" s="23">
        <f ca="1"/>
        <v>1279.442410461106</v>
      </c>
      <c r="AA489" s="23">
        <f ca="1"/>
        <v>1279.442410461106</v>
      </c>
      <c r="AB489" s="23">
        <f ca="1"/>
        <v>1279.442410461106</v>
      </c>
      <c r="AC489" s="23">
        <f ca="1"/>
        <v>1279.442410461106</v>
      </c>
      <c r="AD489" s="23">
        <f ca="1"/>
        <v>1279.442410461106</v>
      </c>
      <c r="AE489" s="23">
        <f ca="1"/>
        <v>1279.442410461106</v>
      </c>
      <c r="AG489" s="33" cm="1">
        <f t="array" aca="1" ref="AG489:BJ489" ca="1">IF((INDEX(Option8_Summer_POE10_HS,20,0)-SCR_N_1_Rating__MVA____Option_8) &gt; 0,(((INDEX(Option8_Summer_POE10_HS,19,0)+INDEX(Option8_Summer_POE10_HS,20,0))/2)-SCR_N_1_Rating__MVA____Option_8)*(INDEX(Summer___MD___Hours,20,0)-INDEX(Summer___MD___Hours,19,0)),IF((INDEX(Option8_Summer_POE10_HS,19,0)-SCR_N_1_Rating__MVA____Option_8)*(INDEX(Option8_Summer_POE10_HS,20,0)-SCR_N_1_Rating__MVA____Option_8)&lt;0,((INDEX(Summer___MD___Hours,20,0)-INDEX(Summer___MD___Hours,19,0))/(INDEX(Option8_Summer_POE10_HS,19,0)-INDEX(Option8_Summer_POE10_HS,20,0)))*((INDEX(Option8_Summer_POE10_HS,19,0)-SCR_N_1_Rating__MVA____Option_8)^2)*0.5,""))</f>
        <v>549.88587345038172</v>
      </c>
      <c r="AH489" s="23">
        <f ca="1"/>
        <v>618.4955372538185</v>
      </c>
      <c r="AI489" s="23">
        <f ca="1"/>
        <v>712.18569132606672</v>
      </c>
      <c r="AJ489" s="23">
        <f ca="1"/>
        <v>710.92720666010757</v>
      </c>
      <c r="AK489" s="23">
        <f ca="1"/>
        <v>711.75288301465923</v>
      </c>
      <c r="AL489" s="23">
        <f ca="1"/>
        <v>714.31418271961059</v>
      </c>
      <c r="AM489" s="23">
        <f ca="1"/>
        <v>723.01710037475152</v>
      </c>
      <c r="AN489" s="23">
        <f ca="1"/>
        <v>728.84642388619818</v>
      </c>
      <c r="AO489" s="23">
        <f ca="1"/>
        <v>733.62760646956076</v>
      </c>
      <c r="AP489" s="23">
        <f ca="1"/>
        <v>734.33164580913808</v>
      </c>
      <c r="AQ489" s="23">
        <f ca="1"/>
        <v>738.64369623235586</v>
      </c>
      <c r="AR489" s="23">
        <f ca="1"/>
        <v>740.17187971842395</v>
      </c>
      <c r="AS489" s="23">
        <f ca="1"/>
        <v>740.16801430180203</v>
      </c>
      <c r="AT489" s="23">
        <f ca="1"/>
        <v>739.18080259086264</v>
      </c>
      <c r="AU489" s="23">
        <f ca="1"/>
        <v>738.97097039829384</v>
      </c>
      <c r="AV489" s="23">
        <f ca="1"/>
        <v>738.97097039829384</v>
      </c>
      <c r="AW489" s="23">
        <f ca="1"/>
        <v>738.97097039829384</v>
      </c>
      <c r="AX489" s="23">
        <f ca="1"/>
        <v>738.97097039829384</v>
      </c>
      <c r="AY489" s="23">
        <f ca="1"/>
        <v>738.97097039829384</v>
      </c>
      <c r="AZ489" s="23">
        <f ca="1"/>
        <v>738.97097039829384</v>
      </c>
      <c r="BA489" s="23">
        <f ca="1"/>
        <v>738.97097039829384</v>
      </c>
      <c r="BB489" s="23">
        <f ca="1"/>
        <v>738.97097039829384</v>
      </c>
      <c r="BC489" s="23">
        <f ca="1"/>
        <v>738.97097039829384</v>
      </c>
      <c r="BD489" s="23">
        <f ca="1"/>
        <v>738.97097039829384</v>
      </c>
      <c r="BE489" s="23">
        <f ca="1"/>
        <v>738.97097039829384</v>
      </c>
      <c r="BF489" s="23">
        <f ca="1"/>
        <v>738.97097039829384</v>
      </c>
      <c r="BG489" s="23">
        <f ca="1"/>
        <v>738.97097039829384</v>
      </c>
      <c r="BH489" s="23">
        <f ca="1"/>
        <v>738.97097039829384</v>
      </c>
      <c r="BI489" s="23">
        <f ca="1"/>
        <v>738.97097039829384</v>
      </c>
      <c r="BJ489" s="23">
        <f ca="1"/>
        <v>738.97097039829384</v>
      </c>
    </row>
    <row r="490" spans="1:62">
      <c r="A490" s="29">
        <v>0.15000000000000099</v>
      </c>
      <c r="B490" s="33" cm="1">
        <f t="array" aca="1" ref="B490:AE490" ca="1">IF((INDEX(Option8_Summer_POE50_HS,21,0)-SCR_N_1_Rating__MVA____Option_8) &gt; 0,(((INDEX(Option8_Summer_POE50_HS,20,0)+INDEX(Option8_Summer_POE50_HS,21,0))/2)-SCR_N_1_Rating__MVA____Option_8)*(INDEX(Summer___AD___Hours,21,0)-INDEX(Summer___AD___Hours,20,0)),IF((INDEX(Option8_Summer_POE50_HS,20,0)-SCR_N_1_Rating__MVA____Option_8)*(INDEX(Option8_Summer_POE50_HS,21,0)-SCR_N_1_Rating__MVA____Option_8)&lt;0,((INDEX(Summer___AD___Hours,21,0)-INDEX(Summer___AD___Hours,20,0))/(INDEX(Option8_Summer_POE50_HS,20,0)-INDEX(Option8_Summer_POE50_HS,21,0)))*((INDEX(Option8_Summer_POE50_HS,20,0)-SCR_N_1_Rating__MVA____Option_8)^2)*0.5,""))</f>
        <v>583.40238040217537</v>
      </c>
      <c r="C490" s="23">
        <f ca="1"/>
        <v>647.66560309924489</v>
      </c>
      <c r="D490" s="23">
        <f ca="1"/>
        <v>755.86350724907697</v>
      </c>
      <c r="E490" s="23">
        <f ca="1"/>
        <v>755.05059199868447</v>
      </c>
      <c r="F490" s="23">
        <f ca="1"/>
        <v>754.31793940485022</v>
      </c>
      <c r="G490" s="23">
        <f ca="1"/>
        <v>766.04565750949041</v>
      </c>
      <c r="H490" s="23">
        <f ca="1"/>
        <v>783.26434832696737</v>
      </c>
      <c r="I490" s="23">
        <f ca="1"/>
        <v>795.06384166083808</v>
      </c>
      <c r="J490" s="23">
        <f ca="1"/>
        <v>780.72126116707409</v>
      </c>
      <c r="K490" s="23">
        <f ca="1"/>
        <v>782.1475097523155</v>
      </c>
      <c r="L490" s="23">
        <f ca="1"/>
        <v>788.98312637421554</v>
      </c>
      <c r="M490" s="23">
        <f ca="1"/>
        <v>816.05203609382556</v>
      </c>
      <c r="N490" s="23">
        <f ca="1"/>
        <v>790.40355844797261</v>
      </c>
      <c r="O490" s="23">
        <f ca="1"/>
        <v>788.89684579203674</v>
      </c>
      <c r="P490" s="23">
        <f ca="1"/>
        <v>787.27996424294804</v>
      </c>
      <c r="Q490" s="23">
        <f ca="1"/>
        <v>787.27996424294804</v>
      </c>
      <c r="R490" s="23">
        <f ca="1"/>
        <v>787.27996424294804</v>
      </c>
      <c r="S490" s="23">
        <f ca="1"/>
        <v>787.27996424294804</v>
      </c>
      <c r="T490" s="23">
        <f ca="1"/>
        <v>787.27996424294804</v>
      </c>
      <c r="U490" s="23">
        <f ca="1"/>
        <v>787.27996424294804</v>
      </c>
      <c r="V490" s="23">
        <f ca="1"/>
        <v>787.27996424294804</v>
      </c>
      <c r="W490" s="23">
        <f ca="1"/>
        <v>787.27996424294804</v>
      </c>
      <c r="X490" s="23">
        <f ca="1"/>
        <v>787.27996424294804</v>
      </c>
      <c r="Y490" s="23">
        <f ca="1"/>
        <v>787.27996424294804</v>
      </c>
      <c r="Z490" s="23">
        <f ca="1"/>
        <v>787.27996424294804</v>
      </c>
      <c r="AA490" s="23">
        <f ca="1"/>
        <v>787.27996424294804</v>
      </c>
      <c r="AB490" s="23">
        <f ca="1"/>
        <v>787.27996424294804</v>
      </c>
      <c r="AC490" s="23">
        <f ca="1"/>
        <v>787.27996424294804</v>
      </c>
      <c r="AD490" s="23">
        <f ca="1"/>
        <v>787.27996424294804</v>
      </c>
      <c r="AE490" s="23">
        <f ca="1"/>
        <v>787.27996424294804</v>
      </c>
      <c r="AG490" s="33" cm="1">
        <f t="array" aca="1" ref="AG490:BJ490" ca="1">IF((INDEX(Option8_Summer_POE10_HS,21,0)-SCR_N_1_Rating__MVA____Option_8) &gt; 0,(((INDEX(Option8_Summer_POE10_HS,20,0)+INDEX(Option8_Summer_POE10_HS,21,0))/2)-SCR_N_1_Rating__MVA____Option_8)*(INDEX(Summer___MD___Hours,21,0)-INDEX(Summer___MD___Hours,20,0)),IF((INDEX(Option8_Summer_POE10_HS,20,0)-SCR_N_1_Rating__MVA____Option_8)*(INDEX(Option8_Summer_POE10_HS,21,0)-SCR_N_1_Rating__MVA____Option_8)&lt;0,((INDEX(Summer___MD___Hours,21,0)-INDEX(Summer___MD___Hours,20,0))/(INDEX(Option8_Summer_POE10_HS,20,0)-INDEX(Option8_Summer_POE10_HS,21,0)))*((INDEX(Option8_Summer_POE10_HS,20,0)-SCR_N_1_Rating__MVA____Option_8)^2)*0.5,""))</f>
        <v>130.16622125154421</v>
      </c>
      <c r="AH490" s="23">
        <f ca="1"/>
        <v>146.40715616153705</v>
      </c>
      <c r="AI490" s="23">
        <f ca="1"/>
        <v>168.58501871970287</v>
      </c>
      <c r="AJ490" s="23">
        <f ca="1"/>
        <v>168.28711655239852</v>
      </c>
      <c r="AK490" s="23">
        <f ca="1"/>
        <v>168.48256651072234</v>
      </c>
      <c r="AL490" s="23">
        <f ca="1"/>
        <v>169.08886450851281</v>
      </c>
      <c r="AM490" s="23">
        <f ca="1"/>
        <v>171.14897545103415</v>
      </c>
      <c r="AN490" s="23">
        <f ca="1"/>
        <v>172.52886362524137</v>
      </c>
      <c r="AO490" s="23">
        <f ca="1"/>
        <v>173.66064114497462</v>
      </c>
      <c r="AP490" s="23">
        <f ca="1"/>
        <v>173.82729780023689</v>
      </c>
      <c r="AQ490" s="23">
        <f ca="1"/>
        <v>174.84802471201309</v>
      </c>
      <c r="AR490" s="23">
        <f ca="1"/>
        <v>175.20976862900505</v>
      </c>
      <c r="AS490" s="23">
        <f ca="1"/>
        <v>175.20885362700281</v>
      </c>
      <c r="AT490" s="23">
        <f ca="1"/>
        <v>174.97516583069344</v>
      </c>
      <c r="AU490" s="23">
        <f ca="1"/>
        <v>174.92549540829796</v>
      </c>
      <c r="AV490" s="23">
        <f ca="1"/>
        <v>174.92549540829796</v>
      </c>
      <c r="AW490" s="23">
        <f ca="1"/>
        <v>174.92549540829796</v>
      </c>
      <c r="AX490" s="23">
        <f ca="1"/>
        <v>174.92549540829796</v>
      </c>
      <c r="AY490" s="23">
        <f ca="1"/>
        <v>174.92549540829796</v>
      </c>
      <c r="AZ490" s="23">
        <f ca="1"/>
        <v>174.92549540829796</v>
      </c>
      <c r="BA490" s="23">
        <f ca="1"/>
        <v>174.92549540829796</v>
      </c>
      <c r="BB490" s="23">
        <f ca="1"/>
        <v>174.92549540829796</v>
      </c>
      <c r="BC490" s="23">
        <f ca="1"/>
        <v>174.92549540829796</v>
      </c>
      <c r="BD490" s="23">
        <f ca="1"/>
        <v>174.92549540829796</v>
      </c>
      <c r="BE490" s="23">
        <f ca="1"/>
        <v>174.92549540829796</v>
      </c>
      <c r="BF490" s="23">
        <f ca="1"/>
        <v>174.92549540829796</v>
      </c>
      <c r="BG490" s="23">
        <f ca="1"/>
        <v>174.92549540829796</v>
      </c>
      <c r="BH490" s="23">
        <f ca="1"/>
        <v>174.92549540829796</v>
      </c>
      <c r="BI490" s="23">
        <f ca="1"/>
        <v>174.92549540829796</v>
      </c>
      <c r="BJ490" s="23">
        <f ca="1"/>
        <v>174.92549540829796</v>
      </c>
    </row>
    <row r="491" spans="1:62">
      <c r="A491" s="29">
        <v>0.100000000000001</v>
      </c>
      <c r="B491" s="33" cm="1">
        <f t="array" aca="1" ref="B491:AE491" ca="1">IF((INDEX(Option8_Summer_POE50_HS,22,0)-SCR_N_1_Rating__MVA____Option_8) &gt; 0,(((INDEX(Option8_Summer_POE50_HS,21,0)+INDEX(Option8_Summer_POE50_HS,22,0))/2)-SCR_N_1_Rating__MVA____Option_8)*(INDEX(Summer___AD___Hours,22,0)-INDEX(Summer___AD___Hours,21,0)),IF((INDEX(Option8_Summer_POE50_HS,21,0)-SCR_N_1_Rating__MVA____Option_8)*(INDEX(Option8_Summer_POE50_HS,22,0)-SCR_N_1_Rating__MVA____Option_8)&lt;0,((INDEX(Summer___AD___Hours,22,0)-INDEX(Summer___AD___Hours,21,0))/(INDEX(Option8_Summer_POE50_HS,21,0)-INDEX(Option8_Summer_POE50_HS,22,0)))*((INDEX(Option8_Summer_POE50_HS,21,0)-SCR_N_1_Rating__MVA____Option_8)^2)*0.5,""))</f>
        <v>315.59290673184404</v>
      </c>
      <c r="C491" s="23">
        <f ca="1"/>
        <v>350.35625005749694</v>
      </c>
      <c r="D491" s="23">
        <f ca="1"/>
        <v>408.88616392140631</v>
      </c>
      <c r="E491" s="23">
        <f ca="1"/>
        <v>408.44641548119392</v>
      </c>
      <c r="F491" s="23">
        <f ca="1"/>
        <v>408.05008531614828</v>
      </c>
      <c r="G491" s="23">
        <f ca="1"/>
        <v>414.39422234799173</v>
      </c>
      <c r="H491" s="23">
        <f ca="1"/>
        <v>423.70871414258892</v>
      </c>
      <c r="I491" s="23">
        <f ca="1"/>
        <v>430.09167815557794</v>
      </c>
      <c r="J491" s="23">
        <f ca="1"/>
        <v>422.33302508847515</v>
      </c>
      <c r="K491" s="23">
        <f ca="1"/>
        <v>423.10455765649147</v>
      </c>
      <c r="L491" s="23">
        <f ca="1"/>
        <v>426.80230074338596</v>
      </c>
      <c r="M491" s="23">
        <f ca="1"/>
        <v>441.44529190599411</v>
      </c>
      <c r="N491" s="23">
        <f ca="1"/>
        <v>427.57068685566611</v>
      </c>
      <c r="O491" s="23">
        <f ca="1"/>
        <v>426.75562705702635</v>
      </c>
      <c r="P491" s="23">
        <f ca="1"/>
        <v>425.88097113332896</v>
      </c>
      <c r="Q491" s="23">
        <f ca="1"/>
        <v>425.88097113332896</v>
      </c>
      <c r="R491" s="23">
        <f ca="1"/>
        <v>425.88097113332896</v>
      </c>
      <c r="S491" s="23">
        <f ca="1"/>
        <v>425.88097113332896</v>
      </c>
      <c r="T491" s="23">
        <f ca="1"/>
        <v>425.88097113332896</v>
      </c>
      <c r="U491" s="23">
        <f ca="1"/>
        <v>425.88097113332896</v>
      </c>
      <c r="V491" s="23">
        <f ca="1"/>
        <v>425.88097113332896</v>
      </c>
      <c r="W491" s="23">
        <f ca="1"/>
        <v>425.88097113332896</v>
      </c>
      <c r="X491" s="23">
        <f ca="1"/>
        <v>425.88097113332896</v>
      </c>
      <c r="Y491" s="23">
        <f ca="1"/>
        <v>425.88097113332896</v>
      </c>
      <c r="Z491" s="23">
        <f ca="1"/>
        <v>425.88097113332896</v>
      </c>
      <c r="AA491" s="23">
        <f ca="1"/>
        <v>425.88097113332896</v>
      </c>
      <c r="AB491" s="23">
        <f ca="1"/>
        <v>425.88097113332896</v>
      </c>
      <c r="AC491" s="23">
        <f ca="1"/>
        <v>425.88097113332896</v>
      </c>
      <c r="AD491" s="23">
        <f ca="1"/>
        <v>425.88097113332896</v>
      </c>
      <c r="AE491" s="23">
        <f ca="1"/>
        <v>425.88097113332896</v>
      </c>
      <c r="AG491" s="33" cm="1">
        <f t="array" aca="1" ref="AG491:BJ491" ca="1">IF((INDEX(Option8_Summer_POE10_HS,22,0)-SCR_N_1_Rating__MVA____Option_8) &gt; 0,(((INDEX(Option8_Summer_POE10_HS,21,0)+INDEX(Option8_Summer_POE10_HS,22,0))/2)-SCR_N_1_Rating__MVA____Option_8)*(INDEX(Summer___MD___Hours,22,0)-INDEX(Summer___MD___Hours,21,0)),IF((INDEX(Option8_Summer_POE10_HS,21,0)-SCR_N_1_Rating__MVA____Option_8)*(INDEX(Option8_Summer_POE10_HS,22,0)-SCR_N_1_Rating__MVA____Option_8)&lt;0,((INDEX(Summer___MD___Hours,22,0)-INDEX(Summer___MD___Hours,21,0))/(INDEX(Option8_Summer_POE10_HS,21,0)-INDEX(Option8_Summer_POE10_HS,22,0)))*((INDEX(Option8_Summer_POE10_HS,21,0)-SCR_N_1_Rating__MVA____Option_8)^2)*0.5,""))</f>
        <v>44.676717869266518</v>
      </c>
      <c r="AH491" s="23">
        <f ca="1"/>
        <v>50.251064730766608</v>
      </c>
      <c r="AI491" s="23">
        <f ca="1"/>
        <v>57.863132584682198</v>
      </c>
      <c r="AJ491" s="23">
        <f ca="1"/>
        <v>57.760884159911697</v>
      </c>
      <c r="AK491" s="23">
        <f ca="1"/>
        <v>57.827968097369777</v>
      </c>
      <c r="AL491" s="23">
        <f ca="1"/>
        <v>58.036066668039958</v>
      </c>
      <c r="AM491" s="23">
        <f ca="1"/>
        <v>58.743154839406259</v>
      </c>
      <c r="AN491" s="23">
        <f ca="1"/>
        <v>59.216771374152685</v>
      </c>
      <c r="AO491" s="23">
        <f ca="1"/>
        <v>59.605229335471122</v>
      </c>
      <c r="AP491" s="23">
        <f ca="1"/>
        <v>59.662430599336652</v>
      </c>
      <c r="AQ491" s="23">
        <f ca="1"/>
        <v>60.0127728603359</v>
      </c>
      <c r="AR491" s="23">
        <f ca="1"/>
        <v>60.136933573960228</v>
      </c>
      <c r="AS491" s="23">
        <f ca="1"/>
        <v>60.136619519469654</v>
      </c>
      <c r="AT491" s="23">
        <f ca="1"/>
        <v>60.056411277693726</v>
      </c>
      <c r="AU491" s="23">
        <f ca="1"/>
        <v>60.039362988003241</v>
      </c>
      <c r="AV491" s="23">
        <f ca="1"/>
        <v>60.039362988003241</v>
      </c>
      <c r="AW491" s="23">
        <f ca="1"/>
        <v>60.039362988003241</v>
      </c>
      <c r="AX491" s="23">
        <f ca="1"/>
        <v>60.039362988003241</v>
      </c>
      <c r="AY491" s="23">
        <f ca="1"/>
        <v>60.039362988003241</v>
      </c>
      <c r="AZ491" s="23">
        <f ca="1"/>
        <v>60.039362988003241</v>
      </c>
      <c r="BA491" s="23">
        <f ca="1"/>
        <v>60.039362988003241</v>
      </c>
      <c r="BB491" s="23">
        <f ca="1"/>
        <v>60.039362988003241</v>
      </c>
      <c r="BC491" s="23">
        <f ca="1"/>
        <v>60.039362988003241</v>
      </c>
      <c r="BD491" s="23">
        <f ca="1"/>
        <v>60.039362988003241</v>
      </c>
      <c r="BE491" s="23">
        <f ca="1"/>
        <v>60.039362988003241</v>
      </c>
      <c r="BF491" s="23">
        <f ca="1"/>
        <v>60.039362988003241</v>
      </c>
      <c r="BG491" s="23">
        <f ca="1"/>
        <v>60.039362988003241</v>
      </c>
      <c r="BH491" s="23">
        <f ca="1"/>
        <v>60.039362988003241</v>
      </c>
      <c r="BI491" s="23">
        <f ca="1"/>
        <v>60.039362988003241</v>
      </c>
      <c r="BJ491" s="23">
        <f ca="1"/>
        <v>60.039362988003241</v>
      </c>
    </row>
    <row r="492" spans="1:62">
      <c r="A492" s="29">
        <v>5.0000000000001002E-2</v>
      </c>
      <c r="B492" s="33" cm="1">
        <f t="array" aca="1" ref="B492:AE492" ca="1">IF((INDEX(Option8_Summer_POE50_HS,23,0)-SCR_N_1_Rating__MVA____Option_8) &gt; 0,(((INDEX(Option8_Summer_POE50_HS,22,0)+INDEX(Option8_Summer_POE50_HS,23,0))/2)-SCR_N_1_Rating__MVA____Option_8)*(INDEX(Summer___AD___Hours,23,0)-INDEX(Summer___AD___Hours,22,0)),IF((INDEX(Option8_Summer_POE50_HS,22,0)-SCR_N_1_Rating__MVA____Option_8)*(INDEX(Option8_Summer_POE50_HS,23,0)-SCR_N_1_Rating__MVA____Option_8)&lt;0,((INDEX(Summer___AD___Hours,23,0)-INDEX(Summer___AD___Hours,22,0))/(INDEX(Option8_Summer_POE50_HS,22,0)-INDEX(Option8_Summer_POE50_HS,23,0)))*((INDEX(Option8_Summer_POE50_HS,22,0)-SCR_N_1_Rating__MVA____Option_8)^2)*0.5,""))</f>
        <v>150.68450053816207</v>
      </c>
      <c r="C492" s="23">
        <f ca="1"/>
        <v>167.28277291477659</v>
      </c>
      <c r="D492" s="23">
        <f ca="1"/>
        <v>195.22874587233329</v>
      </c>
      <c r="E492" s="23">
        <f ca="1"/>
        <v>195.01878147623191</v>
      </c>
      <c r="F492" s="23">
        <f ca="1"/>
        <v>194.82954777771013</v>
      </c>
      <c r="G492" s="23">
        <f ca="1"/>
        <v>197.85864982530862</v>
      </c>
      <c r="H492" s="23">
        <f ca="1"/>
        <v>202.30599168216554</v>
      </c>
      <c r="I492" s="23">
        <f ca="1"/>
        <v>205.35363224611388</v>
      </c>
      <c r="J492" s="23">
        <f ca="1"/>
        <v>201.64914859858169</v>
      </c>
      <c r="K492" s="23">
        <f ca="1"/>
        <v>202.01752823316977</v>
      </c>
      <c r="L492" s="23">
        <f ca="1"/>
        <v>203.78307035494049</v>
      </c>
      <c r="M492" s="23">
        <f ca="1"/>
        <v>210.7745830368055</v>
      </c>
      <c r="N492" s="23">
        <f ca="1"/>
        <v>204.14994766770522</v>
      </c>
      <c r="O492" s="23">
        <f ca="1"/>
        <v>203.76078531314343</v>
      </c>
      <c r="P492" s="23">
        <f ca="1"/>
        <v>203.34316790732174</v>
      </c>
      <c r="Q492" s="23">
        <f ca="1"/>
        <v>203.34316790732174</v>
      </c>
      <c r="R492" s="23">
        <f ca="1"/>
        <v>203.34316790732174</v>
      </c>
      <c r="S492" s="23">
        <f ca="1"/>
        <v>203.34316790732174</v>
      </c>
      <c r="T492" s="23">
        <f ca="1"/>
        <v>203.34316790732174</v>
      </c>
      <c r="U492" s="23">
        <f ca="1"/>
        <v>203.34316790732174</v>
      </c>
      <c r="V492" s="23">
        <f ca="1"/>
        <v>203.34316790732174</v>
      </c>
      <c r="W492" s="23">
        <f ca="1"/>
        <v>203.34316790732174</v>
      </c>
      <c r="X492" s="23">
        <f ca="1"/>
        <v>203.34316790732174</v>
      </c>
      <c r="Y492" s="23">
        <f ca="1"/>
        <v>203.34316790732174</v>
      </c>
      <c r="Z492" s="23">
        <f ca="1"/>
        <v>203.34316790732174</v>
      </c>
      <c r="AA492" s="23">
        <f ca="1"/>
        <v>203.34316790732174</v>
      </c>
      <c r="AB492" s="23">
        <f ca="1"/>
        <v>203.34316790732174</v>
      </c>
      <c r="AC492" s="23">
        <f ca="1"/>
        <v>203.34316790732174</v>
      </c>
      <c r="AD492" s="23">
        <f ca="1"/>
        <v>203.34316790732174</v>
      </c>
      <c r="AE492" s="23">
        <f ca="1"/>
        <v>203.34316790732174</v>
      </c>
      <c r="AG492" s="33" cm="1">
        <f t="array" aca="1" ref="AG492:BJ492" ca="1">IF((INDEX(Option8_Summer_POE10_HS,23,0)-SCR_N_1_Rating__MVA____Option_8) &gt; 0,(((INDEX(Option8_Summer_POE10_HS,22,0)+INDEX(Option8_Summer_POE10_HS,23,0))/2)-SCR_N_1_Rating__MVA____Option_8)*(INDEX(Summer___MD___Hours,23,0)-INDEX(Summer___MD___Hours,22,0)),IF((INDEX(Option8_Summer_POE10_HS,22,0)-SCR_N_1_Rating__MVA____Option_8)*(INDEX(Option8_Summer_POE10_HS,23,0)-SCR_N_1_Rating__MVA____Option_8)&lt;0,((INDEX(Summer___MD___Hours,23,0)-INDEX(Summer___MD___Hours,22,0))/(INDEX(Option8_Summer_POE10_HS,22,0)-INDEX(Option8_Summer_POE10_HS,23,0)))*((INDEX(Option8_Summer_POE10_HS,22,0)-SCR_N_1_Rating__MVA____Option_8)^2)*0.5,""))</f>
        <v>4.3469239007932874</v>
      </c>
      <c r="AH492" s="23">
        <f ca="1"/>
        <v>4.8892927846148915</v>
      </c>
      <c r="AI492" s="23">
        <f ca="1"/>
        <v>5.6299264136444807</v>
      </c>
      <c r="AJ492" s="23">
        <f ca="1"/>
        <v>5.6199779182614051</v>
      </c>
      <c r="AK492" s="23">
        <f ca="1"/>
        <v>5.6265050040681368</v>
      </c>
      <c r="AL492" s="23">
        <f ca="1"/>
        <v>5.6467524325657745</v>
      </c>
      <c r="AM492" s="23">
        <f ca="1"/>
        <v>5.7155502005906005</v>
      </c>
      <c r="AN492" s="23">
        <f ca="1"/>
        <v>5.7616318093767367</v>
      </c>
      <c r="AO492" s="23">
        <f ca="1"/>
        <v>5.7994277191266379</v>
      </c>
      <c r="AP492" s="23">
        <f ca="1"/>
        <v>5.8049932475027424</v>
      </c>
      <c r="AQ492" s="23">
        <f ca="1"/>
        <v>5.8390806026269919</v>
      </c>
      <c r="AR492" s="23">
        <f ca="1"/>
        <v>5.8511611044931415</v>
      </c>
      <c r="AS492" s="23">
        <f ca="1"/>
        <v>5.8511305478400057</v>
      </c>
      <c r="AT492" s="23">
        <f ca="1"/>
        <v>5.8433265026942394</v>
      </c>
      <c r="AU492" s="23">
        <f ca="1"/>
        <v>5.8416677501838148</v>
      </c>
      <c r="AV492" s="23">
        <f ca="1"/>
        <v>5.8416677501838148</v>
      </c>
      <c r="AW492" s="23">
        <f ca="1"/>
        <v>5.8416677501838148</v>
      </c>
      <c r="AX492" s="23">
        <f ca="1"/>
        <v>5.8416677501838148</v>
      </c>
      <c r="AY492" s="23">
        <f ca="1"/>
        <v>5.8416677501838148</v>
      </c>
      <c r="AZ492" s="23">
        <f ca="1"/>
        <v>5.8416677501838148</v>
      </c>
      <c r="BA492" s="23">
        <f ca="1"/>
        <v>5.8416677501838148</v>
      </c>
      <c r="BB492" s="23">
        <f ca="1"/>
        <v>5.8416677501838148</v>
      </c>
      <c r="BC492" s="23">
        <f ca="1"/>
        <v>5.8416677501838148</v>
      </c>
      <c r="BD492" s="23">
        <f ca="1"/>
        <v>5.8416677501838148</v>
      </c>
      <c r="BE492" s="23">
        <f ca="1"/>
        <v>5.8416677501838148</v>
      </c>
      <c r="BF492" s="23">
        <f ca="1"/>
        <v>5.8416677501838148</v>
      </c>
      <c r="BG492" s="23">
        <f ca="1"/>
        <v>5.8416677501838148</v>
      </c>
      <c r="BH492" s="23">
        <f ca="1"/>
        <v>5.8416677501838148</v>
      </c>
      <c r="BI492" s="23">
        <f ca="1"/>
        <v>5.8416677501838148</v>
      </c>
      <c r="BJ492" s="23">
        <f ca="1"/>
        <v>5.8416677501838148</v>
      </c>
    </row>
    <row r="493" spans="1:62">
      <c r="A493" s="29">
        <v>9.9920072216264108E-16</v>
      </c>
      <c r="B493" s="33" cm="1">
        <f t="array" aca="1" ref="B493:AE493" ca="1">IF((INDEX(Option8_Summer_POE50_HS,24,0)-SCR_N_1_Rating__MVA____Option_8) &gt; 0,(((INDEX(Option8_Summer_POE50_HS,23,0)+INDEX(Option8_Summer_POE50_HS,24,0))/2)-SCR_N_1_Rating__MVA____Option_8)*(INDEX(Summer___AD___Hours,24,0)-INDEX(Summer___AD___Hours,23,0)),IF((INDEX(Option8_Summer_POE50_HS,23,0)-SCR_N_1_Rating__MVA____Option_8)*(INDEX(Option8_Summer_POE50_HS,24,0)-SCR_N_1_Rating__MVA____Option_8)&lt;0,((INDEX(Summer___AD___Hours,24,0)-INDEX(Summer___AD___Hours,23,0))/(INDEX(Option8_Summer_POE50_HS,23,0)-INDEX(Option8_Summer_POE50_HS,24,0)))*((INDEX(Option8_Summer_POE50_HS,23,0)-SCR_N_1_Rating__MVA____Option_8)^2)*0.5,""))</f>
        <v>42.449468440692705</v>
      </c>
      <c r="C493" s="23">
        <f ca="1"/>
        <v>47.125382930270064</v>
      </c>
      <c r="D493" s="23">
        <f ca="1"/>
        <v>54.998068527458059</v>
      </c>
      <c r="E493" s="23">
        <f ca="1"/>
        <v>54.938919265429504</v>
      </c>
      <c r="F493" s="23">
        <f ca="1"/>
        <v>54.885610067173367</v>
      </c>
      <c r="G493" s="23">
        <f ca="1"/>
        <v>55.738941174977676</v>
      </c>
      <c r="H493" s="23">
        <f ca="1"/>
        <v>56.991805916363653</v>
      </c>
      <c r="I493" s="23">
        <f ca="1"/>
        <v>57.850359526561505</v>
      </c>
      <c r="J493" s="23">
        <f ca="1"/>
        <v>56.806766050634273</v>
      </c>
      <c r="K493" s="23">
        <f ca="1"/>
        <v>56.910542614360423</v>
      </c>
      <c r="L493" s="23">
        <f ca="1"/>
        <v>57.40791509999201</v>
      </c>
      <c r="M493" s="23">
        <f ca="1"/>
        <v>59.377500531018924</v>
      </c>
      <c r="N493" s="23">
        <f ca="1"/>
        <v>57.511268443263489</v>
      </c>
      <c r="O493" s="23">
        <f ca="1"/>
        <v>57.401637160488704</v>
      </c>
      <c r="P493" s="23">
        <f ca="1"/>
        <v>57.283989779202642</v>
      </c>
      <c r="Q493" s="23">
        <f ca="1"/>
        <v>57.283989779202642</v>
      </c>
      <c r="R493" s="23">
        <f ca="1"/>
        <v>57.283989779202642</v>
      </c>
      <c r="S493" s="23">
        <f ca="1"/>
        <v>57.283989779202642</v>
      </c>
      <c r="T493" s="23">
        <f ca="1"/>
        <v>57.283989779202642</v>
      </c>
      <c r="U493" s="23">
        <f ca="1"/>
        <v>57.283989779202642</v>
      </c>
      <c r="V493" s="23">
        <f ca="1"/>
        <v>57.283989779202642</v>
      </c>
      <c r="W493" s="23">
        <f ca="1"/>
        <v>57.283989779202642</v>
      </c>
      <c r="X493" s="23">
        <f ca="1"/>
        <v>57.283989779202642</v>
      </c>
      <c r="Y493" s="23">
        <f ca="1"/>
        <v>57.283989779202642</v>
      </c>
      <c r="Z493" s="23">
        <f ca="1"/>
        <v>57.283989779202642</v>
      </c>
      <c r="AA493" s="23">
        <f ca="1"/>
        <v>57.283989779202642</v>
      </c>
      <c r="AB493" s="23">
        <f ca="1"/>
        <v>57.283989779202642</v>
      </c>
      <c r="AC493" s="23">
        <f ca="1"/>
        <v>57.283989779202642</v>
      </c>
      <c r="AD493" s="23">
        <f ca="1"/>
        <v>57.283989779202642</v>
      </c>
      <c r="AE493" s="23">
        <f ca="1"/>
        <v>57.283989779202642</v>
      </c>
      <c r="AF493" s="23"/>
      <c r="AG493" s="33" cm="1">
        <f t="array" aca="1" ref="AG493:BJ493" ca="1">IF((INDEX(Option8_Summer_POE10_HS,24,0)-SCR_N_1_Rating__MVA____Option_8) &gt; 0,(((INDEX(Option8_Summer_POE10_HS,23,0)+INDEX(Option8_Summer_POE10_HS,24,0))/2)-SCR_N_1_Rating__MVA____Option_8)*(INDEX(Summer___MD___Hours,24,0)-INDEX(Summer___MD___Hours,23,0)),IF((INDEX(Option8_Summer_POE10_HS,23,0)-SCR_N_1_Rating__MVA____Option_8)*(INDEX(Option8_Summer_POE10_HS,24,0)-SCR_N_1_Rating__MVA____Option_8)&lt;0,((INDEX(Summer___MD___Hours,24,0)-INDEX(Summer___MD___Hours,23,0))/(INDEX(Option8_Summer_POE10_HS,23,0)-INDEX(Option8_Summer_POE10_HS,24,0)))*((INDEX(Option8_Summer_POE10_HS,23,0)-SCR_N_1_Rating__MVA____Option_8)^2)*0.5,""))</f>
        <v>0.72448731679919098</v>
      </c>
      <c r="AH493" s="23">
        <f ca="1"/>
        <v>0.81488213076949689</v>
      </c>
      <c r="AI493" s="23">
        <f ca="1"/>
        <v>0.93832106894114775</v>
      </c>
      <c r="AJ493" s="23">
        <f ca="1"/>
        <v>0.93666298637730117</v>
      </c>
      <c r="AK493" s="23">
        <f ca="1"/>
        <v>0.93775083401175707</v>
      </c>
      <c r="AL493" s="23">
        <f ca="1"/>
        <v>0.94112540542803147</v>
      </c>
      <c r="AM493" s="23">
        <f ca="1"/>
        <v>0.95259170009884053</v>
      </c>
      <c r="AN493" s="23">
        <f ca="1"/>
        <v>0.9602719682298666</v>
      </c>
      <c r="AO493" s="23">
        <f ca="1"/>
        <v>0.96657128652151947</v>
      </c>
      <c r="AP493" s="23">
        <f ca="1"/>
        <v>0.96749887458420414</v>
      </c>
      <c r="AQ493" s="23">
        <f ca="1"/>
        <v>0.97318010043824787</v>
      </c>
      <c r="AR493" s="23">
        <f ca="1"/>
        <v>0.97519351741594051</v>
      </c>
      <c r="AS493" s="23">
        <f ca="1"/>
        <v>0.97518842464041777</v>
      </c>
      <c r="AT493" s="23">
        <f ca="1"/>
        <v>0.97388775044945619</v>
      </c>
      <c r="AU493" s="23">
        <f ca="1"/>
        <v>0.97361129169771854</v>
      </c>
      <c r="AV493" s="23">
        <f ca="1"/>
        <v>0.97361129169771854</v>
      </c>
      <c r="AW493" s="23">
        <f ca="1"/>
        <v>0.97361129169771854</v>
      </c>
      <c r="AX493" s="23">
        <f ca="1"/>
        <v>0.97361129169771854</v>
      </c>
      <c r="AY493" s="23">
        <f ca="1"/>
        <v>0.97361129169771854</v>
      </c>
      <c r="AZ493" s="23">
        <f ca="1"/>
        <v>0.97361129169771854</v>
      </c>
      <c r="BA493" s="23">
        <f ca="1"/>
        <v>0.97361129169771854</v>
      </c>
      <c r="BB493" s="23">
        <f ca="1"/>
        <v>0.97361129169771854</v>
      </c>
      <c r="BC493" s="23">
        <f ca="1"/>
        <v>0.97361129169771854</v>
      </c>
      <c r="BD493" s="23">
        <f ca="1"/>
        <v>0.97361129169771854</v>
      </c>
      <c r="BE493" s="23">
        <f ca="1"/>
        <v>0.97361129169771854</v>
      </c>
      <c r="BF493" s="23">
        <f ca="1"/>
        <v>0.97361129169771854</v>
      </c>
      <c r="BG493" s="23">
        <f ca="1"/>
        <v>0.97361129169771854</v>
      </c>
      <c r="BH493" s="23">
        <f ca="1"/>
        <v>0.97361129169771854</v>
      </c>
      <c r="BI493" s="23">
        <f ca="1"/>
        <v>0.97361129169771854</v>
      </c>
      <c r="BJ493" s="23">
        <f ca="1"/>
        <v>0.97361129169771854</v>
      </c>
    </row>
    <row r="494" spans="1:62">
      <c r="A494" s="4" t="s">
        <v>865</v>
      </c>
      <c r="B494" s="31">
        <f t="shared" ref="B494:AE494" ca="1" si="60">PowerFactor*SUM(B470:B493)</f>
        <v>45597.272546386259</v>
      </c>
      <c r="C494" s="31">
        <f t="shared" ca="1" si="60"/>
        <v>50619.925484496329</v>
      </c>
      <c r="D494" s="31">
        <f t="shared" ca="1" si="60"/>
        <v>59076.403363566162</v>
      </c>
      <c r="E494" s="31">
        <f t="shared" ca="1" si="60"/>
        <v>59012.867938490046</v>
      </c>
      <c r="F494" s="31">
        <f t="shared" ca="1" si="60"/>
        <v>58955.605642131479</v>
      </c>
      <c r="G494" s="31">
        <f t="shared" ca="1" si="60"/>
        <v>59872.214789999234</v>
      </c>
      <c r="H494" s="31">
        <f t="shared" ca="1" si="60"/>
        <v>61217.984647083518</v>
      </c>
      <c r="I494" s="31">
        <f t="shared" ca="1" si="60"/>
        <v>62140.203567552919</v>
      </c>
      <c r="J494" s="31">
        <f t="shared" ca="1" si="60"/>
        <v>61019.223308024644</v>
      </c>
      <c r="K494" s="31">
        <f t="shared" ca="1" si="60"/>
        <v>61130.695334270626</v>
      </c>
      <c r="L494" s="31">
        <f t="shared" ca="1" si="60"/>
        <v>61664.950052114793</v>
      </c>
      <c r="M494" s="31">
        <f t="shared" ca="1" si="60"/>
        <v>63780.588409928358</v>
      </c>
      <c r="N494" s="31">
        <f t="shared" ca="1" si="60"/>
        <v>61775.967474354446</v>
      </c>
      <c r="O494" s="31">
        <f t="shared" ca="1" si="60"/>
        <v>61658.206577365221</v>
      </c>
      <c r="P494" s="31">
        <f t="shared" ca="1" si="60"/>
        <v>61531.835154920584</v>
      </c>
      <c r="Q494" s="31">
        <f t="shared" ca="1" si="60"/>
        <v>61531.835154920584</v>
      </c>
      <c r="R494" s="31">
        <f t="shared" ca="1" si="60"/>
        <v>61531.835154920584</v>
      </c>
      <c r="S494" s="31">
        <f t="shared" ca="1" si="60"/>
        <v>61531.835154920584</v>
      </c>
      <c r="T494" s="31">
        <f t="shared" ca="1" si="60"/>
        <v>61531.835154920584</v>
      </c>
      <c r="U494" s="31">
        <f t="shared" ca="1" si="60"/>
        <v>61531.835154920584</v>
      </c>
      <c r="V494" s="31">
        <f t="shared" ca="1" si="60"/>
        <v>61531.835154920584</v>
      </c>
      <c r="W494" s="31">
        <f t="shared" ca="1" si="60"/>
        <v>61531.835154920584</v>
      </c>
      <c r="X494" s="31">
        <f t="shared" ca="1" si="60"/>
        <v>61531.835154920584</v>
      </c>
      <c r="Y494" s="31">
        <f t="shared" ca="1" si="60"/>
        <v>61531.835154920584</v>
      </c>
      <c r="Z494" s="31">
        <f t="shared" ca="1" si="60"/>
        <v>61531.835154920584</v>
      </c>
      <c r="AA494" s="31">
        <f t="shared" ca="1" si="60"/>
        <v>61531.835154920584</v>
      </c>
      <c r="AB494" s="31">
        <f t="shared" ca="1" si="60"/>
        <v>61531.835154920584</v>
      </c>
      <c r="AC494" s="31">
        <f t="shared" ca="1" si="60"/>
        <v>61531.835154920584</v>
      </c>
      <c r="AD494" s="31">
        <f t="shared" ca="1" si="60"/>
        <v>61531.835154920584</v>
      </c>
      <c r="AE494" s="31">
        <f t="shared" ca="1" si="60"/>
        <v>61531.835154920584</v>
      </c>
      <c r="AF494" s="4" t="s">
        <v>865</v>
      </c>
      <c r="AG494" s="31">
        <f t="shared" ref="AG494:BJ494" ca="1" si="61">PowerFactor*SUM(AG470:AG493)</f>
        <v>54846.142995716422</v>
      </c>
      <c r="AH494" s="31">
        <f t="shared" ca="1" si="61"/>
        <v>61689.336490104062</v>
      </c>
      <c r="AI494" s="31">
        <f t="shared" ca="1" si="61"/>
        <v>71034.082073936399</v>
      </c>
      <c r="AJ494" s="31">
        <f t="shared" ca="1" si="61"/>
        <v>70908.559609585733</v>
      </c>
      <c r="AK494" s="31">
        <f t="shared" ca="1" si="61"/>
        <v>70990.913358966049</v>
      </c>
      <c r="AL494" s="31">
        <f t="shared" ca="1" si="61"/>
        <v>71246.37984147665</v>
      </c>
      <c r="AM494" s="31">
        <f t="shared" ca="1" si="61"/>
        <v>72114.417172930087</v>
      </c>
      <c r="AN494" s="31">
        <f t="shared" ca="1" si="61"/>
        <v>72695.839475836256</v>
      </c>
      <c r="AO494" s="31">
        <f t="shared" ca="1" si="61"/>
        <v>73172.719200005813</v>
      </c>
      <c r="AP494" s="31">
        <f t="shared" ca="1" si="61"/>
        <v>73242.94075716415</v>
      </c>
      <c r="AQ494" s="31">
        <f t="shared" ca="1" si="61"/>
        <v>73673.028790945726</v>
      </c>
      <c r="AR494" s="31">
        <f t="shared" ca="1" si="61"/>
        <v>73825.451273586834</v>
      </c>
      <c r="AS494" s="31">
        <f t="shared" ca="1" si="61"/>
        <v>73825.06573323562</v>
      </c>
      <c r="AT494" s="31">
        <f t="shared" ca="1" si="61"/>
        <v>73726.600292897099</v>
      </c>
      <c r="AU494" s="31">
        <f t="shared" ca="1" si="61"/>
        <v>73705.671429301234</v>
      </c>
      <c r="AV494" s="31">
        <f t="shared" ca="1" si="61"/>
        <v>73705.671429301234</v>
      </c>
      <c r="AW494" s="31">
        <f t="shared" ca="1" si="61"/>
        <v>73705.671429301234</v>
      </c>
      <c r="AX494" s="31">
        <f t="shared" ca="1" si="61"/>
        <v>73705.671429301234</v>
      </c>
      <c r="AY494" s="31">
        <f t="shared" ca="1" si="61"/>
        <v>73705.671429301234</v>
      </c>
      <c r="AZ494" s="31">
        <f t="shared" ca="1" si="61"/>
        <v>73705.671429301234</v>
      </c>
      <c r="BA494" s="31">
        <f t="shared" ca="1" si="61"/>
        <v>73705.671429301234</v>
      </c>
      <c r="BB494" s="31">
        <f t="shared" ca="1" si="61"/>
        <v>73705.671429301234</v>
      </c>
      <c r="BC494" s="31">
        <f t="shared" ca="1" si="61"/>
        <v>73705.671429301234</v>
      </c>
      <c r="BD494" s="31">
        <f t="shared" ca="1" si="61"/>
        <v>73705.671429301234</v>
      </c>
      <c r="BE494" s="31">
        <f t="shared" ca="1" si="61"/>
        <v>73705.671429301234</v>
      </c>
      <c r="BF494" s="31">
        <f t="shared" ca="1" si="61"/>
        <v>73705.671429301234</v>
      </c>
      <c r="BG494" s="31">
        <f t="shared" ca="1" si="61"/>
        <v>73705.671429301234</v>
      </c>
      <c r="BH494" s="31">
        <f t="shared" ca="1" si="61"/>
        <v>73705.671429301234</v>
      </c>
      <c r="BI494" s="31">
        <f t="shared" ca="1" si="61"/>
        <v>73705.671429301234</v>
      </c>
      <c r="BJ494" s="31">
        <f t="shared" ca="1" si="61"/>
        <v>73705.671429301234</v>
      </c>
    </row>
    <row r="495" spans="1:62">
      <c r="A495" s="4" t="s">
        <v>928</v>
      </c>
      <c r="B495" s="31">
        <f t="shared" ref="B495:AE495" ca="1" si="62">B494*Probability_Weighting_for_50__POE_MDs</f>
        <v>31918.090782470379</v>
      </c>
      <c r="C495" s="31">
        <f t="shared" ca="1" si="62"/>
        <v>35433.947839147426</v>
      </c>
      <c r="D495" s="31">
        <f t="shared" ca="1" si="62"/>
        <v>41353.482354496307</v>
      </c>
      <c r="E495" s="31">
        <f t="shared" ca="1" si="62"/>
        <v>41309.007556943026</v>
      </c>
      <c r="F495" s="31">
        <f t="shared" ca="1" si="62"/>
        <v>41268.923949492033</v>
      </c>
      <c r="G495" s="31">
        <f t="shared" ca="1" si="62"/>
        <v>41910.55035299946</v>
      </c>
      <c r="H495" s="31">
        <f t="shared" ca="1" si="62"/>
        <v>42852.58925295846</v>
      </c>
      <c r="I495" s="31">
        <f t="shared" ca="1" si="62"/>
        <v>43498.142497287037</v>
      </c>
      <c r="J495" s="31">
        <f t="shared" ca="1" si="62"/>
        <v>42713.456315617252</v>
      </c>
      <c r="K495" s="31">
        <f t="shared" ca="1" si="62"/>
        <v>42791.486733989434</v>
      </c>
      <c r="L495" s="31">
        <f t="shared" ca="1" si="62"/>
        <v>43165.465036480353</v>
      </c>
      <c r="M495" s="31">
        <f t="shared" ca="1" si="62"/>
        <v>44646.411886949849</v>
      </c>
      <c r="N495" s="31">
        <f t="shared" ca="1" si="62"/>
        <v>43243.17723204811</v>
      </c>
      <c r="O495" s="31">
        <f t="shared" ca="1" si="62"/>
        <v>43160.744604155654</v>
      </c>
      <c r="P495" s="31">
        <f t="shared" ca="1" si="62"/>
        <v>43072.284608444403</v>
      </c>
      <c r="Q495" s="31">
        <f t="shared" ca="1" si="62"/>
        <v>43072.284608444403</v>
      </c>
      <c r="R495" s="31">
        <f t="shared" ca="1" si="62"/>
        <v>43072.284608444403</v>
      </c>
      <c r="S495" s="31">
        <f t="shared" ca="1" si="62"/>
        <v>43072.284608444403</v>
      </c>
      <c r="T495" s="31">
        <f t="shared" ca="1" si="62"/>
        <v>43072.284608444403</v>
      </c>
      <c r="U495" s="31">
        <f t="shared" ca="1" si="62"/>
        <v>43072.284608444403</v>
      </c>
      <c r="V495" s="31">
        <f t="shared" ca="1" si="62"/>
        <v>43072.284608444403</v>
      </c>
      <c r="W495" s="31">
        <f t="shared" ca="1" si="62"/>
        <v>43072.284608444403</v>
      </c>
      <c r="X495" s="31">
        <f t="shared" ca="1" si="62"/>
        <v>43072.284608444403</v>
      </c>
      <c r="Y495" s="31">
        <f t="shared" ca="1" si="62"/>
        <v>43072.284608444403</v>
      </c>
      <c r="Z495" s="31">
        <f t="shared" ca="1" si="62"/>
        <v>43072.284608444403</v>
      </c>
      <c r="AA495" s="31">
        <f t="shared" ca="1" si="62"/>
        <v>43072.284608444403</v>
      </c>
      <c r="AB495" s="31">
        <f t="shared" ca="1" si="62"/>
        <v>43072.284608444403</v>
      </c>
      <c r="AC495" s="31">
        <f t="shared" ca="1" si="62"/>
        <v>43072.284608444403</v>
      </c>
      <c r="AD495" s="31">
        <f t="shared" ca="1" si="62"/>
        <v>43072.284608444403</v>
      </c>
      <c r="AE495" s="31">
        <f t="shared" ca="1" si="62"/>
        <v>43072.284608444403</v>
      </c>
      <c r="AF495" s="31" t="s">
        <v>929</v>
      </c>
      <c r="AG495" s="31">
        <f t="shared" ref="AG495:BJ495" ca="1" si="63">AG494*Probability_Weighting_for_10__POE_MDs</f>
        <v>16453.842898714927</v>
      </c>
      <c r="AH495" s="31">
        <f t="shared" ca="1" si="63"/>
        <v>18506.800947031217</v>
      </c>
      <c r="AI495" s="31">
        <f t="shared" ca="1" si="63"/>
        <v>21310.224622180918</v>
      </c>
      <c r="AJ495" s="31">
        <f t="shared" ca="1" si="63"/>
        <v>21272.567882875719</v>
      </c>
      <c r="AK495" s="31">
        <f t="shared" ca="1" si="63"/>
        <v>21297.274007689815</v>
      </c>
      <c r="AL495" s="31">
        <f t="shared" ca="1" si="63"/>
        <v>21373.913952442996</v>
      </c>
      <c r="AM495" s="31">
        <f t="shared" ca="1" si="63"/>
        <v>21634.325151879024</v>
      </c>
      <c r="AN495" s="31">
        <f t="shared" ca="1" si="63"/>
        <v>21808.751842750877</v>
      </c>
      <c r="AO495" s="31">
        <f t="shared" ca="1" si="63"/>
        <v>21951.815760001744</v>
      </c>
      <c r="AP495" s="31">
        <f t="shared" ca="1" si="63"/>
        <v>21972.882227149243</v>
      </c>
      <c r="AQ495" s="31">
        <f t="shared" ca="1" si="63"/>
        <v>22101.908637283716</v>
      </c>
      <c r="AR495" s="31">
        <f t="shared" ca="1" si="63"/>
        <v>22147.635382076049</v>
      </c>
      <c r="AS495" s="31">
        <f t="shared" ca="1" si="63"/>
        <v>22147.519719970685</v>
      </c>
      <c r="AT495" s="31">
        <f t="shared" ca="1" si="63"/>
        <v>22117.980087869128</v>
      </c>
      <c r="AU495" s="31">
        <f t="shared" ca="1" si="63"/>
        <v>22111.701428790369</v>
      </c>
      <c r="AV495" s="31">
        <f t="shared" ca="1" si="63"/>
        <v>22111.701428790369</v>
      </c>
      <c r="AW495" s="31">
        <f t="shared" ca="1" si="63"/>
        <v>22111.701428790369</v>
      </c>
      <c r="AX495" s="31">
        <f t="shared" ca="1" si="63"/>
        <v>22111.701428790369</v>
      </c>
      <c r="AY495" s="31">
        <f t="shared" ca="1" si="63"/>
        <v>22111.701428790369</v>
      </c>
      <c r="AZ495" s="31">
        <f t="shared" ca="1" si="63"/>
        <v>22111.701428790369</v>
      </c>
      <c r="BA495" s="31">
        <f t="shared" ca="1" si="63"/>
        <v>22111.701428790369</v>
      </c>
      <c r="BB495" s="31">
        <f t="shared" ca="1" si="63"/>
        <v>22111.701428790369</v>
      </c>
      <c r="BC495" s="31">
        <f t="shared" ca="1" si="63"/>
        <v>22111.701428790369</v>
      </c>
      <c r="BD495" s="31">
        <f t="shared" ca="1" si="63"/>
        <v>22111.701428790369</v>
      </c>
      <c r="BE495" s="31">
        <f t="shared" ca="1" si="63"/>
        <v>22111.701428790369</v>
      </c>
      <c r="BF495" s="31">
        <f t="shared" ca="1" si="63"/>
        <v>22111.701428790369</v>
      </c>
      <c r="BG495" s="31">
        <f t="shared" ca="1" si="63"/>
        <v>22111.701428790369</v>
      </c>
      <c r="BH495" s="31">
        <f t="shared" ca="1" si="63"/>
        <v>22111.701428790369</v>
      </c>
      <c r="BI495" s="31">
        <f t="shared" ca="1" si="63"/>
        <v>22111.701428790369</v>
      </c>
      <c r="BJ495" s="31">
        <f t="shared" ca="1" si="63"/>
        <v>22111.701428790369</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6447BA-D95D-4B1F-BAC7-9B90FE1A2F9E}">
  <sheetPr codeName="Sheet18">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809</v>
      </c>
      <c r="AF2" s="4" t="s">
        <v>809</v>
      </c>
    </row>
    <row r="3" spans="1:62">
      <c r="A3" s="4" t="s">
        <v>852</v>
      </c>
      <c r="AF3" s="4" t="s">
        <v>853</v>
      </c>
    </row>
    <row r="4" spans="1:62">
      <c r="A4" s="4" t="s">
        <v>864</v>
      </c>
      <c r="AF4" s="4" t="s">
        <v>864</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IF((INDEX(Option1_Winter_POE50_HS,2,0)-WCR_N_2_Rating__MVA____Option_1) &gt; 0,(((INDEX(Option1_Winter_POE50_HS,1,0)+INDEX(Option1_Winter_POE50_HS,2,0))/2)-WCR_N_2_Rating__MVA____Option_1)*(INDEX(Winter___AD___Hours,2,0)-INDEX(Winter___AD___Hours,1,0)),IF((INDEX(Option1_Winter_POE50_HS,1,0)-WCR_N_2_Rating__MVA____Option_1)*(INDEX(Option1_Winter_POE50_HS,2,0)-WCR_N_2_Rating__MVA____Option_1)&lt;0,((INDEX(Winter___AD___Hours,2,0)-INDEX(Winter___AD___Hours,1,0))/(INDEX(Option1_Winter_POE50_HS,1,0)-INDEX(Option1_Winter_POE50_HS,2,0)))*((INDEX(Option1_Winter_POE50_HS,1,0)-WCR_N_2_Rating__MVA____Option_1)^2)*0.5,""))</f>
        <v>6.0839362275396507</v>
      </c>
      <c r="C7" s="23">
        <f ca="1"/>
        <v>7.0722381995571677</v>
      </c>
      <c r="D7" s="23">
        <f ca="1"/>
        <v>8.4099984091507629</v>
      </c>
      <c r="E7" s="151">
        <f ca="1"/>
        <v>8.528411519192467</v>
      </c>
      <c r="F7" s="23">
        <f ca="1"/>
        <v>8.6076119190268816</v>
      </c>
      <c r="G7" s="23">
        <f ca="1"/>
        <v>8.7189546138166758</v>
      </c>
      <c r="H7" s="23">
        <f ca="1"/>
        <v>8.9726811853272181</v>
      </c>
      <c r="I7" s="23">
        <f ca="1"/>
        <v>9.1719085036263213</v>
      </c>
      <c r="J7" s="23">
        <f ca="1"/>
        <v>9.3490567269660634</v>
      </c>
      <c r="K7" s="23">
        <f ca="1"/>
        <v>9.4111987442572413</v>
      </c>
      <c r="L7" s="23">
        <f ca="1"/>
        <v>9.4821976292677359</v>
      </c>
      <c r="M7" s="23">
        <f ca="1"/>
        <v>9.3829360814942149</v>
      </c>
      <c r="N7" s="23">
        <f ca="1"/>
        <v>9.4352800352423944</v>
      </c>
      <c r="O7" s="23">
        <f ca="1"/>
        <v>9.6813150885373958</v>
      </c>
      <c r="P7" s="23">
        <f ca="1"/>
        <v>9.5724909617105904</v>
      </c>
      <c r="Q7" s="23">
        <f ca="1"/>
        <v>9.5724909617105904</v>
      </c>
      <c r="R7" s="23">
        <f ca="1"/>
        <v>9.5724909617105904</v>
      </c>
      <c r="S7" s="23">
        <f ca="1"/>
        <v>9.5724909617105904</v>
      </c>
      <c r="T7" s="23">
        <f ca="1"/>
        <v>9.5724909617105904</v>
      </c>
      <c r="U7" s="23">
        <f ca="1"/>
        <v>9.5724909617105904</v>
      </c>
      <c r="V7" s="23">
        <f ca="1"/>
        <v>9.5724909617105904</v>
      </c>
      <c r="W7" s="23">
        <f ca="1"/>
        <v>9.5724909617105904</v>
      </c>
      <c r="X7" s="23">
        <f ca="1"/>
        <v>9.5724909617105904</v>
      </c>
      <c r="Y7" s="23">
        <f ca="1"/>
        <v>9.5724909617105904</v>
      </c>
      <c r="Z7" s="23">
        <f ca="1"/>
        <v>9.5724909617105904</v>
      </c>
      <c r="AA7" s="23">
        <f ca="1"/>
        <v>9.5724909617105904</v>
      </c>
      <c r="AB7" s="23">
        <f ca="1"/>
        <v>9.5724909617105904</v>
      </c>
      <c r="AC7" s="23">
        <f ca="1"/>
        <v>9.5724909617105904</v>
      </c>
      <c r="AD7" s="23">
        <f ca="1"/>
        <v>9.5724909617105904</v>
      </c>
      <c r="AE7" s="23">
        <f ca="1"/>
        <v>9.5724909617105904</v>
      </c>
      <c r="AG7" s="111" cm="1">
        <f t="array" aca="1" ref="AG7:BJ7" ca="1">IF((INDEX(Option1_Winter_POE10_HS,2,0)-WCR_N_2_Rating__MVA____Option_1) &gt; 0,(((INDEX(Option1_Winter_POE10_HS,1,0)+INDEX(Option1_Winter_POE10_HS,2,0))/2)-WCR_N_2_Rating__MVA____Option_1)*(INDEX(Winter___MD___Hours,2,0)-INDEX(Winter___MD___Hours,1,0)),IF((INDEX(Option1_Winter_POE10_HS,1,0)-WCR_N_2_Rating__MVA____Option_1)*(INDEX(Option1_Winter_POE10_HS,2,0)-WCR_N_2_Rating__MVA____Option_1)&lt;0,((INDEX(Winter___MD___Hours,2,0)-INDEX(Winter___MD___Hours,1,0))/(INDEX(Option1_Winter_POE10_HS,1,0)-INDEX(Option1_Winter_POE10_HS,2,0)))*((INDEX(Option1_Winter_POE10_HS,1,0)-WCR_N_2_Rating__MVA____Option_1)^2)*0.5,""))</f>
        <v>6.7335331965738829</v>
      </c>
      <c r="AH7" s="23">
        <f ca="1"/>
        <v>7.7247468317267218</v>
      </c>
      <c r="AI7" s="23">
        <f ca="1"/>
        <v>9.0733109275650214</v>
      </c>
      <c r="AJ7" s="23">
        <f ca="1"/>
        <v>9.181585471670008</v>
      </c>
      <c r="AK7" s="23">
        <f ca="1"/>
        <v>9.2576885423060808</v>
      </c>
      <c r="AL7" s="23">
        <f ca="1"/>
        <v>9.3360485306410972</v>
      </c>
      <c r="AM7" s="23">
        <f ca="1"/>
        <v>9.6382209758860338</v>
      </c>
      <c r="AN7" s="23">
        <f ca="1"/>
        <v>9.8148501078704733</v>
      </c>
      <c r="AO7" s="23">
        <f ca="1"/>
        <v>9.9954987747546813</v>
      </c>
      <c r="AP7" s="23">
        <f ca="1"/>
        <v>10.077672896039362</v>
      </c>
      <c r="AQ7" s="23">
        <f ca="1"/>
        <v>10.120863351635334</v>
      </c>
      <c r="AR7" s="23">
        <f ca="1"/>
        <v>9.9709942693066083</v>
      </c>
      <c r="AS7" s="23">
        <f ca="1"/>
        <v>10.049246195123683</v>
      </c>
      <c r="AT7" s="23">
        <f ca="1"/>
        <v>10.3495483284365</v>
      </c>
      <c r="AU7" s="23">
        <f ca="1"/>
        <v>10.20825699180598</v>
      </c>
      <c r="AV7" s="23">
        <f ca="1"/>
        <v>10.20825699180598</v>
      </c>
      <c r="AW7" s="23">
        <f ca="1"/>
        <v>10.20825699180598</v>
      </c>
      <c r="AX7" s="23">
        <f ca="1"/>
        <v>10.20825699180598</v>
      </c>
      <c r="AY7" s="23">
        <f ca="1"/>
        <v>10.20825699180598</v>
      </c>
      <c r="AZ7" s="23">
        <f ca="1"/>
        <v>10.20825699180598</v>
      </c>
      <c r="BA7" s="23">
        <f ca="1"/>
        <v>10.20825699180598</v>
      </c>
      <c r="BB7" s="23">
        <f ca="1"/>
        <v>10.20825699180598</v>
      </c>
      <c r="BC7" s="23">
        <f ca="1"/>
        <v>10.20825699180598</v>
      </c>
      <c r="BD7" s="23">
        <f ca="1"/>
        <v>10.20825699180598</v>
      </c>
      <c r="BE7" s="23">
        <f ca="1"/>
        <v>10.20825699180598</v>
      </c>
      <c r="BF7" s="23">
        <f ca="1"/>
        <v>10.20825699180598</v>
      </c>
      <c r="BG7" s="23">
        <f ca="1"/>
        <v>10.20825699180598</v>
      </c>
      <c r="BH7" s="23">
        <f ca="1"/>
        <v>10.20825699180598</v>
      </c>
      <c r="BI7" s="23">
        <f ca="1"/>
        <v>10.20825699180598</v>
      </c>
      <c r="BJ7" s="23">
        <f ca="1"/>
        <v>10.20825699180598</v>
      </c>
    </row>
    <row r="8" spans="1:62">
      <c r="A8" s="29">
        <v>0.98</v>
      </c>
      <c r="B8" s="33" cm="1">
        <f t="array" aca="1" ref="B8:AE8" ca="1">IF((INDEX(Option1_Winter_POE50_HS,3,0)-WCR_N_2_Rating__MVA____Option_1) &gt; 0,(((INDEX(Option1_Winter_POE50_HS,2,0)+INDEX(Option1_Winter_POE50_HS,3,0))/2)-WCR_N_2_Rating__MVA____Option_1)*(INDEX(Winter___AD___Hours,3,0)-INDEX(Winter___AD___Hours,2,0)),IF((INDEX(Option1_Winter_POE50_HS,2,0)-WCR_N_2_Rating__MVA____Option_1)*(INDEX(Option1_Winter_POE50_HS,3,0)-WCR_N_2_Rating__MVA____Option_1)&lt;0,((INDEX(Winter___AD___Hours,3,0)-INDEX(Winter___AD___Hours,2,0))/(INDEX(Option1_Winter_POE50_HS,2,0)-INDEX(Option1_Winter_POE50_HS,3,0)))*((INDEX(Option1_Winter_POE50_HS,2,0)-WCR_N_2_Rating__MVA____Option_1)^2)*0.5,""))</f>
        <v>12.045582279651367</v>
      </c>
      <c r="C8" s="23">
        <f ca="1"/>
        <v>14.002320857414691</v>
      </c>
      <c r="D8" s="23">
        <f ca="1"/>
        <v>16.650951624147737</v>
      </c>
      <c r="E8" s="151">
        <f ca="1"/>
        <v>16.885397681215235</v>
      </c>
      <c r="F8" s="23">
        <f ca="1"/>
        <v>17.042206513048196</v>
      </c>
      <c r="G8" s="23">
        <f ca="1"/>
        <v>17.262653858511403</v>
      </c>
      <c r="H8" s="23">
        <f ca="1"/>
        <v>17.765006969944341</v>
      </c>
      <c r="I8" s="23">
        <f ca="1"/>
        <v>18.159457037330501</v>
      </c>
      <c r="J8" s="23">
        <f ca="1"/>
        <v>18.510192715701645</v>
      </c>
      <c r="K8" s="23">
        <f ca="1"/>
        <v>18.63322766450931</v>
      </c>
      <c r="L8" s="23">
        <f ca="1"/>
        <v>18.773798321263751</v>
      </c>
      <c r="M8" s="23">
        <f ca="1"/>
        <v>18.577270432707135</v>
      </c>
      <c r="N8" s="23">
        <f ca="1"/>
        <v>18.680906200429661</v>
      </c>
      <c r="O8" s="23">
        <f ca="1"/>
        <v>19.168030878812729</v>
      </c>
      <c r="P8" s="23">
        <f ca="1"/>
        <v>18.952570044793823</v>
      </c>
      <c r="Q8" s="23">
        <f ca="1"/>
        <v>18.952570044793823</v>
      </c>
      <c r="R8" s="23">
        <f ca="1"/>
        <v>18.952570044793823</v>
      </c>
      <c r="S8" s="23">
        <f ca="1"/>
        <v>18.952570044793823</v>
      </c>
      <c r="T8" s="23">
        <f ca="1"/>
        <v>18.952570044793823</v>
      </c>
      <c r="U8" s="23">
        <f ca="1"/>
        <v>18.952570044793823</v>
      </c>
      <c r="V8" s="23">
        <f ca="1"/>
        <v>18.952570044793823</v>
      </c>
      <c r="W8" s="23">
        <f ca="1"/>
        <v>18.952570044793823</v>
      </c>
      <c r="X8" s="23">
        <f ca="1"/>
        <v>18.952570044793823</v>
      </c>
      <c r="Y8" s="23">
        <f ca="1"/>
        <v>18.952570044793823</v>
      </c>
      <c r="Z8" s="23">
        <f ca="1"/>
        <v>18.952570044793823</v>
      </c>
      <c r="AA8" s="23">
        <f ca="1"/>
        <v>18.952570044793823</v>
      </c>
      <c r="AB8" s="23">
        <f ca="1"/>
        <v>18.952570044793823</v>
      </c>
      <c r="AC8" s="23">
        <f ca="1"/>
        <v>18.952570044793823</v>
      </c>
      <c r="AD8" s="23">
        <f ca="1"/>
        <v>18.952570044793823</v>
      </c>
      <c r="AE8" s="23">
        <f ca="1"/>
        <v>18.952570044793823</v>
      </c>
      <c r="AG8" s="33" cm="1">
        <f t="array" aca="1" ref="AG8:BJ8" ca="1">IF((INDEX(Option1_Winter_POE10_HS,3,0)-WCR_N_2_Rating__MVA____Option_1) &gt; 0,(((INDEX(Option1_Winter_POE10_HS,2,0)+INDEX(Option1_Winter_POE10_HS,3,0))/2)-WCR_N_2_Rating__MVA____Option_1)*(INDEX(Winter___MD___Hours,3,0)-INDEX(Winter___MD___Hours,2,0)),IF((INDEX(Option1_Winter_POE10_HS,2,0)-WCR_N_2_Rating__MVA____Option_1)*(INDEX(Option1_Winter_POE10_HS,3,0)-WCR_N_2_Rating__MVA____Option_1)&lt;0,((INDEX(Winter___MD___Hours,3,0)-INDEX(Winter___MD___Hours,2,0))/(INDEX(Option1_Winter_POE10_HS,2,0)-INDEX(Option1_Winter_POE10_HS,3,0)))*((INDEX(Option1_Winter_POE10_HS,2,0)-WCR_N_2_Rating__MVA____Option_1)^2)*0.5,""))</f>
        <v>13.331718992211606</v>
      </c>
      <c r="AH8" s="23">
        <f ca="1"/>
        <v>15.294222370353403</v>
      </c>
      <c r="AI8" s="23">
        <f ca="1"/>
        <v>17.964243746033258</v>
      </c>
      <c r="AJ8" s="23">
        <f ca="1"/>
        <v>18.178616461497398</v>
      </c>
      <c r="AK8" s="30">
        <f ca="1"/>
        <v>18.329292892807015</v>
      </c>
      <c r="AL8" s="23">
        <f ca="1"/>
        <v>18.484437794334632</v>
      </c>
      <c r="AM8" s="23">
        <f ca="1"/>
        <v>19.082708866829634</v>
      </c>
      <c r="AN8" s="23">
        <f ca="1"/>
        <v>19.432416796487267</v>
      </c>
      <c r="AO8" s="23">
        <f ca="1"/>
        <v>19.790083001273089</v>
      </c>
      <c r="AP8" s="23">
        <f ca="1"/>
        <v>19.952779502711095</v>
      </c>
      <c r="AQ8" s="23">
        <f ca="1"/>
        <v>20.038292264041811</v>
      </c>
      <c r="AR8" s="23">
        <f ca="1"/>
        <v>19.741566543250265</v>
      </c>
      <c r="AS8" s="23">
        <f ca="1"/>
        <v>19.896497491852916</v>
      </c>
      <c r="AT8" s="23">
        <f ca="1"/>
        <v>20.491065534693366</v>
      </c>
      <c r="AU8" s="23">
        <f ca="1"/>
        <v>20.211322888299268</v>
      </c>
      <c r="AV8" s="23">
        <f ca="1"/>
        <v>20.211322888299268</v>
      </c>
      <c r="AW8" s="23">
        <f ca="1"/>
        <v>20.211322888299268</v>
      </c>
      <c r="AX8" s="23">
        <f ca="1"/>
        <v>20.211322888299268</v>
      </c>
      <c r="AY8" s="23">
        <f ca="1"/>
        <v>20.211322888299268</v>
      </c>
      <c r="AZ8" s="23">
        <f ca="1"/>
        <v>20.211322888299268</v>
      </c>
      <c r="BA8" s="23">
        <f ca="1"/>
        <v>20.211322888299268</v>
      </c>
      <c r="BB8" s="23">
        <f ca="1"/>
        <v>20.211322888299268</v>
      </c>
      <c r="BC8" s="23">
        <f ca="1"/>
        <v>20.211322888299268</v>
      </c>
      <c r="BD8" s="23">
        <f ca="1"/>
        <v>20.211322888299268</v>
      </c>
      <c r="BE8" s="23">
        <f ca="1"/>
        <v>20.211322888299268</v>
      </c>
      <c r="BF8" s="23">
        <f ca="1"/>
        <v>20.211322888299268</v>
      </c>
      <c r="BG8" s="23">
        <f ca="1"/>
        <v>20.211322888299268</v>
      </c>
      <c r="BH8" s="23">
        <f ca="1"/>
        <v>20.211322888299268</v>
      </c>
      <c r="BI8" s="23">
        <f ca="1"/>
        <v>20.211322888299268</v>
      </c>
      <c r="BJ8" s="23">
        <f ca="1"/>
        <v>20.211322888299268</v>
      </c>
    </row>
    <row r="9" spans="1:62">
      <c r="A9" s="29">
        <v>0.97</v>
      </c>
      <c r="B9" s="33" cm="1">
        <f t="array" aca="1" ref="B9:AE9" ca="1">IF((INDEX(Option1_Winter_POE50_HS,4,0)-WCR_N_2_Rating__MVA____Option_1) &gt; 0,(((INDEX(Option1_Winter_POE50_HS,3,0)+INDEX(Option1_Winter_POE50_HS,4,0))/2)-WCR_N_2_Rating__MVA____Option_1)*(INDEX(Winter___AD___Hours,4,0)-INDEX(Winter___AD___Hours,3,0)),IF((INDEX(Option1_Winter_POE50_HS,3,0)-WCR_N_2_Rating__MVA____Option_1)*(INDEX(Option1_Winter_POE50_HS,4,0)-WCR_N_2_Rating__MVA____Option_1)&lt;0,((INDEX(Winter___AD___Hours,4,0)-INDEX(Winter___AD___Hours,3,0))/(INDEX(Option1_Winter_POE50_HS,3,0)-INDEX(Option1_Winter_POE50_HS,4,0)))*((INDEX(Option1_Winter_POE50_HS,3,0)-WCR_N_2_Rating__MVA____Option_1)^2)*0.5,""))</f>
        <v>17.884938156335149</v>
      </c>
      <c r="C9" s="23">
        <f ca="1"/>
        <v>20.790247973572573</v>
      </c>
      <c r="D9" s="23">
        <f ca="1"/>
        <v>24.722859644990926</v>
      </c>
      <c r="E9" s="151">
        <f ca="1"/>
        <v>25.070958486068299</v>
      </c>
      <c r="F9" s="23">
        <f ca="1"/>
        <v>25.303783782063942</v>
      </c>
      <c r="G9" s="23">
        <f ca="1"/>
        <v>25.631097734084189</v>
      </c>
      <c r="H9" s="23">
        <f ca="1"/>
        <v>26.376977353851366</v>
      </c>
      <c r="I9" s="23">
        <f ca="1"/>
        <v>26.962645601112545</v>
      </c>
      <c r="J9" s="23">
        <f ca="1"/>
        <v>27.483407966206755</v>
      </c>
      <c r="K9" s="23">
        <f ca="1"/>
        <v>27.666086760756201</v>
      </c>
      <c r="L9" s="23">
        <f ca="1"/>
        <v>27.874802075988057</v>
      </c>
      <c r="M9" s="23">
        <f ca="1"/>
        <v>27.583003053638766</v>
      </c>
      <c r="N9" s="23">
        <f ca="1"/>
        <v>27.7368784955618</v>
      </c>
      <c r="O9" s="23">
        <f ca="1"/>
        <v>28.460147370826004</v>
      </c>
      <c r="P9" s="23">
        <f ca="1"/>
        <v>28.140237249249711</v>
      </c>
      <c r="Q9" s="23">
        <f ca="1"/>
        <v>28.140237249249711</v>
      </c>
      <c r="R9" s="23">
        <f ca="1"/>
        <v>28.140237249249711</v>
      </c>
      <c r="S9" s="23">
        <f ca="1"/>
        <v>28.140237249249711</v>
      </c>
      <c r="T9" s="23">
        <f ca="1"/>
        <v>28.140237249249711</v>
      </c>
      <c r="U9" s="23">
        <f ca="1"/>
        <v>28.140237249249711</v>
      </c>
      <c r="V9" s="23">
        <f ca="1"/>
        <v>28.140237249249711</v>
      </c>
      <c r="W9" s="23">
        <f ca="1"/>
        <v>28.140237249249711</v>
      </c>
      <c r="X9" s="23">
        <f ca="1"/>
        <v>28.140237249249711</v>
      </c>
      <c r="Y9" s="23">
        <f ca="1"/>
        <v>28.140237249249711</v>
      </c>
      <c r="Z9" s="23">
        <f ca="1"/>
        <v>28.140237249249711</v>
      </c>
      <c r="AA9" s="23">
        <f ca="1"/>
        <v>28.140237249249711</v>
      </c>
      <c r="AB9" s="23">
        <f ca="1"/>
        <v>28.140237249249711</v>
      </c>
      <c r="AC9" s="23">
        <f ca="1"/>
        <v>28.140237249249711</v>
      </c>
      <c r="AD9" s="23">
        <f ca="1"/>
        <v>28.140237249249711</v>
      </c>
      <c r="AE9" s="23">
        <f ca="1"/>
        <v>28.140237249249711</v>
      </c>
      <c r="AG9" s="33" cm="1">
        <f t="array" aca="1" ref="AG9:BJ9" ca="1">IF((INDEX(Option1_Winter_POE10_HS,4,0)-WCR_N_2_Rating__MVA____Option_1) &gt; 0,(((INDEX(Option1_Winter_POE10_HS,3,0)+INDEX(Option1_Winter_POE10_HS,4,0))/2)-WCR_N_2_Rating__MVA____Option_1)*(INDEX(Winter___MD___Hours,4,0)-INDEX(Winter___MD___Hours,3,0)),IF((INDEX(Option1_Winter_POE10_HS,3,0)-WCR_N_2_Rating__MVA____Option_1)*(INDEX(Option1_Winter_POE10_HS,4,0)-WCR_N_2_Rating__MVA____Option_1)&lt;0,((INDEX(Winter___MD___Hours,4,0)-INDEX(Winter___MD___Hours,3,0))/(INDEX(Option1_Winter_POE10_HS,3,0)-INDEX(Option1_Winter_POE10_HS,4,0)))*((INDEX(Option1_Winter_POE10_HS,3,0)-WCR_N_2_Rating__MVA____Option_1)^2)*0.5,""))</f>
        <v>26.392743182550895</v>
      </c>
      <c r="AH9" s="23">
        <f ca="1"/>
        <v>30.277902154506741</v>
      </c>
      <c r="AI9" s="23">
        <f ca="1"/>
        <v>35.563731273872946</v>
      </c>
      <c r="AJ9" s="23">
        <f ca="1"/>
        <v>35.988123959309569</v>
      </c>
      <c r="AK9" s="30">
        <f ca="1"/>
        <v>36.286417402003728</v>
      </c>
      <c r="AL9" s="23">
        <f ca="1"/>
        <v>36.593557054774145</v>
      </c>
      <c r="AM9" s="23">
        <f ca="1"/>
        <v>37.777951563774394</v>
      </c>
      <c r="AN9" s="23">
        <f ca="1"/>
        <v>38.470266754467175</v>
      </c>
      <c r="AO9" s="23">
        <f ca="1"/>
        <v>39.178336906073618</v>
      </c>
      <c r="AP9" s="23">
        <f ca="1"/>
        <v>39.500426426686936</v>
      </c>
      <c r="AQ9" s="23">
        <f ca="1"/>
        <v>39.669715649625928</v>
      </c>
      <c r="AR9" s="23">
        <f ca="1"/>
        <v>39.082289095774641</v>
      </c>
      <c r="AS9" s="23">
        <f ca="1"/>
        <v>39.38900518691694</v>
      </c>
      <c r="AT9" s="23">
        <f ca="1"/>
        <v>40.566068825027472</v>
      </c>
      <c r="AU9" s="23">
        <f ca="1"/>
        <v>40.012263585973173</v>
      </c>
      <c r="AV9" s="23">
        <f ca="1"/>
        <v>40.012263585973173</v>
      </c>
      <c r="AW9" s="23">
        <f ca="1"/>
        <v>40.012263585973173</v>
      </c>
      <c r="AX9" s="23">
        <f ca="1"/>
        <v>40.012263585973173</v>
      </c>
      <c r="AY9" s="23">
        <f ca="1"/>
        <v>40.012263585973173</v>
      </c>
      <c r="AZ9" s="23">
        <f ca="1"/>
        <v>40.012263585973173</v>
      </c>
      <c r="BA9" s="23">
        <f ca="1"/>
        <v>40.012263585973173</v>
      </c>
      <c r="BB9" s="23">
        <f ca="1"/>
        <v>40.012263585973173</v>
      </c>
      <c r="BC9" s="23">
        <f ca="1"/>
        <v>40.012263585973173</v>
      </c>
      <c r="BD9" s="23">
        <f ca="1"/>
        <v>40.012263585973173</v>
      </c>
      <c r="BE9" s="23">
        <f ca="1"/>
        <v>40.012263585973173</v>
      </c>
      <c r="BF9" s="23">
        <f ca="1"/>
        <v>40.012263585973173</v>
      </c>
      <c r="BG9" s="23">
        <f ca="1"/>
        <v>40.012263585973173</v>
      </c>
      <c r="BH9" s="23">
        <f ca="1"/>
        <v>40.012263585973173</v>
      </c>
      <c r="BI9" s="23">
        <f ca="1"/>
        <v>40.012263585973173</v>
      </c>
      <c r="BJ9" s="23">
        <f ca="1"/>
        <v>40.012263585973173</v>
      </c>
    </row>
    <row r="10" spans="1:62">
      <c r="A10" s="29">
        <v>0.95</v>
      </c>
      <c r="B10" s="33" cm="1">
        <f t="array" aca="1" ref="B10:AE10" ca="1">IF((INDEX(Option1_Winter_POE50_HS,5,0)-WCR_N_2_Rating__MVA____Option_1) &gt; 0,(((INDEX(Option1_Winter_POE50_HS,4,0)+INDEX(Option1_Winter_POE50_HS,5,0))/2)-WCR_N_2_Rating__MVA____Option_1)*(INDEX(Winter___AD___Hours,5,0)-INDEX(Winter___AD___Hours,4,0)),IF((INDEX(Option1_Winter_POE50_HS,4,0)-WCR_N_2_Rating__MVA____Option_1)*(INDEX(Option1_Winter_POE50_HS,5,0)-WCR_N_2_Rating__MVA____Option_1)&lt;0,((INDEX(Winter___AD___Hours,5,0)-INDEX(Winter___AD___Hours,4,0))/(INDEX(Option1_Winter_POE50_HS,4,0)-INDEX(Option1_Winter_POE50_HS,5,0)))*((INDEX(Option1_Winter_POE50_HS,4,0)-WCR_N_2_Rating__MVA____Option_1)^2)*0.5,""))</f>
        <v>52.829355784866891</v>
      </c>
      <c r="C10" s="23">
        <f ca="1"/>
        <v>61.411194014245133</v>
      </c>
      <c r="D10" s="23">
        <f ca="1"/>
        <v>73.027523874434735</v>
      </c>
      <c r="E10" s="151">
        <f ca="1"/>
        <v>74.055754297309434</v>
      </c>
      <c r="F10" s="23">
        <f ca="1"/>
        <v>74.743484402404249</v>
      </c>
      <c r="G10" s="23">
        <f ca="1"/>
        <v>75.710319460679443</v>
      </c>
      <c r="H10" s="23">
        <f ca="1"/>
        <v>77.913533106760951</v>
      </c>
      <c r="I10" s="23">
        <f ca="1"/>
        <v>79.643507006363194</v>
      </c>
      <c r="J10" s="23">
        <f ca="1"/>
        <v>81.181758915564558</v>
      </c>
      <c r="K10" s="23">
        <f ca="1"/>
        <v>81.721363970233696</v>
      </c>
      <c r="L10" s="23">
        <f ca="1"/>
        <v>82.337876901380099</v>
      </c>
      <c r="M10" s="23">
        <f ca="1"/>
        <v>81.475947481517565</v>
      </c>
      <c r="N10" s="23">
        <f ca="1"/>
        <v>81.93047186381331</v>
      </c>
      <c r="O10" s="23">
        <f ca="1"/>
        <v>84.066896849209115</v>
      </c>
      <c r="P10" s="23">
        <f ca="1"/>
        <v>83.121931567014528</v>
      </c>
      <c r="Q10" s="23">
        <f ca="1"/>
        <v>83.121931567014528</v>
      </c>
      <c r="R10" s="23">
        <f ca="1"/>
        <v>83.121931567014528</v>
      </c>
      <c r="S10" s="23">
        <f ca="1"/>
        <v>83.121931567014528</v>
      </c>
      <c r="T10" s="23">
        <f ca="1"/>
        <v>83.121931567014528</v>
      </c>
      <c r="U10" s="23">
        <f ca="1"/>
        <v>83.121931567014528</v>
      </c>
      <c r="V10" s="23">
        <f ca="1"/>
        <v>83.121931567014528</v>
      </c>
      <c r="W10" s="23">
        <f ca="1"/>
        <v>83.121931567014528</v>
      </c>
      <c r="X10" s="23">
        <f ca="1"/>
        <v>83.121931567014528</v>
      </c>
      <c r="Y10" s="23">
        <f ca="1"/>
        <v>83.121931567014528</v>
      </c>
      <c r="Z10" s="23">
        <f ca="1"/>
        <v>83.121931567014528</v>
      </c>
      <c r="AA10" s="23">
        <f ca="1"/>
        <v>83.121931567014528</v>
      </c>
      <c r="AB10" s="23">
        <f ca="1"/>
        <v>83.121931567014528</v>
      </c>
      <c r="AC10" s="23">
        <f ca="1"/>
        <v>83.121931567014528</v>
      </c>
      <c r="AD10" s="23">
        <f ca="1"/>
        <v>83.121931567014528</v>
      </c>
      <c r="AE10" s="23">
        <f ca="1"/>
        <v>83.121931567014528</v>
      </c>
      <c r="AG10" s="33" cm="1">
        <f t="array" aca="1" ref="AG10:BJ10" ca="1">IF((INDEX(Option1_Winter_POE10_HS,5,0)-WCR_N_2_Rating__MVA____Option_1) &gt; 0,(((INDEX(Option1_Winter_POE10_HS,4,0)+INDEX(Option1_Winter_POE10_HS,5,0))/2)-WCR_N_2_Rating__MVA____Option_1)*(INDEX(Winter___MD___Hours,5,0)-INDEX(Winter___MD___Hours,4,0)),IF((INDEX(Option1_Winter_POE10_HS,4,0)-WCR_N_2_Rating__MVA____Option_1)*(INDEX(Option1_Winter_POE10_HS,5,0)-WCR_N_2_Rating__MVA____Option_1)&lt;0,((INDEX(Winter___MD___Hours,5,0)-INDEX(Winter___MD___Hours,4,0))/(INDEX(Option1_Winter_POE10_HS,4,0)-INDEX(Option1_Winter_POE10_HS,5,0)))*((INDEX(Option1_Winter_POE10_HS,4,0)-WCR_N_2_Rating__MVA____Option_1)^2)*0.5,""))</f>
        <v>45.476726714549208</v>
      </c>
      <c r="AH10" s="23">
        <f ca="1"/>
        <v>52.171154481611595</v>
      </c>
      <c r="AI10" s="23">
        <f ca="1"/>
        <v>61.279044656519517</v>
      </c>
      <c r="AJ10" s="23">
        <f ca="1"/>
        <v>62.010305899118002</v>
      </c>
      <c r="AK10" s="30">
        <f ca="1"/>
        <v>62.524288446529482</v>
      </c>
      <c r="AL10" s="23">
        <f ca="1"/>
        <v>63.053513694380037</v>
      </c>
      <c r="AM10" s="23">
        <f ca="1"/>
        <v>65.094316540657402</v>
      </c>
      <c r="AN10" s="23">
        <f ca="1"/>
        <v>66.287228869235733</v>
      </c>
      <c r="AO10" s="23">
        <f ca="1"/>
        <v>67.50728820738837</v>
      </c>
      <c r="AP10" s="23">
        <f ca="1"/>
        <v>68.062273227522084</v>
      </c>
      <c r="AQ10" s="23">
        <f ca="1"/>
        <v>68.353971580893884</v>
      </c>
      <c r="AR10" s="23">
        <f ca="1"/>
        <v>67.34179044195011</v>
      </c>
      <c r="AS10" s="23">
        <f ca="1"/>
        <v>67.87028586053377</v>
      </c>
      <c r="AT10" s="23">
        <f ca="1"/>
        <v>69.898457052354999</v>
      </c>
      <c r="AU10" s="23">
        <f ca="1"/>
        <v>68.944208025061442</v>
      </c>
      <c r="AV10" s="23">
        <f ca="1"/>
        <v>68.944208025061442</v>
      </c>
      <c r="AW10" s="23">
        <f ca="1"/>
        <v>68.944208025061442</v>
      </c>
      <c r="AX10" s="23">
        <f ca="1"/>
        <v>68.944208025061442</v>
      </c>
      <c r="AY10" s="23">
        <f ca="1"/>
        <v>68.944208025061442</v>
      </c>
      <c r="AZ10" s="23">
        <f ca="1"/>
        <v>68.944208025061442</v>
      </c>
      <c r="BA10" s="23">
        <f ca="1"/>
        <v>68.944208025061442</v>
      </c>
      <c r="BB10" s="23">
        <f ca="1"/>
        <v>68.944208025061442</v>
      </c>
      <c r="BC10" s="23">
        <f ca="1"/>
        <v>68.944208025061442</v>
      </c>
      <c r="BD10" s="23">
        <f ca="1"/>
        <v>68.944208025061442</v>
      </c>
      <c r="BE10" s="23">
        <f ca="1"/>
        <v>68.944208025061442</v>
      </c>
      <c r="BF10" s="23">
        <f ca="1"/>
        <v>68.944208025061442</v>
      </c>
      <c r="BG10" s="23">
        <f ca="1"/>
        <v>68.944208025061442</v>
      </c>
      <c r="BH10" s="23">
        <f ca="1"/>
        <v>68.944208025061442</v>
      </c>
      <c r="BI10" s="23">
        <f ca="1"/>
        <v>68.944208025061442</v>
      </c>
      <c r="BJ10" s="23">
        <f ca="1"/>
        <v>68.944208025061442</v>
      </c>
    </row>
    <row r="11" spans="1:62">
      <c r="A11" s="29">
        <v>0.9</v>
      </c>
      <c r="B11" s="33" cm="1">
        <f t="array" aca="1" ref="B11:AE11" ca="1">IF((INDEX(Option1_Winter_POE50_HS,6,0)-WCR_N_2_Rating__MVA____Option_1) &gt; 0,(((INDEX(Option1_Winter_POE50_HS,5,0)+INDEX(Option1_Winter_POE50_HS,6,0))/2)-WCR_N_2_Rating__MVA____Option_1)*(INDEX(Winter___AD___Hours,6,0)-INDEX(Winter___AD___Hours,5,0)),IF((INDEX(Option1_Winter_POE50_HS,5,0)-WCR_N_2_Rating__MVA____Option_1)*(INDEX(Option1_Winter_POE50_HS,6,0)-WCR_N_2_Rating__MVA____Option_1)&lt;0,((INDEX(Winter___AD___Hours,6,0)-INDEX(Winter___AD___Hours,5,0))/(INDEX(Option1_Winter_POE50_HS,5,0)-INDEX(Option1_Winter_POE50_HS,6,0)))*((INDEX(Option1_Winter_POE50_HS,5,0)-WCR_N_2_Rating__MVA____Option_1)^2)*0.5,""))</f>
        <v>203.61314208750824</v>
      </c>
      <c r="C11" s="23">
        <f ca="1"/>
        <v>236.68897692990359</v>
      </c>
      <c r="D11" s="23">
        <f ca="1"/>
        <v>281.46024826605105</v>
      </c>
      <c r="E11" s="151">
        <f ca="1"/>
        <v>285.42321968754737</v>
      </c>
      <c r="F11" s="23">
        <f ca="1"/>
        <v>288.073846134267</v>
      </c>
      <c r="G11" s="23">
        <f ca="1"/>
        <v>291.80018958803595</v>
      </c>
      <c r="H11" s="23">
        <f ca="1"/>
        <v>300.29174218230838</v>
      </c>
      <c r="I11" s="23">
        <f ca="1"/>
        <v>306.95934992035876</v>
      </c>
      <c r="J11" s="23">
        <f ca="1"/>
        <v>312.88802915373907</v>
      </c>
      <c r="K11" s="23">
        <f ca="1"/>
        <v>314.96775696860965</v>
      </c>
      <c r="L11" s="23">
        <f ca="1"/>
        <v>317.34390055740312</v>
      </c>
      <c r="M11" s="23">
        <f ca="1"/>
        <v>314.02188091834961</v>
      </c>
      <c r="N11" s="23">
        <f ca="1"/>
        <v>315.77369364178111</v>
      </c>
      <c r="O11" s="23">
        <f ca="1"/>
        <v>324.00783160632744</v>
      </c>
      <c r="P11" s="23">
        <f ca="1"/>
        <v>320.36577791453578</v>
      </c>
      <c r="Q11" s="23">
        <f ca="1"/>
        <v>320.36577791453578</v>
      </c>
      <c r="R11" s="23">
        <f ca="1"/>
        <v>320.36577791453578</v>
      </c>
      <c r="S11" s="23">
        <f ca="1"/>
        <v>320.36577791453578</v>
      </c>
      <c r="T11" s="23">
        <f ca="1"/>
        <v>320.36577791453578</v>
      </c>
      <c r="U11" s="23">
        <f ca="1"/>
        <v>320.36577791453578</v>
      </c>
      <c r="V11" s="23">
        <f ca="1"/>
        <v>320.36577791453578</v>
      </c>
      <c r="W11" s="23">
        <f ca="1"/>
        <v>320.36577791453578</v>
      </c>
      <c r="X11" s="23">
        <f ca="1"/>
        <v>320.36577791453578</v>
      </c>
      <c r="Y11" s="23">
        <f ca="1"/>
        <v>320.36577791453578</v>
      </c>
      <c r="Z11" s="23">
        <f ca="1"/>
        <v>320.36577791453578</v>
      </c>
      <c r="AA11" s="23">
        <f ca="1"/>
        <v>320.36577791453578</v>
      </c>
      <c r="AB11" s="23">
        <f ca="1"/>
        <v>320.36577791453578</v>
      </c>
      <c r="AC11" s="23">
        <f ca="1"/>
        <v>320.36577791453578</v>
      </c>
      <c r="AD11" s="23">
        <f ca="1"/>
        <v>320.36577791453578</v>
      </c>
      <c r="AE11" s="23">
        <f ca="1"/>
        <v>320.36577791453578</v>
      </c>
      <c r="AG11" s="33" cm="1">
        <f t="array" aca="1" ref="AG11:BJ11" ca="1">IF((INDEX(Option1_Winter_POE10_HS,6,0)-WCR_N_2_Rating__MVA____Option_1) &gt; 0,(((INDEX(Option1_Winter_POE10_HS,5,0)+INDEX(Option1_Winter_POE10_HS,6,0))/2)-WCR_N_2_Rating__MVA____Option_1)*(INDEX(Winter___MD___Hours,6,0)-INDEX(Winter___MD___Hours,5,0)),IF((INDEX(Option1_Winter_POE10_HS,5,0)-WCR_N_2_Rating__MVA____Option_1)*(INDEX(Option1_Winter_POE10_HS,6,0)-WCR_N_2_Rating__MVA____Option_1)&lt;0,((INDEX(Winter___MD___Hours,6,0)-INDEX(Winter___MD___Hours,5,0))/(INDEX(Option1_Winter_POE10_HS,5,0)-INDEX(Option1_Winter_POE10_HS,6,0)))*((INDEX(Option1_Winter_POE10_HS,5,0)-WCR_N_2_Rating__MVA____Option_1)^2)*0.5,""))</f>
        <v>156.49543233243335</v>
      </c>
      <c r="AH11" s="23">
        <f ca="1"/>
        <v>179.53243264691517</v>
      </c>
      <c r="AI11" s="23">
        <f ca="1"/>
        <v>210.87468864315716</v>
      </c>
      <c r="AJ11" s="23">
        <f ca="1"/>
        <v>213.39111963052173</v>
      </c>
      <c r="AK11" s="30">
        <f ca="1"/>
        <v>215.15984677470186</v>
      </c>
      <c r="AL11" s="23">
        <f ca="1"/>
        <v>216.98102740811618</v>
      </c>
      <c r="AM11" s="23">
        <f ca="1"/>
        <v>224.0038794646882</v>
      </c>
      <c r="AN11" s="23">
        <f ca="1"/>
        <v>228.10895351206523</v>
      </c>
      <c r="AO11" s="23">
        <f ca="1"/>
        <v>232.30744639819321</v>
      </c>
      <c r="AP11" s="23">
        <f ca="1"/>
        <v>234.21727208131705</v>
      </c>
      <c r="AQ11" s="23">
        <f ca="1"/>
        <v>235.22107035835913</v>
      </c>
      <c r="AR11" s="23">
        <f ca="1"/>
        <v>231.73793213840759</v>
      </c>
      <c r="AS11" s="23">
        <f ca="1"/>
        <v>233.55660126857825</v>
      </c>
      <c r="AT11" s="23">
        <f ca="1"/>
        <v>240.53598502019526</v>
      </c>
      <c r="AU11" s="23">
        <f ca="1"/>
        <v>237.2522039552899</v>
      </c>
      <c r="AV11" s="23">
        <f ca="1"/>
        <v>237.2522039552899</v>
      </c>
      <c r="AW11" s="23">
        <f ca="1"/>
        <v>237.2522039552899</v>
      </c>
      <c r="AX11" s="23">
        <f ca="1"/>
        <v>237.2522039552899</v>
      </c>
      <c r="AY11" s="23">
        <f ca="1"/>
        <v>237.2522039552899</v>
      </c>
      <c r="AZ11" s="23">
        <f ca="1"/>
        <v>237.2522039552899</v>
      </c>
      <c r="BA11" s="23">
        <f ca="1"/>
        <v>237.2522039552899</v>
      </c>
      <c r="BB11" s="23">
        <f ca="1"/>
        <v>237.2522039552899</v>
      </c>
      <c r="BC11" s="23">
        <f ca="1"/>
        <v>237.2522039552899</v>
      </c>
      <c r="BD11" s="23">
        <f ca="1"/>
        <v>237.2522039552899</v>
      </c>
      <c r="BE11" s="23">
        <f ca="1"/>
        <v>237.2522039552899</v>
      </c>
      <c r="BF11" s="23">
        <f ca="1"/>
        <v>237.2522039552899</v>
      </c>
      <c r="BG11" s="23">
        <f ca="1"/>
        <v>237.2522039552899</v>
      </c>
      <c r="BH11" s="23">
        <f ca="1"/>
        <v>237.2522039552899</v>
      </c>
      <c r="BI11" s="23">
        <f ca="1"/>
        <v>237.2522039552899</v>
      </c>
      <c r="BJ11" s="23">
        <f ca="1"/>
        <v>237.2522039552899</v>
      </c>
    </row>
    <row r="12" spans="1:62">
      <c r="A12" s="29">
        <v>0.85</v>
      </c>
      <c r="B12" s="112" cm="1">
        <f t="array" aca="1" ref="B12:AE12" ca="1">IF((INDEX(Option1_Winter_POE50_HS,7,0)-WCR_N_2_Rating__MVA____Option_1) &gt; 0,(((INDEX(Option1_Winter_POE50_HS,6,0)+INDEX(Option1_Winter_POE50_HS,7,0))/2)-WCR_N_2_Rating__MVA____Option_1)*(INDEX(Winter___AD___Hours,7,0)-INDEX(Winter___AD___Hours,6,0)),IF((INDEX(Option1_Winter_POE50_HS,6,0)-WCR_N_2_Rating__MVA____Option_1)*(INDEX(Option1_Winter_POE50_HS,7,0)-WCR_N_2_Rating__MVA____Option_1)&lt;0,((INDEX(Winter___AD___Hours,7,0)-INDEX(Winter___AD___Hours,6,0))/(INDEX(Option1_Winter_POE50_HS,6,0)-INDEX(Option1_Winter_POE50_HS,7,0)))*((INDEX(Option1_Winter_POE50_HS,6,0)-WCR_N_2_Rating__MVA____Option_1)^2)*0.5,""))</f>
        <v>438.71600434770704</v>
      </c>
      <c r="C12" s="23">
        <f ca="1"/>
        <v>509.98300584746244</v>
      </c>
      <c r="D12" s="23">
        <f ca="1"/>
        <v>606.44963402669885</v>
      </c>
      <c r="E12" s="151">
        <f ca="1"/>
        <v>614.98846884628904</v>
      </c>
      <c r="F12" s="23">
        <f ca="1"/>
        <v>620.69965345746425</v>
      </c>
      <c r="G12" s="23">
        <f ca="1"/>
        <v>628.72863672496942</v>
      </c>
      <c r="H12" s="23">
        <f ca="1"/>
        <v>647.02500004746332</v>
      </c>
      <c r="I12" s="23">
        <f ca="1"/>
        <v>661.39139209566474</v>
      </c>
      <c r="J12" s="23">
        <f ca="1"/>
        <v>674.16564840182195</v>
      </c>
      <c r="K12" s="23">
        <f ca="1"/>
        <v>678.6467436185477</v>
      </c>
      <c r="L12" s="23">
        <f ca="1"/>
        <v>683.76651246226925</v>
      </c>
      <c r="M12" s="23">
        <f ca="1"/>
        <v>676.60870738412837</v>
      </c>
      <c r="N12" s="23">
        <f ca="1"/>
        <v>680.38325882275342</v>
      </c>
      <c r="O12" s="23">
        <f ca="1"/>
        <v>698.12498251513159</v>
      </c>
      <c r="P12" s="23">
        <f ca="1"/>
        <v>690.27761457561064</v>
      </c>
      <c r="Q12" s="23">
        <f ca="1"/>
        <v>690.27761457561064</v>
      </c>
      <c r="R12" s="23">
        <f ca="1"/>
        <v>690.27761457561064</v>
      </c>
      <c r="S12" s="23">
        <f ca="1"/>
        <v>690.27761457561064</v>
      </c>
      <c r="T12" s="23">
        <f ca="1"/>
        <v>690.27761457561064</v>
      </c>
      <c r="U12" s="23">
        <f ca="1"/>
        <v>690.27761457561064</v>
      </c>
      <c r="V12" s="23">
        <f ca="1"/>
        <v>690.27761457561064</v>
      </c>
      <c r="W12" s="23">
        <f ca="1"/>
        <v>690.27761457561064</v>
      </c>
      <c r="X12" s="23">
        <f ca="1"/>
        <v>690.27761457561064</v>
      </c>
      <c r="Y12" s="23">
        <f ca="1"/>
        <v>690.27761457561064</v>
      </c>
      <c r="Z12" s="23">
        <f ca="1"/>
        <v>690.27761457561064</v>
      </c>
      <c r="AA12" s="23">
        <f ca="1"/>
        <v>690.27761457561064</v>
      </c>
      <c r="AB12" s="23">
        <f ca="1"/>
        <v>690.27761457561064</v>
      </c>
      <c r="AC12" s="23">
        <f ca="1"/>
        <v>690.27761457561064</v>
      </c>
      <c r="AD12" s="23">
        <f ca="1"/>
        <v>690.27761457561064</v>
      </c>
      <c r="AE12" s="23">
        <f ca="1"/>
        <v>690.27761457561064</v>
      </c>
      <c r="AG12" s="112" cm="1">
        <f t="array" aca="1" ref="AG12:BJ12" ca="1">IF((INDEX(Option1_Winter_POE10_HS,7,0)-WCR_N_2_Rating__MVA____Option_1) &gt; 0,(((INDEX(Option1_Winter_POE10_HS,6,0)+INDEX(Option1_Winter_POE10_HS,7,0))/2)-WCR_N_2_Rating__MVA____Option_1)*(INDEX(Winter___MD___Hours,7,0)-INDEX(Winter___MD___Hours,6,0)),IF((INDEX(Option1_Winter_POE10_HS,6,0)-WCR_N_2_Rating__MVA____Option_1)*(INDEX(Option1_Winter_POE10_HS,7,0)-WCR_N_2_Rating__MVA____Option_1)&lt;0,((INDEX(Winter___MD___Hours,7,0)-INDEX(Winter___MD___Hours,6,0))/(INDEX(Option1_Winter_POE10_HS,6,0)-INDEX(Option1_Winter_POE10_HS,7,0)))*((INDEX(Option1_Winter_POE10_HS,6,0)-WCR_N_2_Rating__MVA____Option_1)^2)*0.5,""))</f>
        <v>420.42286415794149</v>
      </c>
      <c r="AH12" s="23">
        <f ca="1"/>
        <v>482.31145419198162</v>
      </c>
      <c r="AI12" s="23">
        <f ca="1"/>
        <v>566.51200138188551</v>
      </c>
      <c r="AJ12" s="23">
        <f ca="1"/>
        <v>573.27235922361626</v>
      </c>
      <c r="AK12" s="30">
        <f ca="1"/>
        <v>578.02402079473802</v>
      </c>
      <c r="AL12" s="23">
        <f ca="1"/>
        <v>582.91659795585645</v>
      </c>
      <c r="AM12" s="23">
        <f ca="1"/>
        <v>601.78339510243086</v>
      </c>
      <c r="AN12" s="23">
        <f ca="1"/>
        <v>612.81162105673582</v>
      </c>
      <c r="AO12" s="23">
        <f ca="1"/>
        <v>624.0908154589282</v>
      </c>
      <c r="AP12" s="23">
        <f ca="1"/>
        <v>629.22153634818528</v>
      </c>
      <c r="AQ12" s="23">
        <f ca="1"/>
        <v>631.91822685461716</v>
      </c>
      <c r="AR12" s="23">
        <f ca="1"/>
        <v>622.56082309615283</v>
      </c>
      <c r="AS12" s="23">
        <f ca="1"/>
        <v>627.44665313774635</v>
      </c>
      <c r="AT12" s="23">
        <f ca="1"/>
        <v>646.19667327046875</v>
      </c>
      <c r="AU12" s="23">
        <f ca="1"/>
        <v>637.37483981502044</v>
      </c>
      <c r="AV12" s="23">
        <f ca="1"/>
        <v>637.37483981502044</v>
      </c>
      <c r="AW12" s="23">
        <f ca="1"/>
        <v>637.37483981502044</v>
      </c>
      <c r="AX12" s="23">
        <f ca="1"/>
        <v>637.37483981502044</v>
      </c>
      <c r="AY12" s="23">
        <f ca="1"/>
        <v>637.37483981502044</v>
      </c>
      <c r="AZ12" s="23">
        <f ca="1"/>
        <v>637.37483981502044</v>
      </c>
      <c r="BA12" s="23">
        <f ca="1"/>
        <v>637.37483981502044</v>
      </c>
      <c r="BB12" s="23">
        <f ca="1"/>
        <v>637.37483981502044</v>
      </c>
      <c r="BC12" s="23">
        <f ca="1"/>
        <v>637.37483981502044</v>
      </c>
      <c r="BD12" s="23">
        <f ca="1"/>
        <v>637.37483981502044</v>
      </c>
      <c r="BE12" s="23">
        <f ca="1"/>
        <v>637.37483981502044</v>
      </c>
      <c r="BF12" s="23">
        <f ca="1"/>
        <v>637.37483981502044</v>
      </c>
      <c r="BG12" s="23">
        <f ca="1"/>
        <v>637.37483981502044</v>
      </c>
      <c r="BH12" s="23">
        <f ca="1"/>
        <v>637.37483981502044</v>
      </c>
      <c r="BI12" s="23">
        <f ca="1"/>
        <v>637.37483981502044</v>
      </c>
      <c r="BJ12" s="23">
        <f ca="1"/>
        <v>637.37483981502044</v>
      </c>
    </row>
    <row r="13" spans="1:62">
      <c r="A13" s="29">
        <v>0.8</v>
      </c>
      <c r="B13" s="112" cm="1">
        <f t="array" aca="1" ref="B13:AE13" ca="1">IF((INDEX(Option1_Winter_POE50_HS,8,0)-WCR_N_2_Rating__MVA____Option_1) &gt; 0,(((INDEX(Option1_Winter_POE50_HS,7,0)+INDEX(Option1_Winter_POE50_HS,8,0))/2)-WCR_N_2_Rating__MVA____Option_1)*(INDEX(Winter___AD___Hours,8,0)-INDEX(Winter___AD___Hours,7,0)),IF((INDEX(Option1_Winter_POE50_HS,7,0)-WCR_N_2_Rating__MVA____Option_1)*(INDEX(Option1_Winter_POE50_HS,8,0)-WCR_N_2_Rating__MVA____Option_1)&lt;0,((INDEX(Winter___AD___Hours,8,0)-INDEX(Winter___AD___Hours,7,0))/(INDEX(Option1_Winter_POE50_HS,7,0)-INDEX(Option1_Winter_POE50_HS,8,0)))*((INDEX(Option1_Winter_POE50_HS,7,0)-WCR_N_2_Rating__MVA____Option_1)^2)*0.5,""))</f>
        <v>1205.6282670001274</v>
      </c>
      <c r="C13" s="23">
        <f ca="1"/>
        <v>1401.4759467313365</v>
      </c>
      <c r="D13" s="23">
        <f ca="1"/>
        <v>1666.574307863614</v>
      </c>
      <c r="E13" s="151">
        <f ca="1"/>
        <v>1690.0397399967528</v>
      </c>
      <c r="F13" s="23">
        <f ca="1"/>
        <v>1705.7345528986129</v>
      </c>
      <c r="G13" s="23">
        <f ca="1"/>
        <v>1727.7988703309522</v>
      </c>
      <c r="H13" s="23">
        <f ca="1"/>
        <v>1778.0788067506419</v>
      </c>
      <c r="I13" s="23">
        <f ca="1"/>
        <v>1817.5588534698634</v>
      </c>
      <c r="J13" s="23">
        <f ca="1"/>
        <v>1852.6635780296754</v>
      </c>
      <c r="K13" s="23">
        <f ca="1"/>
        <v>1864.9780024109702</v>
      </c>
      <c r="L13" s="23">
        <f ca="1"/>
        <v>1879.0475553274969</v>
      </c>
      <c r="M13" s="23">
        <f ca="1"/>
        <v>1859.377308410669</v>
      </c>
      <c r="N13" s="23">
        <f ca="1"/>
        <v>1869.7500914059422</v>
      </c>
      <c r="O13" s="23">
        <f ca="1"/>
        <v>1918.5058317410601</v>
      </c>
      <c r="P13" s="23">
        <f ca="1"/>
        <v>1896.9406084173656</v>
      </c>
      <c r="Q13" s="23">
        <f ca="1"/>
        <v>1896.9406084173656</v>
      </c>
      <c r="R13" s="23">
        <f ca="1"/>
        <v>1896.9406084173656</v>
      </c>
      <c r="S13" s="23">
        <f ca="1"/>
        <v>1896.9406084173656</v>
      </c>
      <c r="T13" s="23">
        <f ca="1"/>
        <v>1896.9406084173656</v>
      </c>
      <c r="U13" s="23">
        <f ca="1"/>
        <v>1896.9406084173656</v>
      </c>
      <c r="V13" s="23">
        <f ca="1"/>
        <v>1896.9406084173656</v>
      </c>
      <c r="W13" s="23">
        <f ca="1"/>
        <v>1896.9406084173656</v>
      </c>
      <c r="X13" s="23">
        <f ca="1"/>
        <v>1896.9406084173656</v>
      </c>
      <c r="Y13" s="23">
        <f ca="1"/>
        <v>1896.9406084173656</v>
      </c>
      <c r="Z13" s="23">
        <f ca="1"/>
        <v>1896.9406084173656</v>
      </c>
      <c r="AA13" s="23">
        <f ca="1"/>
        <v>1896.9406084173656</v>
      </c>
      <c r="AB13" s="23">
        <f ca="1"/>
        <v>1896.9406084173656</v>
      </c>
      <c r="AC13" s="23">
        <f ca="1"/>
        <v>1896.9406084173656</v>
      </c>
      <c r="AD13" s="23">
        <f ca="1"/>
        <v>1896.9406084173656</v>
      </c>
      <c r="AE13" s="23">
        <f ca="1"/>
        <v>1896.9406084173656</v>
      </c>
      <c r="AG13" s="112" cm="1">
        <f t="array" aca="1" ref="AG13:BJ13" ca="1">IF((INDEX(Option1_Winter_POE10_HS,8,0)-WCR_N_2_Rating__MVA____Option_1) &gt; 0,(((INDEX(Option1_Winter_POE10_HS,7,0)+INDEX(Option1_Winter_POE10_HS,8,0))/2)-WCR_N_2_Rating__MVA____Option_1)*(INDEX(Winter___MD___Hours,8,0)-INDEX(Winter___MD___Hours,7,0)),IF((INDEX(Option1_Winter_POE10_HS,7,0)-WCR_N_2_Rating__MVA____Option_1)*(INDEX(Option1_Winter_POE10_HS,8,0)-WCR_N_2_Rating__MVA____Option_1)&lt;0,((INDEX(Winter___MD___Hours,8,0)-INDEX(Winter___MD___Hours,7,0))/(INDEX(Option1_Winter_POE10_HS,7,0)-INDEX(Option1_Winter_POE10_HS,8,0)))*((INDEX(Option1_Winter_POE10_HS,7,0)-WCR_N_2_Rating__MVA____Option_1)^2)*0.5,""))</f>
        <v>965.87288993065738</v>
      </c>
      <c r="AH13" s="23">
        <f ca="1"/>
        <v>1108.0547653851181</v>
      </c>
      <c r="AI13" s="23">
        <f ca="1"/>
        <v>1301.495781041923</v>
      </c>
      <c r="AJ13" s="23">
        <f ca="1"/>
        <v>1317.0269210493441</v>
      </c>
      <c r="AK13" s="30">
        <f ca="1"/>
        <v>1327.9433137694784</v>
      </c>
      <c r="AL13" s="23">
        <f ca="1"/>
        <v>1339.1834437545187</v>
      </c>
      <c r="AM13" s="23">
        <f ca="1"/>
        <v>1382.5277274204316</v>
      </c>
      <c r="AN13" s="23">
        <f ca="1"/>
        <v>1407.8638006490537</v>
      </c>
      <c r="AO13" s="23">
        <f ca="1"/>
        <v>1433.7764448511127</v>
      </c>
      <c r="AP13" s="23">
        <f ca="1"/>
        <v>1445.5636824997116</v>
      </c>
      <c r="AQ13" s="23">
        <f ca="1"/>
        <v>1451.7590169468824</v>
      </c>
      <c r="AR13" s="23">
        <f ca="1"/>
        <v>1430.2614644088248</v>
      </c>
      <c r="AS13" s="23">
        <f ca="1"/>
        <v>1441.4860936673595</v>
      </c>
      <c r="AT13" s="23">
        <f ca="1"/>
        <v>1484.562095654366</v>
      </c>
      <c r="AU13" s="23">
        <f ca="1"/>
        <v>1464.294953925129</v>
      </c>
      <c r="AV13" s="23">
        <f ca="1"/>
        <v>1464.294953925129</v>
      </c>
      <c r="AW13" s="23">
        <f ca="1"/>
        <v>1464.294953925129</v>
      </c>
      <c r="AX13" s="23">
        <f ca="1"/>
        <v>1464.294953925129</v>
      </c>
      <c r="AY13" s="23">
        <f ca="1"/>
        <v>1464.294953925129</v>
      </c>
      <c r="AZ13" s="23">
        <f ca="1"/>
        <v>1464.294953925129</v>
      </c>
      <c r="BA13" s="23">
        <f ca="1"/>
        <v>1464.294953925129</v>
      </c>
      <c r="BB13" s="23">
        <f ca="1"/>
        <v>1464.294953925129</v>
      </c>
      <c r="BC13" s="23">
        <f ca="1"/>
        <v>1464.294953925129</v>
      </c>
      <c r="BD13" s="23">
        <f ca="1"/>
        <v>1464.294953925129</v>
      </c>
      <c r="BE13" s="23">
        <f ca="1"/>
        <v>1464.294953925129</v>
      </c>
      <c r="BF13" s="23">
        <f ca="1"/>
        <v>1464.294953925129</v>
      </c>
      <c r="BG13" s="23">
        <f ca="1"/>
        <v>1464.294953925129</v>
      </c>
      <c r="BH13" s="23">
        <f ca="1"/>
        <v>1464.294953925129</v>
      </c>
      <c r="BI13" s="23">
        <f ca="1"/>
        <v>1464.294953925129</v>
      </c>
      <c r="BJ13" s="23">
        <f ca="1"/>
        <v>1464.294953925129</v>
      </c>
    </row>
    <row r="14" spans="1:62">
      <c r="A14" s="29">
        <v>0.75</v>
      </c>
      <c r="B14" s="112" cm="1">
        <f t="array" aca="1" ref="B14:AE14" ca="1">IF((INDEX(Option1_Winter_POE50_HS,9,0)-WCR_N_2_Rating__MVA____Option_1) &gt; 0,(((INDEX(Option1_Winter_POE50_HS,8,0)+INDEX(Option1_Winter_POE50_HS,9,0))/2)-WCR_N_2_Rating__MVA____Option_1)*(INDEX(Winter___AD___Hours,9,0)-INDEX(Winter___AD___Hours,8,0)),IF((INDEX(Option1_Winter_POE50_HS,8,0)-WCR_N_2_Rating__MVA____Option_1)*(INDEX(Option1_Winter_POE50_HS,9,0)-WCR_N_2_Rating__MVA____Option_1)&lt;0,((INDEX(Winter___AD___Hours,9,0)-INDEX(Winter___AD___Hours,8,0))/(INDEX(Option1_Winter_POE50_HS,8,0)-INDEX(Option1_Winter_POE50_HS,9,0)))*((INDEX(Option1_Winter_POE50_HS,8,0)-WCR_N_2_Rating__MVA____Option_1)^2)*0.5,""))</f>
        <v>2132.4349340246558</v>
      </c>
      <c r="C14" s="23">
        <f ca="1"/>
        <v>2478.8372583875926</v>
      </c>
      <c r="D14" s="23">
        <f ca="1"/>
        <v>2947.7255730567217</v>
      </c>
      <c r="E14" s="151">
        <f ca="1"/>
        <v>2989.2296656467179</v>
      </c>
      <c r="F14" s="23">
        <f ca="1"/>
        <v>3016.989604784661</v>
      </c>
      <c r="G14" s="23">
        <f ca="1"/>
        <v>3056.0154990639994</v>
      </c>
      <c r="H14" s="23">
        <f ca="1"/>
        <v>3144.9472998823967</v>
      </c>
      <c r="I14" s="23">
        <f ca="1"/>
        <v>3214.7769755173863</v>
      </c>
      <c r="J14" s="23">
        <f ca="1"/>
        <v>3276.8678728940058</v>
      </c>
      <c r="K14" s="23">
        <f ca="1"/>
        <v>3298.6488060902871</v>
      </c>
      <c r="L14" s="23">
        <f ca="1"/>
        <v>3323.5340936756247</v>
      </c>
      <c r="M14" s="23">
        <f ca="1"/>
        <v>3288.7426717801304</v>
      </c>
      <c r="N14" s="23">
        <f ca="1"/>
        <v>3307.0893590863398</v>
      </c>
      <c r="O14" s="23">
        <f ca="1"/>
        <v>3393.3252634447676</v>
      </c>
      <c r="P14" s="23">
        <f ca="1"/>
        <v>3355.1821335645154</v>
      </c>
      <c r="Q14" s="23">
        <f ca="1"/>
        <v>3355.1821335645154</v>
      </c>
      <c r="R14" s="23">
        <f ca="1"/>
        <v>3355.1821335645154</v>
      </c>
      <c r="S14" s="23">
        <f ca="1"/>
        <v>3355.1821335645154</v>
      </c>
      <c r="T14" s="23">
        <f ca="1"/>
        <v>3355.1821335645154</v>
      </c>
      <c r="U14" s="23">
        <f ca="1"/>
        <v>3355.1821335645154</v>
      </c>
      <c r="V14" s="23">
        <f ca="1"/>
        <v>3355.1821335645154</v>
      </c>
      <c r="W14" s="23">
        <f ca="1"/>
        <v>3355.1821335645154</v>
      </c>
      <c r="X14" s="23">
        <f ca="1"/>
        <v>3355.1821335645154</v>
      </c>
      <c r="Y14" s="23">
        <f ca="1"/>
        <v>3355.1821335645154</v>
      </c>
      <c r="Z14" s="23">
        <f ca="1"/>
        <v>3355.1821335645154</v>
      </c>
      <c r="AA14" s="23">
        <f ca="1"/>
        <v>3355.1821335645154</v>
      </c>
      <c r="AB14" s="23">
        <f ca="1"/>
        <v>3355.1821335645154</v>
      </c>
      <c r="AC14" s="23">
        <f ca="1"/>
        <v>3355.1821335645154</v>
      </c>
      <c r="AD14" s="23">
        <f ca="1"/>
        <v>3355.1821335645154</v>
      </c>
      <c r="AE14" s="23">
        <f ca="1"/>
        <v>3355.1821335645154</v>
      </c>
      <c r="AG14" s="112" cm="1">
        <f t="array" aca="1" ref="AG14:BJ14" ca="1">IF((INDEX(Option1_Winter_POE10_HS,9,0)-WCR_N_2_Rating__MVA____Option_1) &gt; 0,(((INDEX(Option1_Winter_POE10_HS,8,0)+INDEX(Option1_Winter_POE10_HS,9,0))/2)-WCR_N_2_Rating__MVA____Option_1)*(INDEX(Winter___MD___Hours,9,0)-INDEX(Winter___MD___Hours,8,0)),IF((INDEX(Option1_Winter_POE10_HS,8,0)-WCR_N_2_Rating__MVA____Option_1)*(INDEX(Option1_Winter_POE10_HS,9,0)-WCR_N_2_Rating__MVA____Option_1)&lt;0,((INDEX(Winter___MD___Hours,9,0)-INDEX(Winter___MD___Hours,8,0))/(INDEX(Option1_Winter_POE10_HS,8,0)-INDEX(Option1_Winter_POE10_HS,9,0)))*((INDEX(Option1_Winter_POE10_HS,8,0)-WCR_N_2_Rating__MVA____Option_1)^2)*0.5,""))</f>
        <v>2082.1505791516788</v>
      </c>
      <c r="AH14" s="23">
        <f ca="1"/>
        <v>2388.6547552277161</v>
      </c>
      <c r="AI14" s="23">
        <f ca="1"/>
        <v>2805.6592358177254</v>
      </c>
      <c r="AJ14" s="23">
        <f ca="1"/>
        <v>2839.1400100463711</v>
      </c>
      <c r="AK14" s="30">
        <f ca="1"/>
        <v>2862.6726856825062</v>
      </c>
      <c r="AL14" s="23">
        <f ca="1"/>
        <v>2886.9032479045936</v>
      </c>
      <c r="AM14" s="23">
        <f ca="1"/>
        <v>2980.3413454832253</v>
      </c>
      <c r="AN14" s="23">
        <f ca="1"/>
        <v>3034.9588009438412</v>
      </c>
      <c r="AO14" s="23">
        <f ca="1"/>
        <v>3090.8191814298721</v>
      </c>
      <c r="AP14" s="23">
        <f ca="1"/>
        <v>3116.2291540592832</v>
      </c>
      <c r="AQ14" s="23">
        <f ca="1"/>
        <v>3129.584554486913</v>
      </c>
      <c r="AR14" s="23">
        <f ca="1"/>
        <v>3083.2418711648111</v>
      </c>
      <c r="AS14" s="23">
        <f ca="1"/>
        <v>3107.4390181756339</v>
      </c>
      <c r="AT14" s="23">
        <f ca="1"/>
        <v>3200.2987758309332</v>
      </c>
      <c r="AU14" s="23">
        <f ca="1"/>
        <v>3156.6085125165646</v>
      </c>
      <c r="AV14" s="23">
        <f ca="1"/>
        <v>3156.6085125165646</v>
      </c>
      <c r="AW14" s="23">
        <f ca="1"/>
        <v>3156.6085125165646</v>
      </c>
      <c r="AX14" s="23">
        <f ca="1"/>
        <v>3156.6085125165646</v>
      </c>
      <c r="AY14" s="23">
        <f ca="1"/>
        <v>3156.6085125165646</v>
      </c>
      <c r="AZ14" s="23">
        <f ca="1"/>
        <v>3156.6085125165646</v>
      </c>
      <c r="BA14" s="23">
        <f ca="1"/>
        <v>3156.6085125165646</v>
      </c>
      <c r="BB14" s="23">
        <f ca="1"/>
        <v>3156.6085125165646</v>
      </c>
      <c r="BC14" s="23">
        <f ca="1"/>
        <v>3156.6085125165646</v>
      </c>
      <c r="BD14" s="23">
        <f ca="1"/>
        <v>3156.6085125165646</v>
      </c>
      <c r="BE14" s="23">
        <f ca="1"/>
        <v>3156.6085125165646</v>
      </c>
      <c r="BF14" s="23">
        <f ca="1"/>
        <v>3156.6085125165646</v>
      </c>
      <c r="BG14" s="23">
        <f ca="1"/>
        <v>3156.6085125165646</v>
      </c>
      <c r="BH14" s="23">
        <f ca="1"/>
        <v>3156.6085125165646</v>
      </c>
      <c r="BI14" s="23">
        <f ca="1"/>
        <v>3156.6085125165646</v>
      </c>
      <c r="BJ14" s="23">
        <f ca="1"/>
        <v>3156.6085125165646</v>
      </c>
    </row>
    <row r="15" spans="1:62">
      <c r="A15" s="29">
        <v>0.7</v>
      </c>
      <c r="B15" s="112" cm="1">
        <f t="array" aca="1" ref="B15:AE15" ca="1">IF((INDEX(Option1_Winter_POE50_HS,10,0)-WCR_N_2_Rating__MVA____Option_1) &gt; 0,(((INDEX(Option1_Winter_POE50_HS,9,0)+INDEX(Option1_Winter_POE50_HS,10,0))/2)-WCR_N_2_Rating__MVA____Option_1)*(INDEX(Winter___AD___Hours,10,0)-INDEX(Winter___AD___Hours,9,0)),IF((INDEX(Option1_Winter_POE50_HS,9,0)-WCR_N_2_Rating__MVA____Option_1)*(INDEX(Option1_Winter_POE50_HS,10,0)-WCR_N_2_Rating__MVA____Option_1)&lt;0,((INDEX(Winter___AD___Hours,10,0)-INDEX(Winter___AD___Hours,9,0))/(INDEX(Option1_Winter_POE50_HS,9,0)-INDEX(Option1_Winter_POE50_HS,10,0)))*((INDEX(Option1_Winter_POE50_HS,9,0)-WCR_N_2_Rating__MVA____Option_1)^2)*0.5,""))</f>
        <v>2978.988673424582</v>
      </c>
      <c r="C15" s="23">
        <f ca="1"/>
        <v>3462.9089958034333</v>
      </c>
      <c r="D15" s="23">
        <f ca="1"/>
        <v>4117.9409295863779</v>
      </c>
      <c r="E15" s="151">
        <f ca="1"/>
        <v>4175.9217006540375</v>
      </c>
      <c r="F15" s="23">
        <f ca="1"/>
        <v>4214.7020371357748</v>
      </c>
      <c r="G15" s="23">
        <f ca="1"/>
        <v>4269.2207918107406</v>
      </c>
      <c r="H15" s="23">
        <f ca="1"/>
        <v>4393.4575612981198</v>
      </c>
      <c r="I15" s="23">
        <f ca="1"/>
        <v>4491.0088673034734</v>
      </c>
      <c r="J15" s="23">
        <f ca="1"/>
        <v>4577.7491832945552</v>
      </c>
      <c r="K15" s="23">
        <f ca="1"/>
        <v>4608.1769127661773</v>
      </c>
      <c r="L15" s="23">
        <f ca="1"/>
        <v>4642.9413919391563</v>
      </c>
      <c r="M15" s="23">
        <f ca="1"/>
        <v>4594.3381496524607</v>
      </c>
      <c r="N15" s="23">
        <f ca="1"/>
        <v>4619.9682745430282</v>
      </c>
      <c r="O15" s="23">
        <f ca="1"/>
        <v>4740.4389056639639</v>
      </c>
      <c r="P15" s="23">
        <f ca="1"/>
        <v>4687.1533633624331</v>
      </c>
      <c r="Q15" s="23">
        <f ca="1"/>
        <v>4687.1533633624331</v>
      </c>
      <c r="R15" s="23">
        <f ca="1"/>
        <v>4687.1533633624331</v>
      </c>
      <c r="S15" s="23">
        <f ca="1"/>
        <v>4687.1533633624331</v>
      </c>
      <c r="T15" s="23">
        <f ca="1"/>
        <v>4687.1533633624331</v>
      </c>
      <c r="U15" s="23">
        <f ca="1"/>
        <v>4687.1533633624331</v>
      </c>
      <c r="V15" s="23">
        <f ca="1"/>
        <v>4687.1533633624331</v>
      </c>
      <c r="W15" s="23">
        <f ca="1"/>
        <v>4687.1533633624331</v>
      </c>
      <c r="X15" s="23">
        <f ca="1"/>
        <v>4687.1533633624331</v>
      </c>
      <c r="Y15" s="23">
        <f ca="1"/>
        <v>4687.1533633624331</v>
      </c>
      <c r="Z15" s="23">
        <f ca="1"/>
        <v>4687.1533633624331</v>
      </c>
      <c r="AA15" s="23">
        <f ca="1"/>
        <v>4687.1533633624331</v>
      </c>
      <c r="AB15" s="23">
        <f ca="1"/>
        <v>4687.1533633624331</v>
      </c>
      <c r="AC15" s="23">
        <f ca="1"/>
        <v>4687.1533633624331</v>
      </c>
      <c r="AD15" s="23">
        <f ca="1"/>
        <v>4687.1533633624331</v>
      </c>
      <c r="AE15" s="23">
        <f ca="1"/>
        <v>4687.1533633624331</v>
      </c>
      <c r="AG15" s="112" cm="1">
        <f t="array" aca="1" ref="AG15:BJ15" ca="1">IF((INDEX(Option1_Winter_POE10_HS,10,0)-WCR_N_2_Rating__MVA____Option_1) &gt; 0,(((INDEX(Option1_Winter_POE10_HS,9,0)+INDEX(Option1_Winter_POE10_HS,10,0))/2)-WCR_N_2_Rating__MVA____Option_1)*(INDEX(Winter___MD___Hours,10,0)-INDEX(Winter___MD___Hours,9,0)),IF((INDEX(Option1_Winter_POE10_HS,9,0)-WCR_N_2_Rating__MVA____Option_1)*(INDEX(Option1_Winter_POE10_HS,10,0)-WCR_N_2_Rating__MVA____Option_1)&lt;0,((INDEX(Winter___MD___Hours,10,0)-INDEX(Winter___MD___Hours,9,0))/(INDEX(Option1_Winter_POE10_HS,9,0)-INDEX(Option1_Winter_POE10_HS,10,0)))*((INDEX(Option1_Winter_POE10_HS,9,0)-WCR_N_2_Rating__MVA____Option_1)^2)*0.5,""))</f>
        <v>3071.3708957439217</v>
      </c>
      <c r="AH15" s="23">
        <f ca="1"/>
        <v>3523.4938186727027</v>
      </c>
      <c r="AI15" s="23">
        <f ca="1"/>
        <v>4138.6152406789761</v>
      </c>
      <c r="AJ15" s="23">
        <f ca="1"/>
        <v>4188.0025792136994</v>
      </c>
      <c r="AK15" s="30">
        <f ca="1"/>
        <v>4222.7155225385077</v>
      </c>
      <c r="AL15" s="23">
        <f ca="1"/>
        <v>4258.4579152077022</v>
      </c>
      <c r="AM15" s="23">
        <f ca="1"/>
        <v>4396.2880300563666</v>
      </c>
      <c r="AN15" s="23">
        <f ca="1"/>
        <v>4476.8539914142975</v>
      </c>
      <c r="AO15" s="23">
        <f ca="1"/>
        <v>4559.2533858518882</v>
      </c>
      <c r="AP15" s="23">
        <f ca="1"/>
        <v>4596.7355214750578</v>
      </c>
      <c r="AQ15" s="23">
        <f ca="1"/>
        <v>4616.4360122009193</v>
      </c>
      <c r="AR15" s="23">
        <f ca="1"/>
        <v>4548.07612977389</v>
      </c>
      <c r="AS15" s="23">
        <f ca="1"/>
        <v>4583.7692318161817</v>
      </c>
      <c r="AT15" s="23">
        <f ca="1"/>
        <v>4720.7462400614359</v>
      </c>
      <c r="AU15" s="23">
        <f ca="1"/>
        <v>4656.2989303832801</v>
      </c>
      <c r="AV15" s="23">
        <f ca="1"/>
        <v>4656.2989303832801</v>
      </c>
      <c r="AW15" s="23">
        <f ca="1"/>
        <v>4656.2989303832801</v>
      </c>
      <c r="AX15" s="23">
        <f ca="1"/>
        <v>4656.2989303832801</v>
      </c>
      <c r="AY15" s="23">
        <f ca="1"/>
        <v>4656.2989303832801</v>
      </c>
      <c r="AZ15" s="23">
        <f ca="1"/>
        <v>4656.2989303832801</v>
      </c>
      <c r="BA15" s="23">
        <f ca="1"/>
        <v>4656.2989303832801</v>
      </c>
      <c r="BB15" s="23">
        <f ca="1"/>
        <v>4656.2989303832801</v>
      </c>
      <c r="BC15" s="23">
        <f ca="1"/>
        <v>4656.2989303832801</v>
      </c>
      <c r="BD15" s="23">
        <f ca="1"/>
        <v>4656.2989303832801</v>
      </c>
      <c r="BE15" s="23">
        <f ca="1"/>
        <v>4656.2989303832801</v>
      </c>
      <c r="BF15" s="23">
        <f ca="1"/>
        <v>4656.2989303832801</v>
      </c>
      <c r="BG15" s="23">
        <f ca="1"/>
        <v>4656.2989303832801</v>
      </c>
      <c r="BH15" s="23">
        <f ca="1"/>
        <v>4656.2989303832801</v>
      </c>
      <c r="BI15" s="23">
        <f ca="1"/>
        <v>4656.2989303832801</v>
      </c>
      <c r="BJ15" s="23">
        <f ca="1"/>
        <v>4656.2989303832801</v>
      </c>
    </row>
    <row r="16" spans="1:62">
      <c r="A16" s="29">
        <v>0.65</v>
      </c>
      <c r="B16" s="112" cm="1">
        <f t="array" aca="1" ref="B16:AE16" ca="1">IF((INDEX(Option1_Winter_POE50_HS,11,0)-WCR_N_2_Rating__MVA____Option_1) &gt; 0,(((INDEX(Option1_Winter_POE50_HS,10,0)+INDEX(Option1_Winter_POE50_HS,11,0))/2)-WCR_N_2_Rating__MVA____Option_1)*(INDEX(Winter___AD___Hours,11,0)-INDEX(Winter___AD___Hours,10,0)),IF((INDEX(Option1_Winter_POE50_HS,10,0)-WCR_N_2_Rating__MVA____Option_1)*(INDEX(Option1_Winter_POE50_HS,11,0)-WCR_N_2_Rating__MVA____Option_1)&lt;0,((INDEX(Winter___AD___Hours,11,0)-INDEX(Winter___AD___Hours,10,0))/(INDEX(Option1_Winter_POE50_HS,10,0)-INDEX(Option1_Winter_POE50_HS,11,0)))*((INDEX(Option1_Winter_POE50_HS,10,0)-WCR_N_2_Rating__MVA____Option_1)^2)*0.5,""))</f>
        <v>4531.7681759202014</v>
      </c>
      <c r="C16" s="23">
        <f ca="1"/>
        <v>5267.9289865339861</v>
      </c>
      <c r="D16" s="23">
        <f ca="1"/>
        <v>6264.392282353283</v>
      </c>
      <c r="E16" s="151">
        <f ca="1"/>
        <v>6352.5951733154961</v>
      </c>
      <c r="F16" s="23">
        <f ca="1"/>
        <v>6411.5895213931562</v>
      </c>
      <c r="G16" s="23">
        <f ca="1"/>
        <v>6494.5258412358171</v>
      </c>
      <c r="H16" s="23">
        <f ca="1"/>
        <v>6683.52026181373</v>
      </c>
      <c r="I16" s="23">
        <f ca="1"/>
        <v>6831.9195853889723</v>
      </c>
      <c r="J16" s="23">
        <f ca="1"/>
        <v>6963.8727569751391</v>
      </c>
      <c r="K16" s="23">
        <f ca="1"/>
        <v>7010.1607530709716</v>
      </c>
      <c r="L16" s="23">
        <f ca="1"/>
        <v>7063.0460029458691</v>
      </c>
      <c r="M16" s="23">
        <f ca="1"/>
        <v>6989.1086198982921</v>
      </c>
      <c r="N16" s="23">
        <f ca="1"/>
        <v>7028.098289567095</v>
      </c>
      <c r="O16" s="23">
        <f ca="1"/>
        <v>7211.363495345563</v>
      </c>
      <c r="P16" s="23">
        <f ca="1"/>
        <v>7130.3031922323162</v>
      </c>
      <c r="Q16" s="23">
        <f ca="1"/>
        <v>7130.3031922323162</v>
      </c>
      <c r="R16" s="23">
        <f ca="1"/>
        <v>7130.3031922323162</v>
      </c>
      <c r="S16" s="23">
        <f ca="1"/>
        <v>7130.3031922323162</v>
      </c>
      <c r="T16" s="23">
        <f ca="1"/>
        <v>7130.3031922323162</v>
      </c>
      <c r="U16" s="23">
        <f ca="1"/>
        <v>7130.3031922323162</v>
      </c>
      <c r="V16" s="23">
        <f ca="1"/>
        <v>7130.3031922323162</v>
      </c>
      <c r="W16" s="23">
        <f ca="1"/>
        <v>7130.3031922323162</v>
      </c>
      <c r="X16" s="23">
        <f ca="1"/>
        <v>7130.3031922323162</v>
      </c>
      <c r="Y16" s="23">
        <f ca="1"/>
        <v>7130.3031922323162</v>
      </c>
      <c r="Z16" s="23">
        <f ca="1"/>
        <v>7130.3031922323162</v>
      </c>
      <c r="AA16" s="23">
        <f ca="1"/>
        <v>7130.3031922323162</v>
      </c>
      <c r="AB16" s="23">
        <f ca="1"/>
        <v>7130.3031922323162</v>
      </c>
      <c r="AC16" s="23">
        <f ca="1"/>
        <v>7130.3031922323162</v>
      </c>
      <c r="AD16" s="23">
        <f ca="1"/>
        <v>7130.3031922323162</v>
      </c>
      <c r="AE16" s="23">
        <f ca="1"/>
        <v>7130.3031922323162</v>
      </c>
      <c r="AG16" s="112" cm="1">
        <f t="array" aca="1" ref="AG16:BJ16" ca="1">IF((INDEX(Option1_Winter_POE10_HS,11,0)-WCR_N_2_Rating__MVA____Option_1) &gt; 0,(((INDEX(Option1_Winter_POE10_HS,10,0)+INDEX(Option1_Winter_POE10_HS,11,0))/2)-WCR_N_2_Rating__MVA____Option_1)*(INDEX(Winter___MD___Hours,11,0)-INDEX(Winter___MD___Hours,10,0)),IF((INDEX(Option1_Winter_POE10_HS,10,0)-WCR_N_2_Rating__MVA____Option_1)*(INDEX(Option1_Winter_POE10_HS,11,0)-WCR_N_2_Rating__MVA____Option_1)&lt;0,((INDEX(Winter___MD___Hours,11,0)-INDEX(Winter___MD___Hours,10,0))/(INDEX(Option1_Winter_POE10_HS,10,0)-INDEX(Option1_Winter_POE10_HS,11,0)))*((INDEX(Option1_Winter_POE10_HS,10,0)-WCR_N_2_Rating__MVA____Option_1)^2)*0.5,""))</f>
        <v>4330.4400929522153</v>
      </c>
      <c r="AH16" s="23">
        <f ca="1"/>
        <v>4967.9050227354082</v>
      </c>
      <c r="AI16" s="23">
        <f ca="1"/>
        <v>5835.1876005513823</v>
      </c>
      <c r="AJ16" s="23">
        <f ca="1"/>
        <v>5904.8206465541725</v>
      </c>
      <c r="AK16" s="30">
        <f ca="1"/>
        <v>5953.7637168054507</v>
      </c>
      <c r="AL16" s="23">
        <f ca="1"/>
        <v>6004.1582459869342</v>
      </c>
      <c r="AM16" s="23">
        <f ca="1"/>
        <v>6198.49005273289</v>
      </c>
      <c r="AN16" s="23">
        <f ca="1"/>
        <v>6312.0829990211696</v>
      </c>
      <c r="AO16" s="23">
        <f ca="1"/>
        <v>6428.2609708193604</v>
      </c>
      <c r="AP16" s="23">
        <f ca="1"/>
        <v>6481.1084283169139</v>
      </c>
      <c r="AQ16" s="23">
        <f ca="1"/>
        <v>6508.8848831268251</v>
      </c>
      <c r="AR16" s="23">
        <f ca="1"/>
        <v>6412.5017416372293</v>
      </c>
      <c r="AS16" s="23">
        <f ca="1"/>
        <v>6462.8267741300369</v>
      </c>
      <c r="AT16" s="23">
        <f ca="1"/>
        <v>6655.955754136935</v>
      </c>
      <c r="AU16" s="23">
        <f ca="1"/>
        <v>6565.0890945290284</v>
      </c>
      <c r="AV16" s="23">
        <f ca="1"/>
        <v>6565.0890945290284</v>
      </c>
      <c r="AW16" s="23">
        <f ca="1"/>
        <v>6565.0890945290284</v>
      </c>
      <c r="AX16" s="23">
        <f ca="1"/>
        <v>6565.0890945290284</v>
      </c>
      <c r="AY16" s="23">
        <f ca="1"/>
        <v>6565.0890945290284</v>
      </c>
      <c r="AZ16" s="23">
        <f ca="1"/>
        <v>6565.0890945290284</v>
      </c>
      <c r="BA16" s="23">
        <f ca="1"/>
        <v>6565.0890945290284</v>
      </c>
      <c r="BB16" s="23">
        <f ca="1"/>
        <v>6565.0890945290284</v>
      </c>
      <c r="BC16" s="23">
        <f ca="1"/>
        <v>6565.0890945290284</v>
      </c>
      <c r="BD16" s="23">
        <f ca="1"/>
        <v>6565.0890945290284</v>
      </c>
      <c r="BE16" s="23">
        <f ca="1"/>
        <v>6565.0890945290284</v>
      </c>
      <c r="BF16" s="23">
        <f ca="1"/>
        <v>6565.0890945290284</v>
      </c>
      <c r="BG16" s="23">
        <f ca="1"/>
        <v>6565.0890945290284</v>
      </c>
      <c r="BH16" s="23">
        <f ca="1"/>
        <v>6565.0890945290284</v>
      </c>
      <c r="BI16" s="23">
        <f ca="1"/>
        <v>6565.0890945290284</v>
      </c>
      <c r="BJ16" s="23">
        <f ca="1"/>
        <v>6565.0890945290284</v>
      </c>
    </row>
    <row r="17" spans="1:62">
      <c r="A17" s="29">
        <v>0.6</v>
      </c>
      <c r="B17" s="112" cm="1">
        <f t="array" aca="1" ref="B17:AE17" ca="1">IF((INDEX(Option1_Winter_POE50_HS,12,0)-WCR_N_2_Rating__MVA____Option_1) &gt; 0,(((INDEX(Option1_Winter_POE50_HS,11,0)+INDEX(Option1_Winter_POE50_HS,12,0))/2)-WCR_N_2_Rating__MVA____Option_1)*(INDEX(Winter___AD___Hours,12,0)-INDEX(Winter___AD___Hours,11,0)),IF((INDEX(Option1_Winter_POE50_HS,11,0)-WCR_N_2_Rating__MVA____Option_1)*(INDEX(Option1_Winter_POE50_HS,12,0)-WCR_N_2_Rating__MVA____Option_1)&lt;0,((INDEX(Winter___AD___Hours,12,0)-INDEX(Winter___AD___Hours,11,0))/(INDEX(Option1_Winter_POE50_HS,11,0)-INDEX(Option1_Winter_POE50_HS,12,0)))*((INDEX(Option1_Winter_POE50_HS,11,0)-WCR_N_2_Rating__MVA____Option_1)^2)*0.5,""))</f>
        <v>5644.4559095946297</v>
      </c>
      <c r="C17" s="23">
        <f ca="1"/>
        <v>6561.3667215730484</v>
      </c>
      <c r="D17" s="23">
        <f ca="1"/>
        <v>7802.4922426593739</v>
      </c>
      <c r="E17" s="151">
        <f ca="1"/>
        <v>7912.3516418626195</v>
      </c>
      <c r="F17" s="23">
        <f ca="1"/>
        <v>7985.8309072868751</v>
      </c>
      <c r="G17" s="23">
        <f ca="1"/>
        <v>8089.1306310334203</v>
      </c>
      <c r="H17" s="23">
        <f ca="1"/>
        <v>8324.5289640240062</v>
      </c>
      <c r="I17" s="23">
        <f ca="1"/>
        <v>8509.3648617173021</v>
      </c>
      <c r="J17" s="23">
        <f ca="1"/>
        <v>8673.7165739489319</v>
      </c>
      <c r="K17" s="23">
        <f ca="1"/>
        <v>8731.3696892372845</v>
      </c>
      <c r="L17" s="23">
        <f ca="1"/>
        <v>8797.2398859461318</v>
      </c>
      <c r="M17" s="23">
        <f ca="1"/>
        <v>8705.1486132944574</v>
      </c>
      <c r="N17" s="23">
        <f ca="1"/>
        <v>8753.7114397304158</v>
      </c>
      <c r="O17" s="23">
        <f ca="1"/>
        <v>8981.9738604067115</v>
      </c>
      <c r="P17" s="23">
        <f ca="1"/>
        <v>8881.0107728921575</v>
      </c>
      <c r="Q17" s="23">
        <f ca="1"/>
        <v>8881.0107728921575</v>
      </c>
      <c r="R17" s="23">
        <f ca="1"/>
        <v>8881.0107728921575</v>
      </c>
      <c r="S17" s="23">
        <f ca="1"/>
        <v>8881.0107728921575</v>
      </c>
      <c r="T17" s="23">
        <f ca="1"/>
        <v>8881.0107728921575</v>
      </c>
      <c r="U17" s="23">
        <f ca="1"/>
        <v>8881.0107728921575</v>
      </c>
      <c r="V17" s="23">
        <f ca="1"/>
        <v>8881.0107728921575</v>
      </c>
      <c r="W17" s="23">
        <f ca="1"/>
        <v>8881.0107728921575</v>
      </c>
      <c r="X17" s="23">
        <f ca="1"/>
        <v>8881.0107728921575</v>
      </c>
      <c r="Y17" s="23">
        <f ca="1"/>
        <v>8881.0107728921575</v>
      </c>
      <c r="Z17" s="23">
        <f ca="1"/>
        <v>8881.0107728921575</v>
      </c>
      <c r="AA17" s="23">
        <f ca="1"/>
        <v>8881.0107728921575</v>
      </c>
      <c r="AB17" s="23">
        <f ca="1"/>
        <v>8881.0107728921575</v>
      </c>
      <c r="AC17" s="23">
        <f ca="1"/>
        <v>8881.0107728921575</v>
      </c>
      <c r="AD17" s="23">
        <f ca="1"/>
        <v>8881.0107728921575</v>
      </c>
      <c r="AE17" s="23">
        <f ca="1"/>
        <v>8881.0107728921575</v>
      </c>
      <c r="AG17" s="112" cm="1">
        <f t="array" aca="1" ref="AG17:BJ17" ca="1">IF((INDEX(Option1_Winter_POE10_HS,12,0)-WCR_N_2_Rating__MVA____Option_1) &gt; 0,(((INDEX(Option1_Winter_POE10_HS,11,0)+INDEX(Option1_Winter_POE10_HS,12,0))/2)-WCR_N_2_Rating__MVA____Option_1)*(INDEX(Winter___MD___Hours,12,0)-INDEX(Winter___MD___Hours,11,0)),IF((INDEX(Option1_Winter_POE10_HS,11,0)-WCR_N_2_Rating__MVA____Option_1)*(INDEX(Option1_Winter_POE10_HS,12,0)-WCR_N_2_Rating__MVA____Option_1)&lt;0,((INDEX(Winter___MD___Hours,12,0)-INDEX(Winter___MD___Hours,11,0))/(INDEX(Option1_Winter_POE10_HS,11,0)-INDEX(Option1_Winter_POE10_HS,12,0)))*((INDEX(Option1_Winter_POE10_HS,11,0)-WCR_N_2_Rating__MVA____Option_1)^2)*0.5,""))</f>
        <v>6187.9139865490197</v>
      </c>
      <c r="AH17" s="23">
        <f ca="1"/>
        <v>7098.809431416089</v>
      </c>
      <c r="AI17" s="23">
        <f ca="1"/>
        <v>8338.0991752672981</v>
      </c>
      <c r="AJ17" s="23">
        <f ca="1"/>
        <v>8437.6002167406441</v>
      </c>
      <c r="AK17" s="30">
        <f ca="1"/>
        <v>8507.5366440902417</v>
      </c>
      <c r="AL17" s="23">
        <f ca="1"/>
        <v>8579.5471107573976</v>
      </c>
      <c r="AM17" s="23">
        <f ca="1"/>
        <v>8857.234477210457</v>
      </c>
      <c r="AN17" s="23">
        <f ca="1"/>
        <v>9019.5513240026648</v>
      </c>
      <c r="AO17" s="23">
        <f ca="1"/>
        <v>9185.5620021757532</v>
      </c>
      <c r="AP17" s="23">
        <f ca="1"/>
        <v>9261.0775420246646</v>
      </c>
      <c r="AQ17" s="23">
        <f ca="1"/>
        <v>9300.7682684925658</v>
      </c>
      <c r="AR17" s="23">
        <f ca="1"/>
        <v>9163.0431004982875</v>
      </c>
      <c r="AS17" s="23">
        <f ca="1"/>
        <v>9234.9542609696182</v>
      </c>
      <c r="AT17" s="23">
        <f ca="1"/>
        <v>9510.9228671483761</v>
      </c>
      <c r="AU17" s="23">
        <f ca="1"/>
        <v>9381.0803888252485</v>
      </c>
      <c r="AV17" s="23">
        <f ca="1"/>
        <v>9381.0803888252485</v>
      </c>
      <c r="AW17" s="23">
        <f ca="1"/>
        <v>9381.0803888252485</v>
      </c>
      <c r="AX17" s="23">
        <f ca="1"/>
        <v>9381.0803888252485</v>
      </c>
      <c r="AY17" s="23">
        <f ca="1"/>
        <v>9381.0803888252485</v>
      </c>
      <c r="AZ17" s="23">
        <f ca="1"/>
        <v>9381.0803888252485</v>
      </c>
      <c r="BA17" s="23">
        <f ca="1"/>
        <v>9381.0803888252485</v>
      </c>
      <c r="BB17" s="23">
        <f ca="1"/>
        <v>9381.0803888252485</v>
      </c>
      <c r="BC17" s="23">
        <f ca="1"/>
        <v>9381.0803888252485</v>
      </c>
      <c r="BD17" s="23">
        <f ca="1"/>
        <v>9381.0803888252485</v>
      </c>
      <c r="BE17" s="23">
        <f ca="1"/>
        <v>9381.0803888252485</v>
      </c>
      <c r="BF17" s="23">
        <f ca="1"/>
        <v>9381.0803888252485</v>
      </c>
      <c r="BG17" s="23">
        <f ca="1"/>
        <v>9381.0803888252485</v>
      </c>
      <c r="BH17" s="23">
        <f ca="1"/>
        <v>9381.0803888252485</v>
      </c>
      <c r="BI17" s="23">
        <f ca="1"/>
        <v>9381.0803888252485</v>
      </c>
      <c r="BJ17" s="23">
        <f ca="1"/>
        <v>9381.0803888252485</v>
      </c>
    </row>
    <row r="18" spans="1:62">
      <c r="A18" s="29">
        <v>0.55000000000000104</v>
      </c>
      <c r="B18" s="112" cm="1">
        <f t="array" aca="1" ref="B18:AE18" ca="1">IF((INDEX(Option1_Winter_POE50_HS,13,0)-WCR_N_2_Rating__MVA____Option_1) &gt; 0,(((INDEX(Option1_Winter_POE50_HS,12,0)+INDEX(Option1_Winter_POE50_HS,13,0))/2)-WCR_N_2_Rating__MVA____Option_1)*(INDEX(Winter___AD___Hours,13,0)-INDEX(Winter___AD___Hours,12,0)),IF((INDEX(Option1_Winter_POE50_HS,12,0)-WCR_N_2_Rating__MVA____Option_1)*(INDEX(Option1_Winter_POE50_HS,13,0)-WCR_N_2_Rating__MVA____Option_1)&lt;0,((INDEX(Winter___AD___Hours,13,0)-INDEX(Winter___AD___Hours,12,0))/(INDEX(Option1_Winter_POE50_HS,12,0)-INDEX(Option1_Winter_POE50_HS,13,0)))*((INDEX(Option1_Winter_POE50_HS,12,0)-WCR_N_2_Rating__MVA____Option_1)^2)*0.5,""))</f>
        <v>6486.7294928543897</v>
      </c>
      <c r="C18" s="23">
        <f ca="1"/>
        <v>7540.463015029185</v>
      </c>
      <c r="D18" s="23">
        <f ca="1"/>
        <v>8966.7910173933869</v>
      </c>
      <c r="E18" s="151">
        <f ca="1"/>
        <v>9093.0437893687376</v>
      </c>
      <c r="F18" s="23">
        <f ca="1"/>
        <v>9177.4877332625292</v>
      </c>
      <c r="G18" s="23">
        <f ca="1"/>
        <v>9296.2019858606254</v>
      </c>
      <c r="H18" s="23">
        <f ca="1"/>
        <v>9566.7267864145997</v>
      </c>
      <c r="I18" s="23">
        <f ca="1"/>
        <v>9779.1441545558337</v>
      </c>
      <c r="J18" s="23">
        <f ca="1"/>
        <v>9968.0206585111264</v>
      </c>
      <c r="K18" s="23">
        <f ca="1"/>
        <v>10034.276852072704</v>
      </c>
      <c r="L18" s="23">
        <f ca="1"/>
        <v>10109.976291404862</v>
      </c>
      <c r="M18" s="23">
        <f ca="1"/>
        <v>10004.143030606654</v>
      </c>
      <c r="N18" s="23">
        <f ca="1"/>
        <v>10059.952469734886</v>
      </c>
      <c r="O18" s="23">
        <f ca="1"/>
        <v>10322.276527186439</v>
      </c>
      <c r="P18" s="23">
        <f ca="1"/>
        <v>10206.247586937823</v>
      </c>
      <c r="Q18" s="23">
        <f ca="1"/>
        <v>10206.247586937823</v>
      </c>
      <c r="R18" s="23">
        <f ca="1"/>
        <v>10206.247586937823</v>
      </c>
      <c r="S18" s="23">
        <f ca="1"/>
        <v>10206.247586937823</v>
      </c>
      <c r="T18" s="23">
        <f ca="1"/>
        <v>10206.247586937823</v>
      </c>
      <c r="U18" s="23">
        <f ca="1"/>
        <v>10206.247586937823</v>
      </c>
      <c r="V18" s="23">
        <f ca="1"/>
        <v>10206.247586937823</v>
      </c>
      <c r="W18" s="23">
        <f ca="1"/>
        <v>10206.247586937823</v>
      </c>
      <c r="X18" s="23">
        <f ca="1"/>
        <v>10206.247586937823</v>
      </c>
      <c r="Y18" s="23">
        <f ca="1"/>
        <v>10206.247586937823</v>
      </c>
      <c r="Z18" s="23">
        <f ca="1"/>
        <v>10206.247586937823</v>
      </c>
      <c r="AA18" s="23">
        <f ca="1"/>
        <v>10206.247586937823</v>
      </c>
      <c r="AB18" s="23">
        <f ca="1"/>
        <v>10206.247586937823</v>
      </c>
      <c r="AC18" s="23">
        <f ca="1"/>
        <v>10206.247586937823</v>
      </c>
      <c r="AD18" s="23">
        <f ca="1"/>
        <v>10206.247586937823</v>
      </c>
      <c r="AE18" s="23">
        <f ca="1"/>
        <v>10206.247586937823</v>
      </c>
      <c r="AG18" s="112" cm="1">
        <f t="array" aca="1" ref="AG18:BJ18" ca="1">IF((INDEX(Option1_Winter_POE10_HS,13,0)-WCR_N_2_Rating__MVA____Option_1) &gt; 0,(((INDEX(Option1_Winter_POE10_HS,12,0)+INDEX(Option1_Winter_POE10_HS,13,0))/2)-WCR_N_2_Rating__MVA____Option_1)*(INDEX(Winter___MD___Hours,13,0)-INDEX(Winter___MD___Hours,12,0)),IF((INDEX(Option1_Winter_POE10_HS,12,0)-WCR_N_2_Rating__MVA____Option_1)*(INDEX(Option1_Winter_POE10_HS,13,0)-WCR_N_2_Rating__MVA____Option_1)&lt;0,((INDEX(Winter___MD___Hours,13,0)-INDEX(Winter___MD___Hours,12,0))/(INDEX(Option1_Winter_POE10_HS,12,0)-INDEX(Option1_Winter_POE10_HS,13,0)))*((INDEX(Option1_Winter_POE10_HS,12,0)-WCR_N_2_Rating__MVA____Option_1)^2)*0.5,""))</f>
        <v>6899.1645784684279</v>
      </c>
      <c r="AH18" s="23">
        <f ca="1"/>
        <v>7914.7600766566502</v>
      </c>
      <c r="AI18" s="23">
        <f ca="1"/>
        <v>9296.4961385707593</v>
      </c>
      <c r="AJ18" s="23">
        <f ca="1"/>
        <v>9407.4340188234328</v>
      </c>
      <c r="AK18" s="30">
        <f ca="1"/>
        <v>9485.4090720261484</v>
      </c>
      <c r="AL18" s="23">
        <f ca="1"/>
        <v>9565.6965585666767</v>
      </c>
      <c r="AM18" s="23">
        <f ca="1"/>
        <v>9875.3018385827909</v>
      </c>
      <c r="AN18" s="23">
        <f ca="1"/>
        <v>10056.27569218059</v>
      </c>
      <c r="AO18" s="23">
        <f ca="1"/>
        <v>10241.367953157222</v>
      </c>
      <c r="AP18" s="23">
        <f ca="1"/>
        <v>10325.563392651378</v>
      </c>
      <c r="AQ18" s="23">
        <f ca="1"/>
        <v>10369.816246640019</v>
      </c>
      <c r="AR18" s="23">
        <f ca="1"/>
        <v>10216.260686130416</v>
      </c>
      <c r="AS18" s="23">
        <f ca="1"/>
        <v>10296.437452032274</v>
      </c>
      <c r="AT18" s="23">
        <f ca="1"/>
        <v>10604.126414202159</v>
      </c>
      <c r="AU18" s="23">
        <f ca="1"/>
        <v>10459.359594693236</v>
      </c>
      <c r="AV18" s="23">
        <f ca="1"/>
        <v>10459.359594693236</v>
      </c>
      <c r="AW18" s="23">
        <f ca="1"/>
        <v>10459.359594693236</v>
      </c>
      <c r="AX18" s="23">
        <f ca="1"/>
        <v>10459.359594693236</v>
      </c>
      <c r="AY18" s="23">
        <f ca="1"/>
        <v>10459.359594693236</v>
      </c>
      <c r="AZ18" s="23">
        <f ca="1"/>
        <v>10459.359594693236</v>
      </c>
      <c r="BA18" s="23">
        <f ca="1"/>
        <v>10459.359594693236</v>
      </c>
      <c r="BB18" s="23">
        <f ca="1"/>
        <v>10459.359594693236</v>
      </c>
      <c r="BC18" s="23">
        <f ca="1"/>
        <v>10459.359594693236</v>
      </c>
      <c r="BD18" s="23">
        <f ca="1"/>
        <v>10459.359594693236</v>
      </c>
      <c r="BE18" s="23">
        <f ca="1"/>
        <v>10459.359594693236</v>
      </c>
      <c r="BF18" s="23">
        <f ca="1"/>
        <v>10459.359594693236</v>
      </c>
      <c r="BG18" s="23">
        <f ca="1"/>
        <v>10459.359594693236</v>
      </c>
      <c r="BH18" s="23">
        <f ca="1"/>
        <v>10459.359594693236</v>
      </c>
      <c r="BI18" s="23">
        <f ca="1"/>
        <v>10459.359594693236</v>
      </c>
      <c r="BJ18" s="23">
        <f ca="1"/>
        <v>10459.359594693236</v>
      </c>
    </row>
    <row r="19" spans="1:62">
      <c r="A19" s="29">
        <v>0.500000000000001</v>
      </c>
      <c r="B19" s="112" cm="1">
        <f t="array" aca="1" ref="B19:AE19" ca="1">IF((INDEX(Option1_Winter_POE50_HS,14,0)-WCR_N_2_Rating__MVA____Option_1) &gt; 0,(((INDEX(Option1_Winter_POE50_HS,13,0)+INDEX(Option1_Winter_POE50_HS,14,0))/2)-WCR_N_2_Rating__MVA____Option_1)*(INDEX(Winter___AD___Hours,14,0)-INDEX(Winter___AD___Hours,13,0)),IF((INDEX(Option1_Winter_POE50_HS,13,0)-WCR_N_2_Rating__MVA____Option_1)*(INDEX(Option1_Winter_POE50_HS,14,0)-WCR_N_2_Rating__MVA____Option_1)&lt;0,((INDEX(Winter___AD___Hours,14,0)-INDEX(Winter___AD___Hours,13,0))/(INDEX(Option1_Winter_POE50_HS,13,0)-INDEX(Option1_Winter_POE50_HS,14,0)))*((INDEX(Option1_Winter_POE50_HS,13,0)-WCR_N_2_Rating__MVA____Option_1)^2)*0.5,""))</f>
        <v>6705.9346323089294</v>
      </c>
      <c r="C19" s="23">
        <f ca="1"/>
        <v>7795.2768235257554</v>
      </c>
      <c r="D19" s="23">
        <f ca="1"/>
        <v>9269.8045279140024</v>
      </c>
      <c r="E19" s="151">
        <f ca="1"/>
        <v>9400.3237420953792</v>
      </c>
      <c r="F19" s="23">
        <f ca="1"/>
        <v>9487.6212883349617</v>
      </c>
      <c r="G19" s="23">
        <f ca="1"/>
        <v>9610.3472350116626</v>
      </c>
      <c r="H19" s="23">
        <f ca="1"/>
        <v>9890.013842187398</v>
      </c>
      <c r="I19" s="23">
        <f ca="1"/>
        <v>10109.609400641215</v>
      </c>
      <c r="J19" s="23">
        <f ca="1"/>
        <v>10304.868581789202</v>
      </c>
      <c r="K19" s="23">
        <f ca="1"/>
        <v>10373.363761601926</v>
      </c>
      <c r="L19" s="23">
        <f ca="1"/>
        <v>10451.621301464358</v>
      </c>
      <c r="M19" s="23">
        <f ca="1"/>
        <v>10342.211632135819</v>
      </c>
      <c r="N19" s="23">
        <f ca="1"/>
        <v>10399.907031808645</v>
      </c>
      <c r="O19" s="23">
        <f ca="1"/>
        <v>10671.095769321128</v>
      </c>
      <c r="P19" s="23">
        <f ca="1"/>
        <v>10551.145879377296</v>
      </c>
      <c r="Q19" s="23">
        <f ca="1"/>
        <v>10551.145879377296</v>
      </c>
      <c r="R19" s="23">
        <f ca="1"/>
        <v>10551.145879377296</v>
      </c>
      <c r="S19" s="23">
        <f ca="1"/>
        <v>10551.145879377296</v>
      </c>
      <c r="T19" s="23">
        <f ca="1"/>
        <v>10551.145879377296</v>
      </c>
      <c r="U19" s="23">
        <f ca="1"/>
        <v>10551.145879377296</v>
      </c>
      <c r="V19" s="23">
        <f ca="1"/>
        <v>10551.145879377296</v>
      </c>
      <c r="W19" s="23">
        <f ca="1"/>
        <v>10551.145879377296</v>
      </c>
      <c r="X19" s="23">
        <f ca="1"/>
        <v>10551.145879377296</v>
      </c>
      <c r="Y19" s="23">
        <f ca="1"/>
        <v>10551.145879377296</v>
      </c>
      <c r="Z19" s="23">
        <f ca="1"/>
        <v>10551.145879377296</v>
      </c>
      <c r="AA19" s="23">
        <f ca="1"/>
        <v>10551.145879377296</v>
      </c>
      <c r="AB19" s="23">
        <f ca="1"/>
        <v>10551.145879377296</v>
      </c>
      <c r="AC19" s="23">
        <f ca="1"/>
        <v>10551.145879377296</v>
      </c>
      <c r="AD19" s="23">
        <f ca="1"/>
        <v>10551.145879377296</v>
      </c>
      <c r="AE19" s="23">
        <f ca="1"/>
        <v>10551.145879377296</v>
      </c>
      <c r="AG19" s="112" cm="1">
        <f t="array" aca="1" ref="AG19:BJ19" ca="1">IF((INDEX(Option1_Winter_POE10_HS,14,0)-WCR_N_2_Rating__MVA____Option_1) &gt; 0,(((INDEX(Option1_Winter_POE10_HS,13,0)+INDEX(Option1_Winter_POE10_HS,14,0))/2)-WCR_N_2_Rating__MVA____Option_1)*(INDEX(Winter___MD___Hours,14,0)-INDEX(Winter___MD___Hours,13,0)),IF((INDEX(Option1_Winter_POE10_HS,13,0)-WCR_N_2_Rating__MVA____Option_1)*(INDEX(Option1_Winter_POE10_HS,14,0)-WCR_N_2_Rating__MVA____Option_1)&lt;0,((INDEX(Winter___MD___Hours,14,0)-INDEX(Winter___MD___Hours,13,0))/(INDEX(Option1_Winter_POE10_HS,13,0)-INDEX(Option1_Winter_POE10_HS,14,0)))*((INDEX(Option1_Winter_POE10_HS,13,0)-WCR_N_2_Rating__MVA____Option_1)^2)*0.5,""))</f>
        <v>7439.7082609571326</v>
      </c>
      <c r="AH19" s="23">
        <f ca="1"/>
        <v>8534.8748034748241</v>
      </c>
      <c r="AI19" s="23">
        <f ca="1"/>
        <v>10024.868711775936</v>
      </c>
      <c r="AJ19" s="23">
        <f ca="1"/>
        <v>10144.498480682263</v>
      </c>
      <c r="AK19" s="30">
        <f ca="1"/>
        <v>10228.582813047846</v>
      </c>
      <c r="AL19" s="23">
        <f ca="1"/>
        <v>10315.160755938385</v>
      </c>
      <c r="AM19" s="23">
        <f ca="1"/>
        <v>10649.023346571521</v>
      </c>
      <c r="AN19" s="23">
        <f ca="1"/>
        <v>10844.17634782485</v>
      </c>
      <c r="AO19" s="23">
        <f ca="1"/>
        <v>11043.770430175728</v>
      </c>
      <c r="AP19" s="23">
        <f ca="1"/>
        <v>11134.562510813217</v>
      </c>
      <c r="AQ19" s="23">
        <f ca="1"/>
        <v>11182.282538310126</v>
      </c>
      <c r="AR19" s="23">
        <f ca="1"/>
        <v>11016.69603011107</v>
      </c>
      <c r="AS19" s="23">
        <f ca="1"/>
        <v>11103.154577494975</v>
      </c>
      <c r="AT19" s="23">
        <f ca="1"/>
        <v>11434.950708406932</v>
      </c>
      <c r="AU19" s="23">
        <f ca="1"/>
        <v>11278.841531598147</v>
      </c>
      <c r="AV19" s="23">
        <f ca="1"/>
        <v>11278.841531598147</v>
      </c>
      <c r="AW19" s="23">
        <f ca="1"/>
        <v>11278.841531598147</v>
      </c>
      <c r="AX19" s="23">
        <f ca="1"/>
        <v>11278.841531598147</v>
      </c>
      <c r="AY19" s="23">
        <f ca="1"/>
        <v>11278.841531598147</v>
      </c>
      <c r="AZ19" s="23">
        <f ca="1"/>
        <v>11278.841531598147</v>
      </c>
      <c r="BA19" s="23">
        <f ca="1"/>
        <v>11278.841531598147</v>
      </c>
      <c r="BB19" s="23">
        <f ca="1"/>
        <v>11278.841531598147</v>
      </c>
      <c r="BC19" s="23">
        <f ca="1"/>
        <v>11278.841531598147</v>
      </c>
      <c r="BD19" s="23">
        <f ca="1"/>
        <v>11278.841531598147</v>
      </c>
      <c r="BE19" s="23">
        <f ca="1"/>
        <v>11278.841531598147</v>
      </c>
      <c r="BF19" s="23">
        <f ca="1"/>
        <v>11278.841531598147</v>
      </c>
      <c r="BG19" s="23">
        <f ca="1"/>
        <v>11278.841531598147</v>
      </c>
      <c r="BH19" s="23">
        <f ca="1"/>
        <v>11278.841531598147</v>
      </c>
      <c r="BI19" s="23">
        <f ca="1"/>
        <v>11278.841531598147</v>
      </c>
      <c r="BJ19" s="23">
        <f ca="1"/>
        <v>11278.841531598147</v>
      </c>
    </row>
    <row r="20" spans="1:62">
      <c r="A20" s="29">
        <v>0.45000000000000101</v>
      </c>
      <c r="B20" s="112" cm="1">
        <f t="array" aca="1" ref="B20:AE20" ca="1">IF((INDEX(Option1_Winter_POE50_HS,15,0)-WCR_N_2_Rating__MVA____Option_1) &gt; 0,(((INDEX(Option1_Winter_POE50_HS,14,0)+INDEX(Option1_Winter_POE50_HS,15,0))/2)-WCR_N_2_Rating__MVA____Option_1)*(INDEX(Winter___AD___Hours,15,0)-INDEX(Winter___AD___Hours,14,0)),IF((INDEX(Option1_Winter_POE50_HS,14,0)-WCR_N_2_Rating__MVA____Option_1)*(INDEX(Option1_Winter_POE50_HS,15,0)-WCR_N_2_Rating__MVA____Option_1)&lt;0,((INDEX(Winter___AD___Hours,15,0)-INDEX(Winter___AD___Hours,14,0))/(INDEX(Option1_Winter_POE50_HS,14,0)-INDEX(Option1_Winter_POE50_HS,15,0)))*((INDEX(Option1_Winter_POE50_HS,14,0)-WCR_N_2_Rating__MVA____Option_1)^2)*0.5,""))</f>
        <v>6110.8400661328487</v>
      </c>
      <c r="C20" s="23">
        <f ca="1"/>
        <v>7103.5124187299871</v>
      </c>
      <c r="D20" s="23">
        <f ca="1"/>
        <v>8447.1883518632858</v>
      </c>
      <c r="E20" s="151">
        <f ca="1"/>
        <v>8566.1250977684722</v>
      </c>
      <c r="F20" s="23">
        <f ca="1"/>
        <v>8645.6757305267674</v>
      </c>
      <c r="G20" s="23">
        <f ca="1"/>
        <v>8757.5107950221463</v>
      </c>
      <c r="H20" s="23">
        <f ca="1"/>
        <v>9012.3593734820424</v>
      </c>
      <c r="I20" s="23">
        <f ca="1"/>
        <v>9212.4676970077617</v>
      </c>
      <c r="J20" s="23">
        <f ca="1"/>
        <v>9390.3992893753111</v>
      </c>
      <c r="K20" s="23">
        <f ca="1"/>
        <v>9452.8161055369128</v>
      </c>
      <c r="L20" s="23">
        <f ca="1"/>
        <v>9524.1289554660361</v>
      </c>
      <c r="M20" s="23">
        <f ca="1"/>
        <v>9424.4284621546376</v>
      </c>
      <c r="N20" s="23">
        <f ca="1"/>
        <v>9477.0038866530522</v>
      </c>
      <c r="O20" s="23">
        <f ca="1"/>
        <v>9724.1269341535426</v>
      </c>
      <c r="P20" s="23">
        <f ca="1"/>
        <v>9614.821575007114</v>
      </c>
      <c r="Q20" s="23">
        <f ca="1"/>
        <v>9614.821575007114</v>
      </c>
      <c r="R20" s="23">
        <f ca="1"/>
        <v>9614.821575007114</v>
      </c>
      <c r="S20" s="23">
        <f ca="1"/>
        <v>9614.821575007114</v>
      </c>
      <c r="T20" s="23">
        <f ca="1"/>
        <v>9614.821575007114</v>
      </c>
      <c r="U20" s="23">
        <f ca="1"/>
        <v>9614.821575007114</v>
      </c>
      <c r="V20" s="23">
        <f ca="1"/>
        <v>9614.821575007114</v>
      </c>
      <c r="W20" s="23">
        <f ca="1"/>
        <v>9614.821575007114</v>
      </c>
      <c r="X20" s="23">
        <f ca="1"/>
        <v>9614.821575007114</v>
      </c>
      <c r="Y20" s="23">
        <f ca="1"/>
        <v>9614.821575007114</v>
      </c>
      <c r="Z20" s="23">
        <f ca="1"/>
        <v>9614.821575007114</v>
      </c>
      <c r="AA20" s="23">
        <f ca="1"/>
        <v>9614.821575007114</v>
      </c>
      <c r="AB20" s="23">
        <f ca="1"/>
        <v>9614.821575007114</v>
      </c>
      <c r="AC20" s="23">
        <f ca="1"/>
        <v>9614.821575007114</v>
      </c>
      <c r="AD20" s="23">
        <f ca="1"/>
        <v>9614.821575007114</v>
      </c>
      <c r="AE20" s="23">
        <f ca="1"/>
        <v>9614.821575007114</v>
      </c>
      <c r="AG20" s="112" cm="1">
        <f t="array" aca="1" ref="AG20:BJ20" ca="1">IF((INDEX(Option1_Winter_POE10_HS,15,0)-WCR_N_2_Rating__MVA____Option_1) &gt; 0,(((INDEX(Option1_Winter_POE10_HS,14,0)+INDEX(Option1_Winter_POE10_HS,15,0))/2)-WCR_N_2_Rating__MVA____Option_1)*(INDEX(Winter___MD___Hours,15,0)-INDEX(Winter___MD___Hours,14,0)),IF((INDEX(Option1_Winter_POE10_HS,14,0)-WCR_N_2_Rating__MVA____Option_1)*(INDEX(Option1_Winter_POE10_HS,15,0)-WCR_N_2_Rating__MVA____Option_1)&lt;0,((INDEX(Winter___MD___Hours,15,0)-INDEX(Winter___MD___Hours,14,0))/(INDEX(Option1_Winter_POE10_HS,14,0)-INDEX(Option1_Winter_POE10_HS,15,0)))*((INDEX(Option1_Winter_POE10_HS,14,0)-WCR_N_2_Rating__MVA____Option_1)^2)*0.5,""))</f>
        <v>6904.7476587570509</v>
      </c>
      <c r="AH20" s="23">
        <f ca="1"/>
        <v>7921.1650174970346</v>
      </c>
      <c r="AI20" s="23">
        <f ca="1"/>
        <v>9304.0192355710096</v>
      </c>
      <c r="AJ20" s="23">
        <f ca="1"/>
        <v>9415.0468911994503</v>
      </c>
      <c r="AK20" s="30">
        <f ca="1"/>
        <v>9493.0850449381196</v>
      </c>
      <c r="AL20" s="23">
        <f ca="1"/>
        <v>9573.437503328274</v>
      </c>
      <c r="AM20" s="23">
        <f ca="1"/>
        <v>9883.2933283366765</v>
      </c>
      <c r="AN20" s="23">
        <f ca="1"/>
        <v>10064.413633224813</v>
      </c>
      <c r="AO20" s="23">
        <f ca="1"/>
        <v>10249.655678271978</v>
      </c>
      <c r="AP20" s="23">
        <f ca="1"/>
        <v>10333.919252087802</v>
      </c>
      <c r="AQ20" s="23">
        <f ca="1"/>
        <v>10378.207917258218</v>
      </c>
      <c r="AR20" s="23">
        <f ca="1"/>
        <v>10224.52809343915</v>
      </c>
      <c r="AS20" s="23">
        <f ca="1"/>
        <v>10304.769741591059</v>
      </c>
      <c r="AT20" s="23">
        <f ca="1"/>
        <v>10612.70769799208</v>
      </c>
      <c r="AU20" s="23">
        <f ca="1"/>
        <v>10467.823727374896</v>
      </c>
      <c r="AV20" s="23">
        <f ca="1"/>
        <v>10467.823727374896</v>
      </c>
      <c r="AW20" s="23">
        <f ca="1"/>
        <v>10467.823727374896</v>
      </c>
      <c r="AX20" s="23">
        <f ca="1"/>
        <v>10467.823727374896</v>
      </c>
      <c r="AY20" s="23">
        <f ca="1"/>
        <v>10467.823727374896</v>
      </c>
      <c r="AZ20" s="23">
        <f ca="1"/>
        <v>10467.823727374896</v>
      </c>
      <c r="BA20" s="23">
        <f ca="1"/>
        <v>10467.823727374896</v>
      </c>
      <c r="BB20" s="23">
        <f ca="1"/>
        <v>10467.823727374896</v>
      </c>
      <c r="BC20" s="23">
        <f ca="1"/>
        <v>10467.823727374896</v>
      </c>
      <c r="BD20" s="23">
        <f ca="1"/>
        <v>10467.823727374896</v>
      </c>
      <c r="BE20" s="23">
        <f ca="1"/>
        <v>10467.823727374896</v>
      </c>
      <c r="BF20" s="23">
        <f ca="1"/>
        <v>10467.823727374896</v>
      </c>
      <c r="BG20" s="23">
        <f ca="1"/>
        <v>10467.823727374896</v>
      </c>
      <c r="BH20" s="23">
        <f ca="1"/>
        <v>10467.823727374896</v>
      </c>
      <c r="BI20" s="23">
        <f ca="1"/>
        <v>10467.823727374896</v>
      </c>
      <c r="BJ20" s="23">
        <f ca="1"/>
        <v>10467.823727374896</v>
      </c>
    </row>
    <row r="21" spans="1:62">
      <c r="A21" s="29">
        <v>0.40000000000000102</v>
      </c>
      <c r="B21" s="33" cm="1">
        <f t="array" aca="1" ref="B21:AE21" ca="1">IF((INDEX(Option1_Winter_POE50_HS,16,0)-WCR_N_2_Rating__MVA____Option_1) &gt; 0,(((INDEX(Option1_Winter_POE50_HS,15,0)+INDEX(Option1_Winter_POE50_HS,16,0))/2)-WCR_N_2_Rating__MVA____Option_1)*(INDEX(Winter___AD___Hours,16,0)-INDEX(Winter___AD___Hours,15,0)),IF((INDEX(Option1_Winter_POE50_HS,15,0)-WCR_N_2_Rating__MVA____Option_1)*(INDEX(Option1_Winter_POE50_HS,16,0)-WCR_N_2_Rating__MVA____Option_1)&lt;0,((INDEX(Winter___AD___Hours,16,0)-INDEX(Winter___AD___Hours,15,0))/(INDEX(Option1_Winter_POE50_HS,15,0)-INDEX(Option1_Winter_POE50_HS,16,0)))*((INDEX(Option1_Winter_POE50_HS,15,0)-WCR_N_2_Rating__MVA____Option_1)^2)*0.5,""))</f>
        <v>4760.756529408678</v>
      </c>
      <c r="C21" s="23">
        <f ca="1"/>
        <v>5534.1152383661856</v>
      </c>
      <c r="D21" s="23">
        <f ca="1"/>
        <v>6580.9294084057947</v>
      </c>
      <c r="E21" s="151">
        <f ca="1"/>
        <v>6673.5891546152989</v>
      </c>
      <c r="F21" s="23">
        <f ca="1"/>
        <v>6735.5644624656161</v>
      </c>
      <c r="G21" s="23">
        <f ca="1"/>
        <v>6822.6915199161886</v>
      </c>
      <c r="H21" s="23">
        <f ca="1"/>
        <v>7021.2357496429022</v>
      </c>
      <c r="I21" s="23">
        <f ca="1"/>
        <v>7177.1336290676818</v>
      </c>
      <c r="J21" s="23">
        <f ca="1"/>
        <v>7315.7543393112001</v>
      </c>
      <c r="K21" s="23">
        <f ca="1"/>
        <v>7364.3812485201497</v>
      </c>
      <c r="L21" s="23">
        <f ca="1"/>
        <v>7419.9387679866441</v>
      </c>
      <c r="M21" s="23">
        <f ca="1"/>
        <v>7342.2653598495081</v>
      </c>
      <c r="N21" s="23">
        <f ca="1"/>
        <v>7383.2251612448099</v>
      </c>
      <c r="O21" s="23">
        <f ca="1"/>
        <v>7575.750681340749</v>
      </c>
      <c r="P21" s="23">
        <f ca="1"/>
        <v>7490.5944349615138</v>
      </c>
      <c r="Q21" s="23">
        <f ca="1"/>
        <v>7490.5944349615138</v>
      </c>
      <c r="R21" s="23">
        <f ca="1"/>
        <v>7490.5944349615138</v>
      </c>
      <c r="S21" s="23">
        <f ca="1"/>
        <v>7490.5944349615138</v>
      </c>
      <c r="T21" s="23">
        <f ca="1"/>
        <v>7490.5944349615138</v>
      </c>
      <c r="U21" s="23">
        <f ca="1"/>
        <v>7490.5944349615138</v>
      </c>
      <c r="V21" s="23">
        <f ca="1"/>
        <v>7490.5944349615138</v>
      </c>
      <c r="W21" s="23">
        <f ca="1"/>
        <v>7490.5944349615138</v>
      </c>
      <c r="X21" s="23">
        <f ca="1"/>
        <v>7490.5944349615138</v>
      </c>
      <c r="Y21" s="23">
        <f ca="1"/>
        <v>7490.5944349615138</v>
      </c>
      <c r="Z21" s="23">
        <f ca="1"/>
        <v>7490.5944349615138</v>
      </c>
      <c r="AA21" s="23">
        <f ca="1"/>
        <v>7490.5944349615138</v>
      </c>
      <c r="AB21" s="23">
        <f ca="1"/>
        <v>7490.5944349615138</v>
      </c>
      <c r="AC21" s="23">
        <f ca="1"/>
        <v>7490.5944349615138</v>
      </c>
      <c r="AD21" s="23">
        <f ca="1"/>
        <v>7490.5944349615138</v>
      </c>
      <c r="AE21" s="23">
        <f ca="1"/>
        <v>7490.5944349615138</v>
      </c>
      <c r="AG21" s="33" cm="1">
        <f t="array" aca="1" ref="AG21:BJ21" ca="1">IF((INDEX(Option1_Winter_POE10_HS,16,0)-WCR_N_2_Rating__MVA____Option_1) &gt; 0,(((INDEX(Option1_Winter_POE10_HS,15,0)+INDEX(Option1_Winter_POE10_HS,16,0))/2)-WCR_N_2_Rating__MVA____Option_1)*(INDEX(Winter___MD___Hours,16,0)-INDEX(Winter___MD___Hours,15,0)),IF((INDEX(Option1_Winter_POE10_HS,15,0)-WCR_N_2_Rating__MVA____Option_1)*(INDEX(Option1_Winter_POE10_HS,16,0)-WCR_N_2_Rating__MVA____Option_1)&lt;0,((INDEX(Winter___MD___Hours,16,0)-INDEX(Winter___MD___Hours,15,0))/(INDEX(Option1_Winter_POE10_HS,15,0)-INDEX(Option1_Winter_POE10_HS,16,0)))*((INDEX(Option1_Winter_POE10_HS,15,0)-WCR_N_2_Rating__MVA____Option_1)^2)*0.5,""))</f>
        <v>5622.8385876406619</v>
      </c>
      <c r="AH21" s="23">
        <f ca="1"/>
        <v>6450.5517827235617</v>
      </c>
      <c r="AI21" s="23">
        <f ca="1"/>
        <v>7576.6705697883608</v>
      </c>
      <c r="AJ21" s="23">
        <f ca="1"/>
        <v>7667.0852550478739</v>
      </c>
      <c r="AK21" s="30">
        <f ca="1"/>
        <v>7730.6351433038935</v>
      </c>
      <c r="AL21" s="23">
        <f ca="1"/>
        <v>7796.0696712514764</v>
      </c>
      <c r="AM21" s="23">
        <f ca="1"/>
        <v>8048.398847575947</v>
      </c>
      <c r="AN21" s="23">
        <f ca="1"/>
        <v>8195.8930486187091</v>
      </c>
      <c r="AO21" s="23">
        <f ca="1"/>
        <v>8346.7437632894562</v>
      </c>
      <c r="AP21" s="23">
        <f ca="1"/>
        <v>8415.3632839149814</v>
      </c>
      <c r="AQ21" s="23">
        <f ca="1"/>
        <v>8451.4294847122655</v>
      </c>
      <c r="AR21" s="23">
        <f ca="1"/>
        <v>8326.2812698581365</v>
      </c>
      <c r="AS21" s="23">
        <f ca="1"/>
        <v>8391.6255601729608</v>
      </c>
      <c r="AT21" s="23">
        <f ca="1"/>
        <v>8642.3929320485859</v>
      </c>
      <c r="AU21" s="23">
        <f ca="1"/>
        <v>8524.4075658949514</v>
      </c>
      <c r="AV21" s="23">
        <f ca="1"/>
        <v>8524.4075658949514</v>
      </c>
      <c r="AW21" s="23">
        <f ca="1"/>
        <v>8524.4075658949514</v>
      </c>
      <c r="AX21" s="23">
        <f ca="1"/>
        <v>8524.4075658949514</v>
      </c>
      <c r="AY21" s="23">
        <f ca="1"/>
        <v>8524.4075658949514</v>
      </c>
      <c r="AZ21" s="23">
        <f ca="1"/>
        <v>8524.4075658949514</v>
      </c>
      <c r="BA21" s="23">
        <f ca="1"/>
        <v>8524.4075658949514</v>
      </c>
      <c r="BB21" s="23">
        <f ca="1"/>
        <v>8524.4075658949514</v>
      </c>
      <c r="BC21" s="23">
        <f ca="1"/>
        <v>8524.4075658949514</v>
      </c>
      <c r="BD21" s="23">
        <f ca="1"/>
        <v>8524.4075658949514</v>
      </c>
      <c r="BE21" s="23">
        <f ca="1"/>
        <v>8524.4075658949514</v>
      </c>
      <c r="BF21" s="23">
        <f ca="1"/>
        <v>8524.4075658949514</v>
      </c>
      <c r="BG21" s="23">
        <f ca="1"/>
        <v>8524.4075658949514</v>
      </c>
      <c r="BH21" s="23">
        <f ca="1"/>
        <v>8524.4075658949514</v>
      </c>
      <c r="BI21" s="23">
        <f ca="1"/>
        <v>8524.4075658949514</v>
      </c>
      <c r="BJ21" s="23">
        <f ca="1"/>
        <v>8524.4075658949514</v>
      </c>
    </row>
    <row r="22" spans="1:62">
      <c r="A22" s="29">
        <v>0.35000000000000098</v>
      </c>
      <c r="B22" s="33" cm="1">
        <f t="array" aca="1" ref="B22:AE22" ca="1">IF((INDEX(Option1_Winter_POE50_HS,17,0)-WCR_N_2_Rating__MVA____Option_1) &gt; 0,(((INDEX(Option1_Winter_POE50_HS,16,0)+INDEX(Option1_Winter_POE50_HS,17,0))/2)-WCR_N_2_Rating__MVA____Option_1)*(INDEX(Winter___AD___Hours,17,0)-INDEX(Winter___AD___Hours,16,0)),IF((INDEX(Option1_Winter_POE50_HS,16,0)-WCR_N_2_Rating__MVA____Option_1)*(INDEX(Option1_Winter_POE50_HS,17,0)-WCR_N_2_Rating__MVA____Option_1)&lt;0,((INDEX(Winter___AD___Hours,17,0)-INDEX(Winter___AD___Hours,16,0))/(INDEX(Option1_Winter_POE50_HS,16,0)-INDEX(Option1_Winter_POE50_HS,17,0)))*((INDEX(Option1_Winter_POE50_HS,16,0)-WCR_N_2_Rating__MVA____Option_1)^2)*0.5,""))</f>
        <v>2928.0853879021097</v>
      </c>
      <c r="C22" s="23">
        <f ca="1"/>
        <v>3403.7367515702658</v>
      </c>
      <c r="D22" s="23">
        <f ca="1"/>
        <v>4047.5758675190427</v>
      </c>
      <c r="E22" s="151">
        <f ca="1"/>
        <v>4104.5658957313171</v>
      </c>
      <c r="F22" s="23">
        <f ca="1"/>
        <v>4142.683575601367</v>
      </c>
      <c r="G22" s="23">
        <f ca="1"/>
        <v>4196.2707444128791</v>
      </c>
      <c r="H22" s="23">
        <f ca="1"/>
        <v>4318.3846257516661</v>
      </c>
      <c r="I22" s="23">
        <f ca="1"/>
        <v>4414.269029822487</v>
      </c>
      <c r="J22" s="23">
        <f ca="1"/>
        <v>4499.5271760052065</v>
      </c>
      <c r="K22" s="23">
        <f ca="1"/>
        <v>4529.4349735231044</v>
      </c>
      <c r="L22" s="23">
        <f ca="1"/>
        <v>4563.6054167988787</v>
      </c>
      <c r="M22" s="23">
        <f ca="1"/>
        <v>4515.8326794219565</v>
      </c>
      <c r="N22" s="23">
        <f ca="1"/>
        <v>4541.0248511316595</v>
      </c>
      <c r="O22" s="23">
        <f ca="1"/>
        <v>4659.4369477614355</v>
      </c>
      <c r="P22" s="23">
        <f ca="1"/>
        <v>4607.0619188828632</v>
      </c>
      <c r="Q22" s="23">
        <f ca="1"/>
        <v>4607.0619188828632</v>
      </c>
      <c r="R22" s="23">
        <f ca="1"/>
        <v>4607.0619188828632</v>
      </c>
      <c r="S22" s="23">
        <f ca="1"/>
        <v>4607.0619188828632</v>
      </c>
      <c r="T22" s="23">
        <f ca="1"/>
        <v>4607.0619188828632</v>
      </c>
      <c r="U22" s="23">
        <f ca="1"/>
        <v>4607.0619188828632</v>
      </c>
      <c r="V22" s="23">
        <f ca="1"/>
        <v>4607.0619188828632</v>
      </c>
      <c r="W22" s="23">
        <f ca="1"/>
        <v>4607.0619188828632</v>
      </c>
      <c r="X22" s="23">
        <f ca="1"/>
        <v>4607.0619188828632</v>
      </c>
      <c r="Y22" s="23">
        <f ca="1"/>
        <v>4607.0619188828632</v>
      </c>
      <c r="Z22" s="23">
        <f ca="1"/>
        <v>4607.0619188828632</v>
      </c>
      <c r="AA22" s="23">
        <f ca="1"/>
        <v>4607.0619188828632</v>
      </c>
      <c r="AB22" s="23">
        <f ca="1"/>
        <v>4607.0619188828632</v>
      </c>
      <c r="AC22" s="23">
        <f ca="1"/>
        <v>4607.0619188828632</v>
      </c>
      <c r="AD22" s="23">
        <f ca="1"/>
        <v>4607.0619188828632</v>
      </c>
      <c r="AE22" s="23">
        <f ca="1"/>
        <v>4607.0619188828632</v>
      </c>
      <c r="AG22" s="33" cm="1">
        <f t="array" aca="1" ref="AG22:BJ22" ca="1">IF((INDEX(Option1_Winter_POE10_HS,17,0)-WCR_N_2_Rating__MVA____Option_1) &gt; 0,(((INDEX(Option1_Winter_POE10_HS,16,0)+INDEX(Option1_Winter_POE10_HS,17,0))/2)-WCR_N_2_Rating__MVA____Option_1)*(INDEX(Winter___MD___Hours,17,0)-INDEX(Winter___MD___Hours,16,0)),IF((INDEX(Option1_Winter_POE10_HS,16,0)-WCR_N_2_Rating__MVA____Option_1)*(INDEX(Option1_Winter_POE10_HS,17,0)-WCR_N_2_Rating__MVA____Option_1)&lt;0,((INDEX(Winter___MD___Hours,17,0)-INDEX(Winter___MD___Hours,16,0))/(INDEX(Option1_Winter_POE10_HS,16,0)-INDEX(Option1_Winter_POE10_HS,17,0)))*((INDEX(Option1_Winter_POE10_HS,16,0)-WCR_N_2_Rating__MVA____Option_1)^2)*0.5,""))</f>
        <v>3497.0384716874541</v>
      </c>
      <c r="AH22" s="23">
        <f ca="1"/>
        <v>4011.822035471524</v>
      </c>
      <c r="AI22" s="23">
        <f ca="1"/>
        <v>4712.1943937874385</v>
      </c>
      <c r="AJ22" s="23">
        <f ca="1"/>
        <v>4768.4264246077828</v>
      </c>
      <c r="AK22" s="30">
        <f ca="1"/>
        <v>4807.9503057647526</v>
      </c>
      <c r="AL22" s="23">
        <f ca="1"/>
        <v>4848.6463097568258</v>
      </c>
      <c r="AM22" s="23">
        <f ca="1"/>
        <v>5005.578582199335</v>
      </c>
      <c r="AN22" s="23">
        <f ca="1"/>
        <v>5097.3103449661139</v>
      </c>
      <c r="AO22" s="23">
        <f ca="1"/>
        <v>5191.1296400539541</v>
      </c>
      <c r="AP22" s="23">
        <f ca="1"/>
        <v>5233.8065015352113</v>
      </c>
      <c r="AQ22" s="23">
        <f ca="1"/>
        <v>5256.2373235746236</v>
      </c>
      <c r="AR22" s="23">
        <f ca="1"/>
        <v>5178.4033051893402</v>
      </c>
      <c r="AS22" s="23">
        <f ca="1"/>
        <v>5219.0431872656882</v>
      </c>
      <c r="AT22" s="23">
        <f ca="1"/>
        <v>5375.0041193153111</v>
      </c>
      <c r="AU22" s="23">
        <f ca="1"/>
        <v>5301.6249251406271</v>
      </c>
      <c r="AV22" s="23">
        <f ca="1"/>
        <v>5301.6249251406271</v>
      </c>
      <c r="AW22" s="23">
        <f ca="1"/>
        <v>5301.6249251406271</v>
      </c>
      <c r="AX22" s="23">
        <f ca="1"/>
        <v>5301.6249251406271</v>
      </c>
      <c r="AY22" s="23">
        <f ca="1"/>
        <v>5301.6249251406271</v>
      </c>
      <c r="AZ22" s="23">
        <f ca="1"/>
        <v>5301.6249251406271</v>
      </c>
      <c r="BA22" s="23">
        <f ca="1"/>
        <v>5301.6249251406271</v>
      </c>
      <c r="BB22" s="23">
        <f ca="1"/>
        <v>5301.6249251406271</v>
      </c>
      <c r="BC22" s="23">
        <f ca="1"/>
        <v>5301.6249251406271</v>
      </c>
      <c r="BD22" s="23">
        <f ca="1"/>
        <v>5301.6249251406271</v>
      </c>
      <c r="BE22" s="23">
        <f ca="1"/>
        <v>5301.6249251406271</v>
      </c>
      <c r="BF22" s="23">
        <f ca="1"/>
        <v>5301.6249251406271</v>
      </c>
      <c r="BG22" s="23">
        <f ca="1"/>
        <v>5301.6249251406271</v>
      </c>
      <c r="BH22" s="23">
        <f ca="1"/>
        <v>5301.6249251406271</v>
      </c>
      <c r="BI22" s="23">
        <f ca="1"/>
        <v>5301.6249251406271</v>
      </c>
      <c r="BJ22" s="23">
        <f ca="1"/>
        <v>5301.6249251406271</v>
      </c>
    </row>
    <row r="23" spans="1:62">
      <c r="A23" s="29">
        <v>0.30000000000000099</v>
      </c>
      <c r="B23" s="33" cm="1">
        <f t="array" aca="1" ref="B23:AE23" ca="1">IF((INDEX(Option1_Winter_POE50_HS,18,0)-WCR_N_2_Rating__MVA____Option_1) &gt; 0,(((INDEX(Option1_Winter_POE50_HS,17,0)+INDEX(Option1_Winter_POE50_HS,18,0))/2)-WCR_N_2_Rating__MVA____Option_1)*(INDEX(Winter___AD___Hours,18,0)-INDEX(Winter___AD___Hours,17,0)),IF((INDEX(Option1_Winter_POE50_HS,17,0)-WCR_N_2_Rating__MVA____Option_1)*(INDEX(Option1_Winter_POE50_HS,18,0)-WCR_N_2_Rating__MVA____Option_1)&lt;0,((INDEX(Winter___AD___Hours,18,0)-INDEX(Winter___AD___Hours,17,0))/(INDEX(Option1_Winter_POE50_HS,17,0)-INDEX(Option1_Winter_POE50_HS,18,0)))*((INDEX(Option1_Winter_POE50_HS,17,0)-WCR_N_2_Rating__MVA____Option_1)^2)*0.5,""))</f>
        <v>1391.0507454925203</v>
      </c>
      <c r="C23" s="23">
        <f ca="1"/>
        <v>1617.019286833174</v>
      </c>
      <c r="D23" s="23">
        <f ca="1"/>
        <v>1922.8890834989991</v>
      </c>
      <c r="E23" s="151">
        <f ca="1"/>
        <v>1949.963437805013</v>
      </c>
      <c r="F23" s="23">
        <f ca="1"/>
        <v>1968.0720719380049</v>
      </c>
      <c r="G23" s="23">
        <f ca="1"/>
        <v>1993.5298237617976</v>
      </c>
      <c r="H23" s="23">
        <f ca="1"/>
        <v>2051.5426830770134</v>
      </c>
      <c r="I23" s="23">
        <f ca="1"/>
        <v>2097.0946578639869</v>
      </c>
      <c r="J23" s="23">
        <f ca="1"/>
        <v>2137.5983973713087</v>
      </c>
      <c r="K23" s="23">
        <f ca="1"/>
        <v>2151.8067480584855</v>
      </c>
      <c r="L23" s="23">
        <f ca="1"/>
        <v>2168.0401614654047</v>
      </c>
      <c r="M23" s="23">
        <f ca="1"/>
        <v>2145.344681949352</v>
      </c>
      <c r="N23" s="23">
        <f ca="1"/>
        <v>2157.3127718766978</v>
      </c>
      <c r="O23" s="23">
        <f ca="1"/>
        <v>2213.5670177305719</v>
      </c>
      <c r="P23" s="23">
        <f ca="1"/>
        <v>2188.6851193857524</v>
      </c>
      <c r="Q23" s="23">
        <f ca="1"/>
        <v>2188.6851193857524</v>
      </c>
      <c r="R23" s="23">
        <f ca="1"/>
        <v>2188.6851193857524</v>
      </c>
      <c r="S23" s="23">
        <f ca="1"/>
        <v>2188.6851193857524</v>
      </c>
      <c r="T23" s="23">
        <f ca="1"/>
        <v>2188.6851193857524</v>
      </c>
      <c r="U23" s="23">
        <f ca="1"/>
        <v>2188.6851193857524</v>
      </c>
      <c r="V23" s="23">
        <f ca="1"/>
        <v>2188.6851193857524</v>
      </c>
      <c r="W23" s="23">
        <f ca="1"/>
        <v>2188.6851193857524</v>
      </c>
      <c r="X23" s="23">
        <f ca="1"/>
        <v>2188.6851193857524</v>
      </c>
      <c r="Y23" s="23">
        <f ca="1"/>
        <v>2188.6851193857524</v>
      </c>
      <c r="Z23" s="23">
        <f ca="1"/>
        <v>2188.6851193857524</v>
      </c>
      <c r="AA23" s="23">
        <f ca="1"/>
        <v>2188.6851193857524</v>
      </c>
      <c r="AB23" s="23">
        <f ca="1"/>
        <v>2188.6851193857524</v>
      </c>
      <c r="AC23" s="23">
        <f ca="1"/>
        <v>2188.6851193857524</v>
      </c>
      <c r="AD23" s="23">
        <f ca="1"/>
        <v>2188.6851193857524</v>
      </c>
      <c r="AE23" s="23">
        <f ca="1"/>
        <v>2188.6851193857524</v>
      </c>
      <c r="AG23" s="33" cm="1">
        <f t="array" aca="1" ref="AG23:BJ23" ca="1">IF((INDEX(Option1_Winter_POE10_HS,18,0)-WCR_N_2_Rating__MVA____Option_1) &gt; 0,(((INDEX(Option1_Winter_POE10_HS,17,0)+INDEX(Option1_Winter_POE10_HS,18,0))/2)-WCR_N_2_Rating__MVA____Option_1)*(INDEX(Winter___MD___Hours,18,0)-INDEX(Winter___MD___Hours,17,0)),IF((INDEX(Option1_Winter_POE10_HS,17,0)-WCR_N_2_Rating__MVA____Option_1)*(INDEX(Option1_Winter_POE10_HS,18,0)-WCR_N_2_Rating__MVA____Option_1)&lt;0,((INDEX(Winter___MD___Hours,18,0)-INDEX(Winter___MD___Hours,17,0))/(INDEX(Option1_Winter_POE10_HS,17,0)-INDEX(Option1_Winter_POE10_HS,18,0)))*((INDEX(Option1_Winter_POE10_HS,17,0)-WCR_N_2_Rating__MVA____Option_1)^2)*0.5,""))</f>
        <v>1807.9029080044597</v>
      </c>
      <c r="AH23" s="23">
        <f ca="1"/>
        <v>2074.0362975833941</v>
      </c>
      <c r="AI23" s="23">
        <f ca="1"/>
        <v>2436.1155922599241</v>
      </c>
      <c r="AJ23" s="23">
        <f ca="1"/>
        <v>2465.1864912123283</v>
      </c>
      <c r="AK23" s="30">
        <f ca="1"/>
        <v>2485.619592036875</v>
      </c>
      <c r="AL23" s="23">
        <f ca="1"/>
        <v>2506.6586582516452</v>
      </c>
      <c r="AM23" s="23">
        <f ca="1"/>
        <v>2587.7896821181503</v>
      </c>
      <c r="AN23" s="23">
        <f ca="1"/>
        <v>2635.213272680598</v>
      </c>
      <c r="AO23" s="23">
        <f ca="1"/>
        <v>2683.7160780656322</v>
      </c>
      <c r="AP23" s="23">
        <f ca="1"/>
        <v>2705.7792102276408</v>
      </c>
      <c r="AQ23" s="23">
        <f ca="1"/>
        <v>2717.3755219989603</v>
      </c>
      <c r="AR23" s="23">
        <f ca="1"/>
        <v>2677.1368030601534</v>
      </c>
      <c r="AS23" s="23">
        <f ca="1"/>
        <v>2698.1468553033969</v>
      </c>
      <c r="AT23" s="23">
        <f ca="1"/>
        <v>2778.7757145139567</v>
      </c>
      <c r="AU23" s="23">
        <f ca="1"/>
        <v>2740.8400556387428</v>
      </c>
      <c r="AV23" s="23">
        <f ca="1"/>
        <v>2740.8400556387428</v>
      </c>
      <c r="AW23" s="23">
        <f ca="1"/>
        <v>2740.8400556387428</v>
      </c>
      <c r="AX23" s="23">
        <f ca="1"/>
        <v>2740.8400556387428</v>
      </c>
      <c r="AY23" s="23">
        <f ca="1"/>
        <v>2740.8400556387428</v>
      </c>
      <c r="AZ23" s="23">
        <f ca="1"/>
        <v>2740.8400556387428</v>
      </c>
      <c r="BA23" s="23">
        <f ca="1"/>
        <v>2740.8400556387428</v>
      </c>
      <c r="BB23" s="23">
        <f ca="1"/>
        <v>2740.8400556387428</v>
      </c>
      <c r="BC23" s="23">
        <f ca="1"/>
        <v>2740.8400556387428</v>
      </c>
      <c r="BD23" s="23">
        <f ca="1"/>
        <v>2740.8400556387428</v>
      </c>
      <c r="BE23" s="23">
        <f ca="1"/>
        <v>2740.8400556387428</v>
      </c>
      <c r="BF23" s="23">
        <f ca="1"/>
        <v>2740.8400556387428</v>
      </c>
      <c r="BG23" s="23">
        <f ca="1"/>
        <v>2740.8400556387428</v>
      </c>
      <c r="BH23" s="23">
        <f ca="1"/>
        <v>2740.8400556387428</v>
      </c>
      <c r="BI23" s="23">
        <f ca="1"/>
        <v>2740.8400556387428</v>
      </c>
      <c r="BJ23" s="23">
        <f ca="1"/>
        <v>2740.8400556387428</v>
      </c>
    </row>
    <row r="24" spans="1:62">
      <c r="A24" s="29">
        <v>0.250000000000001</v>
      </c>
      <c r="B24" s="33" cm="1">
        <f t="array" aca="1" ref="B24:AE24" ca="1">IF((INDEX(Option1_Winter_POE50_HS,19,0)-WCR_N_2_Rating__MVA____Option_1) &gt; 0,(((INDEX(Option1_Winter_POE50_HS,18,0)+INDEX(Option1_Winter_POE50_HS,19,0))/2)-WCR_N_2_Rating__MVA____Option_1)*(INDEX(Winter___AD___Hours,19,0)-INDEX(Winter___AD___Hours,18,0)),IF((INDEX(Option1_Winter_POE50_HS,18,0)-WCR_N_2_Rating__MVA____Option_1)*(INDEX(Option1_Winter_POE50_HS,19,0)-WCR_N_2_Rating__MVA____Option_1)&lt;0,((INDEX(Winter___AD___Hours,19,0)-INDEX(Winter___AD___Hours,18,0))/(INDEX(Option1_Winter_POE50_HS,18,0)-INDEX(Option1_Winter_POE50_HS,19,0)))*((INDEX(Option1_Winter_POE50_HS,18,0)-WCR_N_2_Rating__MVA____Option_1)^2)*0.5,""))</f>
        <v>657.46255564432136</v>
      </c>
      <c r="C24" s="23">
        <f ca="1"/>
        <v>764.26373106257972</v>
      </c>
      <c r="D24" s="23">
        <f ca="1"/>
        <v>908.82922506914167</v>
      </c>
      <c r="E24" s="151">
        <f ca="1"/>
        <v>921.62557648344557</v>
      </c>
      <c r="F24" s="23">
        <f ca="1"/>
        <v>930.1843935610276</v>
      </c>
      <c r="G24" s="23">
        <f ca="1"/>
        <v>942.21667824170152</v>
      </c>
      <c r="H24" s="23">
        <f ca="1"/>
        <v>969.63572306749757</v>
      </c>
      <c r="I24" s="23">
        <f ca="1"/>
        <v>991.16528829373635</v>
      </c>
      <c r="J24" s="23">
        <f ca="1"/>
        <v>1010.3088689114275</v>
      </c>
      <c r="K24" s="23">
        <f ca="1"/>
        <v>1017.0242663076417</v>
      </c>
      <c r="L24" s="23">
        <f ca="1"/>
        <v>1024.6967840068901</v>
      </c>
      <c r="M24" s="23">
        <f ca="1"/>
        <v>1013.9700524246326</v>
      </c>
      <c r="N24" s="23">
        <f ca="1"/>
        <v>1019.6266188837001</v>
      </c>
      <c r="O24" s="23">
        <f ca="1"/>
        <v>1046.2144772812287</v>
      </c>
      <c r="P24" s="23">
        <f ca="1"/>
        <v>1034.4543624701225</v>
      </c>
      <c r="Q24" s="23">
        <f ca="1"/>
        <v>1034.4543624701225</v>
      </c>
      <c r="R24" s="23">
        <f ca="1"/>
        <v>1034.4543624701225</v>
      </c>
      <c r="S24" s="23">
        <f ca="1"/>
        <v>1034.4543624701225</v>
      </c>
      <c r="T24" s="23">
        <f ca="1"/>
        <v>1034.4543624701225</v>
      </c>
      <c r="U24" s="23">
        <f ca="1"/>
        <v>1034.4543624701225</v>
      </c>
      <c r="V24" s="23">
        <f ca="1"/>
        <v>1034.4543624701225</v>
      </c>
      <c r="W24" s="23">
        <f ca="1"/>
        <v>1034.4543624701225</v>
      </c>
      <c r="X24" s="23">
        <f ca="1"/>
        <v>1034.4543624701225</v>
      </c>
      <c r="Y24" s="23">
        <f ca="1"/>
        <v>1034.4543624701225</v>
      </c>
      <c r="Z24" s="23">
        <f ca="1"/>
        <v>1034.4543624701225</v>
      </c>
      <c r="AA24" s="23">
        <f ca="1"/>
        <v>1034.4543624701225</v>
      </c>
      <c r="AB24" s="23">
        <f ca="1"/>
        <v>1034.4543624701225</v>
      </c>
      <c r="AC24" s="23">
        <f ca="1"/>
        <v>1034.4543624701225</v>
      </c>
      <c r="AD24" s="23">
        <f ca="1"/>
        <v>1034.4543624701225</v>
      </c>
      <c r="AE24" s="23">
        <f ca="1"/>
        <v>1034.4543624701225</v>
      </c>
      <c r="AG24" s="33" cm="1">
        <f t="array" aca="1" ref="AG24:BJ24" ca="1">IF((INDEX(Option1_Winter_POE10_HS,19,0)-WCR_N_2_Rating__MVA____Option_1) &gt; 0,(((INDEX(Option1_Winter_POE10_HS,18,0)+INDEX(Option1_Winter_POE10_HS,19,0))/2)-WCR_N_2_Rating__MVA____Option_1)*(INDEX(Winter___MD___Hours,19,0)-INDEX(Winter___MD___Hours,18,0)),IF((INDEX(Option1_Winter_POE10_HS,18,0)-WCR_N_2_Rating__MVA____Option_1)*(INDEX(Option1_Winter_POE10_HS,19,0)-WCR_N_2_Rating__MVA____Option_1)&lt;0,((INDEX(Winter___MD___Hours,19,0)-INDEX(Winter___MD___Hours,18,0))/(INDEX(Option1_Winter_POE10_HS,18,0)-INDEX(Option1_Winter_POE10_HS,19,0)))*((INDEX(Option1_Winter_POE10_HS,18,0)-WCR_N_2_Rating__MVA____Option_1)^2)*0.5,""))</f>
        <v>738.82762486013758</v>
      </c>
      <c r="AH24" s="23">
        <f ca="1"/>
        <v>847.58717120967924</v>
      </c>
      <c r="AI24" s="23">
        <f ca="1"/>
        <v>995.55650303191373</v>
      </c>
      <c r="AJ24" s="23">
        <f ca="1"/>
        <v>1007.4367777582049</v>
      </c>
      <c r="AK24" s="30">
        <f ca="1"/>
        <v>1015.7870820161868</v>
      </c>
      <c r="AL24" s="23">
        <f ca="1"/>
        <v>1024.3850234498293</v>
      </c>
      <c r="AM24" s="23">
        <f ca="1"/>
        <v>1057.5404774293372</v>
      </c>
      <c r="AN24" s="23">
        <f ca="1"/>
        <v>1076.9208648508429</v>
      </c>
      <c r="AO24" s="23">
        <f ca="1"/>
        <v>1096.7422901845921</v>
      </c>
      <c r="AP24" s="23">
        <f ca="1"/>
        <v>1105.7587320853495</v>
      </c>
      <c r="AQ24" s="23">
        <f ca="1"/>
        <v>1110.4977451403138</v>
      </c>
      <c r="AR24" s="23">
        <f ca="1"/>
        <v>1094.0535671873126</v>
      </c>
      <c r="AS24" s="23">
        <f ca="1"/>
        <v>1102.6396516105062</v>
      </c>
      <c r="AT24" s="23">
        <f ca="1"/>
        <v>1135.5898881978646</v>
      </c>
      <c r="AU24" s="23">
        <f ca="1"/>
        <v>1120.0868915379301</v>
      </c>
      <c r="AV24" s="23">
        <f ca="1"/>
        <v>1120.0868915379301</v>
      </c>
      <c r="AW24" s="23">
        <f ca="1"/>
        <v>1120.0868915379301</v>
      </c>
      <c r="AX24" s="23">
        <f ca="1"/>
        <v>1120.0868915379301</v>
      </c>
      <c r="AY24" s="23">
        <f ca="1"/>
        <v>1120.0868915379301</v>
      </c>
      <c r="AZ24" s="23">
        <f ca="1"/>
        <v>1120.0868915379301</v>
      </c>
      <c r="BA24" s="23">
        <f ca="1"/>
        <v>1120.0868915379301</v>
      </c>
      <c r="BB24" s="23">
        <f ca="1"/>
        <v>1120.0868915379301</v>
      </c>
      <c r="BC24" s="23">
        <f ca="1"/>
        <v>1120.0868915379301</v>
      </c>
      <c r="BD24" s="23">
        <f ca="1"/>
        <v>1120.0868915379301</v>
      </c>
      <c r="BE24" s="23">
        <f ca="1"/>
        <v>1120.0868915379301</v>
      </c>
      <c r="BF24" s="23">
        <f ca="1"/>
        <v>1120.0868915379301</v>
      </c>
      <c r="BG24" s="23">
        <f ca="1"/>
        <v>1120.0868915379301</v>
      </c>
      <c r="BH24" s="23">
        <f ca="1"/>
        <v>1120.0868915379301</v>
      </c>
      <c r="BI24" s="23">
        <f ca="1"/>
        <v>1120.0868915379301</v>
      </c>
      <c r="BJ24" s="23">
        <f ca="1"/>
        <v>1120.0868915379301</v>
      </c>
    </row>
    <row r="25" spans="1:62">
      <c r="A25" s="29">
        <v>0.20000000000000101</v>
      </c>
      <c r="B25" s="33" cm="1">
        <f t="array" aca="1" ref="B25:AE25" ca="1">IF((INDEX(Option1_Winter_POE50_HS,20,0)-WCR_N_2_Rating__MVA____Option_1) &gt; 0,(((INDEX(Option1_Winter_POE50_HS,19,0)+INDEX(Option1_Winter_POE50_HS,20,0))/2)-WCR_N_2_Rating__MVA____Option_1)*(INDEX(Winter___AD___Hours,20,0)-INDEX(Winter___AD___Hours,19,0)),IF((INDEX(Option1_Winter_POE50_HS,19,0)-WCR_N_2_Rating__MVA____Option_1)*(INDEX(Option1_Winter_POE50_HS,20,0)-WCR_N_2_Rating__MVA____Option_1)&lt;0,((INDEX(Winter___AD___Hours,20,0)-INDEX(Winter___AD___Hours,19,0))/(INDEX(Option1_Winter_POE50_HS,19,0)-INDEX(Option1_Winter_POE50_HS,20,0)))*((INDEX(Option1_Winter_POE50_HS,19,0)-WCR_N_2_Rating__MVA____Option_1)^2)*0.5,""))</f>
        <v>339.81382497031626</v>
      </c>
      <c r="C25" s="23">
        <f ca="1"/>
        <v>395.01471149781889</v>
      </c>
      <c r="D25" s="23">
        <f ca="1"/>
        <v>469.73433325475628</v>
      </c>
      <c r="E25" s="151">
        <f ca="1"/>
        <v>476.34821123522545</v>
      </c>
      <c r="F25" s="23">
        <f ca="1"/>
        <v>480.77189185914199</v>
      </c>
      <c r="G25" s="23">
        <f ca="1"/>
        <v>486.99085694752569</v>
      </c>
      <c r="H25" s="23">
        <f ca="1"/>
        <v>501.16256972309992</v>
      </c>
      <c r="I25" s="23">
        <f ca="1"/>
        <v>512.29026642106055</v>
      </c>
      <c r="J25" s="23">
        <f ca="1"/>
        <v>522.18475135784911</v>
      </c>
      <c r="K25" s="23">
        <f ca="1"/>
        <v>525.6556484542881</v>
      </c>
      <c r="L25" s="23">
        <f ca="1"/>
        <v>529.62123944369273</v>
      </c>
      <c r="M25" s="23">
        <f ca="1"/>
        <v>524.07705801905695</v>
      </c>
      <c r="N25" s="23">
        <f ca="1"/>
        <v>527.00069141559425</v>
      </c>
      <c r="O25" s="23">
        <f ca="1"/>
        <v>540.74280004561206</v>
      </c>
      <c r="P25" s="23">
        <f ca="1"/>
        <v>534.66450773566339</v>
      </c>
      <c r="Q25" s="23">
        <f ca="1"/>
        <v>534.66450773566339</v>
      </c>
      <c r="R25" s="23">
        <f ca="1"/>
        <v>534.66450773566339</v>
      </c>
      <c r="S25" s="23">
        <f ca="1"/>
        <v>534.66450773566339</v>
      </c>
      <c r="T25" s="23">
        <f ca="1"/>
        <v>534.66450773566339</v>
      </c>
      <c r="U25" s="23">
        <f ca="1"/>
        <v>534.66450773566339</v>
      </c>
      <c r="V25" s="23">
        <f ca="1"/>
        <v>534.66450773566339</v>
      </c>
      <c r="W25" s="23">
        <f ca="1"/>
        <v>534.66450773566339</v>
      </c>
      <c r="X25" s="23">
        <f ca="1"/>
        <v>534.66450773566339</v>
      </c>
      <c r="Y25" s="23">
        <f ca="1"/>
        <v>534.66450773566339</v>
      </c>
      <c r="Z25" s="23">
        <f ca="1"/>
        <v>534.66450773566339</v>
      </c>
      <c r="AA25" s="23">
        <f ca="1"/>
        <v>534.66450773566339</v>
      </c>
      <c r="AB25" s="23">
        <f ca="1"/>
        <v>534.66450773566339</v>
      </c>
      <c r="AC25" s="23">
        <f ca="1"/>
        <v>534.66450773566339</v>
      </c>
      <c r="AD25" s="23">
        <f ca="1"/>
        <v>534.66450773566339</v>
      </c>
      <c r="AE25" s="23">
        <f ca="1"/>
        <v>534.66450773566339</v>
      </c>
      <c r="AG25" s="33" cm="1">
        <f t="array" aca="1" ref="AG25:BJ25" ca="1">IF((INDEX(Option1_Winter_POE10_HS,20,0)-WCR_N_2_Rating__MVA____Option_1) &gt; 0,(((INDEX(Option1_Winter_POE10_HS,19,0)+INDEX(Option1_Winter_POE10_HS,20,0))/2)-WCR_N_2_Rating__MVA____Option_1)*(INDEX(Winter___MD___Hours,20,0)-INDEX(Winter___MD___Hours,19,0)),IF((INDEX(Option1_Winter_POE10_HS,19,0)-WCR_N_2_Rating__MVA____Option_1)*(INDEX(Option1_Winter_POE10_HS,20,0)-WCR_N_2_Rating__MVA____Option_1)&lt;0,((INDEX(Winter___MD___Hours,20,0)-INDEX(Winter___MD___Hours,19,0))/(INDEX(Option1_Winter_POE10_HS,19,0)-INDEX(Option1_Winter_POE10_HS,20,0)))*((INDEX(Option1_Winter_POE10_HS,19,0)-WCR_N_2_Rating__MVA____Option_1)^2)*0.5,""))</f>
        <v>394.36848947767135</v>
      </c>
      <c r="AH25" s="23">
        <f ca="1"/>
        <v>452.42173027015644</v>
      </c>
      <c r="AI25" s="23">
        <f ca="1"/>
        <v>531.40421538067403</v>
      </c>
      <c r="AJ25" s="23">
        <f ca="1"/>
        <v>537.74562146883181</v>
      </c>
      <c r="AK25" s="30">
        <f ca="1"/>
        <v>542.20281387216505</v>
      </c>
      <c r="AL25" s="23">
        <f ca="1"/>
        <v>546.79218906836843</v>
      </c>
      <c r="AM25" s="23">
        <f ca="1"/>
        <v>564.48977625092709</v>
      </c>
      <c r="AN25" s="23">
        <f ca="1"/>
        <v>574.83456285031571</v>
      </c>
      <c r="AO25" s="23">
        <f ca="1"/>
        <v>585.41476492335664</v>
      </c>
      <c r="AP25" s="23">
        <f ca="1"/>
        <v>590.22752564482789</v>
      </c>
      <c r="AQ25" s="23">
        <f ca="1"/>
        <v>592.75709730297365</v>
      </c>
      <c r="AR25" s="23">
        <f ca="1"/>
        <v>583.97958898869706</v>
      </c>
      <c r="AS25" s="23">
        <f ca="1"/>
        <v>588.56263519672643</v>
      </c>
      <c r="AT25" s="23">
        <f ca="1"/>
        <v>606.15068225079858</v>
      </c>
      <c r="AU25" s="23">
        <f ca="1"/>
        <v>597.87555396723837</v>
      </c>
      <c r="AV25" s="23">
        <f ca="1"/>
        <v>597.87555396723837</v>
      </c>
      <c r="AW25" s="23">
        <f ca="1"/>
        <v>597.87555396723837</v>
      </c>
      <c r="AX25" s="23">
        <f ca="1"/>
        <v>597.87555396723837</v>
      </c>
      <c r="AY25" s="23">
        <f ca="1"/>
        <v>597.87555396723837</v>
      </c>
      <c r="AZ25" s="23">
        <f ca="1"/>
        <v>597.87555396723837</v>
      </c>
      <c r="BA25" s="23">
        <f ca="1"/>
        <v>597.87555396723837</v>
      </c>
      <c r="BB25" s="23">
        <f ca="1"/>
        <v>597.87555396723837</v>
      </c>
      <c r="BC25" s="23">
        <f ca="1"/>
        <v>597.87555396723837</v>
      </c>
      <c r="BD25" s="23">
        <f ca="1"/>
        <v>597.87555396723837</v>
      </c>
      <c r="BE25" s="23">
        <f ca="1"/>
        <v>597.87555396723837</v>
      </c>
      <c r="BF25" s="23">
        <f ca="1"/>
        <v>597.87555396723837</v>
      </c>
      <c r="BG25" s="23">
        <f ca="1"/>
        <v>597.87555396723837</v>
      </c>
      <c r="BH25" s="23">
        <f ca="1"/>
        <v>597.87555396723837</v>
      </c>
      <c r="BI25" s="23">
        <f ca="1"/>
        <v>597.87555396723837</v>
      </c>
      <c r="BJ25" s="23">
        <f ca="1"/>
        <v>597.87555396723837</v>
      </c>
    </row>
    <row r="26" spans="1:62">
      <c r="A26" s="29">
        <v>0.15000000000000099</v>
      </c>
      <c r="B26" s="33" cm="1">
        <f t="array" aca="1" ref="B26:AE26" ca="1">IF((INDEX(Option1_Winter_POE50_HS,21,0)-WCR_N_2_Rating__MVA____Option_1) &gt; 0,(((INDEX(Option1_Winter_POE50_HS,20,0)+INDEX(Option1_Winter_POE50_HS,21,0))/2)-WCR_N_2_Rating__MVA____Option_1)*(INDEX(Winter___AD___Hours,21,0)-INDEX(Winter___AD___Hours,20,0)),IF((INDEX(Option1_Winter_POE50_HS,20,0)-WCR_N_2_Rating__MVA____Option_1)*(INDEX(Option1_Winter_POE50_HS,21,0)-WCR_N_2_Rating__MVA____Option_1)&lt;0,((INDEX(Winter___AD___Hours,21,0)-INDEX(Winter___AD___Hours,20,0))/(INDEX(Option1_Winter_POE50_HS,20,0)-INDEX(Option1_Winter_POE50_HS,21,0)))*((INDEX(Option1_Winter_POE50_HS,20,0)-WCR_N_2_Rating__MVA____Option_1)^2)*0.5,""))</f>
        <v>126.26460612932092</v>
      </c>
      <c r="C26" s="23">
        <f ca="1"/>
        <v>146.77559680485717</v>
      </c>
      <c r="D26" s="23">
        <f ca="1"/>
        <v>174.5391629637551</v>
      </c>
      <c r="E26" s="151">
        <f ca="1"/>
        <v>176.99668127768561</v>
      </c>
      <c r="F26" s="23">
        <f ca="1"/>
        <v>178.64038806821864</v>
      </c>
      <c r="G26" s="23">
        <f ca="1"/>
        <v>180.95116861837832</v>
      </c>
      <c r="H26" s="23">
        <f ca="1"/>
        <v>186.2169512331441</v>
      </c>
      <c r="I26" s="23">
        <f ca="1"/>
        <v>190.35166894457706</v>
      </c>
      <c r="J26" s="23">
        <f ca="1"/>
        <v>194.02816222293393</v>
      </c>
      <c r="K26" s="23">
        <f ca="1"/>
        <v>195.31784328530844</v>
      </c>
      <c r="L26" s="23">
        <f ca="1"/>
        <v>196.79133773301345</v>
      </c>
      <c r="M26" s="23">
        <f ca="1"/>
        <v>194.73128651540253</v>
      </c>
      <c r="N26" s="23">
        <f ca="1"/>
        <v>195.81762083188465</v>
      </c>
      <c r="O26" s="23">
        <f ca="1"/>
        <v>200.92377545554399</v>
      </c>
      <c r="P26" s="23">
        <f ca="1"/>
        <v>198.66526468270652</v>
      </c>
      <c r="Q26" s="23">
        <f ca="1"/>
        <v>198.66526468270652</v>
      </c>
      <c r="R26" s="23">
        <f ca="1"/>
        <v>198.66526468270652</v>
      </c>
      <c r="S26" s="23">
        <f ca="1"/>
        <v>198.66526468270652</v>
      </c>
      <c r="T26" s="23">
        <f ca="1"/>
        <v>198.66526468270652</v>
      </c>
      <c r="U26" s="23">
        <f ca="1"/>
        <v>198.66526468270652</v>
      </c>
      <c r="V26" s="23">
        <f ca="1"/>
        <v>198.66526468270652</v>
      </c>
      <c r="W26" s="23">
        <f ca="1"/>
        <v>198.66526468270652</v>
      </c>
      <c r="X26" s="23">
        <f ca="1"/>
        <v>198.66526468270652</v>
      </c>
      <c r="Y26" s="23">
        <f ca="1"/>
        <v>198.66526468270652</v>
      </c>
      <c r="Z26" s="23">
        <f ca="1"/>
        <v>198.66526468270652</v>
      </c>
      <c r="AA26" s="23">
        <f ca="1"/>
        <v>198.66526468270652</v>
      </c>
      <c r="AB26" s="23">
        <f ca="1"/>
        <v>198.66526468270652</v>
      </c>
      <c r="AC26" s="23">
        <f ca="1"/>
        <v>198.66526468270652</v>
      </c>
      <c r="AD26" s="23">
        <f ca="1"/>
        <v>198.66526468270652</v>
      </c>
      <c r="AE26" s="23">
        <f ca="1"/>
        <v>198.66526468270652</v>
      </c>
      <c r="AG26" s="33" cm="1">
        <f t="array" aca="1" ref="AG26:BJ26" ca="1">IF((INDEX(Option1_Winter_POE10_HS,21,0)-WCR_N_2_Rating__MVA____Option_1) &gt; 0,(((INDEX(Option1_Winter_POE10_HS,20,0)+INDEX(Option1_Winter_POE10_HS,21,0))/2)-WCR_N_2_Rating__MVA____Option_1)*(INDEX(Winter___MD___Hours,21,0)-INDEX(Winter___MD___Hours,20,0)),IF((INDEX(Option1_Winter_POE10_HS,20,0)-WCR_N_2_Rating__MVA____Option_1)*(INDEX(Option1_Winter_POE10_HS,21,0)-WCR_N_2_Rating__MVA____Option_1)&lt;0,((INDEX(Winter___MD___Hours,21,0)-INDEX(Winter___MD___Hours,20,0))/(INDEX(Option1_Winter_POE10_HS,20,0)-INDEX(Option1_Winter_POE10_HS,21,0)))*((INDEX(Option1_Winter_POE10_HS,20,0)-WCR_N_2_Rating__MVA____Option_1)^2)*0.5,""))</f>
        <v>127.90329388465079</v>
      </c>
      <c r="AH26" s="23">
        <f ca="1"/>
        <v>146.73137197951093</v>
      </c>
      <c r="AI26" s="23">
        <f ca="1"/>
        <v>172.34731309643567</v>
      </c>
      <c r="AJ26" s="23">
        <f ca="1"/>
        <v>174.40398534124364</v>
      </c>
      <c r="AK26" s="30">
        <f ca="1"/>
        <v>175.84956125583821</v>
      </c>
      <c r="AL26" s="23">
        <f ca="1"/>
        <v>177.33800726541767</v>
      </c>
      <c r="AM26" s="23">
        <f ca="1"/>
        <v>183.07776527057189</v>
      </c>
      <c r="AN26" s="23">
        <f ca="1"/>
        <v>186.43283119469791</v>
      </c>
      <c r="AO26" s="23">
        <f ca="1"/>
        <v>189.86424808325174</v>
      </c>
      <c r="AP26" s="23">
        <f ca="1"/>
        <v>191.42514345237757</v>
      </c>
      <c r="AQ26" s="23">
        <f ca="1"/>
        <v>192.24554507123565</v>
      </c>
      <c r="AR26" s="23">
        <f ca="1"/>
        <v>189.39878561795675</v>
      </c>
      <c r="AS26" s="23">
        <f ca="1"/>
        <v>190.88517898272306</v>
      </c>
      <c r="AT26" s="23">
        <f ca="1"/>
        <v>196.58941045971943</v>
      </c>
      <c r="AU26" s="23">
        <f ca="1"/>
        <v>193.90558507045668</v>
      </c>
      <c r="AV26" s="23">
        <f ca="1"/>
        <v>193.90558507045668</v>
      </c>
      <c r="AW26" s="23">
        <f ca="1"/>
        <v>193.90558507045668</v>
      </c>
      <c r="AX26" s="23">
        <f ca="1"/>
        <v>193.90558507045668</v>
      </c>
      <c r="AY26" s="23">
        <f ca="1"/>
        <v>193.90558507045668</v>
      </c>
      <c r="AZ26" s="23">
        <f ca="1"/>
        <v>193.90558507045668</v>
      </c>
      <c r="BA26" s="23">
        <f ca="1"/>
        <v>193.90558507045668</v>
      </c>
      <c r="BB26" s="23">
        <f ca="1"/>
        <v>193.90558507045668</v>
      </c>
      <c r="BC26" s="23">
        <f ca="1"/>
        <v>193.90558507045668</v>
      </c>
      <c r="BD26" s="23">
        <f ca="1"/>
        <v>193.90558507045668</v>
      </c>
      <c r="BE26" s="23">
        <f ca="1"/>
        <v>193.90558507045668</v>
      </c>
      <c r="BF26" s="23">
        <f ca="1"/>
        <v>193.90558507045668</v>
      </c>
      <c r="BG26" s="23">
        <f ca="1"/>
        <v>193.90558507045668</v>
      </c>
      <c r="BH26" s="23">
        <f ca="1"/>
        <v>193.90558507045668</v>
      </c>
      <c r="BI26" s="23">
        <f ca="1"/>
        <v>193.90558507045668</v>
      </c>
      <c r="BJ26" s="23">
        <f ca="1"/>
        <v>193.90558507045668</v>
      </c>
    </row>
    <row r="27" spans="1:62">
      <c r="A27" s="29">
        <v>0.100000000000001</v>
      </c>
      <c r="B27" s="33" cm="1">
        <f t="array" aca="1" ref="B27:AE27" ca="1">IF((INDEX(Option1_Winter_POE50_HS,22,0)-WCR_N_2_Rating__MVA____Option_1) &gt; 0,(((INDEX(Option1_Winter_POE50_HS,21,0)+INDEX(Option1_Winter_POE50_HS,22,0))/2)-WCR_N_2_Rating__MVA____Option_1)*(INDEX(Winter___AD___Hours,22,0)-INDEX(Winter___AD___Hours,21,0)),IF((INDEX(Option1_Winter_POE50_HS,21,0)-WCR_N_2_Rating__MVA____Option_1)*(INDEX(Option1_Winter_POE50_HS,22,0)-WCR_N_2_Rating__MVA____Option_1)&lt;0,((INDEX(Winter___AD___Hours,22,0)-INDEX(Winter___AD___Hours,21,0))/(INDEX(Option1_Winter_POE50_HS,21,0)-INDEX(Option1_Winter_POE50_HS,22,0)))*((INDEX(Option1_Winter_POE50_HS,21,0)-WCR_N_2_Rating__MVA____Option_1)^2)*0.5,""))</f>
        <v>34.39411183910066</v>
      </c>
      <c r="C27" s="23">
        <f ca="1"/>
        <v>39.981246103017895</v>
      </c>
      <c r="D27" s="23">
        <f ca="1"/>
        <v>47.543960855744317</v>
      </c>
      <c r="E27" s="151">
        <f ca="1"/>
        <v>48.21338170396993</v>
      </c>
      <c r="F27" s="23">
        <f ca="1"/>
        <v>48.661122657807638</v>
      </c>
      <c r="G27" s="23">
        <f ca="1"/>
        <v>49.290572565538781</v>
      </c>
      <c r="H27" s="23">
        <f ca="1"/>
        <v>50.724956449706198</v>
      </c>
      <c r="I27" s="23">
        <f ca="1"/>
        <v>51.851241540592895</v>
      </c>
      <c r="J27" s="23">
        <f ca="1"/>
        <v>52.852707627312391</v>
      </c>
      <c r="K27" s="23">
        <f ca="1"/>
        <v>53.20401300144588</v>
      </c>
      <c r="L27" s="23">
        <f ca="1"/>
        <v>53.60538860766092</v>
      </c>
      <c r="M27" s="23">
        <f ca="1"/>
        <v>53.044236641604677</v>
      </c>
      <c r="N27" s="23">
        <f ca="1"/>
        <v>53.340150952995089</v>
      </c>
      <c r="O27" s="23">
        <f ca="1"/>
        <v>54.731052636195265</v>
      </c>
      <c r="P27" s="23">
        <f ca="1"/>
        <v>54.115840863933251</v>
      </c>
      <c r="Q27" s="23">
        <f ca="1"/>
        <v>54.115840863933251</v>
      </c>
      <c r="R27" s="23">
        <f ca="1"/>
        <v>54.115840863933251</v>
      </c>
      <c r="S27" s="23">
        <f ca="1"/>
        <v>54.115840863933251</v>
      </c>
      <c r="T27" s="23">
        <f ca="1"/>
        <v>54.115840863933251</v>
      </c>
      <c r="U27" s="23">
        <f ca="1"/>
        <v>54.115840863933251</v>
      </c>
      <c r="V27" s="23">
        <f ca="1"/>
        <v>54.115840863933251</v>
      </c>
      <c r="W27" s="23">
        <f ca="1"/>
        <v>54.115840863933251</v>
      </c>
      <c r="X27" s="23">
        <f ca="1"/>
        <v>54.115840863933251</v>
      </c>
      <c r="Y27" s="23">
        <f ca="1"/>
        <v>54.115840863933251</v>
      </c>
      <c r="Z27" s="23">
        <f ca="1"/>
        <v>54.115840863933251</v>
      </c>
      <c r="AA27" s="23">
        <f ca="1"/>
        <v>54.115840863933251</v>
      </c>
      <c r="AB27" s="23">
        <f ca="1"/>
        <v>54.115840863933251</v>
      </c>
      <c r="AC27" s="23">
        <f ca="1"/>
        <v>54.115840863933251</v>
      </c>
      <c r="AD27" s="23">
        <f ca="1"/>
        <v>54.115840863933251</v>
      </c>
      <c r="AE27" s="23">
        <f ca="1"/>
        <v>54.115840863933251</v>
      </c>
      <c r="AG27" s="33" cm="1">
        <f t="array" aca="1" ref="AG27:BJ27" ca="1">IF((INDEX(Option1_Winter_POE10_HS,22,0)-WCR_N_2_Rating__MVA____Option_1) &gt; 0,(((INDEX(Option1_Winter_POE10_HS,21,0)+INDEX(Option1_Winter_POE10_HS,22,0))/2)-WCR_N_2_Rating__MVA____Option_1)*(INDEX(Winter___MD___Hours,22,0)-INDEX(Winter___MD___Hours,21,0)),IF((INDEX(Option1_Winter_POE10_HS,21,0)-WCR_N_2_Rating__MVA____Option_1)*(INDEX(Option1_Winter_POE10_HS,22,0)-WCR_N_2_Rating__MVA____Option_1)&lt;0,((INDEX(Winter___MD___Hours,22,0)-INDEX(Winter___MD___Hours,21,0))/(INDEX(Option1_Winter_POE10_HS,21,0)-INDEX(Option1_Winter_POE10_HS,22,0)))*((INDEX(Option1_Winter_POE10_HS,21,0)-WCR_N_2_Rating__MVA____Option_1)^2)*0.5,""))</f>
        <v>33.836850234034578</v>
      </c>
      <c r="AH27" s="23">
        <f ca="1"/>
        <v>38.817823275002873</v>
      </c>
      <c r="AI27" s="23">
        <f ca="1"/>
        <v>45.594527274189304</v>
      </c>
      <c r="AJ27" s="23">
        <f ca="1"/>
        <v>46.138620460646436</v>
      </c>
      <c r="AK27" s="30">
        <f ca="1"/>
        <v>46.521047951279925</v>
      </c>
      <c r="AL27" s="23">
        <f ca="1"/>
        <v>46.914816736882955</v>
      </c>
      <c r="AM27" s="23">
        <f ca="1"/>
        <v>48.433271235601005</v>
      </c>
      <c r="AN27" s="23">
        <f ca="1"/>
        <v>49.320854813412119</v>
      </c>
      <c r="AO27" s="23">
        <f ca="1"/>
        <v>50.228637059061278</v>
      </c>
      <c r="AP27" s="23">
        <f ca="1"/>
        <v>50.641572341898801</v>
      </c>
      <c r="AQ27" s="23">
        <f ca="1"/>
        <v>50.858609807205163</v>
      </c>
      <c r="AR27" s="23">
        <f ca="1"/>
        <v>50.105498840729275</v>
      </c>
      <c r="AS27" s="23">
        <f ca="1"/>
        <v>50.49872459860395</v>
      </c>
      <c r="AT27" s="23">
        <f ca="1"/>
        <v>52.007780544899298</v>
      </c>
      <c r="AU27" s="23">
        <f ca="1"/>
        <v>51.297773828163109</v>
      </c>
      <c r="AV27" s="23">
        <f ca="1"/>
        <v>51.297773828163109</v>
      </c>
      <c r="AW27" s="23">
        <f ca="1"/>
        <v>51.297773828163109</v>
      </c>
      <c r="AX27" s="23">
        <f ca="1"/>
        <v>51.297773828163109</v>
      </c>
      <c r="AY27" s="23">
        <f ca="1"/>
        <v>51.297773828163109</v>
      </c>
      <c r="AZ27" s="23">
        <f ca="1"/>
        <v>51.297773828163109</v>
      </c>
      <c r="BA27" s="23">
        <f ca="1"/>
        <v>51.297773828163109</v>
      </c>
      <c r="BB27" s="23">
        <f ca="1"/>
        <v>51.297773828163109</v>
      </c>
      <c r="BC27" s="23">
        <f ca="1"/>
        <v>51.297773828163109</v>
      </c>
      <c r="BD27" s="23">
        <f ca="1"/>
        <v>51.297773828163109</v>
      </c>
      <c r="BE27" s="23">
        <f ca="1"/>
        <v>51.297773828163109</v>
      </c>
      <c r="BF27" s="23">
        <f ca="1"/>
        <v>51.297773828163109</v>
      </c>
      <c r="BG27" s="23">
        <f ca="1"/>
        <v>51.297773828163109</v>
      </c>
      <c r="BH27" s="23">
        <f ca="1"/>
        <v>51.297773828163109</v>
      </c>
      <c r="BI27" s="23">
        <f ca="1"/>
        <v>51.297773828163109</v>
      </c>
      <c r="BJ27" s="23">
        <f ca="1"/>
        <v>51.297773828163109</v>
      </c>
    </row>
    <row r="28" spans="1:62">
      <c r="A28" s="29">
        <v>5.0000000000001002E-2</v>
      </c>
      <c r="B28" s="33" cm="1">
        <f t="array" aca="1" ref="B28:AE28" ca="1">IF((INDEX(Option1_Winter_POE50_HS,23,0)-WCR_N_2_Rating__MVA____Option_1) &gt; 0,(((INDEX(Option1_Winter_POE50_HS,22,0)+INDEX(Option1_Winter_POE50_HS,23,0))/2)-WCR_N_2_Rating__MVA____Option_1)*(INDEX(Winter___AD___Hours,23,0)-INDEX(Winter___AD___Hours,22,0)),IF((INDEX(Option1_Winter_POE50_HS,22,0)-WCR_N_2_Rating__MVA____Option_1)*(INDEX(Option1_Winter_POE50_HS,23,0)-WCR_N_2_Rating__MVA____Option_1)&lt;0,((INDEX(Winter___AD___Hours,23,0)-INDEX(Winter___AD___Hours,22,0))/(INDEX(Option1_Winter_POE50_HS,22,0)-INDEX(Option1_Winter_POE50_HS,23,0)))*((INDEX(Option1_Winter_POE50_HS,22,0)-WCR_N_2_Rating__MVA____Option_1)^2)*0.5,""))</f>
        <v>12.381880262077143</v>
      </c>
      <c r="C28" s="23">
        <f ca="1"/>
        <v>14.393248597087497</v>
      </c>
      <c r="D28" s="23">
        <f ca="1"/>
        <v>17.115825908069208</v>
      </c>
      <c r="E28" s="151">
        <f ca="1"/>
        <v>17.356817413430448</v>
      </c>
      <c r="F28" s="23">
        <f ca="1"/>
        <v>17.518004156812033</v>
      </c>
      <c r="G28" s="23">
        <f ca="1"/>
        <v>17.744606123595261</v>
      </c>
      <c r="H28" s="23">
        <f ca="1"/>
        <v>18.26098432189557</v>
      </c>
      <c r="I28" s="23">
        <f ca="1"/>
        <v>18.666446954614813</v>
      </c>
      <c r="J28" s="23">
        <f ca="1"/>
        <v>19.026974745833854</v>
      </c>
      <c r="K28" s="23">
        <f ca="1"/>
        <v>19.153444680521922</v>
      </c>
      <c r="L28" s="23">
        <f ca="1"/>
        <v>19.297939898759349</v>
      </c>
      <c r="M28" s="23">
        <f ca="1"/>
        <v>19.095925190979084</v>
      </c>
      <c r="N28" s="23">
        <f ca="1"/>
        <v>19.202454343079641</v>
      </c>
      <c r="O28" s="23">
        <f ca="1"/>
        <v>19.703178949031738</v>
      </c>
      <c r="P28" s="23">
        <f ca="1"/>
        <v>19.481702711017402</v>
      </c>
      <c r="Q28" s="23">
        <f ca="1"/>
        <v>19.481702711017402</v>
      </c>
      <c r="R28" s="23">
        <f ca="1"/>
        <v>19.481702711017402</v>
      </c>
      <c r="S28" s="23">
        <f ca="1"/>
        <v>19.481702711017402</v>
      </c>
      <c r="T28" s="23">
        <f ca="1"/>
        <v>19.481702711017402</v>
      </c>
      <c r="U28" s="23">
        <f ca="1"/>
        <v>19.481702711017402</v>
      </c>
      <c r="V28" s="23">
        <f ca="1"/>
        <v>19.481702711017402</v>
      </c>
      <c r="W28" s="23">
        <f ca="1"/>
        <v>19.481702711017402</v>
      </c>
      <c r="X28" s="23">
        <f ca="1"/>
        <v>19.481702711017402</v>
      </c>
      <c r="Y28" s="23">
        <f ca="1"/>
        <v>19.481702711017402</v>
      </c>
      <c r="Z28" s="23">
        <f ca="1"/>
        <v>19.481702711017402</v>
      </c>
      <c r="AA28" s="23">
        <f ca="1"/>
        <v>19.481702711017402</v>
      </c>
      <c r="AB28" s="23">
        <f ca="1"/>
        <v>19.481702711017402</v>
      </c>
      <c r="AC28" s="23">
        <f ca="1"/>
        <v>19.481702711017402</v>
      </c>
      <c r="AD28" s="23">
        <f ca="1"/>
        <v>19.481702711017402</v>
      </c>
      <c r="AE28" s="23">
        <f ca="1"/>
        <v>19.481702711017402</v>
      </c>
      <c r="AG28" s="33" cm="1">
        <f t="array" aca="1" ref="AG28:BJ28" ca="1">IF((INDEX(Option1_Winter_POE10_HS,23,0)-WCR_N_2_Rating__MVA____Option_1) &gt; 0,(((INDEX(Option1_Winter_POE10_HS,22,0)+INDEX(Option1_Winter_POE10_HS,23,0))/2)-WCR_N_2_Rating__MVA____Option_1)*(INDEX(Winter___MD___Hours,23,0)-INDEX(Winter___MD___Hours,22,0)),IF((INDEX(Option1_Winter_POE10_HS,22,0)-WCR_N_2_Rating__MVA____Option_1)*(INDEX(Option1_Winter_POE10_HS,23,0)-WCR_N_2_Rating__MVA____Option_1)&lt;0,((INDEX(Winter___MD___Hours,23,0)-INDEX(Winter___MD___Hours,22,0))/(INDEX(Option1_Winter_POE10_HS,22,0)-INDEX(Option1_Winter_POE10_HS,23,0)))*((INDEX(Option1_Winter_POE10_HS,22,0)-WCR_N_2_Rating__MVA____Option_1)^2)*0.5,""))</f>
        <v>14.211477098294754</v>
      </c>
      <c r="AH28" s="23">
        <f ca="1"/>
        <v>16.303485775501471</v>
      </c>
      <c r="AI28" s="23">
        <f ca="1"/>
        <v>19.149701455159821</v>
      </c>
      <c r="AJ28" s="23">
        <f ca="1"/>
        <v>19.378220593471816</v>
      </c>
      <c r="AK28" s="30">
        <f ca="1"/>
        <v>19.538840139537886</v>
      </c>
      <c r="AL28" s="23">
        <f ca="1"/>
        <v>19.704223029491164</v>
      </c>
      <c r="AM28" s="23">
        <f ca="1"/>
        <v>20.34197391895275</v>
      </c>
      <c r="AN28" s="23">
        <f ca="1"/>
        <v>20.71475902163343</v>
      </c>
      <c r="AO28" s="23">
        <f ca="1"/>
        <v>21.096027564806082</v>
      </c>
      <c r="AP28" s="23">
        <f ca="1"/>
        <v>21.269460383597846</v>
      </c>
      <c r="AQ28" s="23">
        <f ca="1"/>
        <v>21.36061611902652</v>
      </c>
      <c r="AR28" s="23">
        <f ca="1"/>
        <v>21.04430951310664</v>
      </c>
      <c r="AS28" s="23">
        <f ca="1"/>
        <v>21.209464331414008</v>
      </c>
      <c r="AT28" s="23">
        <f ca="1"/>
        <v>21.84326782885806</v>
      </c>
      <c r="AU28" s="23">
        <f ca="1"/>
        <v>21.545065007828857</v>
      </c>
      <c r="AV28" s="23">
        <f ca="1"/>
        <v>21.545065007828857</v>
      </c>
      <c r="AW28" s="23">
        <f ca="1"/>
        <v>21.545065007828857</v>
      </c>
      <c r="AX28" s="23">
        <f ca="1"/>
        <v>21.545065007828857</v>
      </c>
      <c r="AY28" s="23">
        <f ca="1"/>
        <v>21.545065007828857</v>
      </c>
      <c r="AZ28" s="23">
        <f ca="1"/>
        <v>21.545065007828857</v>
      </c>
      <c r="BA28" s="23">
        <f ca="1"/>
        <v>21.545065007828857</v>
      </c>
      <c r="BB28" s="23">
        <f ca="1"/>
        <v>21.545065007828857</v>
      </c>
      <c r="BC28" s="23">
        <f ca="1"/>
        <v>21.545065007828857</v>
      </c>
      <c r="BD28" s="23">
        <f ca="1"/>
        <v>21.545065007828857</v>
      </c>
      <c r="BE28" s="23">
        <f ca="1"/>
        <v>21.545065007828857</v>
      </c>
      <c r="BF28" s="23">
        <f ca="1"/>
        <v>21.545065007828857</v>
      </c>
      <c r="BG28" s="23">
        <f ca="1"/>
        <v>21.545065007828857</v>
      </c>
      <c r="BH28" s="23">
        <f ca="1"/>
        <v>21.545065007828857</v>
      </c>
      <c r="BI28" s="23">
        <f ca="1"/>
        <v>21.545065007828857</v>
      </c>
      <c r="BJ28" s="23">
        <f ca="1"/>
        <v>21.545065007828857</v>
      </c>
    </row>
    <row r="29" spans="1:62">
      <c r="A29" s="29">
        <v>9.9920072216264108E-16</v>
      </c>
      <c r="B29" s="33" cm="1">
        <f t="array" aca="1" ref="B29:AE29" ca="1">IF((INDEX(Option1_Winter_POE50_HS,24,0)-WCR_N_2_Rating__MVA____Option_1) &gt; 0,(((INDEX(Option1_Winter_POE50_HS,23,0)+INDEX(Option1_Winter_POE50_HS,24,0))/2)-WCR_N_2_Rating__MVA____Option_1)*(INDEX(Winter___AD___Hours,24,0)-INDEX(Winter___AD___Hours,23,0)),IF((INDEX(Option1_Winter_POE50_HS,23,0)-WCR_N_2_Rating__MVA____Option_1)*(INDEX(Option1_Winter_POE50_HS,24,0)-WCR_N_2_Rating__MVA____Option_1)&lt;0,((INDEX(Winter___AD___Hours,24,0)-INDEX(Winter___AD___Hours,23,0))/(INDEX(Option1_Winter_POE50_HS,23,0)-INDEX(Option1_Winter_POE50_HS,24,0)))*((INDEX(Option1_Winter_POE50_HS,23,0)-WCR_N_2_Rating__MVA____Option_1)^2)*0.5,""))</f>
        <v>5.0444697364016218</v>
      </c>
      <c r="C29" s="23">
        <f ca="1"/>
        <v>5.8639160951095164</v>
      </c>
      <c r="D29" s="23">
        <f ca="1"/>
        <v>6.9731142588427657</v>
      </c>
      <c r="E29" s="151">
        <f ca="1"/>
        <v>7.0712959832491933</v>
      </c>
      <c r="F29" s="23">
        <f ca="1"/>
        <v>7.1369646564787264</v>
      </c>
      <c r="G29" s="23">
        <f ca="1"/>
        <v>7.2292839762792971</v>
      </c>
      <c r="H29" s="23">
        <f ca="1"/>
        <v>7.4396602792905275</v>
      </c>
      <c r="I29" s="23">
        <f ca="1"/>
        <v>7.6048487592872496</v>
      </c>
      <c r="J29" s="23">
        <f ca="1"/>
        <v>7.7517304520061119</v>
      </c>
      <c r="K29" s="23">
        <f ca="1"/>
        <v>7.8032552402123603</v>
      </c>
      <c r="L29" s="23">
        <f ca="1"/>
        <v>7.8621236624572344</v>
      </c>
      <c r="M29" s="23">
        <f ca="1"/>
        <v>7.7798213741023163</v>
      </c>
      <c r="N29" s="23">
        <f ca="1"/>
        <v>7.8232221397729118</v>
      </c>
      <c r="O29" s="23">
        <f ca="1"/>
        <v>8.0272210533089439</v>
      </c>
      <c r="P29" s="23">
        <f ca="1"/>
        <v>7.936989993377181</v>
      </c>
      <c r="Q29" s="23">
        <f ca="1"/>
        <v>7.936989993377181</v>
      </c>
      <c r="R29" s="23">
        <f ca="1"/>
        <v>7.936989993377181</v>
      </c>
      <c r="S29" s="23">
        <f ca="1"/>
        <v>7.936989993377181</v>
      </c>
      <c r="T29" s="23">
        <f ca="1"/>
        <v>7.936989993377181</v>
      </c>
      <c r="U29" s="23">
        <f ca="1"/>
        <v>7.936989993377181</v>
      </c>
      <c r="V29" s="23">
        <f ca="1"/>
        <v>7.936989993377181</v>
      </c>
      <c r="W29" s="23">
        <f ca="1"/>
        <v>7.936989993377181</v>
      </c>
      <c r="X29" s="23">
        <f ca="1"/>
        <v>7.936989993377181</v>
      </c>
      <c r="Y29" s="23">
        <f ca="1"/>
        <v>7.936989993377181</v>
      </c>
      <c r="Z29" s="23">
        <f ca="1"/>
        <v>7.936989993377181</v>
      </c>
      <c r="AA29" s="23">
        <f ca="1"/>
        <v>7.936989993377181</v>
      </c>
      <c r="AB29" s="23">
        <f ca="1"/>
        <v>7.936989993377181</v>
      </c>
      <c r="AC29" s="23">
        <f ca="1"/>
        <v>7.936989993377181</v>
      </c>
      <c r="AD29" s="23">
        <f ca="1"/>
        <v>7.936989993377181</v>
      </c>
      <c r="AE29" s="23">
        <f ca="1"/>
        <v>7.936989993377181</v>
      </c>
      <c r="AG29" s="33" cm="1">
        <f t="array" aca="1" ref="AG29:BJ29" ca="1">IF((INDEX(Option1_Winter_POE10_HS,24,0)-WCR_N_2_Rating__MVA____Option_1) &gt; 0,(((INDEX(Option1_Winter_POE10_HS,23,0)+INDEX(Option1_Winter_POE10_HS,24,0))/2)-WCR_N_2_Rating__MVA____Option_1)*(INDEX(Winter___MD___Hours,24,0)-INDEX(Winter___MD___Hours,23,0)),IF((INDEX(Option1_Winter_POE10_HS,23,0)-WCR_N_2_Rating__MVA____Option_1)*(INDEX(Option1_Winter_POE10_HS,24,0)-WCR_N_2_Rating__MVA____Option_1)&lt;0,((INDEX(Winter___MD___Hours,24,0)-INDEX(Winter___MD___Hours,23,0))/(INDEX(Option1_Winter_POE10_HS,23,0)-INDEX(Option1_Winter_POE10_HS,24,0)))*((INDEX(Option1_Winter_POE10_HS,23,0)-WCR_N_2_Rating__MVA____Option_1)^2)*0.5,""))</f>
        <v>0.84592125585082667</v>
      </c>
      <c r="AH29" s="23">
        <f ca="1"/>
        <v>0.97044558187502872</v>
      </c>
      <c r="AI29" s="23">
        <f ca="1"/>
        <v>1.1398631818546818</v>
      </c>
      <c r="AJ29" s="23">
        <f ca="1"/>
        <v>1.1534655115161097</v>
      </c>
      <c r="AK29" s="30">
        <f ca="1"/>
        <v>1.1630261987819461</v>
      </c>
      <c r="AL29" s="23">
        <f ca="1"/>
        <v>1.1728704184220218</v>
      </c>
      <c r="AM29" s="23">
        <f ca="1"/>
        <v>1.2108317808899711</v>
      </c>
      <c r="AN29" s="23">
        <f ca="1"/>
        <v>1.2330213703352482</v>
      </c>
      <c r="AO29" s="23">
        <f ca="1"/>
        <v>1.2557159264764761</v>
      </c>
      <c r="AP29" s="23">
        <f ca="1"/>
        <v>1.2660393085474138</v>
      </c>
      <c r="AQ29" s="23">
        <f ca="1"/>
        <v>1.2714652451800725</v>
      </c>
      <c r="AR29" s="23">
        <f ca="1"/>
        <v>1.2526374710181762</v>
      </c>
      <c r="AS29" s="23">
        <f ca="1"/>
        <v>1.2624681149650427</v>
      </c>
      <c r="AT29" s="23">
        <f ca="1"/>
        <v>1.3001945136224244</v>
      </c>
      <c r="AU29" s="23">
        <f ca="1"/>
        <v>1.2824443457040207</v>
      </c>
      <c r="AV29" s="23">
        <f ca="1"/>
        <v>1.2824443457040207</v>
      </c>
      <c r="AW29" s="23">
        <f ca="1"/>
        <v>1.2824443457040207</v>
      </c>
      <c r="AX29" s="23">
        <f ca="1"/>
        <v>1.2824443457040207</v>
      </c>
      <c r="AY29" s="23">
        <f ca="1"/>
        <v>1.2824443457040207</v>
      </c>
      <c r="AZ29" s="23">
        <f ca="1"/>
        <v>1.2824443457040207</v>
      </c>
      <c r="BA29" s="23">
        <f ca="1"/>
        <v>1.2824443457040207</v>
      </c>
      <c r="BB29" s="23">
        <f ca="1"/>
        <v>1.2824443457040207</v>
      </c>
      <c r="BC29" s="23">
        <f ca="1"/>
        <v>1.2824443457040207</v>
      </c>
      <c r="BD29" s="23">
        <f ca="1"/>
        <v>1.2824443457040207</v>
      </c>
      <c r="BE29" s="23">
        <f ca="1"/>
        <v>1.2824443457040207</v>
      </c>
      <c r="BF29" s="23">
        <f ca="1"/>
        <v>1.2824443457040207</v>
      </c>
      <c r="BG29" s="23">
        <f ca="1"/>
        <v>1.2824443457040207</v>
      </c>
      <c r="BH29" s="23">
        <f ca="1"/>
        <v>1.2824443457040207</v>
      </c>
      <c r="BI29" s="23">
        <f ca="1"/>
        <v>1.2824443457040207</v>
      </c>
      <c r="BJ29" s="23">
        <f ca="1"/>
        <v>1.2824443457040207</v>
      </c>
    </row>
    <row r="30" spans="1:62">
      <c r="A30" s="4" t="s">
        <v>865</v>
      </c>
      <c r="B30" s="31">
        <f t="shared" ref="B30:AE30" ca="1" si="0">PowerFactor*SUM(B6:B29)</f>
        <v>46315.375149313521</v>
      </c>
      <c r="C30" s="31">
        <f t="shared" ca="1" si="0"/>
        <v>53839.053058295904</v>
      </c>
      <c r="D30" s="31">
        <f t="shared" ca="1" si="0"/>
        <v>64023.062825966968</v>
      </c>
      <c r="E30" s="150">
        <f t="shared" ca="1" si="0"/>
        <v>64924.510081339708</v>
      </c>
      <c r="F30" s="31">
        <f t="shared" ca="1" si="0"/>
        <v>65527.441488428136</v>
      </c>
      <c r="G30" s="31">
        <f t="shared" ca="1" si="0"/>
        <v>66375.06356835422</v>
      </c>
      <c r="H30" s="31">
        <f t="shared" ca="1" si="0"/>
        <v>68306.615922842335</v>
      </c>
      <c r="I30" s="31">
        <f t="shared" ca="1" si="0"/>
        <v>69823.280076099938</v>
      </c>
      <c r="J30" s="31">
        <f t="shared" ca="1" si="0"/>
        <v>71171.861999736007</v>
      </c>
      <c r="K30" s="31">
        <f t="shared" ca="1" si="0"/>
        <v>71644.932514569446</v>
      </c>
      <c r="L30" s="31">
        <f t="shared" ca="1" si="0"/>
        <v>72185.427988463314</v>
      </c>
      <c r="M30" s="31">
        <f t="shared" ca="1" si="0"/>
        <v>71429.776441324851</v>
      </c>
      <c r="N30" s="31">
        <f t="shared" ca="1" si="0"/>
        <v>71828.25692566509</v>
      </c>
      <c r="O30" s="31">
        <f t="shared" ca="1" si="0"/>
        <v>73701.255814387448</v>
      </c>
      <c r="P30" s="31">
        <f t="shared" ca="1" si="0"/>
        <v>72872.806917032969</v>
      </c>
      <c r="Q30" s="31">
        <f t="shared" ca="1" si="0"/>
        <v>72872.806917032969</v>
      </c>
      <c r="R30" s="31">
        <f t="shared" ca="1" si="0"/>
        <v>72872.806917032969</v>
      </c>
      <c r="S30" s="31">
        <f t="shared" ca="1" si="0"/>
        <v>72872.806917032969</v>
      </c>
      <c r="T30" s="31">
        <f t="shared" ca="1" si="0"/>
        <v>72872.806917032969</v>
      </c>
      <c r="U30" s="31">
        <f t="shared" ca="1" si="0"/>
        <v>72872.806917032969</v>
      </c>
      <c r="V30" s="31">
        <f t="shared" ca="1" si="0"/>
        <v>72872.806917032969</v>
      </c>
      <c r="W30" s="31">
        <f t="shared" ca="1" si="0"/>
        <v>72872.806917032969</v>
      </c>
      <c r="X30" s="31">
        <f t="shared" ca="1" si="0"/>
        <v>72872.806917032969</v>
      </c>
      <c r="Y30" s="31">
        <f t="shared" ca="1" si="0"/>
        <v>72872.806917032969</v>
      </c>
      <c r="Z30" s="31">
        <f t="shared" ca="1" si="0"/>
        <v>72872.806917032969</v>
      </c>
      <c r="AA30" s="31">
        <f t="shared" ca="1" si="0"/>
        <v>72872.806917032969</v>
      </c>
      <c r="AB30" s="31">
        <f t="shared" ca="1" si="0"/>
        <v>72872.806917032969</v>
      </c>
      <c r="AC30" s="31">
        <f t="shared" ca="1" si="0"/>
        <v>72872.806917032969</v>
      </c>
      <c r="AD30" s="31">
        <f t="shared" ca="1" si="0"/>
        <v>72872.806917032969</v>
      </c>
      <c r="AE30" s="31">
        <f t="shared" ca="1" si="0"/>
        <v>72872.806917032969</v>
      </c>
      <c r="AF30" s="4" t="s">
        <v>865</v>
      </c>
      <c r="AG30" s="31">
        <f t="shared" ref="AG30:BJ30" ca="1" si="1">PowerFactor*SUM(AG6:AG29)</f>
        <v>50280.115629377295</v>
      </c>
      <c r="AH30" s="31">
        <f t="shared" ca="1" si="1"/>
        <v>57681.629030136712</v>
      </c>
      <c r="AI30" s="31">
        <f t="shared" ca="1" si="1"/>
        <v>67751.522010968416</v>
      </c>
      <c r="AJ30" s="31">
        <f t="shared" ca="1" si="1"/>
        <v>68560.021269587422</v>
      </c>
      <c r="AK30" s="31">
        <f t="shared" ca="1" si="1"/>
        <v>69128.292202487792</v>
      </c>
      <c r="AL30" s="31">
        <f t="shared" ca="1" si="1"/>
        <v>69713.415815779808</v>
      </c>
      <c r="AM30" s="31">
        <f t="shared" ca="1" si="1"/>
        <v>71969.77440842145</v>
      </c>
      <c r="AN30" s="31">
        <f t="shared" ca="1" si="1"/>
        <v>73288.685731857579</v>
      </c>
      <c r="AO30" s="31">
        <f t="shared" ca="1" si="1"/>
        <v>74637.611413823804</v>
      </c>
      <c r="AP30" s="31">
        <f t="shared" ca="1" si="1"/>
        <v>75251.215624171877</v>
      </c>
      <c r="AQ30" s="31">
        <f t="shared" ca="1" si="1"/>
        <v>75573.724036628482</v>
      </c>
      <c r="AR30" s="31">
        <f t="shared" ca="1" si="1"/>
        <v>74454.633275690212</v>
      </c>
      <c r="AS30" s="31">
        <f t="shared" ca="1" si="1"/>
        <v>75038.949972948903</v>
      </c>
      <c r="AT30" s="31">
        <f t="shared" ca="1" si="1"/>
        <v>77281.342717726642</v>
      </c>
      <c r="AU30" s="31">
        <f t="shared" ca="1" si="1"/>
        <v>76226.303032643249</v>
      </c>
      <c r="AV30" s="31">
        <f t="shared" ca="1" si="1"/>
        <v>76226.303032643249</v>
      </c>
      <c r="AW30" s="31">
        <f t="shared" ca="1" si="1"/>
        <v>76226.303032643249</v>
      </c>
      <c r="AX30" s="31">
        <f t="shared" ca="1" si="1"/>
        <v>76226.303032643249</v>
      </c>
      <c r="AY30" s="31">
        <f t="shared" ca="1" si="1"/>
        <v>76226.303032643249</v>
      </c>
      <c r="AZ30" s="31">
        <f t="shared" ca="1" si="1"/>
        <v>76226.303032643249</v>
      </c>
      <c r="BA30" s="31">
        <f t="shared" ca="1" si="1"/>
        <v>76226.303032643249</v>
      </c>
      <c r="BB30" s="31">
        <f t="shared" ca="1" si="1"/>
        <v>76226.303032643249</v>
      </c>
      <c r="BC30" s="31">
        <f t="shared" ca="1" si="1"/>
        <v>76226.303032643249</v>
      </c>
      <c r="BD30" s="31">
        <f t="shared" ca="1" si="1"/>
        <v>76226.303032643249</v>
      </c>
      <c r="BE30" s="31">
        <f t="shared" ca="1" si="1"/>
        <v>76226.303032643249</v>
      </c>
      <c r="BF30" s="31">
        <f t="shared" ca="1" si="1"/>
        <v>76226.303032643249</v>
      </c>
      <c r="BG30" s="31">
        <f t="shared" ca="1" si="1"/>
        <v>76226.303032643249</v>
      </c>
      <c r="BH30" s="31">
        <f t="shared" ca="1" si="1"/>
        <v>76226.303032643249</v>
      </c>
      <c r="BI30" s="31">
        <f t="shared" ca="1" si="1"/>
        <v>76226.303032643249</v>
      </c>
      <c r="BJ30" s="31">
        <f t="shared" ca="1" si="1"/>
        <v>76226.303032643249</v>
      </c>
    </row>
    <row r="31" spans="1:62" s="21" customFormat="1">
      <c r="A31" s="4" t="s">
        <v>930</v>
      </c>
      <c r="B31" s="31">
        <f t="shared" ref="B31:AD31" ca="1" si="2">B30*Probability_Weighting_for_50__POE_MDs</f>
        <v>32420.762604519463</v>
      </c>
      <c r="C31" s="31">
        <f t="shared" ca="1" si="2"/>
        <v>37687.337140807133</v>
      </c>
      <c r="D31" s="31">
        <f t="shared" ca="1" si="2"/>
        <v>44816.143978176879</v>
      </c>
      <c r="E31" s="31">
        <f t="shared" ca="1" si="2"/>
        <v>45447.157056937795</v>
      </c>
      <c r="F31" s="31">
        <f t="shared" ca="1" si="2"/>
        <v>45869.209041899696</v>
      </c>
      <c r="G31" s="31">
        <f t="shared" ca="1" si="2"/>
        <v>46462.54449784795</v>
      </c>
      <c r="H31" s="31">
        <f t="shared" ca="1" si="2"/>
        <v>47814.631145989631</v>
      </c>
      <c r="I31" s="31">
        <f t="shared" ca="1" si="2"/>
        <v>48876.296053269951</v>
      </c>
      <c r="J31" s="31">
        <f t="shared" ca="1" si="2"/>
        <v>49820.303399815202</v>
      </c>
      <c r="K31" s="31">
        <f t="shared" ca="1" si="2"/>
        <v>50151.452760198612</v>
      </c>
      <c r="L31" s="31">
        <f t="shared" ca="1" si="2"/>
        <v>50529.799591924319</v>
      </c>
      <c r="M31" s="31">
        <f t="shared" ca="1" si="2"/>
        <v>50000.843508927392</v>
      </c>
      <c r="N31" s="31">
        <f t="shared" ca="1" si="2"/>
        <v>50279.779847965561</v>
      </c>
      <c r="O31" s="31">
        <f t="shared" ca="1" si="2"/>
        <v>51590.879070071212</v>
      </c>
      <c r="P31" s="31">
        <f t="shared" ca="1" si="2"/>
        <v>51010.964841923073</v>
      </c>
      <c r="Q31" s="31">
        <f t="shared" ca="1" si="2"/>
        <v>51010.964841923073</v>
      </c>
      <c r="R31" s="31">
        <f t="shared" ca="1" si="2"/>
        <v>51010.964841923073</v>
      </c>
      <c r="S31" s="31">
        <f t="shared" ca="1" si="2"/>
        <v>51010.964841923073</v>
      </c>
      <c r="T31" s="31">
        <f t="shared" ca="1" si="2"/>
        <v>51010.964841923073</v>
      </c>
      <c r="U31" s="31">
        <f t="shared" ca="1" si="2"/>
        <v>51010.964841923073</v>
      </c>
      <c r="V31" s="31">
        <f t="shared" ca="1" si="2"/>
        <v>51010.964841923073</v>
      </c>
      <c r="W31" s="31">
        <f t="shared" ca="1" si="2"/>
        <v>51010.964841923073</v>
      </c>
      <c r="X31" s="31">
        <f t="shared" ca="1" si="2"/>
        <v>51010.964841923073</v>
      </c>
      <c r="Y31" s="31">
        <f t="shared" ca="1" si="2"/>
        <v>51010.964841923073</v>
      </c>
      <c r="Z31" s="31">
        <f t="shared" ca="1" si="2"/>
        <v>51010.964841923073</v>
      </c>
      <c r="AA31" s="31">
        <f t="shared" ca="1" si="2"/>
        <v>51010.964841923073</v>
      </c>
      <c r="AB31" s="31">
        <f t="shared" ca="1" si="2"/>
        <v>51010.964841923073</v>
      </c>
      <c r="AC31" s="31">
        <f t="shared" ca="1" si="2"/>
        <v>51010.964841923073</v>
      </c>
      <c r="AD31" s="31">
        <f t="shared" ca="1" si="2"/>
        <v>51010.964841923073</v>
      </c>
      <c r="AE31" s="31">
        <f ca="1">AE30*Probability_Weighting_for_50__POE_MDs</f>
        <v>51010.964841923073</v>
      </c>
      <c r="AF31" s="4" t="s">
        <v>931</v>
      </c>
      <c r="AG31" s="31">
        <f t="shared" ref="AG31:BJ31" ca="1" si="3">AG30*Probability_Weighting_for_10__POE_MDs</f>
        <v>15084.034688813188</v>
      </c>
      <c r="AH31" s="31">
        <f t="shared" ca="1" si="3"/>
        <v>17304.488709041012</v>
      </c>
      <c r="AI31" s="31">
        <f t="shared" ca="1" si="3"/>
        <v>20325.456603290524</v>
      </c>
      <c r="AJ31" s="31">
        <f t="shared" ca="1" si="3"/>
        <v>20568.006380876224</v>
      </c>
      <c r="AK31" s="31">
        <f t="shared" ca="1" si="3"/>
        <v>20738.487660746337</v>
      </c>
      <c r="AL31" s="31">
        <f t="shared" ca="1" si="3"/>
        <v>20914.024744733942</v>
      </c>
      <c r="AM31" s="31">
        <f t="shared" ca="1" si="3"/>
        <v>21590.932322526434</v>
      </c>
      <c r="AN31" s="31">
        <f t="shared" ca="1" si="3"/>
        <v>21986.605719557272</v>
      </c>
      <c r="AO31" s="31">
        <f t="shared" ca="1" si="3"/>
        <v>22391.283424147139</v>
      </c>
      <c r="AP31" s="31">
        <f t="shared" ca="1" si="3"/>
        <v>22575.364687251564</v>
      </c>
      <c r="AQ31" s="31">
        <f t="shared" ca="1" si="3"/>
        <v>22672.117210988545</v>
      </c>
      <c r="AR31" s="31">
        <f t="shared" ca="1" si="3"/>
        <v>22336.389982707064</v>
      </c>
      <c r="AS31" s="31">
        <f t="shared" ca="1" si="3"/>
        <v>22511.684991884671</v>
      </c>
      <c r="AT31" s="31">
        <f t="shared" ca="1" si="3"/>
        <v>23184.402815317993</v>
      </c>
      <c r="AU31" s="31">
        <f t="shared" ca="1" si="3"/>
        <v>22867.890909792975</v>
      </c>
      <c r="AV31" s="31">
        <f t="shared" ca="1" si="3"/>
        <v>22867.890909792975</v>
      </c>
      <c r="AW31" s="31">
        <f t="shared" ca="1" si="3"/>
        <v>22867.890909792975</v>
      </c>
      <c r="AX31" s="31">
        <f t="shared" ca="1" si="3"/>
        <v>22867.890909792975</v>
      </c>
      <c r="AY31" s="31">
        <f t="shared" ca="1" si="3"/>
        <v>22867.890909792975</v>
      </c>
      <c r="AZ31" s="31">
        <f t="shared" ca="1" si="3"/>
        <v>22867.890909792975</v>
      </c>
      <c r="BA31" s="31">
        <f t="shared" ca="1" si="3"/>
        <v>22867.890909792975</v>
      </c>
      <c r="BB31" s="31">
        <f t="shared" ca="1" si="3"/>
        <v>22867.890909792975</v>
      </c>
      <c r="BC31" s="31">
        <f t="shared" ca="1" si="3"/>
        <v>22867.890909792975</v>
      </c>
      <c r="BD31" s="31">
        <f t="shared" ca="1" si="3"/>
        <v>22867.890909792975</v>
      </c>
      <c r="BE31" s="31">
        <f t="shared" ca="1" si="3"/>
        <v>22867.890909792975</v>
      </c>
      <c r="BF31" s="31">
        <f t="shared" ca="1" si="3"/>
        <v>22867.890909792975</v>
      </c>
      <c r="BG31" s="31">
        <f t="shared" ca="1" si="3"/>
        <v>22867.890909792975</v>
      </c>
      <c r="BH31" s="31">
        <f t="shared" ca="1" si="3"/>
        <v>22867.890909792975</v>
      </c>
      <c r="BI31" s="31">
        <f t="shared" ca="1" si="3"/>
        <v>22867.890909792975</v>
      </c>
      <c r="BJ31" s="31">
        <f t="shared" ca="1" si="3"/>
        <v>22867.890909792975</v>
      </c>
    </row>
    <row r="32" spans="1:62">
      <c r="A32" s="19" t="s">
        <v>818</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818</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852</v>
      </c>
      <c r="AF33" s="4" t="s">
        <v>853</v>
      </c>
    </row>
    <row r="34" spans="1:62">
      <c r="A34" s="4" t="s">
        <v>864</v>
      </c>
      <c r="AF34" s="4" t="s">
        <v>864</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IF((INDEX(Option1_Summer_POE50_HS,2,0)-SCR_N_2_Rating__MVA____Option_1) &gt; 0,(((INDEX(Option1_Summer_POE50_HS,1,0)+INDEX(Option1_Summer_POE50_HS,2,0))/2)-SCR_N_2_Rating__MVA____Option_1)*(INDEX(Summer___AD___Hours,2,0)-INDEX(Summer___AD___Hours,1,0)),IF((INDEX(Option1_Summer_POE50_HS,1,0)-SCR_N_2_Rating__MVA____Option_1)*(INDEX(Option1_Summer_POE50_HS,2,0)-SCR_N_2_Rating__MVA____Option_1)&lt;0,((INDEX(Summer___AD___Hours,2,0)-INDEX(Summer___AD___Hours,1,0))/(INDEX(Option1_Summer_POE50_HS,1,0)-INDEX(Option1_Summer_POE50_HS,2,0)))*((INDEX(Option1_Summer_POE50_HS,1,0)-SCR_N_2_Rating__MVA____Option_1)^2)*0.5,""))</f>
        <v>8.8454913295224173</v>
      </c>
      <c r="C37" s="9">
        <f ca="1"/>
        <v>9.8198441917480324</v>
      </c>
      <c r="D37" s="9">
        <f ca="1"/>
        <v>11.460330509904765</v>
      </c>
      <c r="E37" s="9">
        <f ca="1"/>
        <v>11.44800516629882</v>
      </c>
      <c r="F37" s="9">
        <f ca="1"/>
        <v>11.436896757447546</v>
      </c>
      <c r="G37" s="9">
        <f ca="1"/>
        <v>11.614711302424489</v>
      </c>
      <c r="H37" s="9">
        <f ca="1"/>
        <v>11.875779452723643</v>
      </c>
      <c r="I37" s="9">
        <f ca="1"/>
        <v>12.054682246890442</v>
      </c>
      <c r="J37" s="9">
        <f ca="1"/>
        <v>11.837221407404133</v>
      </c>
      <c r="K37" s="9">
        <f ca="1"/>
        <v>11.858846052620359</v>
      </c>
      <c r="L37" s="9">
        <f ca="1"/>
        <v>11.962487020830453</v>
      </c>
      <c r="M37" s="9">
        <f ca="1"/>
        <v>12.372903252007596</v>
      </c>
      <c r="N37" s="9">
        <f ca="1"/>
        <v>11.984023476653505</v>
      </c>
      <c r="O37" s="9">
        <f ca="1"/>
        <v>11.961178842860656</v>
      </c>
      <c r="P37" s="9">
        <f ca="1"/>
        <v>11.936663838802104</v>
      </c>
      <c r="Q37" s="9">
        <f ca="1"/>
        <v>11.936663838802104</v>
      </c>
      <c r="R37" s="9">
        <f ca="1"/>
        <v>11.936663838802104</v>
      </c>
      <c r="S37" s="9">
        <f ca="1"/>
        <v>11.936663838802104</v>
      </c>
      <c r="T37" s="9">
        <f ca="1"/>
        <v>11.936663838802104</v>
      </c>
      <c r="U37" s="9">
        <f ca="1"/>
        <v>11.936663838802104</v>
      </c>
      <c r="V37" s="9">
        <f ca="1"/>
        <v>11.936663838802104</v>
      </c>
      <c r="W37" s="9">
        <f ca="1"/>
        <v>11.936663838802104</v>
      </c>
      <c r="X37" s="9">
        <f ca="1"/>
        <v>11.936663838802104</v>
      </c>
      <c r="Y37" s="9">
        <f ca="1"/>
        <v>11.936663838802104</v>
      </c>
      <c r="Z37" s="9">
        <f ca="1"/>
        <v>11.936663838802104</v>
      </c>
      <c r="AA37" s="9">
        <f ca="1"/>
        <v>11.936663838802104</v>
      </c>
      <c r="AB37" s="9">
        <f ca="1"/>
        <v>11.936663838802104</v>
      </c>
      <c r="AC37" s="9">
        <f ca="1"/>
        <v>11.936663838802104</v>
      </c>
      <c r="AD37" s="9">
        <f ca="1"/>
        <v>11.936663838802104</v>
      </c>
      <c r="AE37" s="9">
        <f ca="1"/>
        <v>11.936663838802104</v>
      </c>
      <c r="AF37" s="4"/>
      <c r="AG37" s="113" cm="1">
        <f t="array" aca="1" ref="AG37:BJ37" ca="1">IF((INDEX(Option1_Summer_POE10_HS,2,0)-SCR_N_2_Rating__MVA____Option_1) &gt; 0,(((INDEX(Option1_Summer_POE10_HS,1,0)+INDEX(Option1_Summer_POE10_HS,2,0))/2)-SCR_N_2_Rating__MVA____Option_1)*(INDEX(Summer___MD___Hours,2,0)-INDEX(Summer___MD___Hours,1,0)),IF((INDEX(Option1_Summer_POE10_HS,1,0)-SCR_N_2_Rating__MVA____Option_1)*(INDEX(Option1_Summer_POE10_HS,2,0)-SCR_N_2_Rating__MVA____Option_1)&lt;0,((INDEX(Summer___MD___Hours,2,0)-INDEX(Summer___MD___Hours,1,0))/(INDEX(Option1_Summer_POE10_HS,1,0)-INDEX(Option1_Summer_POE10_HS,2,0)))*((INDEX(Option1_Summer_POE10_HS,1,0)-SCR_N_2_Rating__MVA____Option_1)^2)*0.5,""))</f>
        <v>28.834595208584673</v>
      </c>
      <c r="AH37" s="4">
        <f ca="1"/>
        <v>32.43230880459997</v>
      </c>
      <c r="AI37" s="4">
        <f ca="1"/>
        <v>37.345178543827728</v>
      </c>
      <c r="AJ37" s="4">
        <f ca="1"/>
        <v>37.279186857786691</v>
      </c>
      <c r="AK37" s="4">
        <f ca="1"/>
        <v>37.322483193637993</v>
      </c>
      <c r="AL37" s="4">
        <f ca="1"/>
        <v>37.456791136005613</v>
      </c>
      <c r="AM37" s="4">
        <f ca="1"/>
        <v>37.913149663903454</v>
      </c>
      <c r="AN37" s="4">
        <f ca="1"/>
        <v>38.218824335518043</v>
      </c>
      <c r="AO37" s="4">
        <f ca="1"/>
        <v>38.469537203525626</v>
      </c>
      <c r="AP37" s="4">
        <f ca="1"/>
        <v>38.506455208420441</v>
      </c>
      <c r="AQ37" s="4">
        <f ca="1"/>
        <v>38.732567997411202</v>
      </c>
      <c r="AR37" s="4">
        <f ca="1"/>
        <v>38.812701993123305</v>
      </c>
      <c r="AS37" s="4">
        <f ca="1"/>
        <v>38.812499300657493</v>
      </c>
      <c r="AT37" s="4">
        <f ca="1"/>
        <v>38.760732467857267</v>
      </c>
      <c r="AU37" s="4">
        <f ca="1"/>
        <v>38.749729409538119</v>
      </c>
      <c r="AV37" s="4">
        <f ca="1"/>
        <v>38.749729409538119</v>
      </c>
      <c r="AW37" s="4">
        <f ca="1"/>
        <v>38.749729409538119</v>
      </c>
      <c r="AX37" s="4">
        <f ca="1"/>
        <v>38.749729409538119</v>
      </c>
      <c r="AY37" s="4">
        <f ca="1"/>
        <v>38.749729409538119</v>
      </c>
      <c r="AZ37" s="4">
        <f ca="1"/>
        <v>38.749729409538119</v>
      </c>
      <c r="BA37" s="4">
        <f ca="1"/>
        <v>38.749729409538119</v>
      </c>
      <c r="BB37" s="4">
        <f ca="1"/>
        <v>38.749729409538119</v>
      </c>
      <c r="BC37" s="4">
        <f ca="1"/>
        <v>38.749729409538119</v>
      </c>
      <c r="BD37" s="4">
        <f ca="1"/>
        <v>38.749729409538119</v>
      </c>
      <c r="BE37" s="4">
        <f ca="1"/>
        <v>38.749729409538119</v>
      </c>
      <c r="BF37" s="4">
        <f ca="1"/>
        <v>38.749729409538119</v>
      </c>
      <c r="BG37" s="4">
        <f ca="1"/>
        <v>38.749729409538119</v>
      </c>
      <c r="BH37" s="4">
        <f ca="1"/>
        <v>38.749729409538119</v>
      </c>
      <c r="BI37" s="4">
        <f ca="1"/>
        <v>38.749729409538119</v>
      </c>
      <c r="BJ37" s="4">
        <f ca="1"/>
        <v>38.749729409538119</v>
      </c>
    </row>
    <row r="38" spans="1:62">
      <c r="A38" s="29">
        <v>0.98</v>
      </c>
      <c r="B38" s="33" cm="1">
        <f t="array" aca="1" ref="B38:AE38" ca="1">IF((INDEX(Option1_Summer_POE50_HS,3,0)-SCR_N_2_Rating__MVA____Option_1) &gt; 0,(((INDEX(Option1_Summer_POE50_HS,2,0)+INDEX(Option1_Summer_POE50_HS,3,0))/2)-SCR_N_2_Rating__MVA____Option_1)*(INDEX(Summer___AD___Hours,3,0)-INDEX(Summer___AD___Hours,2,0)),IF((INDEX(Option1_Summer_POE50_HS,2,0)-SCR_N_2_Rating__MVA____Option_1)*(INDEX(Option1_Summer_POE50_HS,3,0)-SCR_N_2_Rating__MVA____Option_1)&lt;0,((INDEX(Summer___AD___Hours,3,0)-INDEX(Summer___AD___Hours,2,0))/(INDEX(Option1_Summer_POE50_HS,2,0)-INDEX(Option1_Summer_POE50_HS,3,0)))*((INDEX(Option1_Summer_POE50_HS,2,0)-SCR_N_2_Rating__MVA____Option_1)^2)*0.5,""))</f>
        <v>0</v>
      </c>
      <c r="C38" s="23">
        <f ca="1"/>
        <v>0</v>
      </c>
      <c r="D38" s="23">
        <f ca="1"/>
        <v>0</v>
      </c>
      <c r="E38" s="23">
        <f ca="1"/>
        <v>0</v>
      </c>
      <c r="F38" s="23">
        <f ca="1"/>
        <v>0</v>
      </c>
      <c r="G38" s="23">
        <f ca="1"/>
        <v>0</v>
      </c>
      <c r="H38" s="23">
        <f ca="1"/>
        <v>0</v>
      </c>
      <c r="I38" s="23">
        <f ca="1"/>
        <v>0</v>
      </c>
      <c r="J38" s="23">
        <f ca="1"/>
        <v>0</v>
      </c>
      <c r="K38" s="23">
        <f ca="1"/>
        <v>0</v>
      </c>
      <c r="L38" s="23">
        <f ca="1"/>
        <v>0</v>
      </c>
      <c r="M38" s="23">
        <f ca="1"/>
        <v>0</v>
      </c>
      <c r="N38" s="23">
        <f ca="1"/>
        <v>0</v>
      </c>
      <c r="O38" s="23">
        <f ca="1"/>
        <v>0</v>
      </c>
      <c r="P38" s="23">
        <f ca="1"/>
        <v>0</v>
      </c>
      <c r="Q38" s="23">
        <f ca="1"/>
        <v>0</v>
      </c>
      <c r="R38" s="23">
        <f ca="1"/>
        <v>0</v>
      </c>
      <c r="S38" s="23">
        <f ca="1"/>
        <v>0</v>
      </c>
      <c r="T38" s="23">
        <f ca="1"/>
        <v>0</v>
      </c>
      <c r="U38" s="23">
        <f ca="1"/>
        <v>0</v>
      </c>
      <c r="V38" s="23">
        <f ca="1"/>
        <v>0</v>
      </c>
      <c r="W38" s="23">
        <f ca="1"/>
        <v>0</v>
      </c>
      <c r="X38" s="23">
        <f ca="1"/>
        <v>0</v>
      </c>
      <c r="Y38" s="23">
        <f ca="1"/>
        <v>0</v>
      </c>
      <c r="Z38" s="23">
        <f ca="1"/>
        <v>0</v>
      </c>
      <c r="AA38" s="23">
        <f ca="1"/>
        <v>0</v>
      </c>
      <c r="AB38" s="23">
        <f ca="1"/>
        <v>0</v>
      </c>
      <c r="AC38" s="23">
        <f ca="1"/>
        <v>0</v>
      </c>
      <c r="AD38" s="23">
        <f ca="1"/>
        <v>0</v>
      </c>
      <c r="AE38" s="23">
        <f ca="1"/>
        <v>0</v>
      </c>
      <c r="AG38" s="33" cm="1">
        <f t="array" aca="1" ref="AG38:BJ38" ca="1">IF((INDEX(Option1_Summer_POE10_HS,3,0)-SCR_N_2_Rating__MVA____Option_1) &gt; 0,(((INDEX(Option1_Summer_POE10_HS,2,0)+INDEX(Option1_Summer_POE10_HS,3,0))/2)-SCR_N_2_Rating__MVA____Option_1)*(INDEX(Summer___MD___Hours,3,0)-INDEX(Summer___MD___Hours,2,0)),IF((INDEX(Option1_Summer_POE10_HS,2,0)-SCR_N_2_Rating__MVA____Option_1)*(INDEX(Option1_Summer_POE10_HS,3,0)-SCR_N_2_Rating__MVA____Option_1)&lt;0,((INDEX(Summer___MD___Hours,3,0)-INDEX(Summer___MD___Hours,2,0))/(INDEX(Option1_Summer_POE10_HS,2,0)-INDEX(Option1_Summer_POE10_HS,3,0)))*((INDEX(Option1_Summer_POE10_HS,2,0)-SCR_N_2_Rating__MVA____Option_1)^2)*0.5,""))</f>
        <v>19.02986685457682</v>
      </c>
      <c r="AH38" s="23">
        <f ca="1"/>
        <v>21.404237301528283</v>
      </c>
      <c r="AI38" s="23">
        <f ca="1"/>
        <v>24.646566744167714</v>
      </c>
      <c r="AJ38" s="23">
        <f ca="1"/>
        <v>24.603014442157374</v>
      </c>
      <c r="AK38" s="23">
        <f ca="1"/>
        <v>24.631588573355728</v>
      </c>
      <c r="AL38" s="23">
        <f ca="1"/>
        <v>24.720227315889797</v>
      </c>
      <c r="AM38" s="23">
        <f ca="1"/>
        <v>25.021408655909472</v>
      </c>
      <c r="AN38" s="23">
        <f ca="1"/>
        <v>25.223143698817598</v>
      </c>
      <c r="AO38" s="23">
        <f ca="1"/>
        <v>25.388605792611546</v>
      </c>
      <c r="AP38" s="23">
        <f ca="1"/>
        <v>25.412970439058043</v>
      </c>
      <c r="AQ38" s="23">
        <f ca="1"/>
        <v>25.562197304824146</v>
      </c>
      <c r="AR38" s="23">
        <f ca="1"/>
        <v>25.615083057438156</v>
      </c>
      <c r="AS38" s="23">
        <f ca="1"/>
        <v>25.614949287201096</v>
      </c>
      <c r="AT38" s="23">
        <f ca="1"/>
        <v>25.580784911785198</v>
      </c>
      <c r="AU38" s="23">
        <f ca="1"/>
        <v>25.573523261906232</v>
      </c>
      <c r="AV38" s="23">
        <f ca="1"/>
        <v>25.573523261906232</v>
      </c>
      <c r="AW38" s="23">
        <f ca="1"/>
        <v>25.573523261906232</v>
      </c>
      <c r="AX38" s="23">
        <f ca="1"/>
        <v>25.573523261906232</v>
      </c>
      <c r="AY38" s="23">
        <f ca="1"/>
        <v>25.573523261906232</v>
      </c>
      <c r="AZ38" s="23">
        <f ca="1"/>
        <v>25.573523261906232</v>
      </c>
      <c r="BA38" s="23">
        <f ca="1"/>
        <v>25.573523261906232</v>
      </c>
      <c r="BB38" s="23">
        <f ca="1"/>
        <v>25.573523261906232</v>
      </c>
      <c r="BC38" s="23">
        <f ca="1"/>
        <v>25.573523261906232</v>
      </c>
      <c r="BD38" s="23">
        <f ca="1"/>
        <v>25.573523261906232</v>
      </c>
      <c r="BE38" s="23">
        <f ca="1"/>
        <v>25.573523261906232</v>
      </c>
      <c r="BF38" s="23">
        <f ca="1"/>
        <v>25.573523261906232</v>
      </c>
      <c r="BG38" s="23">
        <f ca="1"/>
        <v>25.573523261906232</v>
      </c>
      <c r="BH38" s="23">
        <f ca="1"/>
        <v>25.573523261906232</v>
      </c>
      <c r="BI38" s="23">
        <f ca="1"/>
        <v>25.573523261906232</v>
      </c>
      <c r="BJ38" s="23">
        <f ca="1"/>
        <v>25.573523261906232</v>
      </c>
    </row>
    <row r="39" spans="1:62">
      <c r="A39" s="29">
        <v>0.97</v>
      </c>
      <c r="B39" s="33" cm="1">
        <f t="array" aca="1" ref="B39:AE39" ca="1">IF((INDEX(Option1_Summer_POE50_HS,4,0)-SCR_N_2_Rating__MVA____Option_1) &gt; 0,(((INDEX(Option1_Summer_POE50_HS,3,0)+INDEX(Option1_Summer_POE50_HS,4,0))/2)-SCR_N_2_Rating__MVA____Option_1)*(INDEX(Summer___AD___Hours,4,0)-INDEX(Summer___AD___Hours,3,0)),IF((INDEX(Option1_Summer_POE50_HS,3,0)-SCR_N_2_Rating__MVA____Option_1)*(INDEX(Option1_Summer_POE50_HS,4,0)-SCR_N_2_Rating__MVA____Option_1)&lt;0,((INDEX(Summer___AD___Hours,4,0)-INDEX(Summer___AD___Hours,3,0))/(INDEX(Option1_Summer_POE50_HS,3,0)-INDEX(Option1_Summer_POE50_HS,4,0)))*((INDEX(Option1_Summer_POE50_HS,3,0)-SCR_N_2_Rating__MVA____Option_1)^2)*0.5,""))</f>
        <v>8.6676925088285</v>
      </c>
      <c r="C39" s="23">
        <f ca="1"/>
        <v>9.6224603888988263</v>
      </c>
      <c r="D39" s="23">
        <f ca="1"/>
        <v>11.229972107695625</v>
      </c>
      <c r="E39" s="23">
        <f ca="1"/>
        <v>11.217894509689797</v>
      </c>
      <c r="F39" s="23">
        <f ca="1"/>
        <v>11.207009385438548</v>
      </c>
      <c r="G39" s="23">
        <f ca="1"/>
        <v>11.381249768707411</v>
      </c>
      <c r="H39" s="23">
        <f ca="1"/>
        <v>11.63707031799553</v>
      </c>
      <c r="I39" s="23">
        <f ca="1"/>
        <v>11.812377076098674</v>
      </c>
      <c r="J39" s="23">
        <f ca="1"/>
        <v>11.599287308762845</v>
      </c>
      <c r="K39" s="23">
        <f ca="1"/>
        <v>11.620477287743567</v>
      </c>
      <c r="L39" s="23">
        <f ca="1"/>
        <v>11.72203502041175</v>
      </c>
      <c r="M39" s="23">
        <f ca="1"/>
        <v>12.124201679102923</v>
      </c>
      <c r="N39" s="23">
        <f ca="1"/>
        <v>11.74313858265042</v>
      </c>
      <c r="O39" s="23">
        <f ca="1"/>
        <v>11.720753137476521</v>
      </c>
      <c r="P39" s="23">
        <f ca="1"/>
        <v>11.696730897318645</v>
      </c>
      <c r="Q39" s="23">
        <f ca="1"/>
        <v>11.696730897318645</v>
      </c>
      <c r="R39" s="23">
        <f ca="1"/>
        <v>11.696730897318645</v>
      </c>
      <c r="S39" s="23">
        <f ca="1"/>
        <v>11.696730897318645</v>
      </c>
      <c r="T39" s="23">
        <f ca="1"/>
        <v>11.696730897318645</v>
      </c>
      <c r="U39" s="23">
        <f ca="1"/>
        <v>11.696730897318645</v>
      </c>
      <c r="V39" s="23">
        <f ca="1"/>
        <v>11.696730897318645</v>
      </c>
      <c r="W39" s="23">
        <f ca="1"/>
        <v>11.696730897318645</v>
      </c>
      <c r="X39" s="23">
        <f ca="1"/>
        <v>11.696730897318645</v>
      </c>
      <c r="Y39" s="23">
        <f ca="1"/>
        <v>11.696730897318645</v>
      </c>
      <c r="Z39" s="23">
        <f ca="1"/>
        <v>11.696730897318645</v>
      </c>
      <c r="AA39" s="23">
        <f ca="1"/>
        <v>11.696730897318645</v>
      </c>
      <c r="AB39" s="23">
        <f ca="1"/>
        <v>11.696730897318645</v>
      </c>
      <c r="AC39" s="23">
        <f ca="1"/>
        <v>11.696730897318645</v>
      </c>
      <c r="AD39" s="23">
        <f ca="1"/>
        <v>11.696730897318645</v>
      </c>
      <c r="AE39" s="23">
        <f ca="1"/>
        <v>11.696730897318645</v>
      </c>
      <c r="AG39" s="33" cm="1">
        <f t="array" aca="1" ref="AG39:BJ39" ca="1">IF((INDEX(Option1_Summer_POE10_HS,4,0)-SCR_N_2_Rating__MVA____Option_1) &gt; 0,(((INDEX(Option1_Summer_POE10_HS,3,0)+INDEX(Option1_Summer_POE10_HS,4,0))/2)-SCR_N_2_Rating__MVA____Option_1)*(INDEX(Summer___MD___Hours,4,0)-INDEX(Summer___MD___Hours,3,0)),IF((INDEX(Option1_Summer_POE10_HS,3,0)-SCR_N_2_Rating__MVA____Option_1)*(INDEX(Option1_Summer_POE10_HS,4,0)-SCR_N_2_Rating__MVA____Option_1)&lt;0,((INDEX(Summer___MD___Hours,4,0)-INDEX(Summer___MD___Hours,3,0))/(INDEX(Option1_Summer_POE10_HS,3,0)-INDEX(Option1_Summer_POE10_HS,4,0)))*((INDEX(Option1_Summer_POE10_HS,3,0)-SCR_N_2_Rating__MVA____Option_1)^2)*0.5,""))</f>
        <v>9.418335118381929</v>
      </c>
      <c r="AH39" s="23">
        <f ca="1"/>
        <v>10.593467699994966</v>
      </c>
      <c r="AI39" s="23">
        <f ca="1"/>
        <v>12.198173896225143</v>
      </c>
      <c r="AJ39" s="23">
        <f ca="1"/>
        <v>12.176618822895152</v>
      </c>
      <c r="AK39" s="23">
        <f ca="1"/>
        <v>12.190760842143066</v>
      </c>
      <c r="AL39" s="23">
        <f ca="1"/>
        <v>12.2346302705546</v>
      </c>
      <c r="AM39" s="23">
        <f ca="1"/>
        <v>12.383692101274999</v>
      </c>
      <c r="AN39" s="23">
        <f ca="1"/>
        <v>12.483535586978258</v>
      </c>
      <c r="AO39" s="23">
        <f ca="1"/>
        <v>12.565426724769679</v>
      </c>
      <c r="AP39" s="23">
        <f ca="1"/>
        <v>12.577485369584567</v>
      </c>
      <c r="AQ39" s="23">
        <f ca="1"/>
        <v>12.651341305687081</v>
      </c>
      <c r="AR39" s="23">
        <f ca="1"/>
        <v>12.677515726397061</v>
      </c>
      <c r="AS39" s="23">
        <f ca="1"/>
        <v>12.677449520315264</v>
      </c>
      <c r="AT39" s="23">
        <f ca="1"/>
        <v>12.66054075583278</v>
      </c>
      <c r="AU39" s="23">
        <f ca="1"/>
        <v>12.656946792060191</v>
      </c>
      <c r="AV39" s="23">
        <f ca="1"/>
        <v>12.656946792060191</v>
      </c>
      <c r="AW39" s="23">
        <f ca="1"/>
        <v>12.656946792060191</v>
      </c>
      <c r="AX39" s="23">
        <f ca="1"/>
        <v>12.656946792060191</v>
      </c>
      <c r="AY39" s="23">
        <f ca="1"/>
        <v>12.656946792060191</v>
      </c>
      <c r="AZ39" s="23">
        <f ca="1"/>
        <v>12.656946792060191</v>
      </c>
      <c r="BA39" s="23">
        <f ca="1"/>
        <v>12.656946792060191</v>
      </c>
      <c r="BB39" s="23">
        <f ca="1"/>
        <v>12.656946792060191</v>
      </c>
      <c r="BC39" s="23">
        <f ca="1"/>
        <v>12.656946792060191</v>
      </c>
      <c r="BD39" s="23">
        <f ca="1"/>
        <v>12.656946792060191</v>
      </c>
      <c r="BE39" s="23">
        <f ca="1"/>
        <v>12.656946792060191</v>
      </c>
      <c r="BF39" s="23">
        <f ca="1"/>
        <v>12.656946792060191</v>
      </c>
      <c r="BG39" s="23">
        <f ca="1"/>
        <v>12.656946792060191</v>
      </c>
      <c r="BH39" s="23">
        <f ca="1"/>
        <v>12.656946792060191</v>
      </c>
      <c r="BI39" s="23">
        <f ca="1"/>
        <v>12.656946792060191</v>
      </c>
      <c r="BJ39" s="23">
        <f ca="1"/>
        <v>12.656946792060191</v>
      </c>
    </row>
    <row r="40" spans="1:62">
      <c r="A40" s="29">
        <v>0.95</v>
      </c>
      <c r="B40" s="33" cm="1">
        <f t="array" aca="1" ref="B40:AE40" ca="1">IF((INDEX(Option1_Summer_POE50_HS,5,0)-SCR_N_2_Rating__MVA____Option_1) &gt; 0,(((INDEX(Option1_Summer_POE50_HS,4,0)+INDEX(Option1_Summer_POE50_HS,5,0))/2)-SCR_N_2_Rating__MVA____Option_1)*(INDEX(Summer___AD___Hours,5,0)-INDEX(Summer___AD___Hours,4,0)),IF((INDEX(Option1_Summer_POE50_HS,4,0)-SCR_N_2_Rating__MVA____Option_1)*(INDEX(Option1_Summer_POE50_HS,5,0)-SCR_N_2_Rating__MVA____Option_1)&lt;0,((INDEX(Summer___AD___Hours,5,0)-INDEX(Summer___AD___Hours,4,0))/(INDEX(Option1_Summer_POE50_HS,4,0)-INDEX(Option1_Summer_POE50_HS,5,0)))*((INDEX(Option1_Summer_POE50_HS,4,0)-SCR_N_2_Rating__MVA____Option_1)^2)*0.5,""))</f>
        <v>0</v>
      </c>
      <c r="C40" s="23">
        <f ca="1"/>
        <v>0</v>
      </c>
      <c r="D40" s="23">
        <f ca="1"/>
        <v>0</v>
      </c>
      <c r="E40" s="23">
        <f ca="1"/>
        <v>0</v>
      </c>
      <c r="F40" s="23">
        <f ca="1"/>
        <v>0</v>
      </c>
      <c r="G40" s="23">
        <f ca="1"/>
        <v>0</v>
      </c>
      <c r="H40" s="23">
        <f ca="1"/>
        <v>0</v>
      </c>
      <c r="I40" s="23">
        <f ca="1"/>
        <v>0</v>
      </c>
      <c r="J40" s="23">
        <f ca="1"/>
        <v>0</v>
      </c>
      <c r="K40" s="23">
        <f ca="1"/>
        <v>0</v>
      </c>
      <c r="L40" s="23">
        <f ca="1"/>
        <v>0</v>
      </c>
      <c r="M40" s="23">
        <f ca="1"/>
        <v>0</v>
      </c>
      <c r="N40" s="23">
        <f ca="1"/>
        <v>0</v>
      </c>
      <c r="O40" s="23">
        <f ca="1"/>
        <v>0</v>
      </c>
      <c r="P40" s="23">
        <f ca="1"/>
        <v>0</v>
      </c>
      <c r="Q40" s="23">
        <f ca="1"/>
        <v>0</v>
      </c>
      <c r="R40" s="23">
        <f ca="1"/>
        <v>0</v>
      </c>
      <c r="S40" s="23">
        <f ca="1"/>
        <v>0</v>
      </c>
      <c r="T40" s="23">
        <f ca="1"/>
        <v>0</v>
      </c>
      <c r="U40" s="23">
        <f ca="1"/>
        <v>0</v>
      </c>
      <c r="V40" s="23">
        <f ca="1"/>
        <v>0</v>
      </c>
      <c r="W40" s="23">
        <f ca="1"/>
        <v>0</v>
      </c>
      <c r="X40" s="23">
        <f ca="1"/>
        <v>0</v>
      </c>
      <c r="Y40" s="23">
        <f ca="1"/>
        <v>0</v>
      </c>
      <c r="Z40" s="23">
        <f ca="1"/>
        <v>0</v>
      </c>
      <c r="AA40" s="23">
        <f ca="1"/>
        <v>0</v>
      </c>
      <c r="AB40" s="23">
        <f ca="1"/>
        <v>0</v>
      </c>
      <c r="AC40" s="23">
        <f ca="1"/>
        <v>0</v>
      </c>
      <c r="AD40" s="23">
        <f ca="1"/>
        <v>0</v>
      </c>
      <c r="AE40" s="23">
        <f ca="1"/>
        <v>0</v>
      </c>
      <c r="AG40" s="33" cm="1">
        <f t="array" aca="1" ref="AG40:BJ40" ca="1">IF((INDEX(Option1_Summer_POE10_HS,5,0)-SCR_N_2_Rating__MVA____Option_1) &gt; 0,(((INDEX(Option1_Summer_POE10_HS,4,0)+INDEX(Option1_Summer_POE10_HS,5,0))/2)-SCR_N_2_Rating__MVA____Option_1)*(INDEX(Summer___MD___Hours,5,0)-INDEX(Summer___MD___Hours,4,0)),IF((INDEX(Option1_Summer_POE10_HS,4,0)-SCR_N_2_Rating__MVA____Option_1)*(INDEX(Option1_Summer_POE10_HS,5,0)-SCR_N_2_Rating__MVA____Option_1)&lt;0,((INDEX(Summer___MD___Hours,5,0)-INDEX(Summer___MD___Hours,4,0))/(INDEX(Option1_Summer_POE10_HS,4,0)-INDEX(Option1_Summer_POE10_HS,5,0)))*((INDEX(Option1_Summer_POE10_HS,4,0)-SCR_N_2_Rating__MVA____Option_1)^2)*0.5,""))</f>
        <v>46.367188275111062</v>
      </c>
      <c r="AH40" s="23">
        <f ca="1"/>
        <v>52.152456369206</v>
      </c>
      <c r="AI40" s="23">
        <f ca="1"/>
        <v>60.052548412185324</v>
      </c>
      <c r="AJ40" s="23">
        <f ca="1"/>
        <v>59.946431128099221</v>
      </c>
      <c r="AK40" s="23">
        <f ca="1"/>
        <v>60.016053376704335</v>
      </c>
      <c r="AL40" s="23">
        <f ca="1"/>
        <v>60.232025947345733</v>
      </c>
      <c r="AM40" s="23">
        <f ca="1"/>
        <v>60.965868806276923</v>
      </c>
      <c r="AN40" s="23">
        <f ca="1"/>
        <v>61.457405966662215</v>
      </c>
      <c r="AO40" s="23">
        <f ca="1"/>
        <v>61.860562337327657</v>
      </c>
      <c r="AP40" s="23">
        <f ca="1"/>
        <v>61.919927973339433</v>
      </c>
      <c r="AQ40" s="23">
        <f ca="1"/>
        <v>62.283526427997955</v>
      </c>
      <c r="AR40" s="23">
        <f ca="1"/>
        <v>62.412385114570164</v>
      </c>
      <c r="AS40" s="23">
        <f ca="1"/>
        <v>62.412059176936708</v>
      </c>
      <c r="AT40" s="23">
        <f ca="1"/>
        <v>62.328816028715231</v>
      </c>
      <c r="AU40" s="23">
        <f ca="1"/>
        <v>62.311122668604035</v>
      </c>
      <c r="AV40" s="23">
        <f ca="1"/>
        <v>62.311122668604035</v>
      </c>
      <c r="AW40" s="23">
        <f ca="1"/>
        <v>62.311122668604035</v>
      </c>
      <c r="AX40" s="23">
        <f ca="1"/>
        <v>62.311122668604035</v>
      </c>
      <c r="AY40" s="23">
        <f ca="1"/>
        <v>62.311122668604035</v>
      </c>
      <c r="AZ40" s="23">
        <f ca="1"/>
        <v>62.311122668604035</v>
      </c>
      <c r="BA40" s="23">
        <f ca="1"/>
        <v>62.311122668604035</v>
      </c>
      <c r="BB40" s="23">
        <f ca="1"/>
        <v>62.311122668604035</v>
      </c>
      <c r="BC40" s="23">
        <f ca="1"/>
        <v>62.311122668604035</v>
      </c>
      <c r="BD40" s="23">
        <f ca="1"/>
        <v>62.311122668604035</v>
      </c>
      <c r="BE40" s="23">
        <f ca="1"/>
        <v>62.311122668604035</v>
      </c>
      <c r="BF40" s="23">
        <f ca="1"/>
        <v>62.311122668604035</v>
      </c>
      <c r="BG40" s="23">
        <f ca="1"/>
        <v>62.311122668604035</v>
      </c>
      <c r="BH40" s="23">
        <f ca="1"/>
        <v>62.311122668604035</v>
      </c>
      <c r="BI40" s="23">
        <f ca="1"/>
        <v>62.311122668604035</v>
      </c>
      <c r="BJ40" s="23">
        <f ca="1"/>
        <v>62.311122668604035</v>
      </c>
    </row>
    <row r="41" spans="1:62">
      <c r="A41" s="29">
        <v>0.9</v>
      </c>
      <c r="B41" s="33" cm="1">
        <f t="array" aca="1" ref="B41:AE41" ca="1">IF((INDEX(Option1_Summer_POE50_HS,6,0)-SCR_N_2_Rating__MVA____Option_1) &gt; 0,(((INDEX(Option1_Summer_POE50_HS,5,0)+INDEX(Option1_Summer_POE50_HS,6,0))/2)-SCR_N_2_Rating__MVA____Option_1)*(INDEX(Summer___AD___Hours,6,0)-INDEX(Summer___AD___Hours,5,0)),IF((INDEX(Option1_Summer_POE50_HS,5,0)-SCR_N_2_Rating__MVA____Option_1)*(INDEX(Option1_Summer_POE50_HS,6,0)-SCR_N_2_Rating__MVA____Option_1)&lt;0,((INDEX(Summer___AD___Hours,6,0)-INDEX(Summer___AD___Hours,5,0))/(INDEX(Option1_Summer_POE50_HS,5,0)-INDEX(Option1_Summer_POE50_HS,6,0)))*((INDEX(Option1_Summer_POE50_HS,5,0)-SCR_N_2_Rating__MVA____Option_1)^2)*0.5,""))</f>
        <v>65.785563656749673</v>
      </c>
      <c r="C41" s="23">
        <f ca="1"/>
        <v>73.032007054206488</v>
      </c>
      <c r="D41" s="23">
        <f ca="1"/>
        <v>85.2326088173822</v>
      </c>
      <c r="E41" s="23">
        <f ca="1"/>
        <v>85.140942945337969</v>
      </c>
      <c r="F41" s="23">
        <f ca="1"/>
        <v>85.058327643328511</v>
      </c>
      <c r="G41" s="23">
        <f ca="1"/>
        <v>86.380767475317825</v>
      </c>
      <c r="H41" s="23">
        <f ca="1"/>
        <v>88.322379849401997</v>
      </c>
      <c r="I41" s="23">
        <f ca="1"/>
        <v>89.65291319295406</v>
      </c>
      <c r="J41" s="23">
        <f ca="1"/>
        <v>88.035616497277019</v>
      </c>
      <c r="K41" s="23">
        <f ca="1"/>
        <v>88.196443004412757</v>
      </c>
      <c r="L41" s="23">
        <f ca="1"/>
        <v>88.967240154919978</v>
      </c>
      <c r="M41" s="23">
        <f ca="1"/>
        <v>92.019581974729903</v>
      </c>
      <c r="N41" s="23">
        <f ca="1"/>
        <v>89.127410781141677</v>
      </c>
      <c r="O41" s="23">
        <f ca="1"/>
        <v>88.957510992129528</v>
      </c>
      <c r="P41" s="23">
        <f ca="1"/>
        <v>88.775188348880008</v>
      </c>
      <c r="Q41" s="23">
        <f ca="1"/>
        <v>88.775188348880008</v>
      </c>
      <c r="R41" s="23">
        <f ca="1"/>
        <v>88.775188348880008</v>
      </c>
      <c r="S41" s="23">
        <f ca="1"/>
        <v>88.775188348880008</v>
      </c>
      <c r="T41" s="23">
        <f ca="1"/>
        <v>88.775188348880008</v>
      </c>
      <c r="U41" s="23">
        <f ca="1"/>
        <v>88.775188348880008</v>
      </c>
      <c r="V41" s="23">
        <f ca="1"/>
        <v>88.775188348880008</v>
      </c>
      <c r="W41" s="23">
        <f ca="1"/>
        <v>88.775188348880008</v>
      </c>
      <c r="X41" s="23">
        <f ca="1"/>
        <v>88.775188348880008</v>
      </c>
      <c r="Y41" s="23">
        <f ca="1"/>
        <v>88.775188348880008</v>
      </c>
      <c r="Z41" s="23">
        <f ca="1"/>
        <v>88.775188348880008</v>
      </c>
      <c r="AA41" s="23">
        <f ca="1"/>
        <v>88.775188348880008</v>
      </c>
      <c r="AB41" s="23">
        <f ca="1"/>
        <v>88.775188348880008</v>
      </c>
      <c r="AC41" s="23">
        <f ca="1"/>
        <v>88.775188348880008</v>
      </c>
      <c r="AD41" s="23">
        <f ca="1"/>
        <v>88.775188348880008</v>
      </c>
      <c r="AE41" s="23">
        <f ca="1"/>
        <v>88.775188348880008</v>
      </c>
      <c r="AG41" s="33" cm="1">
        <f t="array" aca="1" ref="AG41:BJ41" ca="1">IF((INDEX(Option1_Summer_POE10_HS,6,0)-SCR_N_2_Rating__MVA____Option_1) &gt; 0,(((INDEX(Option1_Summer_POE10_HS,5,0)+INDEX(Option1_Summer_POE10_HS,6,0))/2)-SCR_N_2_Rating__MVA____Option_1)*(INDEX(Summer___MD___Hours,6,0)-INDEX(Summer___MD___Hours,5,0)),IF((INDEX(Option1_Summer_POE10_HS,5,0)-SCR_N_2_Rating__MVA____Option_1)*(INDEX(Option1_Summer_POE10_HS,6,0)-SCR_N_2_Rating__MVA____Option_1)&lt;0,((INDEX(Summer___MD___Hours,6,0)-INDEX(Summer___MD___Hours,5,0))/(INDEX(Option1_Summer_POE10_HS,5,0)-INDEX(Option1_Summer_POE10_HS,6,0)))*((INDEX(Option1_Summer_POE10_HS,5,0)-SCR_N_2_Rating__MVA____Option_1)^2)*0.5,""))</f>
        <v>268.06030721548552</v>
      </c>
      <c r="AH41" s="23">
        <f ca="1"/>
        <v>301.50638838447185</v>
      </c>
      <c r="AI41" s="23">
        <f ca="1"/>
        <v>347.17879550794606</v>
      </c>
      <c r="AJ41" s="23">
        <f ca="1"/>
        <v>346.56530495932327</v>
      </c>
      <c r="AK41" s="23">
        <f ca="1"/>
        <v>346.96780858407163</v>
      </c>
      <c r="AL41" s="23">
        <f ca="1"/>
        <v>348.21640000809214</v>
      </c>
      <c r="AM41" s="23">
        <f ca="1"/>
        <v>352.45892903628811</v>
      </c>
      <c r="AN41" s="23">
        <f ca="1"/>
        <v>355.30062824476556</v>
      </c>
      <c r="AO41" s="23">
        <f ca="1"/>
        <v>357.63137601267522</v>
      </c>
      <c r="AP41" s="23">
        <f ca="1"/>
        <v>357.97458359586818</v>
      </c>
      <c r="AQ41" s="23">
        <f ca="1"/>
        <v>360.07663716186278</v>
      </c>
      <c r="AR41" s="23">
        <f ca="1"/>
        <v>360.82160144360836</v>
      </c>
      <c r="AS41" s="23">
        <f ca="1"/>
        <v>360.819717116665</v>
      </c>
      <c r="AT41" s="23">
        <f ca="1"/>
        <v>360.33846766600959</v>
      </c>
      <c r="AU41" s="23">
        <f ca="1"/>
        <v>360.23617792786678</v>
      </c>
      <c r="AV41" s="23">
        <f ca="1"/>
        <v>360.23617792786678</v>
      </c>
      <c r="AW41" s="23">
        <f ca="1"/>
        <v>360.23617792786678</v>
      </c>
      <c r="AX41" s="23">
        <f ca="1"/>
        <v>360.23617792786678</v>
      </c>
      <c r="AY41" s="23">
        <f ca="1"/>
        <v>360.23617792786678</v>
      </c>
      <c r="AZ41" s="23">
        <f ca="1"/>
        <v>360.23617792786678</v>
      </c>
      <c r="BA41" s="23">
        <f ca="1"/>
        <v>360.23617792786678</v>
      </c>
      <c r="BB41" s="23">
        <f ca="1"/>
        <v>360.23617792786678</v>
      </c>
      <c r="BC41" s="23">
        <f ca="1"/>
        <v>360.23617792786678</v>
      </c>
      <c r="BD41" s="23">
        <f ca="1"/>
        <v>360.23617792786678</v>
      </c>
      <c r="BE41" s="23">
        <f ca="1"/>
        <v>360.23617792786678</v>
      </c>
      <c r="BF41" s="23">
        <f ca="1"/>
        <v>360.23617792786678</v>
      </c>
      <c r="BG41" s="23">
        <f ca="1"/>
        <v>360.23617792786678</v>
      </c>
      <c r="BH41" s="23">
        <f ca="1"/>
        <v>360.23617792786678</v>
      </c>
      <c r="BI41" s="23">
        <f ca="1"/>
        <v>360.23617792786678</v>
      </c>
      <c r="BJ41" s="23">
        <f ca="1"/>
        <v>360.23617792786678</v>
      </c>
    </row>
    <row r="42" spans="1:62">
      <c r="A42" s="29">
        <v>0.85</v>
      </c>
      <c r="B42" s="112" cm="1">
        <f t="array" aca="1" ref="B42:AE42" ca="1">IF((INDEX(Option1_Summer_POE50_HS,7,0)-SCR_N_2_Rating__MVA____Option_1) &gt; 0,(((INDEX(Option1_Summer_POE50_HS,6,0)+INDEX(Option1_Summer_POE50_HS,7,0))/2)-SCR_N_2_Rating__MVA____Option_1)*(INDEX(Summer___AD___Hours,7,0)-INDEX(Summer___AD___Hours,6,0)),IF((INDEX(Option1_Summer_POE50_HS,6,0)-SCR_N_2_Rating__MVA____Option_1)*(INDEX(Option1_Summer_POE50_HS,7,0)-SCR_N_2_Rating__MVA____Option_1)&lt;0,((INDEX(Summer___AD___Hours,7,0)-INDEX(Summer___AD___Hours,6,0))/(INDEX(Option1_Summer_POE50_HS,6,0)-INDEX(Option1_Summer_POE50_HS,7,0)))*((INDEX(Option1_Summer_POE50_HS,6,0)-SCR_N_2_Rating__MVA____Option_1)^2)*0.5,""))</f>
        <v>202.24615853933156</v>
      </c>
      <c r="C42" s="23">
        <f ca="1"/>
        <v>224.52407574097245</v>
      </c>
      <c r="D42" s="23">
        <f ca="1"/>
        <v>262.03268251289774</v>
      </c>
      <c r="E42" s="23">
        <f ca="1"/>
        <v>261.75087189276178</v>
      </c>
      <c r="F42" s="23">
        <f ca="1"/>
        <v>261.49688566023264</v>
      </c>
      <c r="G42" s="23">
        <f ca="1"/>
        <v>265.56249460317275</v>
      </c>
      <c r="H42" s="23">
        <f ca="1"/>
        <v>271.53164075322888</v>
      </c>
      <c r="I42" s="23">
        <f ca="1"/>
        <v>275.62213177563558</v>
      </c>
      <c r="J42" s="23">
        <f ca="1"/>
        <v>270.65003720446623</v>
      </c>
      <c r="K42" s="23">
        <f ca="1"/>
        <v>271.14447004734973</v>
      </c>
      <c r="L42" s="23">
        <f ca="1"/>
        <v>273.51415047627404</v>
      </c>
      <c r="M42" s="23">
        <f ca="1"/>
        <v>282.89803917906801</v>
      </c>
      <c r="N42" s="23">
        <f ca="1"/>
        <v>274.00656692850964</v>
      </c>
      <c r="O42" s="23">
        <f ca="1"/>
        <v>273.48423987445204</v>
      </c>
      <c r="P42" s="23">
        <f ca="1"/>
        <v>272.92372093743489</v>
      </c>
      <c r="Q42" s="23">
        <f ca="1"/>
        <v>272.92372093743489</v>
      </c>
      <c r="R42" s="23">
        <f ca="1"/>
        <v>272.92372093743489</v>
      </c>
      <c r="S42" s="23">
        <f ca="1"/>
        <v>272.92372093743489</v>
      </c>
      <c r="T42" s="23">
        <f ca="1"/>
        <v>272.92372093743489</v>
      </c>
      <c r="U42" s="23">
        <f ca="1"/>
        <v>272.92372093743489</v>
      </c>
      <c r="V42" s="23">
        <f ca="1"/>
        <v>272.92372093743489</v>
      </c>
      <c r="W42" s="23">
        <f ca="1"/>
        <v>272.92372093743489</v>
      </c>
      <c r="X42" s="23">
        <f ca="1"/>
        <v>272.92372093743489</v>
      </c>
      <c r="Y42" s="23">
        <f ca="1"/>
        <v>272.92372093743489</v>
      </c>
      <c r="Z42" s="23">
        <f ca="1"/>
        <v>272.92372093743489</v>
      </c>
      <c r="AA42" s="23">
        <f ca="1"/>
        <v>272.92372093743489</v>
      </c>
      <c r="AB42" s="23">
        <f ca="1"/>
        <v>272.92372093743489</v>
      </c>
      <c r="AC42" s="23">
        <f ca="1"/>
        <v>272.92372093743489</v>
      </c>
      <c r="AD42" s="23">
        <f ca="1"/>
        <v>272.92372093743489</v>
      </c>
      <c r="AE42" s="23">
        <f ca="1"/>
        <v>272.92372093743489</v>
      </c>
      <c r="AG42" s="112" cm="1">
        <f t="array" aca="1" ref="AG42:BJ42" ca="1">IF((INDEX(Option1_Summer_POE10_HS,7,0)-SCR_N_2_Rating__MVA____Option_1) &gt; 0,(((INDEX(Option1_Summer_POE10_HS,6,0)+INDEX(Option1_Summer_POE10_HS,7,0))/2)-SCR_N_2_Rating__MVA____Option_1)*(INDEX(Summer___MD___Hours,7,0)-INDEX(Summer___MD___Hours,6,0)),IF((INDEX(Option1_Summer_POE10_HS,6,0)-SCR_N_2_Rating__MVA____Option_1)*(INDEX(Option1_Summer_POE10_HS,7,0)-SCR_N_2_Rating__MVA____Option_1)&lt;0,((INDEX(Summer___MD___Hours,7,0)-INDEX(Summer___MD___Hours,6,0))/(INDEX(Option1_Summer_POE10_HS,6,0)-INDEX(Option1_Summer_POE10_HS,7,0)))*((INDEX(Option1_Summer_POE10_HS,6,0)-SCR_N_2_Rating__MVA____Option_1)^2)*0.5,""))</f>
        <v>354.99878523131861</v>
      </c>
      <c r="AH42" s="23">
        <f ca="1"/>
        <v>399.29224407673297</v>
      </c>
      <c r="AI42" s="23">
        <f ca="1"/>
        <v>459.77732378079338</v>
      </c>
      <c r="AJ42" s="23">
        <f ca="1"/>
        <v>458.96486332450917</v>
      </c>
      <c r="AK42" s="23">
        <f ca="1"/>
        <v>459.49790866539206</v>
      </c>
      <c r="AL42" s="23">
        <f ca="1"/>
        <v>461.15144865936526</v>
      </c>
      <c r="AM42" s="23">
        <f ca="1"/>
        <v>466.76993304805723</v>
      </c>
      <c r="AN42" s="23">
        <f ca="1"/>
        <v>470.533264432257</v>
      </c>
      <c r="AO42" s="23">
        <f ca="1"/>
        <v>473.61993039516437</v>
      </c>
      <c r="AP42" s="23">
        <f ca="1"/>
        <v>474.07444854587942</v>
      </c>
      <c r="AQ42" s="23">
        <f ca="1"/>
        <v>476.85824921435875</v>
      </c>
      <c r="AR42" s="23">
        <f ca="1"/>
        <v>477.8448235334273</v>
      </c>
      <c r="AS42" s="23">
        <f ca="1"/>
        <v>477.84232807342113</v>
      </c>
      <c r="AT42" s="23">
        <f ca="1"/>
        <v>477.20499771985055</v>
      </c>
      <c r="AU42" s="23">
        <f ca="1"/>
        <v>477.06953293149923</v>
      </c>
      <c r="AV42" s="23">
        <f ca="1"/>
        <v>477.06953293149923</v>
      </c>
      <c r="AW42" s="23">
        <f ca="1"/>
        <v>477.06953293149923</v>
      </c>
      <c r="AX42" s="23">
        <f ca="1"/>
        <v>477.06953293149923</v>
      </c>
      <c r="AY42" s="23">
        <f ca="1"/>
        <v>477.06953293149923</v>
      </c>
      <c r="AZ42" s="23">
        <f ca="1"/>
        <v>477.06953293149923</v>
      </c>
      <c r="BA42" s="23">
        <f ca="1"/>
        <v>477.06953293149923</v>
      </c>
      <c r="BB42" s="23">
        <f ca="1"/>
        <v>477.06953293149923</v>
      </c>
      <c r="BC42" s="23">
        <f ca="1"/>
        <v>477.06953293149923</v>
      </c>
      <c r="BD42" s="23">
        <f ca="1"/>
        <v>477.06953293149923</v>
      </c>
      <c r="BE42" s="23">
        <f ca="1"/>
        <v>477.06953293149923</v>
      </c>
      <c r="BF42" s="23">
        <f ca="1"/>
        <v>477.06953293149923</v>
      </c>
      <c r="BG42" s="23">
        <f ca="1"/>
        <v>477.06953293149923</v>
      </c>
      <c r="BH42" s="23">
        <f ca="1"/>
        <v>477.06953293149923</v>
      </c>
      <c r="BI42" s="23">
        <f ca="1"/>
        <v>477.06953293149923</v>
      </c>
      <c r="BJ42" s="23">
        <f ca="1"/>
        <v>477.06953293149923</v>
      </c>
    </row>
    <row r="43" spans="1:62">
      <c r="A43" s="29">
        <v>0.8</v>
      </c>
      <c r="B43" s="112" cm="1">
        <f t="array" aca="1" ref="B43:AE43" ca="1">IF((INDEX(Option1_Summer_POE50_HS,8,0)-SCR_N_2_Rating__MVA____Option_1) &gt; 0,(((INDEX(Option1_Summer_POE50_HS,7,0)+INDEX(Option1_Summer_POE50_HS,8,0))/2)-SCR_N_2_Rating__MVA____Option_1)*(INDEX(Summer___AD___Hours,8,0)-INDEX(Summer___AD___Hours,7,0)),IF((INDEX(Option1_Summer_POE50_HS,7,0)-SCR_N_2_Rating__MVA____Option_1)*(INDEX(Option1_Summer_POE50_HS,8,0)-SCR_N_2_Rating__MVA____Option_1)&lt;0,((INDEX(Summer___AD___Hours,8,0)-INDEX(Summer___AD___Hours,7,0))/(INDEX(Option1_Summer_POE50_HS,7,0)-INDEX(Option1_Summer_POE50_HS,8,0)))*((INDEX(Option1_Summer_POE50_HS,7,0)-SCR_N_2_Rating__MVA____Option_1)^2)*0.5,""))</f>
        <v>418.04947715657454</v>
      </c>
      <c r="C43" s="23">
        <f ca="1"/>
        <v>464.0986664491972</v>
      </c>
      <c r="D43" s="23">
        <f ca="1"/>
        <v>541.63019319424268</v>
      </c>
      <c r="E43" s="23">
        <f ca="1"/>
        <v>541.04768135196184</v>
      </c>
      <c r="F43" s="23">
        <f ca="1"/>
        <v>540.52268343615162</v>
      </c>
      <c r="G43" s="23">
        <f ca="1"/>
        <v>548.92643115227281</v>
      </c>
      <c r="H43" s="23">
        <f ca="1"/>
        <v>561.26485302947674</v>
      </c>
      <c r="I43" s="23">
        <f ca="1"/>
        <v>569.72003282414369</v>
      </c>
      <c r="J43" s="23">
        <f ca="1"/>
        <v>559.44254943033104</v>
      </c>
      <c r="K43" s="23">
        <f ca="1"/>
        <v>560.46455841655506</v>
      </c>
      <c r="L43" s="23">
        <f ca="1"/>
        <v>565.36276598447444</v>
      </c>
      <c r="M43" s="23">
        <f ca="1"/>
        <v>584.75957329211781</v>
      </c>
      <c r="N43" s="23">
        <f ca="1"/>
        <v>566.38060702475491</v>
      </c>
      <c r="O43" s="23">
        <f ca="1"/>
        <v>565.30093978444449</v>
      </c>
      <c r="P43" s="23">
        <f ca="1"/>
        <v>564.14232866298391</v>
      </c>
      <c r="Q43" s="23">
        <f ca="1"/>
        <v>564.14232866298391</v>
      </c>
      <c r="R43" s="23">
        <f ca="1"/>
        <v>564.14232866298391</v>
      </c>
      <c r="S43" s="23">
        <f ca="1"/>
        <v>564.14232866298391</v>
      </c>
      <c r="T43" s="23">
        <f ca="1"/>
        <v>564.14232866298391</v>
      </c>
      <c r="U43" s="23">
        <f ca="1"/>
        <v>564.14232866298391</v>
      </c>
      <c r="V43" s="23">
        <f ca="1"/>
        <v>564.14232866298391</v>
      </c>
      <c r="W43" s="23">
        <f ca="1"/>
        <v>564.14232866298391</v>
      </c>
      <c r="X43" s="23">
        <f ca="1"/>
        <v>564.14232866298391</v>
      </c>
      <c r="Y43" s="23">
        <f ca="1"/>
        <v>564.14232866298391</v>
      </c>
      <c r="Z43" s="23">
        <f ca="1"/>
        <v>564.14232866298391</v>
      </c>
      <c r="AA43" s="23">
        <f ca="1"/>
        <v>564.14232866298391</v>
      </c>
      <c r="AB43" s="23">
        <f ca="1"/>
        <v>564.14232866298391</v>
      </c>
      <c r="AC43" s="23">
        <f ca="1"/>
        <v>564.14232866298391</v>
      </c>
      <c r="AD43" s="23">
        <f ca="1"/>
        <v>564.14232866298391</v>
      </c>
      <c r="AE43" s="23">
        <f ca="1"/>
        <v>564.14232866298391</v>
      </c>
      <c r="AG43" s="112" cm="1">
        <f t="array" aca="1" ref="AG43:BJ43" ca="1">IF((INDEX(Option1_Summer_POE10_HS,8,0)-SCR_N_2_Rating__MVA____Option_1) &gt; 0,(((INDEX(Option1_Summer_POE10_HS,7,0)+INDEX(Option1_Summer_POE10_HS,8,0))/2)-SCR_N_2_Rating__MVA____Option_1)*(INDEX(Summer___MD___Hours,8,0)-INDEX(Summer___MD___Hours,7,0)),IF((INDEX(Option1_Summer_POE10_HS,7,0)-SCR_N_2_Rating__MVA____Option_1)*(INDEX(Option1_Summer_POE10_HS,8,0)-SCR_N_2_Rating__MVA____Option_1)&lt;0,((INDEX(Summer___MD___Hours,8,0)-INDEX(Summer___MD___Hours,7,0))/(INDEX(Option1_Summer_POE10_HS,7,0)-INDEX(Option1_Summer_POE10_HS,8,0)))*((INDEX(Option1_Summer_POE10_HS,7,0)-SCR_N_2_Rating__MVA____Option_1)^2)*0.5,""))</f>
        <v>557.85523393493429</v>
      </c>
      <c r="AH43" s="23">
        <f ca="1"/>
        <v>627.45924069201465</v>
      </c>
      <c r="AI43" s="23">
        <f ca="1"/>
        <v>722.50722308411036</v>
      </c>
      <c r="AJ43" s="23">
        <f ca="1"/>
        <v>721.23049950994948</v>
      </c>
      <c r="AK43" s="23">
        <f ca="1"/>
        <v>722.06814218847978</v>
      </c>
      <c r="AL43" s="23">
        <f ca="1"/>
        <v>724.66656217900913</v>
      </c>
      <c r="AM43" s="23">
        <f ca="1"/>
        <v>733.49560907552518</v>
      </c>
      <c r="AN43" s="23">
        <f ca="1"/>
        <v>739.40941553641051</v>
      </c>
      <c r="AO43" s="23">
        <f ca="1"/>
        <v>744.25989062097938</v>
      </c>
      <c r="AP43" s="23">
        <f ca="1"/>
        <v>744.97413342924585</v>
      </c>
      <c r="AQ43" s="23">
        <f ca="1"/>
        <v>749.34867733685621</v>
      </c>
      <c r="AR43" s="23">
        <f ca="1"/>
        <v>750.89900840967823</v>
      </c>
      <c r="AS43" s="23">
        <f ca="1"/>
        <v>750.89508697252563</v>
      </c>
      <c r="AT43" s="23">
        <f ca="1"/>
        <v>749.89356784548613</v>
      </c>
      <c r="AU43" s="23">
        <f ca="1"/>
        <v>749.68069460664833</v>
      </c>
      <c r="AV43" s="23">
        <f ca="1"/>
        <v>749.68069460664833</v>
      </c>
      <c r="AW43" s="23">
        <f ca="1"/>
        <v>749.68069460664833</v>
      </c>
      <c r="AX43" s="23">
        <f ca="1"/>
        <v>749.68069460664833</v>
      </c>
      <c r="AY43" s="23">
        <f ca="1"/>
        <v>749.68069460664833</v>
      </c>
      <c r="AZ43" s="23">
        <f ca="1"/>
        <v>749.68069460664833</v>
      </c>
      <c r="BA43" s="23">
        <f ca="1"/>
        <v>749.68069460664833</v>
      </c>
      <c r="BB43" s="23">
        <f ca="1"/>
        <v>749.68069460664833</v>
      </c>
      <c r="BC43" s="23">
        <f ca="1"/>
        <v>749.68069460664833</v>
      </c>
      <c r="BD43" s="23">
        <f ca="1"/>
        <v>749.68069460664833</v>
      </c>
      <c r="BE43" s="23">
        <f ca="1"/>
        <v>749.68069460664833</v>
      </c>
      <c r="BF43" s="23">
        <f ca="1"/>
        <v>749.68069460664833</v>
      </c>
      <c r="BG43" s="23">
        <f ca="1"/>
        <v>749.68069460664833</v>
      </c>
      <c r="BH43" s="23">
        <f ca="1"/>
        <v>749.68069460664833</v>
      </c>
      <c r="BI43" s="23">
        <f ca="1"/>
        <v>749.68069460664833</v>
      </c>
      <c r="BJ43" s="23">
        <f ca="1"/>
        <v>749.68069460664833</v>
      </c>
    </row>
    <row r="44" spans="1:62">
      <c r="A44" s="29">
        <v>0.75</v>
      </c>
      <c r="B44" s="112" cm="1">
        <f t="array" aca="1" ref="B44:AE44" ca="1">IF((INDEX(Option1_Summer_POE50_HS,9,0)-SCR_N_2_Rating__MVA____Option_1) &gt; 0,(((INDEX(Option1_Summer_POE50_HS,8,0)+INDEX(Option1_Summer_POE50_HS,9,0))/2)-SCR_N_2_Rating__MVA____Option_1)*(INDEX(Summer___AD___Hours,9,0)-INDEX(Summer___AD___Hours,8,0)),IF((INDEX(Option1_Summer_POE50_HS,8,0)-SCR_N_2_Rating__MVA____Option_1)*(INDEX(Option1_Summer_POE50_HS,9,0)-SCR_N_2_Rating__MVA____Option_1)&lt;0,((INDEX(Summer___AD___Hours,9,0)-INDEX(Summer___AD___Hours,8,0))/(INDEX(Option1_Summer_POE50_HS,8,0)-INDEX(Option1_Summer_POE50_HS,9,0)))*((INDEX(Option1_Summer_POE50_HS,8,0)-SCR_N_2_Rating__MVA____Option_1)^2)*0.5,""))</f>
        <v>826.76451622672175</v>
      </c>
      <c r="C44" s="23">
        <f ca="1"/>
        <v>917.83468324881494</v>
      </c>
      <c r="D44" s="23">
        <f ca="1"/>
        <v>1071.1665702725102</v>
      </c>
      <c r="E44" s="23">
        <f ca="1"/>
        <v>1070.0145532319543</v>
      </c>
      <c r="F44" s="23">
        <f ca="1"/>
        <v>1068.9762798418351</v>
      </c>
      <c r="G44" s="23">
        <f ca="1"/>
        <v>1085.596131784404</v>
      </c>
      <c r="H44" s="23">
        <f ca="1"/>
        <v>1109.997476485732</v>
      </c>
      <c r="I44" s="23">
        <f ca="1"/>
        <v>1126.7190441817243</v>
      </c>
      <c r="J44" s="23">
        <f ca="1"/>
        <v>1106.3935586819989</v>
      </c>
      <c r="K44" s="23">
        <f ca="1"/>
        <v>1108.4147566770832</v>
      </c>
      <c r="L44" s="23">
        <f ca="1"/>
        <v>1118.1018019469716</v>
      </c>
      <c r="M44" s="23">
        <f ca="1"/>
        <v>1156.4623140067451</v>
      </c>
      <c r="N44" s="23">
        <f ca="1"/>
        <v>1120.1147571143524</v>
      </c>
      <c r="O44" s="23">
        <f ca="1"/>
        <v>1117.9795300362266</v>
      </c>
      <c r="P44" s="23">
        <f ca="1"/>
        <v>1115.6881778980905</v>
      </c>
      <c r="Q44" s="23">
        <f ca="1"/>
        <v>1115.6881778980905</v>
      </c>
      <c r="R44" s="23">
        <f ca="1"/>
        <v>1115.6881778980905</v>
      </c>
      <c r="S44" s="23">
        <f ca="1"/>
        <v>1115.6881778980905</v>
      </c>
      <c r="T44" s="23">
        <f ca="1"/>
        <v>1115.6881778980905</v>
      </c>
      <c r="U44" s="23">
        <f ca="1"/>
        <v>1115.6881778980905</v>
      </c>
      <c r="V44" s="23">
        <f ca="1"/>
        <v>1115.6881778980905</v>
      </c>
      <c r="W44" s="23">
        <f ca="1"/>
        <v>1115.6881778980905</v>
      </c>
      <c r="X44" s="23">
        <f ca="1"/>
        <v>1115.6881778980905</v>
      </c>
      <c r="Y44" s="23">
        <f ca="1"/>
        <v>1115.6881778980905</v>
      </c>
      <c r="Z44" s="23">
        <f ca="1"/>
        <v>1115.6881778980905</v>
      </c>
      <c r="AA44" s="23">
        <f ca="1"/>
        <v>1115.6881778980905</v>
      </c>
      <c r="AB44" s="23">
        <f ca="1"/>
        <v>1115.6881778980905</v>
      </c>
      <c r="AC44" s="23">
        <f ca="1"/>
        <v>1115.6881778980905</v>
      </c>
      <c r="AD44" s="23">
        <f ca="1"/>
        <v>1115.6881778980905</v>
      </c>
      <c r="AE44" s="23">
        <f ca="1"/>
        <v>1115.6881778980905</v>
      </c>
      <c r="AG44" s="112" cm="1">
        <f t="array" aca="1" ref="AG44:BJ44" ca="1">IF((INDEX(Option1_Summer_POE10_HS,9,0)-SCR_N_2_Rating__MVA____Option_1) &gt; 0,(((INDEX(Option1_Summer_POE10_HS,8,0)+INDEX(Option1_Summer_POE10_HS,9,0))/2)-SCR_N_2_Rating__MVA____Option_1)*(INDEX(Summer___MD___Hours,9,0)-INDEX(Summer___MD___Hours,8,0)),IF((INDEX(Option1_Summer_POE10_HS,8,0)-SCR_N_2_Rating__MVA____Option_1)*(INDEX(Option1_Summer_POE10_HS,9,0)-SCR_N_2_Rating__MVA____Option_1)&lt;0,((INDEX(Summer___MD___Hours,9,0)-INDEX(Summer___MD___Hours,8,0))/(INDEX(Option1_Summer_POE10_HS,8,0)-INDEX(Option1_Summer_POE10_HS,9,0)))*((INDEX(Option1_Summer_POE10_HS,8,0)-SCR_N_2_Rating__MVA____Option_1)^2)*0.5,""))</f>
        <v>1257.7099819623772</v>
      </c>
      <c r="AH44" s="23">
        <f ca="1"/>
        <v>1414.6353790147016</v>
      </c>
      <c r="AI44" s="23">
        <f ca="1"/>
        <v>1628.925375680514</v>
      </c>
      <c r="AJ44" s="23">
        <f ca="1"/>
        <v>1626.0469443496784</v>
      </c>
      <c r="AK44" s="23">
        <f ca="1"/>
        <v>1627.9354478430923</v>
      </c>
      <c r="AL44" s="23">
        <f ca="1"/>
        <v>1633.7937038217403</v>
      </c>
      <c r="AM44" s="23">
        <f ca="1"/>
        <v>1653.6991913702486</v>
      </c>
      <c r="AN44" s="23">
        <f ca="1"/>
        <v>1667.0321368456991</v>
      </c>
      <c r="AO44" s="23">
        <f ca="1"/>
        <v>1677.9677533999995</v>
      </c>
      <c r="AP44" s="23">
        <f ca="1"/>
        <v>1679.5780462768187</v>
      </c>
      <c r="AQ44" s="23">
        <f ca="1"/>
        <v>1689.4406543594309</v>
      </c>
      <c r="AR44" s="23">
        <f ca="1"/>
        <v>1692.9359462327022</v>
      </c>
      <c r="AS44" s="23">
        <f ca="1"/>
        <v>1692.9271051743949</v>
      </c>
      <c r="AT44" s="23">
        <f ca="1"/>
        <v>1690.6691347788874</v>
      </c>
      <c r="AU44" s="23">
        <f ca="1"/>
        <v>1690.1892023858713</v>
      </c>
      <c r="AV44" s="23">
        <f ca="1"/>
        <v>1690.1892023858713</v>
      </c>
      <c r="AW44" s="23">
        <f ca="1"/>
        <v>1690.1892023858713</v>
      </c>
      <c r="AX44" s="23">
        <f ca="1"/>
        <v>1690.1892023858713</v>
      </c>
      <c r="AY44" s="23">
        <f ca="1"/>
        <v>1690.1892023858713</v>
      </c>
      <c r="AZ44" s="23">
        <f ca="1"/>
        <v>1690.1892023858713</v>
      </c>
      <c r="BA44" s="23">
        <f ca="1"/>
        <v>1690.1892023858713</v>
      </c>
      <c r="BB44" s="23">
        <f ca="1"/>
        <v>1690.1892023858713</v>
      </c>
      <c r="BC44" s="23">
        <f ca="1"/>
        <v>1690.1892023858713</v>
      </c>
      <c r="BD44" s="23">
        <f ca="1"/>
        <v>1690.1892023858713</v>
      </c>
      <c r="BE44" s="23">
        <f ca="1"/>
        <v>1690.1892023858713</v>
      </c>
      <c r="BF44" s="23">
        <f ca="1"/>
        <v>1690.1892023858713</v>
      </c>
      <c r="BG44" s="23">
        <f ca="1"/>
        <v>1690.1892023858713</v>
      </c>
      <c r="BH44" s="23">
        <f ca="1"/>
        <v>1690.1892023858713</v>
      </c>
      <c r="BI44" s="23">
        <f ca="1"/>
        <v>1690.1892023858713</v>
      </c>
      <c r="BJ44" s="23">
        <f ca="1"/>
        <v>1690.1892023858713</v>
      </c>
    </row>
    <row r="45" spans="1:62">
      <c r="A45" s="29">
        <v>0.7</v>
      </c>
      <c r="B45" s="112" cm="1">
        <f t="array" aca="1" ref="B45:AE45" ca="1">IF((INDEX(Option1_Summer_POE50_HS,10,0)-SCR_N_2_Rating__MVA____Option_1) &gt; 0,(((INDEX(Option1_Summer_POE50_HS,9,0)+INDEX(Option1_Summer_POE50_HS,10,0))/2)-SCR_N_2_Rating__MVA____Option_1)*(INDEX(Summer___AD___Hours,10,0)-INDEX(Summer___AD___Hours,9,0)),IF((INDEX(Option1_Summer_POE50_HS,9,0)-SCR_N_2_Rating__MVA____Option_1)*(INDEX(Option1_Summer_POE50_HS,10,0)-SCR_N_2_Rating__MVA____Option_1)&lt;0,((INDEX(Summer___AD___Hours,10,0)-INDEX(Summer___AD___Hours,9,0))/(INDEX(Option1_Summer_POE50_HS,9,0)-INDEX(Option1_Summer_POE50_HS,10,0)))*((INDEX(Option1_Summer_POE50_HS,9,0)-SCR_N_2_Rating__MVA____Option_1)^2)*0.5,""))</f>
        <v>1901.3361387956022</v>
      </c>
      <c r="C45" s="23">
        <f ca="1"/>
        <v>2110.7730417187231</v>
      </c>
      <c r="D45" s="23">
        <f ca="1"/>
        <v>2463.3951636240245</v>
      </c>
      <c r="E45" s="23">
        <f ca="1"/>
        <v>2460.7458341127463</v>
      </c>
      <c r="F45" s="23">
        <f ca="1"/>
        <v>2458.358084421222</v>
      </c>
      <c r="G45" s="23">
        <f ca="1"/>
        <v>2496.5792761869948</v>
      </c>
      <c r="H45" s="23">
        <f ca="1"/>
        <v>2552.6958094987863</v>
      </c>
      <c r="I45" s="23">
        <f ca="1"/>
        <v>2591.1509201544895</v>
      </c>
      <c r="J45" s="23">
        <f ca="1"/>
        <v>2544.4077673453089</v>
      </c>
      <c r="K45" s="23">
        <f ca="1"/>
        <v>2549.0559794012088</v>
      </c>
      <c r="L45" s="23">
        <f ca="1"/>
        <v>2571.3335794775244</v>
      </c>
      <c r="M45" s="23">
        <f ca="1"/>
        <v>2659.5524452493964</v>
      </c>
      <c r="N45" s="23">
        <f ca="1"/>
        <v>2575.9628352455193</v>
      </c>
      <c r="O45" s="23">
        <f ca="1"/>
        <v>2571.0523869516041</v>
      </c>
      <c r="P45" s="23">
        <f ca="1"/>
        <v>2565.7828929887673</v>
      </c>
      <c r="Q45" s="23">
        <f ca="1"/>
        <v>2565.7828929887673</v>
      </c>
      <c r="R45" s="23">
        <f ca="1"/>
        <v>2565.7828929887673</v>
      </c>
      <c r="S45" s="23">
        <f ca="1"/>
        <v>2565.7828929887673</v>
      </c>
      <c r="T45" s="23">
        <f ca="1"/>
        <v>2565.7828929887673</v>
      </c>
      <c r="U45" s="23">
        <f ca="1"/>
        <v>2565.7828929887673</v>
      </c>
      <c r="V45" s="23">
        <f ca="1"/>
        <v>2565.7828929887673</v>
      </c>
      <c r="W45" s="23">
        <f ca="1"/>
        <v>2565.7828929887673</v>
      </c>
      <c r="X45" s="23">
        <f ca="1"/>
        <v>2565.7828929887673</v>
      </c>
      <c r="Y45" s="23">
        <f ca="1"/>
        <v>2565.7828929887673</v>
      </c>
      <c r="Z45" s="23">
        <f ca="1"/>
        <v>2565.7828929887673</v>
      </c>
      <c r="AA45" s="23">
        <f ca="1"/>
        <v>2565.7828929887673</v>
      </c>
      <c r="AB45" s="23">
        <f ca="1"/>
        <v>2565.7828929887673</v>
      </c>
      <c r="AC45" s="23">
        <f ca="1"/>
        <v>2565.7828929887673</v>
      </c>
      <c r="AD45" s="23">
        <f ca="1"/>
        <v>2565.7828929887673</v>
      </c>
      <c r="AE45" s="23">
        <f ca="1"/>
        <v>2565.7828929887673</v>
      </c>
      <c r="AG45" s="112" cm="1">
        <f t="array" aca="1" ref="AG45:BJ45" ca="1">IF((INDEX(Option1_Summer_POE10_HS,10,0)-SCR_N_2_Rating__MVA____Option_1) &gt; 0,(((INDEX(Option1_Summer_POE10_HS,9,0)+INDEX(Option1_Summer_POE10_HS,10,0))/2)-SCR_N_2_Rating__MVA____Option_1)*(INDEX(Summer___MD___Hours,10,0)-INDEX(Summer___MD___Hours,9,0)),IF((INDEX(Option1_Summer_POE10_HS,9,0)-SCR_N_2_Rating__MVA____Option_1)*(INDEX(Option1_Summer_POE10_HS,10,0)-SCR_N_2_Rating__MVA____Option_1)&lt;0,((INDEX(Summer___MD___Hours,10,0)-INDEX(Summer___MD___Hours,9,0))/(INDEX(Option1_Summer_POE10_HS,9,0)-INDEX(Option1_Summer_POE10_HS,10,0)))*((INDEX(Option1_Summer_POE10_HS,9,0)-SCR_N_2_Rating__MVA____Option_1)^2)*0.5,""))</f>
        <v>2815.3577130794692</v>
      </c>
      <c r="AH45" s="23">
        <f ca="1"/>
        <v>3166.6319601678051</v>
      </c>
      <c r="AI45" s="23">
        <f ca="1"/>
        <v>3646.3156739024685</v>
      </c>
      <c r="AJ45" s="23">
        <f ca="1"/>
        <v>3639.8723650593652</v>
      </c>
      <c r="AK45" s="23">
        <f ca="1"/>
        <v>3644.0997409668571</v>
      </c>
      <c r="AL45" s="23">
        <f ca="1"/>
        <v>3657.2133254904902</v>
      </c>
      <c r="AM45" s="23">
        <f ca="1"/>
        <v>3701.7713465812194</v>
      </c>
      <c r="AN45" s="23">
        <f ca="1"/>
        <v>3731.6168685383641</v>
      </c>
      <c r="AO45" s="23">
        <f ca="1"/>
        <v>3756.0960194197078</v>
      </c>
      <c r="AP45" s="23">
        <f ca="1"/>
        <v>3759.7006266312969</v>
      </c>
      <c r="AQ45" s="23">
        <f ca="1"/>
        <v>3781.777870300094</v>
      </c>
      <c r="AR45" s="23">
        <f ca="1"/>
        <v>3789.6020086754015</v>
      </c>
      <c r="AS45" s="23">
        <f ca="1"/>
        <v>3789.5822181497197</v>
      </c>
      <c r="AT45" s="23">
        <f ca="1"/>
        <v>3784.5277982436469</v>
      </c>
      <c r="AU45" s="23">
        <f ca="1"/>
        <v>3783.4534795343961</v>
      </c>
      <c r="AV45" s="23">
        <f ca="1"/>
        <v>3783.4534795343961</v>
      </c>
      <c r="AW45" s="23">
        <f ca="1"/>
        <v>3783.4534795343961</v>
      </c>
      <c r="AX45" s="23">
        <f ca="1"/>
        <v>3783.4534795343961</v>
      </c>
      <c r="AY45" s="23">
        <f ca="1"/>
        <v>3783.4534795343961</v>
      </c>
      <c r="AZ45" s="23">
        <f ca="1"/>
        <v>3783.4534795343961</v>
      </c>
      <c r="BA45" s="23">
        <f ca="1"/>
        <v>3783.4534795343961</v>
      </c>
      <c r="BB45" s="23">
        <f ca="1"/>
        <v>3783.4534795343961</v>
      </c>
      <c r="BC45" s="23">
        <f ca="1"/>
        <v>3783.4534795343961</v>
      </c>
      <c r="BD45" s="23">
        <f ca="1"/>
        <v>3783.4534795343961</v>
      </c>
      <c r="BE45" s="23">
        <f ca="1"/>
        <v>3783.4534795343961</v>
      </c>
      <c r="BF45" s="23">
        <f ca="1"/>
        <v>3783.4534795343961</v>
      </c>
      <c r="BG45" s="23">
        <f ca="1"/>
        <v>3783.4534795343961</v>
      </c>
      <c r="BH45" s="23">
        <f ca="1"/>
        <v>3783.4534795343961</v>
      </c>
      <c r="BI45" s="23">
        <f ca="1"/>
        <v>3783.4534795343961</v>
      </c>
      <c r="BJ45" s="23">
        <f ca="1"/>
        <v>3783.4534795343961</v>
      </c>
    </row>
    <row r="46" spans="1:62">
      <c r="A46" s="29">
        <v>0.65</v>
      </c>
      <c r="B46" s="112" cm="1">
        <f t="array" aca="1" ref="B46:AE46" ca="1">IF((INDEX(Option1_Summer_POE50_HS,11,0)-SCR_N_2_Rating__MVA____Option_1) &gt; 0,(((INDEX(Option1_Summer_POE50_HS,10,0)+INDEX(Option1_Summer_POE50_HS,11,0))/2)-SCR_N_2_Rating__MVA____Option_1)*(INDEX(Summer___AD___Hours,11,0)-INDEX(Summer___AD___Hours,10,0)),IF((INDEX(Option1_Summer_POE50_HS,10,0)-SCR_N_2_Rating__MVA____Option_1)*(INDEX(Option1_Summer_POE50_HS,11,0)-SCR_N_2_Rating__MVA____Option_1)&lt;0,((INDEX(Summer___AD___Hours,11,0)-INDEX(Summer___AD___Hours,10,0))/(INDEX(Option1_Summer_POE50_HS,10,0)-INDEX(Option1_Summer_POE50_HS,11,0)))*((INDEX(Option1_Summer_POE50_HS,10,0)-SCR_N_2_Rating__MVA____Option_1)^2)*0.5,""))</f>
        <v>3348.3962907181435</v>
      </c>
      <c r="C46" s="23">
        <f ca="1"/>
        <v>3717.2304671576117</v>
      </c>
      <c r="D46" s="23">
        <f ca="1"/>
        <v>4338.2246096035624</v>
      </c>
      <c r="E46" s="23">
        <f ca="1"/>
        <v>4333.5589405893115</v>
      </c>
      <c r="F46" s="23">
        <f ca="1"/>
        <v>4329.3539333593299</v>
      </c>
      <c r="G46" s="23">
        <f ca="1"/>
        <v>4396.6643337267315</v>
      </c>
      <c r="H46" s="23">
        <f ca="1"/>
        <v>4495.4897797671083</v>
      </c>
      <c r="I46" s="23">
        <f ca="1"/>
        <v>4563.2121289358747</v>
      </c>
      <c r="J46" s="23">
        <f ca="1"/>
        <v>4480.8939126619889</v>
      </c>
      <c r="K46" s="23">
        <f ca="1"/>
        <v>4489.0797645420807</v>
      </c>
      <c r="L46" s="23">
        <f ca="1"/>
        <v>4528.312297885127</v>
      </c>
      <c r="M46" s="23">
        <f ca="1"/>
        <v>4683.6723717272062</v>
      </c>
      <c r="N46" s="23">
        <f ca="1"/>
        <v>4536.464766313019</v>
      </c>
      <c r="O46" s="23">
        <f ca="1"/>
        <v>4527.8170966466096</v>
      </c>
      <c r="P46" s="23">
        <f ca="1"/>
        <v>4518.5371204871599</v>
      </c>
      <c r="Q46" s="23">
        <f ca="1"/>
        <v>4518.5371204871599</v>
      </c>
      <c r="R46" s="23">
        <f ca="1"/>
        <v>4518.5371204871599</v>
      </c>
      <c r="S46" s="23">
        <f ca="1"/>
        <v>4518.5371204871599</v>
      </c>
      <c r="T46" s="23">
        <f ca="1"/>
        <v>4518.5371204871599</v>
      </c>
      <c r="U46" s="23">
        <f ca="1"/>
        <v>4518.5371204871599</v>
      </c>
      <c r="V46" s="23">
        <f ca="1"/>
        <v>4518.5371204871599</v>
      </c>
      <c r="W46" s="23">
        <f ca="1"/>
        <v>4518.5371204871599</v>
      </c>
      <c r="X46" s="23">
        <f ca="1"/>
        <v>4518.5371204871599</v>
      </c>
      <c r="Y46" s="23">
        <f ca="1"/>
        <v>4518.5371204871599</v>
      </c>
      <c r="Z46" s="23">
        <f ca="1"/>
        <v>4518.5371204871599</v>
      </c>
      <c r="AA46" s="23">
        <f ca="1"/>
        <v>4518.5371204871599</v>
      </c>
      <c r="AB46" s="23">
        <f ca="1"/>
        <v>4518.5371204871599</v>
      </c>
      <c r="AC46" s="23">
        <f ca="1"/>
        <v>4518.5371204871599</v>
      </c>
      <c r="AD46" s="23">
        <f ca="1"/>
        <v>4518.5371204871599</v>
      </c>
      <c r="AE46" s="23">
        <f ca="1"/>
        <v>4518.5371204871599</v>
      </c>
      <c r="AG46" s="112" cm="1">
        <f t="array" aca="1" ref="AG46:BJ46" ca="1">IF((INDEX(Option1_Summer_POE10_HS,11,0)-SCR_N_2_Rating__MVA____Option_1) &gt; 0,(((INDEX(Option1_Summer_POE10_HS,10,0)+INDEX(Option1_Summer_POE10_HS,11,0))/2)-SCR_N_2_Rating__MVA____Option_1)*(INDEX(Summer___MD___Hours,11,0)-INDEX(Summer___MD___Hours,10,0)),IF((INDEX(Option1_Summer_POE10_HS,10,0)-SCR_N_2_Rating__MVA____Option_1)*(INDEX(Option1_Summer_POE10_HS,11,0)-SCR_N_2_Rating__MVA____Option_1)&lt;0,((INDEX(Summer___MD___Hours,11,0)-INDEX(Summer___MD___Hours,10,0))/(INDEX(Option1_Summer_POE10_HS,10,0)-INDEX(Option1_Summer_POE10_HS,11,0)))*((INDEX(Option1_Summer_POE10_HS,10,0)-SCR_N_2_Rating__MVA____Option_1)^2)*0.5,""))</f>
        <v>4414.301221253706</v>
      </c>
      <c r="AH46" s="23">
        <f ca="1"/>
        <v>4965.0768227743101</v>
      </c>
      <c r="AI46" s="23">
        <f ca="1"/>
        <v>5717.1902730535376</v>
      </c>
      <c r="AJ46" s="23">
        <f ca="1"/>
        <v>5707.08757599203</v>
      </c>
      <c r="AK46" s="23">
        <f ca="1"/>
        <v>5713.7158316287632</v>
      </c>
      <c r="AL46" s="23">
        <f ca="1"/>
        <v>5734.2770952681058</v>
      </c>
      <c r="AM46" s="23">
        <f ca="1"/>
        <v>5804.1412286972864</v>
      </c>
      <c r="AN46" s="23">
        <f ca="1"/>
        <v>5850.937102419588</v>
      </c>
      <c r="AO46" s="23">
        <f ca="1"/>
        <v>5889.3188487705957</v>
      </c>
      <c r="AP46" s="23">
        <f ca="1"/>
        <v>5894.970642836528</v>
      </c>
      <c r="AQ46" s="23">
        <f ca="1"/>
        <v>5929.5863519651875</v>
      </c>
      <c r="AR46" s="23">
        <f ca="1"/>
        <v>5941.8541016102581</v>
      </c>
      <c r="AS46" s="23">
        <f ca="1"/>
        <v>5941.8230713289977</v>
      </c>
      <c r="AT46" s="23">
        <f ca="1"/>
        <v>5933.8980634834761</v>
      </c>
      <c r="AU46" s="23">
        <f ca="1"/>
        <v>5932.2136003091409</v>
      </c>
      <c r="AV46" s="23">
        <f ca="1"/>
        <v>5932.2136003091409</v>
      </c>
      <c r="AW46" s="23">
        <f ca="1"/>
        <v>5932.2136003091409</v>
      </c>
      <c r="AX46" s="23">
        <f ca="1"/>
        <v>5932.2136003091409</v>
      </c>
      <c r="AY46" s="23">
        <f ca="1"/>
        <v>5932.2136003091409</v>
      </c>
      <c r="AZ46" s="23">
        <f ca="1"/>
        <v>5932.2136003091409</v>
      </c>
      <c r="BA46" s="23">
        <f ca="1"/>
        <v>5932.2136003091409</v>
      </c>
      <c r="BB46" s="23">
        <f ca="1"/>
        <v>5932.2136003091409</v>
      </c>
      <c r="BC46" s="23">
        <f ca="1"/>
        <v>5932.2136003091409</v>
      </c>
      <c r="BD46" s="23">
        <f ca="1"/>
        <v>5932.2136003091409</v>
      </c>
      <c r="BE46" s="23">
        <f ca="1"/>
        <v>5932.2136003091409</v>
      </c>
      <c r="BF46" s="23">
        <f ca="1"/>
        <v>5932.2136003091409</v>
      </c>
      <c r="BG46" s="23">
        <f ca="1"/>
        <v>5932.2136003091409</v>
      </c>
      <c r="BH46" s="23">
        <f ca="1"/>
        <v>5932.2136003091409</v>
      </c>
      <c r="BI46" s="23">
        <f ca="1"/>
        <v>5932.2136003091409</v>
      </c>
      <c r="BJ46" s="23">
        <f ca="1"/>
        <v>5932.2136003091409</v>
      </c>
    </row>
    <row r="47" spans="1:62">
      <c r="A47" s="29">
        <v>0.6</v>
      </c>
      <c r="B47" s="112" cm="1">
        <f t="array" aca="1" ref="B47:AE47" ca="1">IF((INDEX(Option1_Summer_POE50_HS,12,0)-SCR_N_2_Rating__MVA____Option_1) &gt; 0,(((INDEX(Option1_Summer_POE50_HS,11,0)+INDEX(Option1_Summer_POE50_HS,12,0))/2)-SCR_N_2_Rating__MVA____Option_1)*(INDEX(Summer___AD___Hours,12,0)-INDEX(Summer___AD___Hours,11,0)),IF((INDEX(Option1_Summer_POE50_HS,11,0)-SCR_N_2_Rating__MVA____Option_1)*(INDEX(Option1_Summer_POE50_HS,12,0)-SCR_N_2_Rating__MVA____Option_1)&lt;0,((INDEX(Summer___AD___Hours,12,0)-INDEX(Summer___AD___Hours,11,0))/(INDEX(Option1_Summer_POE50_HS,11,0)-INDEX(Option1_Summer_POE50_HS,12,0)))*((INDEX(Option1_Summer_POE50_HS,11,0)-SCR_N_2_Rating__MVA____Option_1)^2)*0.5,""))</f>
        <v>4939.4734874031074</v>
      </c>
      <c r="C47" s="23">
        <f ca="1"/>
        <v>5483.5687729047449</v>
      </c>
      <c r="D47" s="23">
        <f ca="1"/>
        <v>6399.6443613729571</v>
      </c>
      <c r="E47" s="23">
        <f ca="1"/>
        <v>6392.7616789196363</v>
      </c>
      <c r="F47" s="23">
        <f ca="1"/>
        <v>6386.5585536251738</v>
      </c>
      <c r="G47" s="23">
        <f ca="1"/>
        <v>6485.8532335777545</v>
      </c>
      <c r="H47" s="23">
        <f ca="1"/>
        <v>6631.6381491656684</v>
      </c>
      <c r="I47" s="23">
        <f ca="1"/>
        <v>6731.5405260590678</v>
      </c>
      <c r="J47" s="23">
        <f ca="1"/>
        <v>6610.1066778785798</v>
      </c>
      <c r="K47" s="23">
        <f ca="1"/>
        <v>6622.1822492336214</v>
      </c>
      <c r="L47" s="23">
        <f ca="1"/>
        <v>6680.0571366323502</v>
      </c>
      <c r="M47" s="23">
        <f ca="1"/>
        <v>6909.2405722582907</v>
      </c>
      <c r="N47" s="23">
        <f ca="1"/>
        <v>6692.0834615234899</v>
      </c>
      <c r="O47" s="23">
        <f ca="1"/>
        <v>6679.3266277032353</v>
      </c>
      <c r="P47" s="23">
        <f ca="1"/>
        <v>6665.6370305876253</v>
      </c>
      <c r="Q47" s="23">
        <f ca="1"/>
        <v>6665.6370305876253</v>
      </c>
      <c r="R47" s="23">
        <f ca="1"/>
        <v>6665.6370305876253</v>
      </c>
      <c r="S47" s="23">
        <f ca="1"/>
        <v>6665.6370305876253</v>
      </c>
      <c r="T47" s="23">
        <f ca="1"/>
        <v>6665.6370305876253</v>
      </c>
      <c r="U47" s="23">
        <f ca="1"/>
        <v>6665.6370305876253</v>
      </c>
      <c r="V47" s="23">
        <f ca="1"/>
        <v>6665.6370305876253</v>
      </c>
      <c r="W47" s="23">
        <f ca="1"/>
        <v>6665.6370305876253</v>
      </c>
      <c r="X47" s="23">
        <f ca="1"/>
        <v>6665.6370305876253</v>
      </c>
      <c r="Y47" s="23">
        <f ca="1"/>
        <v>6665.6370305876253</v>
      </c>
      <c r="Z47" s="23">
        <f ca="1"/>
        <v>6665.6370305876253</v>
      </c>
      <c r="AA47" s="23">
        <f ca="1"/>
        <v>6665.6370305876253</v>
      </c>
      <c r="AB47" s="23">
        <f ca="1"/>
        <v>6665.6370305876253</v>
      </c>
      <c r="AC47" s="23">
        <f ca="1"/>
        <v>6665.6370305876253</v>
      </c>
      <c r="AD47" s="23">
        <f ca="1"/>
        <v>6665.6370305876253</v>
      </c>
      <c r="AE47" s="23">
        <f ca="1"/>
        <v>6665.6370305876253</v>
      </c>
      <c r="AG47" s="112" cm="1">
        <f t="array" aca="1" ref="AG47:BJ47" ca="1">IF((INDEX(Option1_Summer_POE10_HS,12,0)-SCR_N_2_Rating__MVA____Option_1) &gt; 0,(((INDEX(Option1_Summer_POE10_HS,11,0)+INDEX(Option1_Summer_POE10_HS,12,0))/2)-SCR_N_2_Rating__MVA____Option_1)*(INDEX(Summer___MD___Hours,12,0)-INDEX(Summer___MD___Hours,11,0)),IF((INDEX(Option1_Summer_POE10_HS,11,0)-SCR_N_2_Rating__MVA____Option_1)*(INDEX(Option1_Summer_POE10_HS,12,0)-SCR_N_2_Rating__MVA____Option_1)&lt;0,((INDEX(Summer___MD___Hours,12,0)-INDEX(Summer___MD___Hours,11,0))/(INDEX(Option1_Summer_POE10_HS,11,0)-INDEX(Option1_Summer_POE10_HS,12,0)))*((INDEX(Option1_Summer_POE10_HS,11,0)-SCR_N_2_Rating__MVA____Option_1)^2)*0.5,""))</f>
        <v>6218.5161358553687</v>
      </c>
      <c r="AH47" s="23">
        <f ca="1"/>
        <v>6994.4049557666185</v>
      </c>
      <c r="AI47" s="23">
        <f ca="1"/>
        <v>8053.9225084058799</v>
      </c>
      <c r="AJ47" s="23">
        <f ca="1"/>
        <v>8039.6906330662059</v>
      </c>
      <c r="AK47" s="23">
        <f ca="1"/>
        <v>8049.0279919286122</v>
      </c>
      <c r="AL47" s="23">
        <f ca="1"/>
        <v>8077.9930632516143</v>
      </c>
      <c r="AM47" s="23">
        <f ca="1"/>
        <v>8176.412092509323</v>
      </c>
      <c r="AN47" s="23">
        <f ca="1"/>
        <v>8242.3343939672523</v>
      </c>
      <c r="AO47" s="23">
        <f ca="1"/>
        <v>8296.4035426372338</v>
      </c>
      <c r="AP47" s="23">
        <f ca="1"/>
        <v>8304.3653401752708</v>
      </c>
      <c r="AQ47" s="23">
        <f ca="1"/>
        <v>8353.1291954224471</v>
      </c>
      <c r="AR47" s="23">
        <f ca="1"/>
        <v>8370.4110244809635</v>
      </c>
      <c r="AS47" s="23">
        <f ca="1"/>
        <v>8370.367311491058</v>
      </c>
      <c r="AT47" s="23">
        <f ca="1"/>
        <v>8359.2031913519804</v>
      </c>
      <c r="AU47" s="23">
        <f ca="1"/>
        <v>8356.8302537329</v>
      </c>
      <c r="AV47" s="23">
        <f ca="1"/>
        <v>8356.8302537329</v>
      </c>
      <c r="AW47" s="23">
        <f ca="1"/>
        <v>8356.8302537329</v>
      </c>
      <c r="AX47" s="23">
        <f ca="1"/>
        <v>8356.8302537329</v>
      </c>
      <c r="AY47" s="23">
        <f ca="1"/>
        <v>8356.8302537329</v>
      </c>
      <c r="AZ47" s="23">
        <f ca="1"/>
        <v>8356.8302537329</v>
      </c>
      <c r="BA47" s="23">
        <f ca="1"/>
        <v>8356.8302537329</v>
      </c>
      <c r="BB47" s="23">
        <f ca="1"/>
        <v>8356.8302537329</v>
      </c>
      <c r="BC47" s="23">
        <f ca="1"/>
        <v>8356.8302537329</v>
      </c>
      <c r="BD47" s="23">
        <f ca="1"/>
        <v>8356.8302537329</v>
      </c>
      <c r="BE47" s="23">
        <f ca="1"/>
        <v>8356.8302537329</v>
      </c>
      <c r="BF47" s="23">
        <f ca="1"/>
        <v>8356.8302537329</v>
      </c>
      <c r="BG47" s="23">
        <f ca="1"/>
        <v>8356.8302537329</v>
      </c>
      <c r="BH47" s="23">
        <f ca="1"/>
        <v>8356.8302537329</v>
      </c>
      <c r="BI47" s="23">
        <f ca="1"/>
        <v>8356.8302537329</v>
      </c>
      <c r="BJ47" s="23">
        <f ca="1"/>
        <v>8356.8302537329</v>
      </c>
    </row>
    <row r="48" spans="1:62">
      <c r="A48" s="29">
        <v>0.55000000000000104</v>
      </c>
      <c r="B48" s="112" cm="1">
        <f t="array" aca="1" ref="B48:AE48" ca="1">IF((INDEX(Option1_Summer_POE50_HS,13,0)-SCR_N_2_Rating__MVA____Option_1) &gt; 0,(((INDEX(Option1_Summer_POE50_HS,12,0)+INDEX(Option1_Summer_POE50_HS,13,0))/2)-SCR_N_2_Rating__MVA____Option_1)*(INDEX(Summer___AD___Hours,13,0)-INDEX(Summer___AD___Hours,12,0)),IF((INDEX(Option1_Summer_POE50_HS,12,0)-SCR_N_2_Rating__MVA____Option_1)*(INDEX(Option1_Summer_POE50_HS,13,0)-SCR_N_2_Rating__MVA____Option_1)&lt;0,((INDEX(Summer___AD___Hours,13,0)-INDEX(Summer___AD___Hours,12,0))/(INDEX(Option1_Summer_POE50_HS,12,0)-INDEX(Option1_Summer_POE50_HS,13,0)))*((INDEX(Option1_Summer_POE50_HS,12,0)-SCR_N_2_Rating__MVA____Option_1)^2)*0.5,""))</f>
        <v>6292.5225128838547</v>
      </c>
      <c r="C48" s="23">
        <f ca="1"/>
        <v>6985.6595125872427</v>
      </c>
      <c r="D48" s="23">
        <f ca="1"/>
        <v>8152.6718021845618</v>
      </c>
      <c r="E48" s="23">
        <f ca="1"/>
        <v>8143.9037757143315</v>
      </c>
      <c r="F48" s="23">
        <f ca="1"/>
        <v>8136.0014546136745</v>
      </c>
      <c r="G48" s="23">
        <f ca="1"/>
        <v>8262.4955051647376</v>
      </c>
      <c r="H48" s="23">
        <f ca="1"/>
        <v>8448.2146644466557</v>
      </c>
      <c r="I48" s="23">
        <f ca="1"/>
        <v>8575.4828757844625</v>
      </c>
      <c r="J48" s="23">
        <f ca="1"/>
        <v>8420.7851685388323</v>
      </c>
      <c r="K48" s="23">
        <f ca="1"/>
        <v>8436.1685499460455</v>
      </c>
      <c r="L48" s="23">
        <f ca="1"/>
        <v>8509.8968598187203</v>
      </c>
      <c r="M48" s="23">
        <f ca="1"/>
        <v>8801.8595420629154</v>
      </c>
      <c r="N48" s="23">
        <f ca="1"/>
        <v>8525.217504887014</v>
      </c>
      <c r="O48" s="23">
        <f ca="1"/>
        <v>8508.9662456765363</v>
      </c>
      <c r="P48" s="23">
        <f ca="1"/>
        <v>8491.5267152767938</v>
      </c>
      <c r="Q48" s="23">
        <f ca="1"/>
        <v>8491.5267152767938</v>
      </c>
      <c r="R48" s="23">
        <f ca="1"/>
        <v>8491.5267152767938</v>
      </c>
      <c r="S48" s="23">
        <f ca="1"/>
        <v>8491.5267152767938</v>
      </c>
      <c r="T48" s="23">
        <f ca="1"/>
        <v>8491.5267152767938</v>
      </c>
      <c r="U48" s="23">
        <f ca="1"/>
        <v>8491.5267152767938</v>
      </c>
      <c r="V48" s="23">
        <f ca="1"/>
        <v>8491.5267152767938</v>
      </c>
      <c r="W48" s="23">
        <f ca="1"/>
        <v>8491.5267152767938</v>
      </c>
      <c r="X48" s="23">
        <f ca="1"/>
        <v>8491.5267152767938</v>
      </c>
      <c r="Y48" s="23">
        <f ca="1"/>
        <v>8491.5267152767938</v>
      </c>
      <c r="Z48" s="23">
        <f ca="1"/>
        <v>8491.5267152767938</v>
      </c>
      <c r="AA48" s="23">
        <f ca="1"/>
        <v>8491.5267152767938</v>
      </c>
      <c r="AB48" s="23">
        <f ca="1"/>
        <v>8491.5267152767938</v>
      </c>
      <c r="AC48" s="23">
        <f ca="1"/>
        <v>8491.5267152767938</v>
      </c>
      <c r="AD48" s="23">
        <f ca="1"/>
        <v>8491.5267152767938</v>
      </c>
      <c r="AE48" s="23">
        <f ca="1"/>
        <v>8491.5267152767938</v>
      </c>
      <c r="AG48" s="112" cm="1">
        <f t="array" aca="1" ref="AG48:BJ48" ca="1">IF((INDEX(Option1_Summer_POE10_HS,13,0)-SCR_N_2_Rating__MVA____Option_1) &gt; 0,(((INDEX(Option1_Summer_POE10_HS,12,0)+INDEX(Option1_Summer_POE10_HS,13,0))/2)-SCR_N_2_Rating__MVA____Option_1)*(INDEX(Summer___MD___Hours,13,0)-INDEX(Summer___MD___Hours,12,0)),IF((INDEX(Option1_Summer_POE10_HS,12,0)-SCR_N_2_Rating__MVA____Option_1)*(INDEX(Option1_Summer_POE10_HS,13,0)-SCR_N_2_Rating__MVA____Option_1)&lt;0,((INDEX(Summer___MD___Hours,13,0)-INDEX(Summer___MD___Hours,12,0))/(INDEX(Option1_Summer_POE10_HS,12,0)-INDEX(Option1_Summer_POE10_HS,13,0)))*((INDEX(Option1_Summer_POE10_HS,12,0)-SCR_N_2_Rating__MVA____Option_1)^2)*0.5,""))</f>
        <v>7859.4799084027718</v>
      </c>
      <c r="AH48" s="23">
        <f ca="1"/>
        <v>8840.1129819564212</v>
      </c>
      <c r="AI48" s="23">
        <f ca="1"/>
        <v>10179.219729554001</v>
      </c>
      <c r="AJ48" s="23">
        <f ca="1"/>
        <v>10161.23229720722</v>
      </c>
      <c r="AK48" s="23">
        <f ca="1"/>
        <v>10173.033630961663</v>
      </c>
      <c r="AL48" s="23">
        <f ca="1"/>
        <v>10209.642106542515</v>
      </c>
      <c r="AM48" s="23">
        <f ca="1"/>
        <v>10334.032293229564</v>
      </c>
      <c r="AN48" s="23">
        <f ca="1"/>
        <v>10417.350402004236</v>
      </c>
      <c r="AO48" s="23">
        <f ca="1"/>
        <v>10485.687506604789</v>
      </c>
      <c r="AP48" s="23">
        <f ca="1"/>
        <v>10495.750291104801</v>
      </c>
      <c r="AQ48" s="23">
        <f ca="1"/>
        <v>10557.382122911366</v>
      </c>
      <c r="AR48" s="23">
        <f ca="1"/>
        <v>10579.224341424348</v>
      </c>
      <c r="AS48" s="23">
        <f ca="1"/>
        <v>10579.169093297884</v>
      </c>
      <c r="AT48" s="23">
        <f ca="1"/>
        <v>10565.058946116284</v>
      </c>
      <c r="AU48" s="23">
        <f ca="1"/>
        <v>10562.059829424519</v>
      </c>
      <c r="AV48" s="23">
        <f ca="1"/>
        <v>10562.059829424519</v>
      </c>
      <c r="AW48" s="23">
        <f ca="1"/>
        <v>10562.059829424519</v>
      </c>
      <c r="AX48" s="23">
        <f ca="1"/>
        <v>10562.059829424519</v>
      </c>
      <c r="AY48" s="23">
        <f ca="1"/>
        <v>10562.059829424519</v>
      </c>
      <c r="AZ48" s="23">
        <f ca="1"/>
        <v>10562.059829424519</v>
      </c>
      <c r="BA48" s="23">
        <f ca="1"/>
        <v>10562.059829424519</v>
      </c>
      <c r="BB48" s="23">
        <f ca="1"/>
        <v>10562.059829424519</v>
      </c>
      <c r="BC48" s="23">
        <f ca="1"/>
        <v>10562.059829424519</v>
      </c>
      <c r="BD48" s="23">
        <f ca="1"/>
        <v>10562.059829424519</v>
      </c>
      <c r="BE48" s="23">
        <f ca="1"/>
        <v>10562.059829424519</v>
      </c>
      <c r="BF48" s="23">
        <f ca="1"/>
        <v>10562.059829424519</v>
      </c>
      <c r="BG48" s="23">
        <f ca="1"/>
        <v>10562.059829424519</v>
      </c>
      <c r="BH48" s="23">
        <f ca="1"/>
        <v>10562.059829424519</v>
      </c>
      <c r="BI48" s="23">
        <f ca="1"/>
        <v>10562.059829424519</v>
      </c>
      <c r="BJ48" s="23">
        <f ca="1"/>
        <v>10562.059829424519</v>
      </c>
    </row>
    <row r="49" spans="1:62">
      <c r="A49" s="29">
        <v>0.500000000000001</v>
      </c>
      <c r="B49" s="112" cm="1">
        <f t="array" aca="1" ref="B49:AE49" ca="1">IF((INDEX(Option1_Summer_POE50_HS,14,0)-SCR_N_2_Rating__MVA____Option_1) &gt; 0,(((INDEX(Option1_Summer_POE50_HS,13,0)+INDEX(Option1_Summer_POE50_HS,14,0))/2)-SCR_N_2_Rating__MVA____Option_1)*(INDEX(Summer___AD___Hours,14,0)-INDEX(Summer___AD___Hours,13,0)),IF((INDEX(Option1_Summer_POE50_HS,13,0)-SCR_N_2_Rating__MVA____Option_1)*(INDEX(Option1_Summer_POE50_HS,14,0)-SCR_N_2_Rating__MVA____Option_1)&lt;0,((INDEX(Summer___AD___Hours,14,0)-INDEX(Summer___AD___Hours,13,0))/(INDEX(Option1_Summer_POE50_HS,13,0)-INDEX(Option1_Summer_POE50_HS,14,0)))*((INDEX(Option1_Summer_POE50_HS,13,0)-SCR_N_2_Rating__MVA____Option_1)^2)*0.5,""))</f>
        <v>7136.1779170747632</v>
      </c>
      <c r="C49" s="23">
        <f ca="1"/>
        <v>7922.245657104806</v>
      </c>
      <c r="D49" s="23">
        <f ca="1"/>
        <v>9245.7224206646915</v>
      </c>
      <c r="E49" s="23">
        <f ca="1"/>
        <v>9235.7788413218968</v>
      </c>
      <c r="F49" s="23">
        <f ca="1"/>
        <v>9226.8170347941195</v>
      </c>
      <c r="G49" s="23">
        <f ca="1"/>
        <v>9370.2704826499867</v>
      </c>
      <c r="H49" s="23">
        <f ca="1"/>
        <v>9580.8895087292276</v>
      </c>
      <c r="I49" s="23">
        <f ca="1"/>
        <v>9725.2209111890388</v>
      </c>
      <c r="J49" s="23">
        <f ca="1"/>
        <v>9549.7824665894332</v>
      </c>
      <c r="K49" s="23">
        <f ca="1"/>
        <v>9567.2283392840964</v>
      </c>
      <c r="L49" s="23">
        <f ca="1"/>
        <v>9650.8416018031203</v>
      </c>
      <c r="M49" s="23">
        <f ca="1"/>
        <v>9981.9485054931774</v>
      </c>
      <c r="N49" s="23">
        <f ca="1"/>
        <v>9668.2163269293087</v>
      </c>
      <c r="O49" s="23">
        <f ca="1"/>
        <v>9649.7862177219104</v>
      </c>
      <c r="P49" s="23">
        <f ca="1"/>
        <v>9630.0085226134706</v>
      </c>
      <c r="Q49" s="23">
        <f ca="1"/>
        <v>9630.0085226134706</v>
      </c>
      <c r="R49" s="23">
        <f ca="1"/>
        <v>9630.0085226134706</v>
      </c>
      <c r="S49" s="23">
        <f ca="1"/>
        <v>9630.0085226134706</v>
      </c>
      <c r="T49" s="23">
        <f ca="1"/>
        <v>9630.0085226134706</v>
      </c>
      <c r="U49" s="23">
        <f ca="1"/>
        <v>9630.0085226134706</v>
      </c>
      <c r="V49" s="23">
        <f ca="1"/>
        <v>9630.0085226134706</v>
      </c>
      <c r="W49" s="23">
        <f ca="1"/>
        <v>9630.0085226134706</v>
      </c>
      <c r="X49" s="23">
        <f ca="1"/>
        <v>9630.0085226134706</v>
      </c>
      <c r="Y49" s="23">
        <f ca="1"/>
        <v>9630.0085226134706</v>
      </c>
      <c r="Z49" s="23">
        <f ca="1"/>
        <v>9630.0085226134706</v>
      </c>
      <c r="AA49" s="23">
        <f ca="1"/>
        <v>9630.0085226134706</v>
      </c>
      <c r="AB49" s="23">
        <f ca="1"/>
        <v>9630.0085226134706</v>
      </c>
      <c r="AC49" s="23">
        <f ca="1"/>
        <v>9630.0085226134706</v>
      </c>
      <c r="AD49" s="23">
        <f ca="1"/>
        <v>9630.0085226134706</v>
      </c>
      <c r="AE49" s="23">
        <f ca="1"/>
        <v>9630.0085226134706</v>
      </c>
      <c r="AG49" s="112" cm="1">
        <f t="array" aca="1" ref="AG49:BJ49" ca="1">IF((INDEX(Option1_Summer_POE10_HS,14,0)-SCR_N_2_Rating__MVA____Option_1) &gt; 0,(((INDEX(Option1_Summer_POE10_HS,13,0)+INDEX(Option1_Summer_POE10_HS,14,0))/2)-SCR_N_2_Rating__MVA____Option_1)*(INDEX(Summer___MD___Hours,14,0)-INDEX(Summer___MD___Hours,13,0)),IF((INDEX(Option1_Summer_POE10_HS,13,0)-SCR_N_2_Rating__MVA____Option_1)*(INDEX(Option1_Summer_POE10_HS,14,0)-SCR_N_2_Rating__MVA____Option_1)&lt;0,((INDEX(Summer___MD___Hours,14,0)-INDEX(Summer___MD___Hours,13,0))/(INDEX(Option1_Summer_POE10_HS,13,0)-INDEX(Option1_Summer_POE10_HS,14,0)))*((INDEX(Option1_Summer_POE10_HS,13,0)-SCR_N_2_Rating__MVA____Option_1)^2)*0.5,""))</f>
        <v>8732.9701166886043</v>
      </c>
      <c r="AH49" s="23">
        <f ca="1"/>
        <v>9822.5892042855703</v>
      </c>
      <c r="AI49" s="23">
        <f ca="1"/>
        <v>11310.522165005141</v>
      </c>
      <c r="AJ49" s="23">
        <f ca="1"/>
        <v>11290.535637780555</v>
      </c>
      <c r="AK49" s="23">
        <f ca="1"/>
        <v>11303.648553166273</v>
      </c>
      <c r="AL49" s="23">
        <f ca="1"/>
        <v>11344.325637018002</v>
      </c>
      <c r="AM49" s="23">
        <f ca="1"/>
        <v>11482.540352979797</v>
      </c>
      <c r="AN49" s="23">
        <f ca="1"/>
        <v>11575.118305031092</v>
      </c>
      <c r="AO49" s="23">
        <f ca="1"/>
        <v>11651.050287718599</v>
      </c>
      <c r="AP49" s="23">
        <f ca="1"/>
        <v>11662.231434226187</v>
      </c>
      <c r="AQ49" s="23">
        <f ca="1"/>
        <v>11730.712930670763</v>
      </c>
      <c r="AR49" s="23">
        <f ca="1"/>
        <v>11754.982658919844</v>
      </c>
      <c r="AS49" s="23">
        <f ca="1"/>
        <v>11754.921270603692</v>
      </c>
      <c r="AT49" s="23">
        <f ca="1"/>
        <v>11739.242943905858</v>
      </c>
      <c r="AU49" s="23">
        <f ca="1"/>
        <v>11735.910510112417</v>
      </c>
      <c r="AV49" s="23">
        <f ca="1"/>
        <v>11735.910510112417</v>
      </c>
      <c r="AW49" s="23">
        <f ca="1"/>
        <v>11735.910510112417</v>
      </c>
      <c r="AX49" s="23">
        <f ca="1"/>
        <v>11735.910510112417</v>
      </c>
      <c r="AY49" s="23">
        <f ca="1"/>
        <v>11735.910510112417</v>
      </c>
      <c r="AZ49" s="23">
        <f ca="1"/>
        <v>11735.910510112417</v>
      </c>
      <c r="BA49" s="23">
        <f ca="1"/>
        <v>11735.910510112417</v>
      </c>
      <c r="BB49" s="23">
        <f ca="1"/>
        <v>11735.910510112417</v>
      </c>
      <c r="BC49" s="23">
        <f ca="1"/>
        <v>11735.910510112417</v>
      </c>
      <c r="BD49" s="23">
        <f ca="1"/>
        <v>11735.910510112417</v>
      </c>
      <c r="BE49" s="23">
        <f ca="1"/>
        <v>11735.910510112417</v>
      </c>
      <c r="BF49" s="23">
        <f ca="1"/>
        <v>11735.910510112417</v>
      </c>
      <c r="BG49" s="23">
        <f ca="1"/>
        <v>11735.910510112417</v>
      </c>
      <c r="BH49" s="23">
        <f ca="1"/>
        <v>11735.910510112417</v>
      </c>
      <c r="BI49" s="23">
        <f ca="1"/>
        <v>11735.910510112417</v>
      </c>
      <c r="BJ49" s="23">
        <f ca="1"/>
        <v>11735.910510112417</v>
      </c>
    </row>
    <row r="50" spans="1:62">
      <c r="A50" s="29">
        <v>0.45000000000000101</v>
      </c>
      <c r="B50" s="112" cm="1">
        <f t="array" aca="1" ref="B50:AE50" ca="1">IF((INDEX(Option1_Summer_POE50_HS,15,0)-SCR_N_2_Rating__MVA____Option_1) &gt; 0,(((INDEX(Option1_Summer_POE50_HS,14,0)+INDEX(Option1_Summer_POE50_HS,15,0))/2)-SCR_N_2_Rating__MVA____Option_1)*(INDEX(Summer___AD___Hours,15,0)-INDEX(Summer___AD___Hours,14,0)),IF((INDEX(Option1_Summer_POE50_HS,14,0)-SCR_N_2_Rating__MVA____Option_1)*(INDEX(Option1_Summer_POE50_HS,15,0)-SCR_N_2_Rating__MVA____Option_1)&lt;0,((INDEX(Summer___AD___Hours,15,0)-INDEX(Summer___AD___Hours,14,0))/(INDEX(Option1_Summer_POE50_HS,14,0)-INDEX(Option1_Summer_POE50_HS,15,0)))*((INDEX(Option1_Summer_POE50_HS,14,0)-SCR_N_2_Rating__MVA____Option_1)^2)*0.5,""))</f>
        <v>6557.8872527691738</v>
      </c>
      <c r="C50" s="23">
        <f ca="1"/>
        <v>7280.2548383392923</v>
      </c>
      <c r="D50" s="23">
        <f ca="1"/>
        <v>8496.481717481247</v>
      </c>
      <c r="E50" s="23">
        <f ca="1"/>
        <v>8487.3439307028402</v>
      </c>
      <c r="F50" s="23">
        <f ca="1"/>
        <v>8479.108357336645</v>
      </c>
      <c r="G50" s="23">
        <f ca="1"/>
        <v>8610.9368442370105</v>
      </c>
      <c r="H50" s="23">
        <f ca="1"/>
        <v>8804.4880480278916</v>
      </c>
      <c r="I50" s="23">
        <f ca="1"/>
        <v>8937.1233431906949</v>
      </c>
      <c r="J50" s="23">
        <f ca="1"/>
        <v>8775.9018107604861</v>
      </c>
      <c r="K50" s="23">
        <f ca="1"/>
        <v>8791.9339315241814</v>
      </c>
      <c r="L50" s="23">
        <f ca="1"/>
        <v>8868.7714704431564</v>
      </c>
      <c r="M50" s="23">
        <f ca="1"/>
        <v>9173.0466396226493</v>
      </c>
      <c r="N50" s="23">
        <f ca="1"/>
        <v>8884.7382091861418</v>
      </c>
      <c r="O50" s="23">
        <f ca="1"/>
        <v>8867.8016109618802</v>
      </c>
      <c r="P50" s="23">
        <f ca="1"/>
        <v>8849.6266304403816</v>
      </c>
      <c r="Q50" s="23">
        <f ca="1"/>
        <v>8849.6266304403816</v>
      </c>
      <c r="R50" s="23">
        <f ca="1"/>
        <v>8849.6266304403816</v>
      </c>
      <c r="S50" s="23">
        <f ca="1"/>
        <v>8849.6266304403816</v>
      </c>
      <c r="T50" s="23">
        <f ca="1"/>
        <v>8849.6266304403816</v>
      </c>
      <c r="U50" s="23">
        <f ca="1"/>
        <v>8849.6266304403816</v>
      </c>
      <c r="V50" s="23">
        <f ca="1"/>
        <v>8849.6266304403816</v>
      </c>
      <c r="W50" s="23">
        <f ca="1"/>
        <v>8849.6266304403816</v>
      </c>
      <c r="X50" s="23">
        <f ca="1"/>
        <v>8849.6266304403816</v>
      </c>
      <c r="Y50" s="23">
        <f ca="1"/>
        <v>8849.6266304403816</v>
      </c>
      <c r="Z50" s="23">
        <f ca="1"/>
        <v>8849.6266304403816</v>
      </c>
      <c r="AA50" s="23">
        <f ca="1"/>
        <v>8849.6266304403816</v>
      </c>
      <c r="AB50" s="23">
        <f ca="1"/>
        <v>8849.6266304403816</v>
      </c>
      <c r="AC50" s="23">
        <f ca="1"/>
        <v>8849.6266304403816</v>
      </c>
      <c r="AD50" s="23">
        <f ca="1"/>
        <v>8849.6266304403816</v>
      </c>
      <c r="AE50" s="23">
        <f ca="1"/>
        <v>8849.6266304403816</v>
      </c>
      <c r="AG50" s="112" cm="1">
        <f t="array" aca="1" ref="AG50:BJ50" ca="1">IF((INDEX(Option1_Summer_POE10_HS,15,0)-SCR_N_2_Rating__MVA____Option_1) &gt; 0,(((INDEX(Option1_Summer_POE10_HS,14,0)+INDEX(Option1_Summer_POE10_HS,15,0))/2)-SCR_N_2_Rating__MVA____Option_1)*(INDEX(Summer___MD___Hours,15,0)-INDEX(Summer___MD___Hours,14,0)),IF((INDEX(Option1_Summer_POE10_HS,14,0)-SCR_N_2_Rating__MVA____Option_1)*(INDEX(Option1_Summer_POE10_HS,15,0)-SCR_N_2_Rating__MVA____Option_1)&lt;0,((INDEX(Summer___MD___Hours,15,0)-INDEX(Summer___MD___Hours,14,0))/(INDEX(Option1_Summer_POE10_HS,14,0)-INDEX(Option1_Summer_POE10_HS,15,0)))*((INDEX(Option1_Summer_POE10_HS,14,0)-SCR_N_2_Rating__MVA____Option_1)^2)*0.5,""))</f>
        <v>7924.2007753736652</v>
      </c>
      <c r="AH50" s="23">
        <f ca="1"/>
        <v>8912.9091189757637</v>
      </c>
      <c r="AI50" s="23">
        <f ca="1"/>
        <v>10263.04307838394</v>
      </c>
      <c r="AJ50" s="23">
        <f ca="1"/>
        <v>10244.907523994783</v>
      </c>
      <c r="AK50" s="23">
        <f ca="1"/>
        <v>10256.806038804578</v>
      </c>
      <c r="AL50" s="23">
        <f ca="1"/>
        <v>10293.715976098631</v>
      </c>
      <c r="AM50" s="23">
        <f ca="1"/>
        <v>10419.130485109661</v>
      </c>
      <c r="AN50" s="23">
        <f ca="1"/>
        <v>10503.134697837411</v>
      </c>
      <c r="AO50" s="23">
        <f ca="1"/>
        <v>10572.034541538713</v>
      </c>
      <c r="AP50" s="23">
        <f ca="1"/>
        <v>10582.180190572331</v>
      </c>
      <c r="AQ50" s="23">
        <f ca="1"/>
        <v>10644.319545221884</v>
      </c>
      <c r="AR50" s="23">
        <f ca="1"/>
        <v>10666.341628984883</v>
      </c>
      <c r="AS50" s="23">
        <f ca="1"/>
        <v>10666.285925903805</v>
      </c>
      <c r="AT50" s="23">
        <f ca="1"/>
        <v>10652.05958516114</v>
      </c>
      <c r="AU50" s="23">
        <f ca="1"/>
        <v>10649.035771487552</v>
      </c>
      <c r="AV50" s="23">
        <f ca="1"/>
        <v>10649.035771487552</v>
      </c>
      <c r="AW50" s="23">
        <f ca="1"/>
        <v>10649.035771487552</v>
      </c>
      <c r="AX50" s="23">
        <f ca="1"/>
        <v>10649.035771487552</v>
      </c>
      <c r="AY50" s="23">
        <f ca="1"/>
        <v>10649.035771487552</v>
      </c>
      <c r="AZ50" s="23">
        <f ca="1"/>
        <v>10649.035771487552</v>
      </c>
      <c r="BA50" s="23">
        <f ca="1"/>
        <v>10649.035771487552</v>
      </c>
      <c r="BB50" s="23">
        <f ca="1"/>
        <v>10649.035771487552</v>
      </c>
      <c r="BC50" s="23">
        <f ca="1"/>
        <v>10649.035771487552</v>
      </c>
      <c r="BD50" s="23">
        <f ca="1"/>
        <v>10649.035771487552</v>
      </c>
      <c r="BE50" s="23">
        <f ca="1"/>
        <v>10649.035771487552</v>
      </c>
      <c r="BF50" s="23">
        <f ca="1"/>
        <v>10649.035771487552</v>
      </c>
      <c r="BG50" s="23">
        <f ca="1"/>
        <v>10649.035771487552</v>
      </c>
      <c r="BH50" s="23">
        <f ca="1"/>
        <v>10649.035771487552</v>
      </c>
      <c r="BI50" s="23">
        <f ca="1"/>
        <v>10649.035771487552</v>
      </c>
      <c r="BJ50" s="23">
        <f ca="1"/>
        <v>10649.035771487552</v>
      </c>
    </row>
    <row r="51" spans="1:62">
      <c r="A51" s="29">
        <v>0.40000000000000102</v>
      </c>
      <c r="B51" s="33" cm="1">
        <f t="array" aca="1" ref="B51:AE51" ca="1">IF((INDEX(Option1_Summer_POE50_HS,16,0)-SCR_N_2_Rating__MVA____Option_1) &gt; 0,(((INDEX(Option1_Summer_POE50_HS,15,0)+INDEX(Option1_Summer_POE50_HS,16,0))/2)-SCR_N_2_Rating__MVA____Option_1)*(INDEX(Summer___AD___Hours,16,0)-INDEX(Summer___AD___Hours,15,0)),IF((INDEX(Option1_Summer_POE50_HS,15,0)-SCR_N_2_Rating__MVA____Option_1)*(INDEX(Option1_Summer_POE50_HS,16,0)-SCR_N_2_Rating__MVA____Option_1)&lt;0,((INDEX(Summer___AD___Hours,16,0)-INDEX(Summer___AD___Hours,15,0))/(INDEX(Option1_Summer_POE50_HS,15,0)-INDEX(Option1_Summer_POE50_HS,16,0)))*((INDEX(Option1_Summer_POE50_HS,15,0)-SCR_N_2_Rating__MVA____Option_1)^2)*0.5,""))</f>
        <v>4934.3617713101057</v>
      </c>
      <c r="C51" s="23">
        <f ca="1"/>
        <v>5477.8939885749924</v>
      </c>
      <c r="D51" s="23">
        <f ca="1"/>
        <v>6393.0215573119676</v>
      </c>
      <c r="E51" s="23">
        <f ca="1"/>
        <v>6386.1459975446478</v>
      </c>
      <c r="F51" s="23">
        <f ca="1"/>
        <v>6379.9492916824338</v>
      </c>
      <c r="G51" s="23">
        <f ca="1"/>
        <v>6479.141214485946</v>
      </c>
      <c r="H51" s="23">
        <f ca="1"/>
        <v>6624.7752615448508</v>
      </c>
      <c r="I51" s="23">
        <f ca="1"/>
        <v>6724.5742524014577</v>
      </c>
      <c r="J51" s="23">
        <f ca="1"/>
        <v>6603.2660725452488</v>
      </c>
      <c r="K51" s="23">
        <f ca="1"/>
        <v>6615.3291472460251</v>
      </c>
      <c r="L51" s="23">
        <f ca="1"/>
        <v>6673.1441416229463</v>
      </c>
      <c r="M51" s="23">
        <f ca="1"/>
        <v>6902.0904020400058</v>
      </c>
      <c r="N51" s="23">
        <f ca="1"/>
        <v>6685.1580208235409</v>
      </c>
      <c r="O51" s="23">
        <f ca="1"/>
        <v>6672.4143886760758</v>
      </c>
      <c r="P51" s="23">
        <f ca="1"/>
        <v>6658.7389585226038</v>
      </c>
      <c r="Q51" s="23">
        <f ca="1"/>
        <v>6658.7389585226038</v>
      </c>
      <c r="R51" s="23">
        <f ca="1"/>
        <v>6658.7389585226038</v>
      </c>
      <c r="S51" s="23">
        <f ca="1"/>
        <v>6658.7389585226038</v>
      </c>
      <c r="T51" s="23">
        <f ca="1"/>
        <v>6658.7389585226038</v>
      </c>
      <c r="U51" s="23">
        <f ca="1"/>
        <v>6658.7389585226038</v>
      </c>
      <c r="V51" s="23">
        <f ca="1"/>
        <v>6658.7389585226038</v>
      </c>
      <c r="W51" s="23">
        <f ca="1"/>
        <v>6658.7389585226038</v>
      </c>
      <c r="X51" s="23">
        <f ca="1"/>
        <v>6658.7389585226038</v>
      </c>
      <c r="Y51" s="23">
        <f ca="1"/>
        <v>6658.7389585226038</v>
      </c>
      <c r="Z51" s="23">
        <f ca="1"/>
        <v>6658.7389585226038</v>
      </c>
      <c r="AA51" s="23">
        <f ca="1"/>
        <v>6658.7389585226038</v>
      </c>
      <c r="AB51" s="23">
        <f ca="1"/>
        <v>6658.7389585226038</v>
      </c>
      <c r="AC51" s="23">
        <f ca="1"/>
        <v>6658.7389585226038</v>
      </c>
      <c r="AD51" s="23">
        <f ca="1"/>
        <v>6658.7389585226038</v>
      </c>
      <c r="AE51" s="23">
        <f ca="1"/>
        <v>6658.7389585226038</v>
      </c>
      <c r="AG51" s="33" cm="1">
        <f t="array" aca="1" ref="AG51:BJ51" ca="1">IF((INDEX(Option1_Summer_POE10_HS,16,0)-SCR_N_2_Rating__MVA____Option_1) &gt; 0,(((INDEX(Option1_Summer_POE10_HS,15,0)+INDEX(Option1_Summer_POE10_HS,16,0))/2)-SCR_N_2_Rating__MVA____Option_1)*(INDEX(Summer___MD___Hours,16,0)-INDEX(Summer___MD___Hours,15,0)),IF((INDEX(Option1_Summer_POE10_HS,15,0)-SCR_N_2_Rating__MVA____Option_1)*(INDEX(Option1_Summer_POE10_HS,16,0)-SCR_N_2_Rating__MVA____Option_1)&lt;0,((INDEX(Summer___MD___Hours,16,0)-INDEX(Summer___MD___Hours,15,0))/(INDEX(Option1_Summer_POE10_HS,15,0)-INDEX(Option1_Summer_POE10_HS,16,0)))*((INDEX(Option1_Summer_POE10_HS,15,0)-SCR_N_2_Rating__MVA____Option_1)^2)*0.5,""))</f>
        <v>6404.4678805024942</v>
      </c>
      <c r="AH51" s="23">
        <f ca="1"/>
        <v>7203.5580359997057</v>
      </c>
      <c r="AI51" s="23">
        <f ca="1"/>
        <v>8294.758249436698</v>
      </c>
      <c r="AJ51" s="23">
        <f ca="1"/>
        <v>8280.1007995722975</v>
      </c>
      <c r="AK51" s="23">
        <f ca="1"/>
        <v>8289.7173726608853</v>
      </c>
      <c r="AL51" s="23">
        <f ca="1"/>
        <v>8319.5485839807407</v>
      </c>
      <c r="AM51" s="23">
        <f ca="1"/>
        <v>8420.9106288706553</v>
      </c>
      <c r="AN51" s="23">
        <f ca="1"/>
        <v>8488.8041991489008</v>
      </c>
      <c r="AO51" s="23">
        <f ca="1"/>
        <v>8544.4901728470923</v>
      </c>
      <c r="AP51" s="23">
        <f ca="1"/>
        <v>8552.6900513212204</v>
      </c>
      <c r="AQ51" s="23">
        <f ca="1"/>
        <v>8602.9120878709491</v>
      </c>
      <c r="AR51" s="23">
        <f ca="1"/>
        <v>8620.7106939537443</v>
      </c>
      <c r="AS51" s="23">
        <f ca="1"/>
        <v>8620.6656738181246</v>
      </c>
      <c r="AT51" s="23">
        <f ca="1"/>
        <v>8609.1677139700296</v>
      </c>
      <c r="AU51" s="23">
        <f ca="1"/>
        <v>8606.7238186046688</v>
      </c>
      <c r="AV51" s="23">
        <f ca="1"/>
        <v>8606.7238186046688</v>
      </c>
      <c r="AW51" s="23">
        <f ca="1"/>
        <v>8606.7238186046688</v>
      </c>
      <c r="AX51" s="23">
        <f ca="1"/>
        <v>8606.7238186046688</v>
      </c>
      <c r="AY51" s="23">
        <f ca="1"/>
        <v>8606.7238186046688</v>
      </c>
      <c r="AZ51" s="23">
        <f ca="1"/>
        <v>8606.7238186046688</v>
      </c>
      <c r="BA51" s="23">
        <f ca="1"/>
        <v>8606.7238186046688</v>
      </c>
      <c r="BB51" s="23">
        <f ca="1"/>
        <v>8606.7238186046688</v>
      </c>
      <c r="BC51" s="23">
        <f ca="1"/>
        <v>8606.7238186046688</v>
      </c>
      <c r="BD51" s="23">
        <f ca="1"/>
        <v>8606.7238186046688</v>
      </c>
      <c r="BE51" s="23">
        <f ca="1"/>
        <v>8606.7238186046688</v>
      </c>
      <c r="BF51" s="23">
        <f ca="1"/>
        <v>8606.7238186046688</v>
      </c>
      <c r="BG51" s="23">
        <f ca="1"/>
        <v>8606.7238186046688</v>
      </c>
      <c r="BH51" s="23">
        <f ca="1"/>
        <v>8606.7238186046688</v>
      </c>
      <c r="BI51" s="23">
        <f ca="1"/>
        <v>8606.7238186046688</v>
      </c>
      <c r="BJ51" s="23">
        <f ca="1"/>
        <v>8606.7238186046688</v>
      </c>
    </row>
    <row r="52" spans="1:62">
      <c r="A52" s="29">
        <v>0.35000000000000098</v>
      </c>
      <c r="B52" s="33" cm="1">
        <f t="array" aca="1" ref="B52:AE52" ca="1">IF((INDEX(Option1_Summer_POE50_HS,17,0)-SCR_N_2_Rating__MVA____Option_1) &gt; 0,(((INDEX(Option1_Summer_POE50_HS,16,0)+INDEX(Option1_Summer_POE50_HS,17,0))/2)-SCR_N_2_Rating__MVA____Option_1)*(INDEX(Summer___AD___Hours,17,0)-INDEX(Summer___AD___Hours,16,0)),IF((INDEX(Option1_Summer_POE50_HS,16,0)-SCR_N_2_Rating__MVA____Option_1)*(INDEX(Option1_Summer_POE50_HS,17,0)-SCR_N_2_Rating__MVA____Option_1)&lt;0,((INDEX(Summer___AD___Hours,17,0)-INDEX(Summer___AD___Hours,16,0))/(INDEX(Option1_Summer_POE50_HS,16,0)-INDEX(Option1_Summer_POE50_HS,17,0)))*((INDEX(Option1_Summer_POE50_HS,16,0)-SCR_N_2_Rating__MVA____Option_1)^2)*0.5,""))</f>
        <v>3823.7858875502361</v>
      </c>
      <c r="C52" s="23">
        <f ca="1"/>
        <v>4244.985410027597</v>
      </c>
      <c r="D52" s="23">
        <f ca="1"/>
        <v>4954.1453875124935</v>
      </c>
      <c r="E52" s="23">
        <f ca="1"/>
        <v>4948.8173086999204</v>
      </c>
      <c r="F52" s="23">
        <f ca="1"/>
        <v>4944.0152942706181</v>
      </c>
      <c r="G52" s="23">
        <f ca="1"/>
        <v>5020.8821095050298</v>
      </c>
      <c r="H52" s="23">
        <f ca="1"/>
        <v>5133.7383287487219</v>
      </c>
      <c r="I52" s="23">
        <f ca="1"/>
        <v>5211.0755793427197</v>
      </c>
      <c r="J52" s="23">
        <f ca="1"/>
        <v>5117.0702089064498</v>
      </c>
      <c r="K52" s="23">
        <f ca="1"/>
        <v>5126.418249633718</v>
      </c>
      <c r="L52" s="23">
        <f ca="1"/>
        <v>5171.2208340069701</v>
      </c>
      <c r="M52" s="23">
        <f ca="1"/>
        <v>5348.6382022834996</v>
      </c>
      <c r="N52" s="23">
        <f ca="1"/>
        <v>5180.5307516561106</v>
      </c>
      <c r="O52" s="23">
        <f ca="1"/>
        <v>5170.6553264197755</v>
      </c>
      <c r="P52" s="23">
        <f ca="1"/>
        <v>5160.0578227808919</v>
      </c>
      <c r="Q52" s="23">
        <f ca="1"/>
        <v>5160.0578227808919</v>
      </c>
      <c r="R52" s="23">
        <f ca="1"/>
        <v>5160.0578227808919</v>
      </c>
      <c r="S52" s="23">
        <f ca="1"/>
        <v>5160.0578227808919</v>
      </c>
      <c r="T52" s="23">
        <f ca="1"/>
        <v>5160.0578227808919</v>
      </c>
      <c r="U52" s="23">
        <f ca="1"/>
        <v>5160.0578227808919</v>
      </c>
      <c r="V52" s="23">
        <f ca="1"/>
        <v>5160.0578227808919</v>
      </c>
      <c r="W52" s="23">
        <f ca="1"/>
        <v>5160.0578227808919</v>
      </c>
      <c r="X52" s="23">
        <f ca="1"/>
        <v>5160.0578227808919</v>
      </c>
      <c r="Y52" s="23">
        <f ca="1"/>
        <v>5160.0578227808919</v>
      </c>
      <c r="Z52" s="23">
        <f ca="1"/>
        <v>5160.0578227808919</v>
      </c>
      <c r="AA52" s="23">
        <f ca="1"/>
        <v>5160.0578227808919</v>
      </c>
      <c r="AB52" s="23">
        <f ca="1"/>
        <v>5160.0578227808919</v>
      </c>
      <c r="AC52" s="23">
        <f ca="1"/>
        <v>5160.0578227808919</v>
      </c>
      <c r="AD52" s="23">
        <f ca="1"/>
        <v>5160.0578227808919</v>
      </c>
      <c r="AE52" s="23">
        <f ca="1"/>
        <v>5160.0578227808919</v>
      </c>
      <c r="AG52" s="33" cm="1">
        <f t="array" aca="1" ref="AG52:BJ52" ca="1">IF((INDEX(Option1_Summer_POE10_HS,17,0)-SCR_N_2_Rating__MVA____Option_1) &gt; 0,(((INDEX(Option1_Summer_POE10_HS,16,0)+INDEX(Option1_Summer_POE10_HS,17,0))/2)-SCR_N_2_Rating__MVA____Option_1)*(INDEX(Summer___MD___Hours,17,0)-INDEX(Summer___MD___Hours,16,0)),IF((INDEX(Option1_Summer_POE10_HS,16,0)-SCR_N_2_Rating__MVA____Option_1)*(INDEX(Option1_Summer_POE10_HS,17,0)-SCR_N_2_Rating__MVA____Option_1)&lt;0,((INDEX(Summer___MD___Hours,17,0)-INDEX(Summer___MD___Hours,16,0))/(INDEX(Option1_Summer_POE10_HS,16,0)-INDEX(Option1_Summer_POE10_HS,17,0)))*((INDEX(Option1_Summer_POE10_HS,16,0)-SCR_N_2_Rating__MVA____Option_1)^2)*0.5,""))</f>
        <v>4484.576490985346</v>
      </c>
      <c r="AH52" s="23">
        <f ca="1"/>
        <v>5044.1203894613345</v>
      </c>
      <c r="AI52" s="23">
        <f ca="1"/>
        <v>5808.207416743573</v>
      </c>
      <c r="AJ52" s="23">
        <f ca="1"/>
        <v>5797.9438856733668</v>
      </c>
      <c r="AK52" s="23">
        <f ca="1"/>
        <v>5804.6776625306466</v>
      </c>
      <c r="AL52" s="23">
        <f ca="1"/>
        <v>5825.5662595973772</v>
      </c>
      <c r="AM52" s="23">
        <f ca="1"/>
        <v>5896.5426236096591</v>
      </c>
      <c r="AN52" s="23">
        <f ca="1"/>
        <v>5944.0834833406934</v>
      </c>
      <c r="AO52" s="23">
        <f ca="1"/>
        <v>5983.0762635660103</v>
      </c>
      <c r="AP52" s="23">
        <f ca="1"/>
        <v>5988.8180336740252</v>
      </c>
      <c r="AQ52" s="23">
        <f ca="1"/>
        <v>6023.9848217105446</v>
      </c>
      <c r="AR52" s="23">
        <f ca="1"/>
        <v>6036.4478728024569</v>
      </c>
      <c r="AS52" s="23">
        <f ca="1"/>
        <v>6036.4163485219706</v>
      </c>
      <c r="AT52" s="23">
        <f ca="1"/>
        <v>6028.3651752799215</v>
      </c>
      <c r="AU52" s="23">
        <f ca="1"/>
        <v>6026.653895606667</v>
      </c>
      <c r="AV52" s="23">
        <f ca="1"/>
        <v>6026.653895606667</v>
      </c>
      <c r="AW52" s="23">
        <f ca="1"/>
        <v>6026.653895606667</v>
      </c>
      <c r="AX52" s="23">
        <f ca="1"/>
        <v>6026.653895606667</v>
      </c>
      <c r="AY52" s="23">
        <f ca="1"/>
        <v>6026.653895606667</v>
      </c>
      <c r="AZ52" s="23">
        <f ca="1"/>
        <v>6026.653895606667</v>
      </c>
      <c r="BA52" s="23">
        <f ca="1"/>
        <v>6026.653895606667</v>
      </c>
      <c r="BB52" s="23">
        <f ca="1"/>
        <v>6026.653895606667</v>
      </c>
      <c r="BC52" s="23">
        <f ca="1"/>
        <v>6026.653895606667</v>
      </c>
      <c r="BD52" s="23">
        <f ca="1"/>
        <v>6026.653895606667</v>
      </c>
      <c r="BE52" s="23">
        <f ca="1"/>
        <v>6026.653895606667</v>
      </c>
      <c r="BF52" s="23">
        <f ca="1"/>
        <v>6026.653895606667</v>
      </c>
      <c r="BG52" s="23">
        <f ca="1"/>
        <v>6026.653895606667</v>
      </c>
      <c r="BH52" s="23">
        <f ca="1"/>
        <v>6026.653895606667</v>
      </c>
      <c r="BI52" s="23">
        <f ca="1"/>
        <v>6026.653895606667</v>
      </c>
      <c r="BJ52" s="23">
        <f ca="1"/>
        <v>6026.653895606667</v>
      </c>
    </row>
    <row r="53" spans="1:62">
      <c r="A53" s="29">
        <v>0.30000000000000099</v>
      </c>
      <c r="B53" s="33" cm="1">
        <f t="array" aca="1" ref="B53:AE53" ca="1">IF((INDEX(Option1_Summer_POE50_HS,18,0)-SCR_N_2_Rating__MVA____Option_1) &gt; 0,(((INDEX(Option1_Summer_POE50_HS,17,0)+INDEX(Option1_Summer_POE50_HS,18,0))/2)-SCR_N_2_Rating__MVA____Option_1)*(INDEX(Summer___AD___Hours,18,0)-INDEX(Summer___AD___Hours,17,0)),IF((INDEX(Option1_Summer_POE50_HS,17,0)-SCR_N_2_Rating__MVA____Option_1)*(INDEX(Option1_Summer_POE50_HS,18,0)-SCR_N_2_Rating__MVA____Option_1)&lt;0,((INDEX(Summer___AD___Hours,18,0)-INDEX(Summer___AD___Hours,17,0))/(INDEX(Option1_Summer_POE50_HS,17,0)-INDEX(Option1_Summer_POE50_HS,18,0)))*((INDEX(Option1_Summer_POE50_HS,17,0)-SCR_N_2_Rating__MVA____Option_1)^2)*0.5,""))</f>
        <v>2152.4769730266798</v>
      </c>
      <c r="C53" s="23">
        <f ca="1"/>
        <v>2389.5776632442471</v>
      </c>
      <c r="D53" s="23">
        <f ca="1"/>
        <v>2788.7764067456255</v>
      </c>
      <c r="E53" s="23">
        <f ca="1"/>
        <v>2785.7771365741778</v>
      </c>
      <c r="F53" s="23">
        <f ca="1"/>
        <v>2783.0739973851164</v>
      </c>
      <c r="G53" s="23">
        <f ca="1"/>
        <v>2826.3436925635692</v>
      </c>
      <c r="H53" s="23">
        <f ca="1"/>
        <v>2889.87246230348</v>
      </c>
      <c r="I53" s="23">
        <f ca="1"/>
        <v>2933.4069738991125</v>
      </c>
      <c r="J53" s="23">
        <f ca="1"/>
        <v>2880.4896816773589</v>
      </c>
      <c r="K53" s="23">
        <f ca="1"/>
        <v>2885.751859790907</v>
      </c>
      <c r="L53" s="23">
        <f ca="1"/>
        <v>2910.9720300701833</v>
      </c>
      <c r="M53" s="23">
        <f ca="1"/>
        <v>3010.8434169785346</v>
      </c>
      <c r="N53" s="23">
        <f ca="1"/>
        <v>2916.212748026122</v>
      </c>
      <c r="O53" s="23">
        <f ca="1"/>
        <v>2910.653695807935</v>
      </c>
      <c r="P53" s="23">
        <f ca="1"/>
        <v>2904.6881728353933</v>
      </c>
      <c r="Q53" s="23">
        <f ca="1"/>
        <v>2904.6881728353933</v>
      </c>
      <c r="R53" s="23">
        <f ca="1"/>
        <v>2904.6881728353933</v>
      </c>
      <c r="S53" s="23">
        <f ca="1"/>
        <v>2904.6881728353933</v>
      </c>
      <c r="T53" s="23">
        <f ca="1"/>
        <v>2904.6881728353933</v>
      </c>
      <c r="U53" s="23">
        <f ca="1"/>
        <v>2904.6881728353933</v>
      </c>
      <c r="V53" s="23">
        <f ca="1"/>
        <v>2904.6881728353933</v>
      </c>
      <c r="W53" s="23">
        <f ca="1"/>
        <v>2904.6881728353933</v>
      </c>
      <c r="X53" s="23">
        <f ca="1"/>
        <v>2904.6881728353933</v>
      </c>
      <c r="Y53" s="23">
        <f ca="1"/>
        <v>2904.6881728353933</v>
      </c>
      <c r="Z53" s="23">
        <f ca="1"/>
        <v>2904.6881728353933</v>
      </c>
      <c r="AA53" s="23">
        <f ca="1"/>
        <v>2904.6881728353933</v>
      </c>
      <c r="AB53" s="23">
        <f ca="1"/>
        <v>2904.6881728353933</v>
      </c>
      <c r="AC53" s="23">
        <f ca="1"/>
        <v>2904.6881728353933</v>
      </c>
      <c r="AD53" s="23">
        <f ca="1"/>
        <v>2904.6881728353933</v>
      </c>
      <c r="AE53" s="23">
        <f ca="1"/>
        <v>2904.6881728353933</v>
      </c>
      <c r="AG53" s="33" cm="1">
        <f t="array" aca="1" ref="AG53:BJ53" ca="1">IF((INDEX(Option1_Summer_POE10_HS,18,0)-SCR_N_2_Rating__MVA____Option_1) &gt; 0,(((INDEX(Option1_Summer_POE10_HS,17,0)+INDEX(Option1_Summer_POE10_HS,18,0))/2)-SCR_N_2_Rating__MVA____Option_1)*(INDEX(Summer___MD___Hours,18,0)-INDEX(Summer___MD___Hours,17,0)),IF((INDEX(Option1_Summer_POE10_HS,17,0)-SCR_N_2_Rating__MVA____Option_1)*(INDEX(Option1_Summer_POE10_HS,18,0)-SCR_N_2_Rating__MVA____Option_1)&lt;0,((INDEX(Summer___MD___Hours,18,0)-INDEX(Summer___MD___Hours,17,0))/(INDEX(Option1_Summer_POE10_HS,17,0)-INDEX(Option1_Summer_POE10_HS,18,0)))*((INDEX(Option1_Summer_POE10_HS,17,0)-SCR_N_2_Rating__MVA____Option_1)^2)*0.5,""))</f>
        <v>2081.4520611633116</v>
      </c>
      <c r="AH53" s="23">
        <f ca="1"/>
        <v>2341.1563616999051</v>
      </c>
      <c r="AI53" s="23">
        <f ca="1"/>
        <v>2695.7964310669277</v>
      </c>
      <c r="AJ53" s="23">
        <f ca="1"/>
        <v>2691.0327598609983</v>
      </c>
      <c r="AK53" s="23">
        <f ca="1"/>
        <v>2694.1581461147889</v>
      </c>
      <c r="AL53" s="23">
        <f ca="1"/>
        <v>2703.8532897937416</v>
      </c>
      <c r="AM53" s="23">
        <f ca="1"/>
        <v>2736.7959543829643</v>
      </c>
      <c r="AN53" s="23">
        <f ca="1"/>
        <v>2758.8613647233942</v>
      </c>
      <c r="AO53" s="23">
        <f ca="1"/>
        <v>2776.9593061753062</v>
      </c>
      <c r="AP53" s="23">
        <f ca="1"/>
        <v>2779.6242666793978</v>
      </c>
      <c r="AQ53" s="23">
        <f ca="1"/>
        <v>2795.9464285580598</v>
      </c>
      <c r="AR53" s="23">
        <f ca="1"/>
        <v>2801.7309755349688</v>
      </c>
      <c r="AS53" s="23">
        <f ca="1"/>
        <v>2801.7163439908913</v>
      </c>
      <c r="AT53" s="23">
        <f ca="1"/>
        <v>2797.9795070402606</v>
      </c>
      <c r="AU53" s="23">
        <f ca="1"/>
        <v>2797.185241046519</v>
      </c>
      <c r="AV53" s="23">
        <f ca="1"/>
        <v>2797.185241046519</v>
      </c>
      <c r="AW53" s="23">
        <f ca="1"/>
        <v>2797.185241046519</v>
      </c>
      <c r="AX53" s="23">
        <f ca="1"/>
        <v>2797.185241046519</v>
      </c>
      <c r="AY53" s="23">
        <f ca="1"/>
        <v>2797.185241046519</v>
      </c>
      <c r="AZ53" s="23">
        <f ca="1"/>
        <v>2797.185241046519</v>
      </c>
      <c r="BA53" s="23">
        <f ca="1"/>
        <v>2797.185241046519</v>
      </c>
      <c r="BB53" s="23">
        <f ca="1"/>
        <v>2797.185241046519</v>
      </c>
      <c r="BC53" s="23">
        <f ca="1"/>
        <v>2797.185241046519</v>
      </c>
      <c r="BD53" s="23">
        <f ca="1"/>
        <v>2797.185241046519</v>
      </c>
      <c r="BE53" s="23">
        <f ca="1"/>
        <v>2797.185241046519</v>
      </c>
      <c r="BF53" s="23">
        <f ca="1"/>
        <v>2797.185241046519</v>
      </c>
      <c r="BG53" s="23">
        <f ca="1"/>
        <v>2797.185241046519</v>
      </c>
      <c r="BH53" s="23">
        <f ca="1"/>
        <v>2797.185241046519</v>
      </c>
      <c r="BI53" s="23">
        <f ca="1"/>
        <v>2797.185241046519</v>
      </c>
      <c r="BJ53" s="23">
        <f ca="1"/>
        <v>2797.185241046519</v>
      </c>
    </row>
    <row r="54" spans="1:62">
      <c r="A54" s="29">
        <v>0.250000000000001</v>
      </c>
      <c r="B54" s="33" cm="1">
        <f t="array" aca="1" ref="B54:AE54" ca="1">IF((INDEX(Option1_Summer_POE50_HS,19,0)-SCR_N_2_Rating__MVA____Option_1) &gt; 0,(((INDEX(Option1_Summer_POE50_HS,18,0)+INDEX(Option1_Summer_POE50_HS,19,0))/2)-SCR_N_2_Rating__MVA____Option_1)*(INDEX(Summer___AD___Hours,19,0)-INDEX(Summer___AD___Hours,18,0)),IF((INDEX(Option1_Summer_POE50_HS,18,0)-SCR_N_2_Rating__MVA____Option_1)*(INDEX(Option1_Summer_POE50_HS,19,0)-SCR_N_2_Rating__MVA____Option_1)&lt;0,((INDEX(Summer___AD___Hours,19,0)-INDEX(Summer___AD___Hours,18,0))/(INDEX(Option1_Summer_POE50_HS,18,0)-INDEX(Option1_Summer_POE50_HS,19,0)))*((INDEX(Option1_Summer_POE50_HS,18,0)-SCR_N_2_Rating__MVA____Option_1)^2)*0.5,""))</f>
        <v>1400.832458542817</v>
      </c>
      <c r="C54" s="23">
        <f ca="1"/>
        <v>1555.1376366988654</v>
      </c>
      <c r="D54" s="23">
        <f ca="1"/>
        <v>1814.9362614060612</v>
      </c>
      <c r="E54" s="23">
        <f ca="1"/>
        <v>1812.9843357591187</v>
      </c>
      <c r="F54" s="23">
        <f ca="1"/>
        <v>1811.2251322166662</v>
      </c>
      <c r="G54" s="23">
        <f ca="1"/>
        <v>1839.3850587742077</v>
      </c>
      <c r="H54" s="23">
        <f ca="1"/>
        <v>1880.7295952399443</v>
      </c>
      <c r="I54" s="23">
        <f ca="1"/>
        <v>1909.0618643764722</v>
      </c>
      <c r="J54" s="23">
        <f ca="1"/>
        <v>1874.6232796708744</v>
      </c>
      <c r="K54" s="23">
        <f ca="1"/>
        <v>1878.0479062738373</v>
      </c>
      <c r="L54" s="23">
        <f ca="1"/>
        <v>1894.4611982996789</v>
      </c>
      <c r="M54" s="23">
        <f ca="1"/>
        <v>1959.4575175235655</v>
      </c>
      <c r="N54" s="23">
        <f ca="1"/>
        <v>1897.8718586276379</v>
      </c>
      <c r="O54" s="23">
        <f ca="1"/>
        <v>1894.2540262960704</v>
      </c>
      <c r="P54" s="23">
        <f ca="1"/>
        <v>1890.3716627136303</v>
      </c>
      <c r="Q54" s="23">
        <f ca="1"/>
        <v>1890.3716627136303</v>
      </c>
      <c r="R54" s="23">
        <f ca="1"/>
        <v>1890.3716627136303</v>
      </c>
      <c r="S54" s="23">
        <f ca="1"/>
        <v>1890.3716627136303</v>
      </c>
      <c r="T54" s="23">
        <f ca="1"/>
        <v>1890.3716627136303</v>
      </c>
      <c r="U54" s="23">
        <f ca="1"/>
        <v>1890.3716627136303</v>
      </c>
      <c r="V54" s="23">
        <f ca="1"/>
        <v>1890.3716627136303</v>
      </c>
      <c r="W54" s="23">
        <f ca="1"/>
        <v>1890.3716627136303</v>
      </c>
      <c r="X54" s="23">
        <f ca="1"/>
        <v>1890.3716627136303</v>
      </c>
      <c r="Y54" s="23">
        <f ca="1"/>
        <v>1890.3716627136303</v>
      </c>
      <c r="Z54" s="23">
        <f ca="1"/>
        <v>1890.3716627136303</v>
      </c>
      <c r="AA54" s="23">
        <f ca="1"/>
        <v>1890.3716627136303</v>
      </c>
      <c r="AB54" s="23">
        <f ca="1"/>
        <v>1890.3716627136303</v>
      </c>
      <c r="AC54" s="23">
        <f ca="1"/>
        <v>1890.3716627136303</v>
      </c>
      <c r="AD54" s="23">
        <f ca="1"/>
        <v>1890.3716627136303</v>
      </c>
      <c r="AE54" s="23">
        <f ca="1"/>
        <v>1890.3716627136303</v>
      </c>
      <c r="AG54" s="33" cm="1">
        <f t="array" aca="1" ref="AG54:BJ54" ca="1">IF((INDEX(Option1_Summer_POE10_HS,19,0)-SCR_N_2_Rating__MVA____Option_1) &gt; 0,(((INDEX(Option1_Summer_POE10_HS,18,0)+INDEX(Option1_Summer_POE10_HS,19,0))/2)-SCR_N_2_Rating__MVA____Option_1)*(INDEX(Summer___MD___Hours,19,0)-INDEX(Summer___MD___Hours,18,0)),IF((INDEX(Option1_Summer_POE10_HS,18,0)-SCR_N_2_Rating__MVA____Option_1)*(INDEX(Option1_Summer_POE10_HS,19,0)-SCR_N_2_Rating__MVA____Option_1)&lt;0,((INDEX(Summer___MD___Hours,19,0)-INDEX(Summer___MD___Hours,18,0))/(INDEX(Option1_Summer_POE10_HS,18,0)-INDEX(Option1_Summer_POE10_HS,19,0)))*((INDEX(Option1_Summer_POE10_HS,18,0)-SCR_N_2_Rating__MVA____Option_1)^2)*0.5,""))</f>
        <v>1192.7476192233005</v>
      </c>
      <c r="AH54" s="23">
        <f ca="1"/>
        <v>1341.5676146230267</v>
      </c>
      <c r="AI54" s="23">
        <f ca="1"/>
        <v>1544.7892531662137</v>
      </c>
      <c r="AJ54" s="23">
        <f ca="1"/>
        <v>1542.0594965719354</v>
      </c>
      <c r="AK54" s="23">
        <f ca="1"/>
        <v>1543.8504563941274</v>
      </c>
      <c r="AL54" s="23">
        <f ca="1"/>
        <v>1549.4061258024519</v>
      </c>
      <c r="AM54" s="23">
        <f ca="1"/>
        <v>1568.2834689288202</v>
      </c>
      <c r="AN54" s="23">
        <f ca="1"/>
        <v>1580.9277503618619</v>
      </c>
      <c r="AO54" s="23">
        <f ca="1"/>
        <v>1591.2985280426824</v>
      </c>
      <c r="AP54" s="23">
        <f ca="1"/>
        <v>1592.8256471898812</v>
      </c>
      <c r="AQ54" s="23">
        <f ca="1"/>
        <v>1602.1788386875858</v>
      </c>
      <c r="AR54" s="23">
        <f ca="1"/>
        <v>1605.4935941718586</v>
      </c>
      <c r="AS54" s="23">
        <f ca="1"/>
        <v>1605.4852097657563</v>
      </c>
      <c r="AT54" s="23">
        <f ca="1"/>
        <v>1603.3438664893711</v>
      </c>
      <c r="AU54" s="23">
        <f ca="1"/>
        <v>1602.8887232310938</v>
      </c>
      <c r="AV54" s="23">
        <f ca="1"/>
        <v>1602.8887232310938</v>
      </c>
      <c r="AW54" s="23">
        <f ca="1"/>
        <v>1602.8887232310938</v>
      </c>
      <c r="AX54" s="23">
        <f ca="1"/>
        <v>1602.8887232310938</v>
      </c>
      <c r="AY54" s="23">
        <f ca="1"/>
        <v>1602.8887232310938</v>
      </c>
      <c r="AZ54" s="23">
        <f ca="1"/>
        <v>1602.8887232310938</v>
      </c>
      <c r="BA54" s="23">
        <f ca="1"/>
        <v>1602.8887232310938</v>
      </c>
      <c r="BB54" s="23">
        <f ca="1"/>
        <v>1602.8887232310938</v>
      </c>
      <c r="BC54" s="23">
        <f ca="1"/>
        <v>1602.8887232310938</v>
      </c>
      <c r="BD54" s="23">
        <f ca="1"/>
        <v>1602.8887232310938</v>
      </c>
      <c r="BE54" s="23">
        <f ca="1"/>
        <v>1602.8887232310938</v>
      </c>
      <c r="BF54" s="23">
        <f ca="1"/>
        <v>1602.8887232310938</v>
      </c>
      <c r="BG54" s="23">
        <f ca="1"/>
        <v>1602.8887232310938</v>
      </c>
      <c r="BH54" s="23">
        <f ca="1"/>
        <v>1602.8887232310938</v>
      </c>
      <c r="BI54" s="23">
        <f ca="1"/>
        <v>1602.8887232310938</v>
      </c>
      <c r="BJ54" s="23">
        <f ca="1"/>
        <v>1602.8887232310938</v>
      </c>
    </row>
    <row r="55" spans="1:62">
      <c r="A55" s="29">
        <v>0.20000000000000101</v>
      </c>
      <c r="B55" s="33" cm="1">
        <f t="array" aca="1" ref="B55:AE55" ca="1">IF((INDEX(Option1_Summer_POE50_HS,20,0)-SCR_N_2_Rating__MVA____Option_1) &gt; 0,(((INDEX(Option1_Summer_POE50_HS,19,0)+INDEX(Option1_Summer_POE50_HS,20,0))/2)-SCR_N_2_Rating__MVA____Option_1)*(INDEX(Summer___AD___Hours,20,0)-INDEX(Summer___AD___Hours,19,0)),IF((INDEX(Option1_Summer_POE50_HS,19,0)-SCR_N_2_Rating__MVA____Option_1)*(INDEX(Option1_Summer_POE50_HS,20,0)-SCR_N_2_Rating__MVA____Option_1)&lt;0,((INDEX(Summer___AD___Hours,20,0)-INDEX(Summer___AD___Hours,19,0))/(INDEX(Option1_Summer_POE50_HS,19,0)-INDEX(Option1_Summer_POE50_HS,20,0)))*((INDEX(Option1_Summer_POE50_HS,19,0)-SCR_N_2_Rating__MVA____Option_1)^2)*0.5,""))</f>
        <v>948.11221135073151</v>
      </c>
      <c r="C55" s="23">
        <f ca="1"/>
        <v>1052.5491286938543</v>
      </c>
      <c r="D55" s="23">
        <f ca="1"/>
        <v>1228.3861797807808</v>
      </c>
      <c r="E55" s="23">
        <f ca="1"/>
        <v>1227.0650763681431</v>
      </c>
      <c r="F55" s="23">
        <f ca="1"/>
        <v>1225.8744112385059</v>
      </c>
      <c r="G55" s="23">
        <f ca="1"/>
        <v>1244.9336285468466</v>
      </c>
      <c r="H55" s="23">
        <f ca="1"/>
        <v>1272.9164609382208</v>
      </c>
      <c r="I55" s="23">
        <f ca="1"/>
        <v>1292.0923232476653</v>
      </c>
      <c r="J55" s="23">
        <f ca="1"/>
        <v>1268.7835810052284</v>
      </c>
      <c r="K55" s="23">
        <f ca="1"/>
        <v>1271.1014387060438</v>
      </c>
      <c r="L55" s="23">
        <f ca="1"/>
        <v>1282.2102922332913</v>
      </c>
      <c r="M55" s="23">
        <f ca="1"/>
        <v>1326.2011375147601</v>
      </c>
      <c r="N55" s="23">
        <f ca="1"/>
        <v>1284.5186972720146</v>
      </c>
      <c r="O55" s="23">
        <f ca="1"/>
        <v>1282.0700739614533</v>
      </c>
      <c r="P55" s="23">
        <f ca="1"/>
        <v>1279.442410461106</v>
      </c>
      <c r="Q55" s="23">
        <f ca="1"/>
        <v>1279.442410461106</v>
      </c>
      <c r="R55" s="23">
        <f ca="1"/>
        <v>1279.442410461106</v>
      </c>
      <c r="S55" s="23">
        <f ca="1"/>
        <v>1279.442410461106</v>
      </c>
      <c r="T55" s="23">
        <f ca="1"/>
        <v>1279.442410461106</v>
      </c>
      <c r="U55" s="23">
        <f ca="1"/>
        <v>1279.442410461106</v>
      </c>
      <c r="V55" s="23">
        <f ca="1"/>
        <v>1279.442410461106</v>
      </c>
      <c r="W55" s="23">
        <f ca="1"/>
        <v>1279.442410461106</v>
      </c>
      <c r="X55" s="23">
        <f ca="1"/>
        <v>1279.442410461106</v>
      </c>
      <c r="Y55" s="23">
        <f ca="1"/>
        <v>1279.442410461106</v>
      </c>
      <c r="Z55" s="23">
        <f ca="1"/>
        <v>1279.442410461106</v>
      </c>
      <c r="AA55" s="23">
        <f ca="1"/>
        <v>1279.442410461106</v>
      </c>
      <c r="AB55" s="23">
        <f ca="1"/>
        <v>1279.442410461106</v>
      </c>
      <c r="AC55" s="23">
        <f ca="1"/>
        <v>1279.442410461106</v>
      </c>
      <c r="AD55" s="23">
        <f ca="1"/>
        <v>1279.442410461106</v>
      </c>
      <c r="AE55" s="23">
        <f ca="1"/>
        <v>1279.442410461106</v>
      </c>
      <c r="AG55" s="33" cm="1">
        <f t="array" aca="1" ref="AG55:BJ55" ca="1">IF((INDEX(Option1_Summer_POE10_HS,20,0)-SCR_N_2_Rating__MVA____Option_1) &gt; 0,(((INDEX(Option1_Summer_POE10_HS,19,0)+INDEX(Option1_Summer_POE10_HS,20,0))/2)-SCR_N_2_Rating__MVA____Option_1)*(INDEX(Summer___MD___Hours,20,0)-INDEX(Summer___MD___Hours,19,0)),IF((INDEX(Option1_Summer_POE10_HS,19,0)-SCR_N_2_Rating__MVA____Option_1)*(INDEX(Option1_Summer_POE10_HS,20,0)-SCR_N_2_Rating__MVA____Option_1)&lt;0,((INDEX(Summer___MD___Hours,20,0)-INDEX(Summer___MD___Hours,19,0))/(INDEX(Option1_Summer_POE10_HS,19,0)-INDEX(Option1_Summer_POE10_HS,20,0)))*((INDEX(Option1_Summer_POE10_HS,19,0)-SCR_N_2_Rating__MVA____Option_1)^2)*0.5,""))</f>
        <v>549.88587345038172</v>
      </c>
      <c r="AH55" s="23">
        <f ca="1"/>
        <v>618.4955372538185</v>
      </c>
      <c r="AI55" s="23">
        <f ca="1"/>
        <v>712.18569132606672</v>
      </c>
      <c r="AJ55" s="23">
        <f ca="1"/>
        <v>710.92720666010757</v>
      </c>
      <c r="AK55" s="23">
        <f ca="1"/>
        <v>711.75288301465923</v>
      </c>
      <c r="AL55" s="23">
        <f ca="1"/>
        <v>714.31418271961059</v>
      </c>
      <c r="AM55" s="23">
        <f ca="1"/>
        <v>723.01710037475152</v>
      </c>
      <c r="AN55" s="23">
        <f ca="1"/>
        <v>728.84642388619818</v>
      </c>
      <c r="AO55" s="23">
        <f ca="1"/>
        <v>733.62760646956076</v>
      </c>
      <c r="AP55" s="23">
        <f ca="1"/>
        <v>734.33164580913808</v>
      </c>
      <c r="AQ55" s="23">
        <f ca="1"/>
        <v>738.64369623235586</v>
      </c>
      <c r="AR55" s="23">
        <f ca="1"/>
        <v>740.17187971842395</v>
      </c>
      <c r="AS55" s="23">
        <f ca="1"/>
        <v>740.16801430180203</v>
      </c>
      <c r="AT55" s="23">
        <f ca="1"/>
        <v>739.18080259086264</v>
      </c>
      <c r="AU55" s="23">
        <f ca="1"/>
        <v>738.97097039829384</v>
      </c>
      <c r="AV55" s="23">
        <f ca="1"/>
        <v>738.97097039829384</v>
      </c>
      <c r="AW55" s="23">
        <f ca="1"/>
        <v>738.97097039829384</v>
      </c>
      <c r="AX55" s="23">
        <f ca="1"/>
        <v>738.97097039829384</v>
      </c>
      <c r="AY55" s="23">
        <f ca="1"/>
        <v>738.97097039829384</v>
      </c>
      <c r="AZ55" s="23">
        <f ca="1"/>
        <v>738.97097039829384</v>
      </c>
      <c r="BA55" s="23">
        <f ca="1"/>
        <v>738.97097039829384</v>
      </c>
      <c r="BB55" s="23">
        <f ca="1"/>
        <v>738.97097039829384</v>
      </c>
      <c r="BC55" s="23">
        <f ca="1"/>
        <v>738.97097039829384</v>
      </c>
      <c r="BD55" s="23">
        <f ca="1"/>
        <v>738.97097039829384</v>
      </c>
      <c r="BE55" s="23">
        <f ca="1"/>
        <v>738.97097039829384</v>
      </c>
      <c r="BF55" s="23">
        <f ca="1"/>
        <v>738.97097039829384</v>
      </c>
      <c r="BG55" s="23">
        <f ca="1"/>
        <v>738.97097039829384</v>
      </c>
      <c r="BH55" s="23">
        <f ca="1"/>
        <v>738.97097039829384</v>
      </c>
      <c r="BI55" s="23">
        <f ca="1"/>
        <v>738.97097039829384</v>
      </c>
      <c r="BJ55" s="23">
        <f ca="1"/>
        <v>738.97097039829384</v>
      </c>
    </row>
    <row r="56" spans="1:62">
      <c r="A56" s="29">
        <v>0.15000000000000099</v>
      </c>
      <c r="B56" s="33" cm="1">
        <f t="array" aca="1" ref="B56:AE56" ca="1">IF((INDEX(Option1_Summer_POE50_HS,21,0)-SCR_N_2_Rating__MVA____Option_1) &gt; 0,(((INDEX(Option1_Summer_POE50_HS,20,0)+INDEX(Option1_Summer_POE50_HS,21,0))/2)-SCR_N_2_Rating__MVA____Option_1)*(INDEX(Summer___AD___Hours,21,0)-INDEX(Summer___AD___Hours,20,0)),IF((INDEX(Option1_Summer_POE50_HS,20,0)-SCR_N_2_Rating__MVA____Option_1)*(INDEX(Option1_Summer_POE50_HS,21,0)-SCR_N_2_Rating__MVA____Option_1)&lt;0,((INDEX(Summer___AD___Hours,21,0)-INDEX(Summer___AD___Hours,20,0))/(INDEX(Option1_Summer_POE50_HS,20,0)-INDEX(Option1_Summer_POE50_HS,21,0)))*((INDEX(Option1_Summer_POE50_HS,20,0)-SCR_N_2_Rating__MVA____Option_1)^2)*0.5,""))</f>
        <v>583.40238040217537</v>
      </c>
      <c r="C56" s="23">
        <f ca="1"/>
        <v>647.66560309924489</v>
      </c>
      <c r="D56" s="23">
        <f ca="1"/>
        <v>755.86350724907697</v>
      </c>
      <c r="E56" s="23">
        <f ca="1"/>
        <v>755.05059199868447</v>
      </c>
      <c r="F56" s="23">
        <f ca="1"/>
        <v>754.31793940485022</v>
      </c>
      <c r="G56" s="23">
        <f ca="1"/>
        <v>766.04565750949041</v>
      </c>
      <c r="H56" s="23">
        <f ca="1"/>
        <v>783.26434832696737</v>
      </c>
      <c r="I56" s="23">
        <f ca="1"/>
        <v>795.06384166083808</v>
      </c>
      <c r="J56" s="23">
        <f ca="1"/>
        <v>780.72126116707409</v>
      </c>
      <c r="K56" s="23">
        <f ca="1"/>
        <v>782.1475097523155</v>
      </c>
      <c r="L56" s="23">
        <f ca="1"/>
        <v>788.98312637421554</v>
      </c>
      <c r="M56" s="23">
        <f ca="1"/>
        <v>816.05203609382556</v>
      </c>
      <c r="N56" s="23">
        <f ca="1"/>
        <v>790.40355844797261</v>
      </c>
      <c r="O56" s="23">
        <f ca="1"/>
        <v>788.89684579203674</v>
      </c>
      <c r="P56" s="23">
        <f ca="1"/>
        <v>787.27996424294804</v>
      </c>
      <c r="Q56" s="23">
        <f ca="1"/>
        <v>787.27996424294804</v>
      </c>
      <c r="R56" s="23">
        <f ca="1"/>
        <v>787.27996424294804</v>
      </c>
      <c r="S56" s="23">
        <f ca="1"/>
        <v>787.27996424294804</v>
      </c>
      <c r="T56" s="23">
        <f ca="1"/>
        <v>787.27996424294804</v>
      </c>
      <c r="U56" s="23">
        <f ca="1"/>
        <v>787.27996424294804</v>
      </c>
      <c r="V56" s="23">
        <f ca="1"/>
        <v>787.27996424294804</v>
      </c>
      <c r="W56" s="23">
        <f ca="1"/>
        <v>787.27996424294804</v>
      </c>
      <c r="X56" s="23">
        <f ca="1"/>
        <v>787.27996424294804</v>
      </c>
      <c r="Y56" s="23">
        <f ca="1"/>
        <v>787.27996424294804</v>
      </c>
      <c r="Z56" s="23">
        <f ca="1"/>
        <v>787.27996424294804</v>
      </c>
      <c r="AA56" s="23">
        <f ca="1"/>
        <v>787.27996424294804</v>
      </c>
      <c r="AB56" s="23">
        <f ca="1"/>
        <v>787.27996424294804</v>
      </c>
      <c r="AC56" s="23">
        <f ca="1"/>
        <v>787.27996424294804</v>
      </c>
      <c r="AD56" s="23">
        <f ca="1"/>
        <v>787.27996424294804</v>
      </c>
      <c r="AE56" s="23">
        <f ca="1"/>
        <v>787.27996424294804</v>
      </c>
      <c r="AG56" s="33" cm="1">
        <f t="array" aca="1" ref="AG56:BJ56" ca="1">IF((INDEX(Option1_Summer_POE10_HS,21,0)-SCR_N_2_Rating__MVA____Option_1) &gt; 0,(((INDEX(Option1_Summer_POE10_HS,20,0)+INDEX(Option1_Summer_POE10_HS,21,0))/2)-SCR_N_2_Rating__MVA____Option_1)*(INDEX(Summer___MD___Hours,21,0)-INDEX(Summer___MD___Hours,20,0)),IF((INDEX(Option1_Summer_POE10_HS,20,0)-SCR_N_2_Rating__MVA____Option_1)*(INDEX(Option1_Summer_POE10_HS,21,0)-SCR_N_2_Rating__MVA____Option_1)&lt;0,((INDEX(Summer___MD___Hours,21,0)-INDEX(Summer___MD___Hours,20,0))/(INDEX(Option1_Summer_POE10_HS,20,0)-INDEX(Option1_Summer_POE10_HS,21,0)))*((INDEX(Option1_Summer_POE10_HS,20,0)-SCR_N_2_Rating__MVA____Option_1)^2)*0.5,""))</f>
        <v>130.16622125154421</v>
      </c>
      <c r="AH56" s="23">
        <f ca="1"/>
        <v>146.40715616153705</v>
      </c>
      <c r="AI56" s="23">
        <f ca="1"/>
        <v>168.58501871970287</v>
      </c>
      <c r="AJ56" s="23">
        <f ca="1"/>
        <v>168.28711655239852</v>
      </c>
      <c r="AK56" s="23">
        <f ca="1"/>
        <v>168.48256651072234</v>
      </c>
      <c r="AL56" s="23">
        <f ca="1"/>
        <v>169.08886450851281</v>
      </c>
      <c r="AM56" s="23">
        <f ca="1"/>
        <v>171.14897545103415</v>
      </c>
      <c r="AN56" s="23">
        <f ca="1"/>
        <v>172.52886362524137</v>
      </c>
      <c r="AO56" s="23">
        <f ca="1"/>
        <v>173.66064114497462</v>
      </c>
      <c r="AP56" s="23">
        <f ca="1"/>
        <v>173.82729780023689</v>
      </c>
      <c r="AQ56" s="23">
        <f ca="1"/>
        <v>174.84802471201309</v>
      </c>
      <c r="AR56" s="23">
        <f ca="1"/>
        <v>175.20976862900505</v>
      </c>
      <c r="AS56" s="23">
        <f ca="1"/>
        <v>175.20885362700281</v>
      </c>
      <c r="AT56" s="23">
        <f ca="1"/>
        <v>174.97516583069344</v>
      </c>
      <c r="AU56" s="23">
        <f ca="1"/>
        <v>174.92549540829796</v>
      </c>
      <c r="AV56" s="23">
        <f ca="1"/>
        <v>174.92549540829796</v>
      </c>
      <c r="AW56" s="23">
        <f ca="1"/>
        <v>174.92549540829796</v>
      </c>
      <c r="AX56" s="23">
        <f ca="1"/>
        <v>174.92549540829796</v>
      </c>
      <c r="AY56" s="23">
        <f ca="1"/>
        <v>174.92549540829796</v>
      </c>
      <c r="AZ56" s="23">
        <f ca="1"/>
        <v>174.92549540829796</v>
      </c>
      <c r="BA56" s="23">
        <f ca="1"/>
        <v>174.92549540829796</v>
      </c>
      <c r="BB56" s="23">
        <f ca="1"/>
        <v>174.92549540829796</v>
      </c>
      <c r="BC56" s="23">
        <f ca="1"/>
        <v>174.92549540829796</v>
      </c>
      <c r="BD56" s="23">
        <f ca="1"/>
        <v>174.92549540829796</v>
      </c>
      <c r="BE56" s="23">
        <f ca="1"/>
        <v>174.92549540829796</v>
      </c>
      <c r="BF56" s="23">
        <f ca="1"/>
        <v>174.92549540829796</v>
      </c>
      <c r="BG56" s="23">
        <f ca="1"/>
        <v>174.92549540829796</v>
      </c>
      <c r="BH56" s="23">
        <f ca="1"/>
        <v>174.92549540829796</v>
      </c>
      <c r="BI56" s="23">
        <f ca="1"/>
        <v>174.92549540829796</v>
      </c>
      <c r="BJ56" s="23">
        <f ca="1"/>
        <v>174.92549540829796</v>
      </c>
    </row>
    <row r="57" spans="1:62">
      <c r="A57" s="29">
        <v>0.100000000000001</v>
      </c>
      <c r="B57" s="33" cm="1">
        <f t="array" aca="1" ref="B57:AE57" ca="1">IF((INDEX(Option1_Summer_POE50_HS,22,0)-SCR_N_2_Rating__MVA____Option_1) &gt; 0,(((INDEX(Option1_Summer_POE50_HS,21,0)+INDEX(Option1_Summer_POE50_HS,22,0))/2)-SCR_N_2_Rating__MVA____Option_1)*(INDEX(Summer___AD___Hours,22,0)-INDEX(Summer___AD___Hours,21,0)),IF((INDEX(Option1_Summer_POE50_HS,21,0)-SCR_N_2_Rating__MVA____Option_1)*(INDEX(Option1_Summer_POE50_HS,22,0)-SCR_N_2_Rating__MVA____Option_1)&lt;0,((INDEX(Summer___AD___Hours,22,0)-INDEX(Summer___AD___Hours,21,0))/(INDEX(Option1_Summer_POE50_HS,21,0)-INDEX(Option1_Summer_POE50_HS,22,0)))*((INDEX(Option1_Summer_POE50_HS,21,0)-SCR_N_2_Rating__MVA____Option_1)^2)*0.5,""))</f>
        <v>315.59290673184404</v>
      </c>
      <c r="C57" s="23">
        <f ca="1"/>
        <v>350.35625005749694</v>
      </c>
      <c r="D57" s="23">
        <f ca="1"/>
        <v>408.88616392140631</v>
      </c>
      <c r="E57" s="23">
        <f ca="1"/>
        <v>408.44641548119392</v>
      </c>
      <c r="F57" s="23">
        <f ca="1"/>
        <v>408.05008531614828</v>
      </c>
      <c r="G57" s="23">
        <f ca="1"/>
        <v>414.39422234799173</v>
      </c>
      <c r="H57" s="23">
        <f ca="1"/>
        <v>423.70871414258892</v>
      </c>
      <c r="I57" s="23">
        <f ca="1"/>
        <v>430.09167815557794</v>
      </c>
      <c r="J57" s="23">
        <f ca="1"/>
        <v>422.33302508847515</v>
      </c>
      <c r="K57" s="23">
        <f ca="1"/>
        <v>423.10455765649147</v>
      </c>
      <c r="L57" s="23">
        <f ca="1"/>
        <v>426.80230074338596</v>
      </c>
      <c r="M57" s="23">
        <f ca="1"/>
        <v>441.44529190599411</v>
      </c>
      <c r="N57" s="23">
        <f ca="1"/>
        <v>427.57068685566611</v>
      </c>
      <c r="O57" s="23">
        <f ca="1"/>
        <v>426.75562705702635</v>
      </c>
      <c r="P57" s="23">
        <f ca="1"/>
        <v>425.88097113332896</v>
      </c>
      <c r="Q57" s="23">
        <f ca="1"/>
        <v>425.88097113332896</v>
      </c>
      <c r="R57" s="23">
        <f ca="1"/>
        <v>425.88097113332896</v>
      </c>
      <c r="S57" s="23">
        <f ca="1"/>
        <v>425.88097113332896</v>
      </c>
      <c r="T57" s="23">
        <f ca="1"/>
        <v>425.88097113332896</v>
      </c>
      <c r="U57" s="23">
        <f ca="1"/>
        <v>425.88097113332896</v>
      </c>
      <c r="V57" s="23">
        <f ca="1"/>
        <v>425.88097113332896</v>
      </c>
      <c r="W57" s="23">
        <f ca="1"/>
        <v>425.88097113332896</v>
      </c>
      <c r="X57" s="23">
        <f ca="1"/>
        <v>425.88097113332896</v>
      </c>
      <c r="Y57" s="23">
        <f ca="1"/>
        <v>425.88097113332896</v>
      </c>
      <c r="Z57" s="23">
        <f ca="1"/>
        <v>425.88097113332896</v>
      </c>
      <c r="AA57" s="23">
        <f ca="1"/>
        <v>425.88097113332896</v>
      </c>
      <c r="AB57" s="23">
        <f ca="1"/>
        <v>425.88097113332896</v>
      </c>
      <c r="AC57" s="23">
        <f ca="1"/>
        <v>425.88097113332896</v>
      </c>
      <c r="AD57" s="23">
        <f ca="1"/>
        <v>425.88097113332896</v>
      </c>
      <c r="AE57" s="23">
        <f ca="1"/>
        <v>425.88097113332896</v>
      </c>
      <c r="AG57" s="33" cm="1">
        <f t="array" aca="1" ref="AG57:BJ57" ca="1">IF((INDEX(Option1_Summer_POE10_HS,22,0)-SCR_N_2_Rating__MVA____Option_1) &gt; 0,(((INDEX(Option1_Summer_POE10_HS,21,0)+INDEX(Option1_Summer_POE10_HS,22,0))/2)-SCR_N_2_Rating__MVA____Option_1)*(INDEX(Summer___MD___Hours,22,0)-INDEX(Summer___MD___Hours,21,0)),IF((INDEX(Option1_Summer_POE10_HS,21,0)-SCR_N_2_Rating__MVA____Option_1)*(INDEX(Option1_Summer_POE10_HS,22,0)-SCR_N_2_Rating__MVA____Option_1)&lt;0,((INDEX(Summer___MD___Hours,22,0)-INDEX(Summer___MD___Hours,21,0))/(INDEX(Option1_Summer_POE10_HS,21,0)-INDEX(Option1_Summer_POE10_HS,22,0)))*((INDEX(Option1_Summer_POE10_HS,21,0)-SCR_N_2_Rating__MVA____Option_1)^2)*0.5,""))</f>
        <v>44.676717869266518</v>
      </c>
      <c r="AH57" s="23">
        <f ca="1"/>
        <v>50.251064730766608</v>
      </c>
      <c r="AI57" s="23">
        <f ca="1"/>
        <v>57.863132584682198</v>
      </c>
      <c r="AJ57" s="23">
        <f ca="1"/>
        <v>57.760884159911697</v>
      </c>
      <c r="AK57" s="23">
        <f ca="1"/>
        <v>57.827968097369777</v>
      </c>
      <c r="AL57" s="23">
        <f ca="1"/>
        <v>58.036066668039958</v>
      </c>
      <c r="AM57" s="23">
        <f ca="1"/>
        <v>58.743154839406259</v>
      </c>
      <c r="AN57" s="23">
        <f ca="1"/>
        <v>59.216771374152685</v>
      </c>
      <c r="AO57" s="23">
        <f ca="1"/>
        <v>59.605229335471122</v>
      </c>
      <c r="AP57" s="23">
        <f ca="1"/>
        <v>59.662430599336652</v>
      </c>
      <c r="AQ57" s="23">
        <f ca="1"/>
        <v>60.0127728603359</v>
      </c>
      <c r="AR57" s="23">
        <f ca="1"/>
        <v>60.136933573960228</v>
      </c>
      <c r="AS57" s="23">
        <f ca="1"/>
        <v>60.136619519469654</v>
      </c>
      <c r="AT57" s="23">
        <f ca="1"/>
        <v>60.056411277693726</v>
      </c>
      <c r="AU57" s="23">
        <f ca="1"/>
        <v>60.039362988003241</v>
      </c>
      <c r="AV57" s="23">
        <f ca="1"/>
        <v>60.039362988003241</v>
      </c>
      <c r="AW57" s="23">
        <f ca="1"/>
        <v>60.039362988003241</v>
      </c>
      <c r="AX57" s="23">
        <f ca="1"/>
        <v>60.039362988003241</v>
      </c>
      <c r="AY57" s="23">
        <f ca="1"/>
        <v>60.039362988003241</v>
      </c>
      <c r="AZ57" s="23">
        <f ca="1"/>
        <v>60.039362988003241</v>
      </c>
      <c r="BA57" s="23">
        <f ca="1"/>
        <v>60.039362988003241</v>
      </c>
      <c r="BB57" s="23">
        <f ca="1"/>
        <v>60.039362988003241</v>
      </c>
      <c r="BC57" s="23">
        <f ca="1"/>
        <v>60.039362988003241</v>
      </c>
      <c r="BD57" s="23">
        <f ca="1"/>
        <v>60.039362988003241</v>
      </c>
      <c r="BE57" s="23">
        <f ca="1"/>
        <v>60.039362988003241</v>
      </c>
      <c r="BF57" s="23">
        <f ca="1"/>
        <v>60.039362988003241</v>
      </c>
      <c r="BG57" s="23">
        <f ca="1"/>
        <v>60.039362988003241</v>
      </c>
      <c r="BH57" s="23">
        <f ca="1"/>
        <v>60.039362988003241</v>
      </c>
      <c r="BI57" s="23">
        <f ca="1"/>
        <v>60.039362988003241</v>
      </c>
      <c r="BJ57" s="23">
        <f ca="1"/>
        <v>60.039362988003241</v>
      </c>
    </row>
    <row r="58" spans="1:62">
      <c r="A58" s="29">
        <v>5.0000000000001002E-2</v>
      </c>
      <c r="B58" s="33" cm="1">
        <f t="array" aca="1" ref="B58:AE58" ca="1">IF((INDEX(Option1_Summer_POE50_HS,23,0)-SCR_N_2_Rating__MVA____Option_1) &gt; 0,(((INDEX(Option1_Summer_POE50_HS,22,0)+INDEX(Option1_Summer_POE50_HS,23,0))/2)-SCR_N_2_Rating__MVA____Option_1)*(INDEX(Summer___AD___Hours,23,0)-INDEX(Summer___AD___Hours,22,0)),IF((INDEX(Option1_Summer_POE50_HS,22,0)-SCR_N_2_Rating__MVA____Option_1)*(INDEX(Option1_Summer_POE50_HS,23,0)-SCR_N_2_Rating__MVA____Option_1)&lt;0,((INDEX(Summer___AD___Hours,23,0)-INDEX(Summer___AD___Hours,22,0))/(INDEX(Option1_Summer_POE50_HS,22,0)-INDEX(Option1_Summer_POE50_HS,23,0)))*((INDEX(Option1_Summer_POE50_HS,22,0)-SCR_N_2_Rating__MVA____Option_1)^2)*0.5,""))</f>
        <v>150.68450053816207</v>
      </c>
      <c r="C58" s="23">
        <f ca="1"/>
        <v>167.28277291477659</v>
      </c>
      <c r="D58" s="23">
        <f ca="1"/>
        <v>195.22874587233329</v>
      </c>
      <c r="E58" s="23">
        <f ca="1"/>
        <v>195.01878147623191</v>
      </c>
      <c r="F58" s="23">
        <f ca="1"/>
        <v>194.82954777771013</v>
      </c>
      <c r="G58" s="23">
        <f ca="1"/>
        <v>197.85864982530862</v>
      </c>
      <c r="H58" s="23">
        <f ca="1"/>
        <v>202.30599168216554</v>
      </c>
      <c r="I58" s="23">
        <f ca="1"/>
        <v>205.35363224611388</v>
      </c>
      <c r="J58" s="23">
        <f ca="1"/>
        <v>201.64914859858169</v>
      </c>
      <c r="K58" s="23">
        <f ca="1"/>
        <v>202.01752823316977</v>
      </c>
      <c r="L58" s="23">
        <f ca="1"/>
        <v>203.78307035494049</v>
      </c>
      <c r="M58" s="23">
        <f ca="1"/>
        <v>210.7745830368055</v>
      </c>
      <c r="N58" s="23">
        <f ca="1"/>
        <v>204.14994766770522</v>
      </c>
      <c r="O58" s="23">
        <f ca="1"/>
        <v>203.76078531314343</v>
      </c>
      <c r="P58" s="23">
        <f ca="1"/>
        <v>203.34316790732174</v>
      </c>
      <c r="Q58" s="23">
        <f ca="1"/>
        <v>203.34316790732174</v>
      </c>
      <c r="R58" s="23">
        <f ca="1"/>
        <v>203.34316790732174</v>
      </c>
      <c r="S58" s="23">
        <f ca="1"/>
        <v>203.34316790732174</v>
      </c>
      <c r="T58" s="23">
        <f ca="1"/>
        <v>203.34316790732174</v>
      </c>
      <c r="U58" s="23">
        <f ca="1"/>
        <v>203.34316790732174</v>
      </c>
      <c r="V58" s="23">
        <f ca="1"/>
        <v>203.34316790732174</v>
      </c>
      <c r="W58" s="23">
        <f ca="1"/>
        <v>203.34316790732174</v>
      </c>
      <c r="X58" s="23">
        <f ca="1"/>
        <v>203.34316790732174</v>
      </c>
      <c r="Y58" s="23">
        <f ca="1"/>
        <v>203.34316790732174</v>
      </c>
      <c r="Z58" s="23">
        <f ca="1"/>
        <v>203.34316790732174</v>
      </c>
      <c r="AA58" s="23">
        <f ca="1"/>
        <v>203.34316790732174</v>
      </c>
      <c r="AB58" s="23">
        <f ca="1"/>
        <v>203.34316790732174</v>
      </c>
      <c r="AC58" s="23">
        <f ca="1"/>
        <v>203.34316790732174</v>
      </c>
      <c r="AD58" s="23">
        <f ca="1"/>
        <v>203.34316790732174</v>
      </c>
      <c r="AE58" s="23">
        <f ca="1"/>
        <v>203.34316790732174</v>
      </c>
      <c r="AG58" s="33" cm="1">
        <f t="array" aca="1" ref="AG58:BJ58" ca="1">IF((INDEX(Option1_Summer_POE10_HS,23,0)-SCR_N_2_Rating__MVA____Option_1) &gt; 0,(((INDEX(Option1_Summer_POE10_HS,22,0)+INDEX(Option1_Summer_POE10_HS,23,0))/2)-SCR_N_2_Rating__MVA____Option_1)*(INDEX(Summer___MD___Hours,23,0)-INDEX(Summer___MD___Hours,22,0)),IF((INDEX(Option1_Summer_POE10_HS,22,0)-SCR_N_2_Rating__MVA____Option_1)*(INDEX(Option1_Summer_POE10_HS,23,0)-SCR_N_2_Rating__MVA____Option_1)&lt;0,((INDEX(Summer___MD___Hours,23,0)-INDEX(Summer___MD___Hours,22,0))/(INDEX(Option1_Summer_POE10_HS,22,0)-INDEX(Option1_Summer_POE10_HS,23,0)))*((INDEX(Option1_Summer_POE10_HS,22,0)-SCR_N_2_Rating__MVA____Option_1)^2)*0.5,""))</f>
        <v>4.3469239007932874</v>
      </c>
      <c r="AH58" s="23">
        <f ca="1"/>
        <v>4.8892927846148915</v>
      </c>
      <c r="AI58" s="23">
        <f ca="1"/>
        <v>5.6299264136444807</v>
      </c>
      <c r="AJ58" s="23">
        <f ca="1"/>
        <v>5.6199779182614051</v>
      </c>
      <c r="AK58" s="23">
        <f ca="1"/>
        <v>5.6265050040681368</v>
      </c>
      <c r="AL58" s="23">
        <f ca="1"/>
        <v>5.6467524325657745</v>
      </c>
      <c r="AM58" s="23">
        <f ca="1"/>
        <v>5.7155502005906005</v>
      </c>
      <c r="AN58" s="23">
        <f ca="1"/>
        <v>5.7616318093767367</v>
      </c>
      <c r="AO58" s="23">
        <f ca="1"/>
        <v>5.7994277191266379</v>
      </c>
      <c r="AP58" s="23">
        <f ca="1"/>
        <v>5.8049932475027424</v>
      </c>
      <c r="AQ58" s="23">
        <f ca="1"/>
        <v>5.8390806026269919</v>
      </c>
      <c r="AR58" s="23">
        <f ca="1"/>
        <v>5.8511611044931415</v>
      </c>
      <c r="AS58" s="23">
        <f ca="1"/>
        <v>5.8511305478400057</v>
      </c>
      <c r="AT58" s="23">
        <f ca="1"/>
        <v>5.8433265026942394</v>
      </c>
      <c r="AU58" s="23">
        <f ca="1"/>
        <v>5.8416677501838148</v>
      </c>
      <c r="AV58" s="23">
        <f ca="1"/>
        <v>5.8416677501838148</v>
      </c>
      <c r="AW58" s="23">
        <f ca="1"/>
        <v>5.8416677501838148</v>
      </c>
      <c r="AX58" s="23">
        <f ca="1"/>
        <v>5.8416677501838148</v>
      </c>
      <c r="AY58" s="23">
        <f ca="1"/>
        <v>5.8416677501838148</v>
      </c>
      <c r="AZ58" s="23">
        <f ca="1"/>
        <v>5.8416677501838148</v>
      </c>
      <c r="BA58" s="23">
        <f ca="1"/>
        <v>5.8416677501838148</v>
      </c>
      <c r="BB58" s="23">
        <f ca="1"/>
        <v>5.8416677501838148</v>
      </c>
      <c r="BC58" s="23">
        <f ca="1"/>
        <v>5.8416677501838148</v>
      </c>
      <c r="BD58" s="23">
        <f ca="1"/>
        <v>5.8416677501838148</v>
      </c>
      <c r="BE58" s="23">
        <f ca="1"/>
        <v>5.8416677501838148</v>
      </c>
      <c r="BF58" s="23">
        <f ca="1"/>
        <v>5.8416677501838148</v>
      </c>
      <c r="BG58" s="23">
        <f ca="1"/>
        <v>5.8416677501838148</v>
      </c>
      <c r="BH58" s="23">
        <f ca="1"/>
        <v>5.8416677501838148</v>
      </c>
      <c r="BI58" s="23">
        <f ca="1"/>
        <v>5.8416677501838148</v>
      </c>
      <c r="BJ58" s="23">
        <f ca="1"/>
        <v>5.8416677501838148</v>
      </c>
    </row>
    <row r="59" spans="1:62">
      <c r="A59" s="29">
        <v>9.9920072216264108E-16</v>
      </c>
      <c r="B59" s="33" cm="1">
        <f t="array" aca="1" ref="B59:AE59" ca="1">IF((INDEX(Option1_Summer_POE50_HS,24,0)-SCR_N_2_Rating__MVA____Option_1) &gt; 0,(((INDEX(Option1_Summer_POE50_HS,23,0)+INDEX(Option1_Summer_POE50_HS,24,0))/2)-SCR_N_2_Rating__MVA____Option_1)*(INDEX(Summer___AD___Hours,24,0)-INDEX(Summer___AD___Hours,23,0)),IF((INDEX(Option1_Summer_POE50_HS,23,0)-SCR_N_2_Rating__MVA____Option_1)*(INDEX(Option1_Summer_POE50_HS,24,0)-SCR_N_2_Rating__MVA____Option_1)&lt;0,((INDEX(Summer___AD___Hours,24,0)-INDEX(Summer___AD___Hours,23,0))/(INDEX(Option1_Summer_POE50_HS,23,0)-INDEX(Option1_Summer_POE50_HS,24,0)))*((INDEX(Option1_Summer_POE50_HS,23,0)-SCR_N_2_Rating__MVA____Option_1)^2)*0.5,""))</f>
        <v>42.449468440692705</v>
      </c>
      <c r="C59" s="23">
        <f ca="1"/>
        <v>47.125382930270064</v>
      </c>
      <c r="D59" s="23">
        <f ca="1"/>
        <v>54.998068527458059</v>
      </c>
      <c r="E59" s="23">
        <f ca="1"/>
        <v>54.938919265429504</v>
      </c>
      <c r="F59" s="23">
        <f ca="1"/>
        <v>54.885610067173367</v>
      </c>
      <c r="G59" s="23">
        <f ca="1"/>
        <v>55.738941174977676</v>
      </c>
      <c r="H59" s="23">
        <f ca="1"/>
        <v>56.991805916363653</v>
      </c>
      <c r="I59" s="23">
        <f ca="1"/>
        <v>57.850359526561505</v>
      </c>
      <c r="J59" s="23">
        <f ca="1"/>
        <v>56.806766050634273</v>
      </c>
      <c r="K59" s="23">
        <f ca="1"/>
        <v>56.910542614360423</v>
      </c>
      <c r="L59" s="23">
        <f ca="1"/>
        <v>57.40791509999201</v>
      </c>
      <c r="M59" s="23">
        <f ca="1"/>
        <v>59.377500531018924</v>
      </c>
      <c r="N59" s="23">
        <f ca="1"/>
        <v>57.511268443263489</v>
      </c>
      <c r="O59" s="23">
        <f ca="1"/>
        <v>57.401637160488704</v>
      </c>
      <c r="P59" s="23">
        <f ca="1"/>
        <v>57.283989779202642</v>
      </c>
      <c r="Q59" s="23">
        <f ca="1"/>
        <v>57.283989779202642</v>
      </c>
      <c r="R59" s="23">
        <f ca="1"/>
        <v>57.283989779202642</v>
      </c>
      <c r="S59" s="23">
        <f ca="1"/>
        <v>57.283989779202642</v>
      </c>
      <c r="T59" s="23">
        <f ca="1"/>
        <v>57.283989779202642</v>
      </c>
      <c r="U59" s="23">
        <f ca="1"/>
        <v>57.283989779202642</v>
      </c>
      <c r="V59" s="23">
        <f ca="1"/>
        <v>57.283989779202642</v>
      </c>
      <c r="W59" s="23">
        <f ca="1"/>
        <v>57.283989779202642</v>
      </c>
      <c r="X59" s="23">
        <f ca="1"/>
        <v>57.283989779202642</v>
      </c>
      <c r="Y59" s="23">
        <f ca="1"/>
        <v>57.283989779202642</v>
      </c>
      <c r="Z59" s="23">
        <f ca="1"/>
        <v>57.283989779202642</v>
      </c>
      <c r="AA59" s="23">
        <f ca="1"/>
        <v>57.283989779202642</v>
      </c>
      <c r="AB59" s="23">
        <f ca="1"/>
        <v>57.283989779202642</v>
      </c>
      <c r="AC59" s="23">
        <f ca="1"/>
        <v>57.283989779202642</v>
      </c>
      <c r="AD59" s="23">
        <f ca="1"/>
        <v>57.283989779202642</v>
      </c>
      <c r="AE59" s="23">
        <f ca="1"/>
        <v>57.283989779202642</v>
      </c>
      <c r="AF59" s="23"/>
      <c r="AG59" s="33" cm="1">
        <f t="array" aca="1" ref="AG59:BJ59" ca="1">IF((INDEX(Option1_Summer_POE10_HS,24,0)-SCR_N_2_Rating__MVA____Option_1) &gt; 0,(((INDEX(Option1_Summer_POE10_HS,23,0)+INDEX(Option1_Summer_POE10_HS,24,0))/2)-SCR_N_2_Rating__MVA____Option_1)*(INDEX(Summer___MD___Hours,24,0)-INDEX(Summer___MD___Hours,23,0)),IF((INDEX(Option1_Summer_POE10_HS,23,0)-SCR_N_2_Rating__MVA____Option_1)*(INDEX(Option1_Summer_POE10_HS,24,0)-SCR_N_2_Rating__MVA____Option_1)&lt;0,((INDEX(Summer___MD___Hours,24,0)-INDEX(Summer___MD___Hours,23,0))/(INDEX(Option1_Summer_POE10_HS,23,0)-INDEX(Option1_Summer_POE10_HS,24,0)))*((INDEX(Option1_Summer_POE10_HS,23,0)-SCR_N_2_Rating__MVA____Option_1)^2)*0.5,""))</f>
        <v>0.72448731679919098</v>
      </c>
      <c r="AH59" s="23">
        <f ca="1"/>
        <v>0.81488213076949689</v>
      </c>
      <c r="AI59" s="23">
        <f ca="1"/>
        <v>0.93832106894114775</v>
      </c>
      <c r="AJ59" s="23">
        <f ca="1"/>
        <v>0.93666298637730117</v>
      </c>
      <c r="AK59" s="23">
        <f ca="1"/>
        <v>0.93775083401175707</v>
      </c>
      <c r="AL59" s="23">
        <f ca="1"/>
        <v>0.94112540542803147</v>
      </c>
      <c r="AM59" s="23">
        <f ca="1"/>
        <v>0.95259170009884053</v>
      </c>
      <c r="AN59" s="23">
        <f ca="1"/>
        <v>0.9602719682298666</v>
      </c>
      <c r="AO59" s="23">
        <f ca="1"/>
        <v>0.96657128652151947</v>
      </c>
      <c r="AP59" s="23">
        <f ca="1"/>
        <v>0.96749887458420414</v>
      </c>
      <c r="AQ59" s="23">
        <f ca="1"/>
        <v>0.97318010043824787</v>
      </c>
      <c r="AR59" s="23">
        <f ca="1"/>
        <v>0.97519351741594051</v>
      </c>
      <c r="AS59" s="23">
        <f ca="1"/>
        <v>0.97518842464041777</v>
      </c>
      <c r="AT59" s="23">
        <f ca="1"/>
        <v>0.97388775044945619</v>
      </c>
      <c r="AU59" s="23">
        <f ca="1"/>
        <v>0.97361129169771854</v>
      </c>
      <c r="AV59" s="23">
        <f ca="1"/>
        <v>0.97361129169771854</v>
      </c>
      <c r="AW59" s="23">
        <f ca="1"/>
        <v>0.97361129169771854</v>
      </c>
      <c r="AX59" s="23">
        <f ca="1"/>
        <v>0.97361129169771854</v>
      </c>
      <c r="AY59" s="23">
        <f ca="1"/>
        <v>0.97361129169771854</v>
      </c>
      <c r="AZ59" s="23">
        <f ca="1"/>
        <v>0.97361129169771854</v>
      </c>
      <c r="BA59" s="23">
        <f ca="1"/>
        <v>0.97361129169771854</v>
      </c>
      <c r="BB59" s="23">
        <f ca="1"/>
        <v>0.97361129169771854</v>
      </c>
      <c r="BC59" s="23">
        <f ca="1"/>
        <v>0.97361129169771854</v>
      </c>
      <c r="BD59" s="23">
        <f ca="1"/>
        <v>0.97361129169771854</v>
      </c>
      <c r="BE59" s="23">
        <f ca="1"/>
        <v>0.97361129169771854</v>
      </c>
      <c r="BF59" s="23">
        <f ca="1"/>
        <v>0.97361129169771854</v>
      </c>
      <c r="BG59" s="23">
        <f ca="1"/>
        <v>0.97361129169771854</v>
      </c>
      <c r="BH59" s="23">
        <f ca="1"/>
        <v>0.97361129169771854</v>
      </c>
      <c r="BI59" s="23">
        <f ca="1"/>
        <v>0.97361129169771854</v>
      </c>
      <c r="BJ59" s="23">
        <f ca="1"/>
        <v>0.97361129169771854</v>
      </c>
    </row>
    <row r="60" spans="1:62">
      <c r="A60" s="4" t="s">
        <v>865</v>
      </c>
      <c r="B60" s="31">
        <f t="shared" ref="B60:AE60" ca="1" si="4">PowerFactor*SUM(B36:B59)</f>
        <v>45597.272546386259</v>
      </c>
      <c r="C60" s="31">
        <f ca="1">PowerFactor*SUM(C36:C59)</f>
        <v>50619.925484496329</v>
      </c>
      <c r="D60" s="31">
        <f t="shared" ca="1" si="4"/>
        <v>59076.403363566162</v>
      </c>
      <c r="E60" s="31">
        <f t="shared" ca="1" si="4"/>
        <v>59012.867938490046</v>
      </c>
      <c r="F60" s="31">
        <f t="shared" ca="1" si="4"/>
        <v>58955.605642131479</v>
      </c>
      <c r="G60" s="31">
        <f t="shared" ca="1" si="4"/>
        <v>59872.214789999234</v>
      </c>
      <c r="H60" s="31">
        <f t="shared" ca="1" si="4"/>
        <v>61217.984647083518</v>
      </c>
      <c r="I60" s="31">
        <f t="shared" ca="1" si="4"/>
        <v>62140.203567552919</v>
      </c>
      <c r="J60" s="31">
        <f t="shared" ca="1" si="4"/>
        <v>61019.223308024644</v>
      </c>
      <c r="K60" s="31">
        <f t="shared" ca="1" si="4"/>
        <v>61130.695334270626</v>
      </c>
      <c r="L60" s="31">
        <f t="shared" ca="1" si="4"/>
        <v>61664.950052114793</v>
      </c>
      <c r="M60" s="31">
        <f t="shared" ca="1" si="4"/>
        <v>63780.588409928358</v>
      </c>
      <c r="N60" s="31">
        <f t="shared" ca="1" si="4"/>
        <v>61775.967474354446</v>
      </c>
      <c r="O60" s="31">
        <f t="shared" ca="1" si="4"/>
        <v>61658.206577365221</v>
      </c>
      <c r="P60" s="31">
        <f t="shared" ca="1" si="4"/>
        <v>61531.835154920584</v>
      </c>
      <c r="Q60" s="31">
        <f t="shared" ca="1" si="4"/>
        <v>61531.835154920584</v>
      </c>
      <c r="R60" s="31">
        <f t="shared" ca="1" si="4"/>
        <v>61531.835154920584</v>
      </c>
      <c r="S60" s="31">
        <f t="shared" ca="1" si="4"/>
        <v>61531.835154920584</v>
      </c>
      <c r="T60" s="31">
        <f t="shared" ca="1" si="4"/>
        <v>61531.835154920584</v>
      </c>
      <c r="U60" s="31">
        <f t="shared" ca="1" si="4"/>
        <v>61531.835154920584</v>
      </c>
      <c r="V60" s="31">
        <f t="shared" ca="1" si="4"/>
        <v>61531.835154920584</v>
      </c>
      <c r="W60" s="31">
        <f t="shared" ca="1" si="4"/>
        <v>61531.835154920584</v>
      </c>
      <c r="X60" s="31">
        <f t="shared" ca="1" si="4"/>
        <v>61531.835154920584</v>
      </c>
      <c r="Y60" s="31">
        <f t="shared" ca="1" si="4"/>
        <v>61531.835154920584</v>
      </c>
      <c r="Z60" s="31">
        <f t="shared" ca="1" si="4"/>
        <v>61531.835154920584</v>
      </c>
      <c r="AA60" s="31">
        <f t="shared" ca="1" si="4"/>
        <v>61531.835154920584</v>
      </c>
      <c r="AB60" s="31">
        <f t="shared" ca="1" si="4"/>
        <v>61531.835154920584</v>
      </c>
      <c r="AC60" s="31">
        <f t="shared" ca="1" si="4"/>
        <v>61531.835154920584</v>
      </c>
      <c r="AD60" s="31">
        <f t="shared" ca="1" si="4"/>
        <v>61531.835154920584</v>
      </c>
      <c r="AE60" s="31">
        <f t="shared" ca="1" si="4"/>
        <v>61531.835154920584</v>
      </c>
      <c r="AF60" s="4" t="s">
        <v>865</v>
      </c>
      <c r="AG60" s="31">
        <f t="shared" ref="AG60:BJ60" ca="1" si="5">PowerFactor*SUM(AG36:AG59)</f>
        <v>54846.142995716422</v>
      </c>
      <c r="AH60" s="31">
        <f t="shared" ca="1" si="5"/>
        <v>61689.336490104062</v>
      </c>
      <c r="AI60" s="31">
        <f t="shared" ca="1" si="5"/>
        <v>71034.082073936399</v>
      </c>
      <c r="AJ60" s="31">
        <f t="shared" ca="1" si="5"/>
        <v>70908.559609585733</v>
      </c>
      <c r="AK60" s="31">
        <f t="shared" ca="1" si="5"/>
        <v>70990.913358966049</v>
      </c>
      <c r="AL60" s="31">
        <f t="shared" ca="1" si="5"/>
        <v>71246.37984147665</v>
      </c>
      <c r="AM60" s="31">
        <f t="shared" ca="1" si="5"/>
        <v>72114.417172930087</v>
      </c>
      <c r="AN60" s="31">
        <f t="shared" ca="1" si="5"/>
        <v>72695.839475836256</v>
      </c>
      <c r="AO60" s="31">
        <f t="shared" ca="1" si="5"/>
        <v>73172.719200005813</v>
      </c>
      <c r="AP60" s="31">
        <f t="shared" ca="1" si="5"/>
        <v>73242.94075716415</v>
      </c>
      <c r="AQ60" s="31">
        <f t="shared" ca="1" si="5"/>
        <v>73673.028790945726</v>
      </c>
      <c r="AR60" s="31">
        <f t="shared" ca="1" si="5"/>
        <v>73825.451273586834</v>
      </c>
      <c r="AS60" s="31">
        <f t="shared" ca="1" si="5"/>
        <v>73825.06573323562</v>
      </c>
      <c r="AT60" s="31">
        <f t="shared" ca="1" si="5"/>
        <v>73726.600292897099</v>
      </c>
      <c r="AU60" s="31">
        <f t="shared" ca="1" si="5"/>
        <v>73705.671429301234</v>
      </c>
      <c r="AV60" s="31">
        <f t="shared" ca="1" si="5"/>
        <v>73705.671429301234</v>
      </c>
      <c r="AW60" s="31">
        <f t="shared" ca="1" si="5"/>
        <v>73705.671429301234</v>
      </c>
      <c r="AX60" s="31">
        <f t="shared" ca="1" si="5"/>
        <v>73705.671429301234</v>
      </c>
      <c r="AY60" s="31">
        <f t="shared" ca="1" si="5"/>
        <v>73705.671429301234</v>
      </c>
      <c r="AZ60" s="31">
        <f t="shared" ca="1" si="5"/>
        <v>73705.671429301234</v>
      </c>
      <c r="BA60" s="31">
        <f t="shared" ca="1" si="5"/>
        <v>73705.671429301234</v>
      </c>
      <c r="BB60" s="31">
        <f t="shared" ca="1" si="5"/>
        <v>73705.671429301234</v>
      </c>
      <c r="BC60" s="31">
        <f t="shared" ca="1" si="5"/>
        <v>73705.671429301234</v>
      </c>
      <c r="BD60" s="31">
        <f t="shared" ca="1" si="5"/>
        <v>73705.671429301234</v>
      </c>
      <c r="BE60" s="31">
        <f t="shared" ca="1" si="5"/>
        <v>73705.671429301234</v>
      </c>
      <c r="BF60" s="31">
        <f t="shared" ca="1" si="5"/>
        <v>73705.671429301234</v>
      </c>
      <c r="BG60" s="31">
        <f t="shared" ca="1" si="5"/>
        <v>73705.671429301234</v>
      </c>
      <c r="BH60" s="31">
        <f t="shared" ca="1" si="5"/>
        <v>73705.671429301234</v>
      </c>
      <c r="BI60" s="31">
        <f t="shared" ca="1" si="5"/>
        <v>73705.671429301234</v>
      </c>
      <c r="BJ60" s="31">
        <f t="shared" ca="1" si="5"/>
        <v>73705.671429301234</v>
      </c>
    </row>
    <row r="61" spans="1:62">
      <c r="A61" s="4" t="s">
        <v>932</v>
      </c>
      <c r="B61" s="31">
        <f t="shared" ref="B61:AE61" ca="1" si="6">B60*Probability_Weighting_for_50__POE_MDs</f>
        <v>31918.090782470379</v>
      </c>
      <c r="C61" s="31">
        <f t="shared" ca="1" si="6"/>
        <v>35433.947839147426</v>
      </c>
      <c r="D61" s="31">
        <f t="shared" ca="1" si="6"/>
        <v>41353.482354496307</v>
      </c>
      <c r="E61" s="31">
        <f t="shared" ca="1" si="6"/>
        <v>41309.007556943026</v>
      </c>
      <c r="F61" s="31">
        <f t="shared" ca="1" si="6"/>
        <v>41268.923949492033</v>
      </c>
      <c r="G61" s="31">
        <f t="shared" ca="1" si="6"/>
        <v>41910.55035299946</v>
      </c>
      <c r="H61" s="31">
        <f t="shared" ca="1" si="6"/>
        <v>42852.58925295846</v>
      </c>
      <c r="I61" s="31">
        <f t="shared" ca="1" si="6"/>
        <v>43498.142497287037</v>
      </c>
      <c r="J61" s="31">
        <f t="shared" ca="1" si="6"/>
        <v>42713.456315617252</v>
      </c>
      <c r="K61" s="31">
        <f t="shared" ca="1" si="6"/>
        <v>42791.486733989434</v>
      </c>
      <c r="L61" s="31">
        <f t="shared" ca="1" si="6"/>
        <v>43165.465036480353</v>
      </c>
      <c r="M61" s="31">
        <f t="shared" ca="1" si="6"/>
        <v>44646.411886949849</v>
      </c>
      <c r="N61" s="31">
        <f t="shared" ca="1" si="6"/>
        <v>43243.17723204811</v>
      </c>
      <c r="O61" s="31">
        <f t="shared" ca="1" si="6"/>
        <v>43160.744604155654</v>
      </c>
      <c r="P61" s="31">
        <f t="shared" ca="1" si="6"/>
        <v>43072.284608444403</v>
      </c>
      <c r="Q61" s="31">
        <f t="shared" ca="1" si="6"/>
        <v>43072.284608444403</v>
      </c>
      <c r="R61" s="31">
        <f t="shared" ca="1" si="6"/>
        <v>43072.284608444403</v>
      </c>
      <c r="S61" s="31">
        <f t="shared" ca="1" si="6"/>
        <v>43072.284608444403</v>
      </c>
      <c r="T61" s="31">
        <f t="shared" ca="1" si="6"/>
        <v>43072.284608444403</v>
      </c>
      <c r="U61" s="31">
        <f t="shared" ca="1" si="6"/>
        <v>43072.284608444403</v>
      </c>
      <c r="V61" s="31">
        <f t="shared" ca="1" si="6"/>
        <v>43072.284608444403</v>
      </c>
      <c r="W61" s="31">
        <f t="shared" ca="1" si="6"/>
        <v>43072.284608444403</v>
      </c>
      <c r="X61" s="31">
        <f t="shared" ca="1" si="6"/>
        <v>43072.284608444403</v>
      </c>
      <c r="Y61" s="31">
        <f t="shared" ca="1" si="6"/>
        <v>43072.284608444403</v>
      </c>
      <c r="Z61" s="31">
        <f t="shared" ca="1" si="6"/>
        <v>43072.284608444403</v>
      </c>
      <c r="AA61" s="31">
        <f t="shared" ca="1" si="6"/>
        <v>43072.284608444403</v>
      </c>
      <c r="AB61" s="31">
        <f t="shared" ca="1" si="6"/>
        <v>43072.284608444403</v>
      </c>
      <c r="AC61" s="31">
        <f t="shared" ca="1" si="6"/>
        <v>43072.284608444403</v>
      </c>
      <c r="AD61" s="31">
        <f t="shared" ca="1" si="6"/>
        <v>43072.284608444403</v>
      </c>
      <c r="AE61" s="31">
        <f t="shared" ca="1" si="6"/>
        <v>43072.284608444403</v>
      </c>
      <c r="AF61" s="31" t="s">
        <v>933</v>
      </c>
      <c r="AG61" s="31">
        <f t="shared" ref="AG61:BJ61" ca="1" si="7">AG60*Probability_Weighting_for_10__POE_MDs</f>
        <v>16453.842898714927</v>
      </c>
      <c r="AH61" s="31">
        <f t="shared" ca="1" si="7"/>
        <v>18506.800947031217</v>
      </c>
      <c r="AI61" s="31">
        <f t="shared" ca="1" si="7"/>
        <v>21310.224622180918</v>
      </c>
      <c r="AJ61" s="31">
        <f t="shared" ca="1" si="7"/>
        <v>21272.567882875719</v>
      </c>
      <c r="AK61" s="31">
        <f t="shared" ca="1" si="7"/>
        <v>21297.274007689815</v>
      </c>
      <c r="AL61" s="31">
        <f t="shared" ca="1" si="7"/>
        <v>21373.913952442996</v>
      </c>
      <c r="AM61" s="31">
        <f t="shared" ca="1" si="7"/>
        <v>21634.325151879024</v>
      </c>
      <c r="AN61" s="31">
        <f t="shared" ca="1" si="7"/>
        <v>21808.751842750877</v>
      </c>
      <c r="AO61" s="31">
        <f t="shared" ca="1" si="7"/>
        <v>21951.815760001744</v>
      </c>
      <c r="AP61" s="31">
        <f t="shared" ca="1" si="7"/>
        <v>21972.882227149243</v>
      </c>
      <c r="AQ61" s="31">
        <f t="shared" ca="1" si="7"/>
        <v>22101.908637283716</v>
      </c>
      <c r="AR61" s="31">
        <f t="shared" ca="1" si="7"/>
        <v>22147.635382076049</v>
      </c>
      <c r="AS61" s="31">
        <f t="shared" ca="1" si="7"/>
        <v>22147.519719970685</v>
      </c>
      <c r="AT61" s="31">
        <f t="shared" ca="1" si="7"/>
        <v>22117.980087869128</v>
      </c>
      <c r="AU61" s="31">
        <f t="shared" ca="1" si="7"/>
        <v>22111.701428790369</v>
      </c>
      <c r="AV61" s="31">
        <f t="shared" ca="1" si="7"/>
        <v>22111.701428790369</v>
      </c>
      <c r="AW61" s="31">
        <f t="shared" ca="1" si="7"/>
        <v>22111.701428790369</v>
      </c>
      <c r="AX61" s="31">
        <f t="shared" ca="1" si="7"/>
        <v>22111.701428790369</v>
      </c>
      <c r="AY61" s="31">
        <f t="shared" ca="1" si="7"/>
        <v>22111.701428790369</v>
      </c>
      <c r="AZ61" s="31">
        <f t="shared" ca="1" si="7"/>
        <v>22111.701428790369</v>
      </c>
      <c r="BA61" s="31">
        <f t="shared" ca="1" si="7"/>
        <v>22111.701428790369</v>
      </c>
      <c r="BB61" s="31">
        <f t="shared" ca="1" si="7"/>
        <v>22111.701428790369</v>
      </c>
      <c r="BC61" s="31">
        <f t="shared" ca="1" si="7"/>
        <v>22111.701428790369</v>
      </c>
      <c r="BD61" s="31">
        <f t="shared" ca="1" si="7"/>
        <v>22111.701428790369</v>
      </c>
      <c r="BE61" s="31">
        <f t="shared" ca="1" si="7"/>
        <v>22111.701428790369</v>
      </c>
      <c r="BF61" s="31">
        <f t="shared" ca="1" si="7"/>
        <v>22111.701428790369</v>
      </c>
      <c r="BG61" s="31">
        <f t="shared" ca="1" si="7"/>
        <v>22111.701428790369</v>
      </c>
      <c r="BH61" s="31">
        <f t="shared" ca="1" si="7"/>
        <v>22111.701428790369</v>
      </c>
      <c r="BI61" s="31">
        <f t="shared" ca="1" si="7"/>
        <v>22111.701428790369</v>
      </c>
      <c r="BJ61" s="31">
        <f t="shared" ca="1" si="7"/>
        <v>22111.701428790369</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2 - 1A New PHS ZSS + Four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809</v>
      </c>
      <c r="AF64" s="4" t="s">
        <v>809</v>
      </c>
    </row>
    <row r="65" spans="1:62">
      <c r="A65" s="4" t="s">
        <v>852</v>
      </c>
      <c r="AF65" s="4" t="s">
        <v>853</v>
      </c>
    </row>
    <row r="66" spans="1:62">
      <c r="A66" s="4" t="s">
        <v>864</v>
      </c>
      <c r="AF66" s="4" t="s">
        <v>864</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IF((INDEX(Option2_Winter_POE50_HS,2,0)-WCR_N_2_Rating__MVA____Option_2) &gt; 0,(((INDEX(Option2_Winter_POE50_HS,1,0)+INDEX(Option2_Winter_POE50_HS,2,0))/2)-WCR_N_2_Rating__MVA____Option_2)*(INDEX(Winter___AD___Hours,2,0)-INDEX(Winter___AD___Hours,1,0)),IF((INDEX(Option2_Winter_POE50_HS,1,0)-WCR_N_2_Rating__MVA____Option_2)*(INDEX(Option2_Winter_POE50_HS,2,0)-WCR_N_2_Rating__MVA____Option_2)&lt;0,((INDEX(Winter___AD___Hours,2,0)-INDEX(Winter___AD___Hours,1,0))/(INDEX(Option2_Winter_POE50_HS,1,0)-INDEX(Option2_Winter_POE50_HS,2,0)))*((INDEX(Option2_Winter_POE50_HS,1,0)-WCR_N_2_Rating__MVA____Option_2)^2)*0.5,""))</f>
        <v>6.0839362275396507</v>
      </c>
      <c r="C69" s="23">
        <f ca="1"/>
        <v>7.0722381995571677</v>
      </c>
      <c r="D69" s="23">
        <f ca="1"/>
        <v>8.4099984091507629</v>
      </c>
      <c r="E69" s="23">
        <f ca="1"/>
        <v>8.528411519192467</v>
      </c>
      <c r="F69" s="23">
        <f ca="1"/>
        <v>8.6076119190268816</v>
      </c>
      <c r="G69" s="23">
        <f ca="1"/>
        <v>8.7189546138166758</v>
      </c>
      <c r="H69" s="23">
        <f ca="1"/>
        <v>8.9726811853272181</v>
      </c>
      <c r="I69" s="23">
        <f ca="1"/>
        <v>9.1719085036263213</v>
      </c>
      <c r="J69" s="23">
        <f ca="1"/>
        <v>9.3490567269660634</v>
      </c>
      <c r="K69" s="23">
        <f ca="1"/>
        <v>9.4111987442572413</v>
      </c>
      <c r="L69" s="23">
        <f ca="1"/>
        <v>9.4821976292677359</v>
      </c>
      <c r="M69" s="23">
        <f ca="1"/>
        <v>9.3829360814942149</v>
      </c>
      <c r="N69" s="23">
        <f ca="1"/>
        <v>9.4352800352423944</v>
      </c>
      <c r="O69" s="23">
        <f ca="1"/>
        <v>9.6813150885373958</v>
      </c>
      <c r="P69" s="23">
        <f ca="1"/>
        <v>9.5724909617105904</v>
      </c>
      <c r="Q69" s="23">
        <f ca="1"/>
        <v>9.5724909617105904</v>
      </c>
      <c r="R69" s="23">
        <f ca="1"/>
        <v>9.5724909617105904</v>
      </c>
      <c r="S69" s="23">
        <f ca="1"/>
        <v>9.5724909617105904</v>
      </c>
      <c r="T69" s="23">
        <f ca="1"/>
        <v>9.5724909617105904</v>
      </c>
      <c r="U69" s="23">
        <f ca="1"/>
        <v>9.5724909617105904</v>
      </c>
      <c r="V69" s="23">
        <f ca="1"/>
        <v>9.5724909617105904</v>
      </c>
      <c r="W69" s="23">
        <f ca="1"/>
        <v>9.5724909617105904</v>
      </c>
      <c r="X69" s="23">
        <f ca="1"/>
        <v>9.5724909617105904</v>
      </c>
      <c r="Y69" s="23">
        <f ca="1"/>
        <v>9.5724909617105904</v>
      </c>
      <c r="Z69" s="23">
        <f ca="1"/>
        <v>9.5724909617105904</v>
      </c>
      <c r="AA69" s="23">
        <f ca="1"/>
        <v>9.5724909617105904</v>
      </c>
      <c r="AB69" s="23">
        <f ca="1"/>
        <v>9.5724909617105904</v>
      </c>
      <c r="AC69" s="23">
        <f ca="1"/>
        <v>9.5724909617105904</v>
      </c>
      <c r="AD69" s="23">
        <f ca="1"/>
        <v>9.5724909617105904</v>
      </c>
      <c r="AE69" s="23">
        <f ca="1"/>
        <v>9.5724909617105904</v>
      </c>
      <c r="AG69" s="111" cm="1">
        <f t="array" aca="1" ref="AG69:BJ69" ca="1">IF((INDEX(Option2_Winter_POE10_HS,2,0)-WCR_N_2_Rating__MVA____Option_2) &gt; 0,(((INDEX(Option2_Winter_POE10_HS,1,0)+INDEX(Option2_Winter_POE10_HS,2,0))/2)-WCR_N_2_Rating__MVA____Option_2)*(INDEX(Winter___MD___Hours,2,0)-INDEX(Winter___MD___Hours,1,0)),IF((INDEX(Option2_Winter_POE10_HS,1,0)-WCR_N_2_Rating__MVA____Option_2)*(INDEX(Option2_Winter_POE10_HS,2,0)-WCR_N_2_Rating__MVA____Option_2)&lt;0,((INDEX(Winter___MD___Hours,2,0)-INDEX(Winter___MD___Hours,1,0))/(INDEX(Option2_Winter_POE10_HS,1,0)-INDEX(Option2_Winter_POE10_HS,2,0)))*((INDEX(Option2_Winter_POE10_HS,1,0)-WCR_N_2_Rating__MVA____Option_2)^2)*0.5,""))</f>
        <v>6.7335331965738829</v>
      </c>
      <c r="AH69" s="23">
        <f ca="1"/>
        <v>7.7247468317267218</v>
      </c>
      <c r="AI69" s="23">
        <f ca="1"/>
        <v>9.0733109275650214</v>
      </c>
      <c r="AJ69" s="23">
        <f ca="1"/>
        <v>9.181585471670008</v>
      </c>
      <c r="AK69" s="23">
        <f ca="1"/>
        <v>9.2576885423060808</v>
      </c>
      <c r="AL69" s="23">
        <f ca="1"/>
        <v>9.3360485306410972</v>
      </c>
      <c r="AM69" s="23">
        <f ca="1"/>
        <v>9.6382209758860338</v>
      </c>
      <c r="AN69" s="23">
        <f ca="1"/>
        <v>9.8148501078704733</v>
      </c>
      <c r="AO69" s="23">
        <f ca="1"/>
        <v>9.9954987747546813</v>
      </c>
      <c r="AP69" s="23">
        <f ca="1"/>
        <v>10.077672896039362</v>
      </c>
      <c r="AQ69" s="23">
        <f ca="1"/>
        <v>10.120863351635334</v>
      </c>
      <c r="AR69" s="23">
        <f ca="1"/>
        <v>9.9709942693066083</v>
      </c>
      <c r="AS69" s="23">
        <f ca="1"/>
        <v>10.049246195123683</v>
      </c>
      <c r="AT69" s="23">
        <f ca="1"/>
        <v>10.3495483284365</v>
      </c>
      <c r="AU69" s="23">
        <f ca="1"/>
        <v>10.20825699180598</v>
      </c>
      <c r="AV69" s="23">
        <f ca="1"/>
        <v>10.20825699180598</v>
      </c>
      <c r="AW69" s="23">
        <f ca="1"/>
        <v>10.20825699180598</v>
      </c>
      <c r="AX69" s="23">
        <f ca="1"/>
        <v>10.20825699180598</v>
      </c>
      <c r="AY69" s="23">
        <f ca="1"/>
        <v>10.20825699180598</v>
      </c>
      <c r="AZ69" s="23">
        <f ca="1"/>
        <v>10.20825699180598</v>
      </c>
      <c r="BA69" s="23">
        <f ca="1"/>
        <v>10.20825699180598</v>
      </c>
      <c r="BB69" s="23">
        <f ca="1"/>
        <v>10.20825699180598</v>
      </c>
      <c r="BC69" s="23">
        <f ca="1"/>
        <v>10.20825699180598</v>
      </c>
      <c r="BD69" s="23">
        <f ca="1"/>
        <v>10.20825699180598</v>
      </c>
      <c r="BE69" s="23">
        <f ca="1"/>
        <v>10.20825699180598</v>
      </c>
      <c r="BF69" s="23">
        <f ca="1"/>
        <v>10.20825699180598</v>
      </c>
      <c r="BG69" s="23">
        <f ca="1"/>
        <v>10.20825699180598</v>
      </c>
      <c r="BH69" s="23">
        <f ca="1"/>
        <v>10.20825699180598</v>
      </c>
      <c r="BI69" s="23">
        <f ca="1"/>
        <v>10.20825699180598</v>
      </c>
      <c r="BJ69" s="23">
        <f ca="1"/>
        <v>10.20825699180598</v>
      </c>
    </row>
    <row r="70" spans="1:62">
      <c r="A70" s="29">
        <v>0.98</v>
      </c>
      <c r="B70" s="33" cm="1">
        <f t="array" aca="1" ref="B70:AE70" ca="1">IF((INDEX(Option2_Winter_POE50_HS,3,0)-WCR_N_2_Rating__MVA____Option_2) &gt; 0,(((INDEX(Option2_Winter_POE50_HS,2,0)+INDEX(Option2_Winter_POE50_HS,3,0))/2)-WCR_N_2_Rating__MVA____Option_2)*(INDEX(Winter___AD___Hours,3,0)-INDEX(Winter___AD___Hours,2,0)),IF((INDEX(Option2_Winter_POE50_HS,2,0)-WCR_N_2_Rating__MVA____Option_2)*(INDEX(Option2_Winter_POE50_HS,3,0)-WCR_N_2_Rating__MVA____Option_2)&lt;0,((INDEX(Winter___AD___Hours,3,0)-INDEX(Winter___AD___Hours,2,0))/(INDEX(Option2_Winter_POE50_HS,2,0)-INDEX(Option2_Winter_POE50_HS,3,0)))*((INDEX(Option2_Winter_POE50_HS,2,0)-WCR_N_2_Rating__MVA____Option_2)^2)*0.5,""))</f>
        <v>12.045582279651367</v>
      </c>
      <c r="C70" s="23">
        <f ca="1"/>
        <v>14.002320857414691</v>
      </c>
      <c r="D70" s="23">
        <f ca="1"/>
        <v>16.650951624147737</v>
      </c>
      <c r="E70" s="23">
        <f ca="1"/>
        <v>16.885397681215235</v>
      </c>
      <c r="F70" s="23">
        <f ca="1"/>
        <v>17.042206513048196</v>
      </c>
      <c r="G70" s="23">
        <f ca="1"/>
        <v>17.262653858511403</v>
      </c>
      <c r="H70" s="23">
        <f ca="1"/>
        <v>17.765006969944341</v>
      </c>
      <c r="I70" s="23">
        <f ca="1"/>
        <v>18.159457037330501</v>
      </c>
      <c r="J70" s="23">
        <f ca="1"/>
        <v>18.510192715701645</v>
      </c>
      <c r="K70" s="23">
        <f ca="1"/>
        <v>18.63322766450931</v>
      </c>
      <c r="L70" s="23">
        <f ca="1"/>
        <v>18.773798321263751</v>
      </c>
      <c r="M70" s="23">
        <f ca="1"/>
        <v>18.577270432707135</v>
      </c>
      <c r="N70" s="23">
        <f ca="1"/>
        <v>18.680906200429661</v>
      </c>
      <c r="O70" s="23">
        <f ca="1"/>
        <v>19.168030878812729</v>
      </c>
      <c r="P70" s="23">
        <f ca="1"/>
        <v>18.952570044793823</v>
      </c>
      <c r="Q70" s="23">
        <f ca="1"/>
        <v>18.952570044793823</v>
      </c>
      <c r="R70" s="23">
        <f ca="1"/>
        <v>18.952570044793823</v>
      </c>
      <c r="S70" s="23">
        <f ca="1"/>
        <v>18.952570044793823</v>
      </c>
      <c r="T70" s="23">
        <f ca="1"/>
        <v>18.952570044793823</v>
      </c>
      <c r="U70" s="23">
        <f ca="1"/>
        <v>18.952570044793823</v>
      </c>
      <c r="V70" s="23">
        <f ca="1"/>
        <v>18.952570044793823</v>
      </c>
      <c r="W70" s="23">
        <f ca="1"/>
        <v>18.952570044793823</v>
      </c>
      <c r="X70" s="23">
        <f ca="1"/>
        <v>18.952570044793823</v>
      </c>
      <c r="Y70" s="23">
        <f ca="1"/>
        <v>18.952570044793823</v>
      </c>
      <c r="Z70" s="23">
        <f ca="1"/>
        <v>18.952570044793823</v>
      </c>
      <c r="AA70" s="23">
        <f ca="1"/>
        <v>18.952570044793823</v>
      </c>
      <c r="AB70" s="23">
        <f ca="1"/>
        <v>18.952570044793823</v>
      </c>
      <c r="AC70" s="23">
        <f ca="1"/>
        <v>18.952570044793823</v>
      </c>
      <c r="AD70" s="23">
        <f ca="1"/>
        <v>18.952570044793823</v>
      </c>
      <c r="AE70" s="23">
        <f ca="1"/>
        <v>18.952570044793823</v>
      </c>
      <c r="AG70" s="33" cm="1">
        <f t="array" aca="1" ref="AG70:BJ70" ca="1">IF((INDEX(Option2_Winter_POE10_HS,3,0)-WCR_N_2_Rating__MVA____Option_2) &gt; 0,(((INDEX(Option2_Winter_POE10_HS,2,0)+INDEX(Option2_Winter_POE10_HS,3,0))/2)-WCR_N_2_Rating__MVA____Option_2)*(INDEX(Winter___MD___Hours,3,0)-INDEX(Winter___MD___Hours,2,0)),IF((INDEX(Option2_Winter_POE10_HS,2,0)-WCR_N_2_Rating__MVA____Option_2)*(INDEX(Option2_Winter_POE10_HS,3,0)-WCR_N_2_Rating__MVA____Option_2)&lt;0,((INDEX(Winter___MD___Hours,3,0)-INDEX(Winter___MD___Hours,2,0))/(INDEX(Option2_Winter_POE10_HS,2,0)-INDEX(Option2_Winter_POE10_HS,3,0)))*((INDEX(Option2_Winter_POE10_HS,2,0)-WCR_N_2_Rating__MVA____Option_2)^2)*0.5,""))</f>
        <v>13.331718992211606</v>
      </c>
      <c r="AH70" s="23">
        <f ca="1"/>
        <v>15.294222370353403</v>
      </c>
      <c r="AI70" s="23">
        <f ca="1"/>
        <v>17.964243746033258</v>
      </c>
      <c r="AJ70" s="23">
        <f ca="1"/>
        <v>18.178616461497398</v>
      </c>
      <c r="AK70" s="30">
        <f ca="1"/>
        <v>18.329292892807015</v>
      </c>
      <c r="AL70" s="23">
        <f ca="1"/>
        <v>18.484437794334632</v>
      </c>
      <c r="AM70" s="23">
        <f ca="1"/>
        <v>19.082708866829634</v>
      </c>
      <c r="AN70" s="23">
        <f ca="1"/>
        <v>19.432416796487267</v>
      </c>
      <c r="AO70" s="23">
        <f ca="1"/>
        <v>19.790083001273089</v>
      </c>
      <c r="AP70" s="23">
        <f ca="1"/>
        <v>19.952779502711095</v>
      </c>
      <c r="AQ70" s="23">
        <f ca="1"/>
        <v>20.038292264041811</v>
      </c>
      <c r="AR70" s="23">
        <f ca="1"/>
        <v>19.741566543250265</v>
      </c>
      <c r="AS70" s="23">
        <f ca="1"/>
        <v>19.896497491852916</v>
      </c>
      <c r="AT70" s="23">
        <f ca="1"/>
        <v>20.491065534693366</v>
      </c>
      <c r="AU70" s="23">
        <f ca="1"/>
        <v>20.211322888299268</v>
      </c>
      <c r="AV70" s="23">
        <f ca="1"/>
        <v>20.211322888299268</v>
      </c>
      <c r="AW70" s="23">
        <f ca="1"/>
        <v>20.211322888299268</v>
      </c>
      <c r="AX70" s="23">
        <f ca="1"/>
        <v>20.211322888299268</v>
      </c>
      <c r="AY70" s="23">
        <f ca="1"/>
        <v>20.211322888299268</v>
      </c>
      <c r="AZ70" s="23">
        <f ca="1"/>
        <v>20.211322888299268</v>
      </c>
      <c r="BA70" s="23">
        <f ca="1"/>
        <v>20.211322888299268</v>
      </c>
      <c r="BB70" s="23">
        <f ca="1"/>
        <v>20.211322888299268</v>
      </c>
      <c r="BC70" s="23">
        <f ca="1"/>
        <v>20.211322888299268</v>
      </c>
      <c r="BD70" s="23">
        <f ca="1"/>
        <v>20.211322888299268</v>
      </c>
      <c r="BE70" s="23">
        <f ca="1"/>
        <v>20.211322888299268</v>
      </c>
      <c r="BF70" s="23">
        <f ca="1"/>
        <v>20.211322888299268</v>
      </c>
      <c r="BG70" s="23">
        <f ca="1"/>
        <v>20.211322888299268</v>
      </c>
      <c r="BH70" s="23">
        <f ca="1"/>
        <v>20.211322888299268</v>
      </c>
      <c r="BI70" s="23">
        <f ca="1"/>
        <v>20.211322888299268</v>
      </c>
      <c r="BJ70" s="23">
        <f ca="1"/>
        <v>20.211322888299268</v>
      </c>
    </row>
    <row r="71" spans="1:62">
      <c r="A71" s="29">
        <v>0.97</v>
      </c>
      <c r="B71" s="33" cm="1">
        <f t="array" aca="1" ref="B71:AE71" ca="1">IF((INDEX(Option2_Winter_POE50_HS,4,0)-WCR_N_2_Rating__MVA____Option_2) &gt; 0,(((INDEX(Option2_Winter_POE50_HS,3,0)+INDEX(Option2_Winter_POE50_HS,4,0))/2)-WCR_N_2_Rating__MVA____Option_2)*(INDEX(Winter___AD___Hours,4,0)-INDEX(Winter___AD___Hours,3,0)),IF((INDEX(Option2_Winter_POE50_HS,3,0)-WCR_N_2_Rating__MVA____Option_2)*(INDEX(Option2_Winter_POE50_HS,4,0)-WCR_N_2_Rating__MVA____Option_2)&lt;0,((INDEX(Winter___AD___Hours,4,0)-INDEX(Winter___AD___Hours,3,0))/(INDEX(Option2_Winter_POE50_HS,3,0)-INDEX(Option2_Winter_POE50_HS,4,0)))*((INDEX(Option2_Winter_POE50_HS,3,0)-WCR_N_2_Rating__MVA____Option_2)^2)*0.5,""))</f>
        <v>17.884938156335149</v>
      </c>
      <c r="C71" s="23">
        <f ca="1"/>
        <v>20.790247973572573</v>
      </c>
      <c r="D71" s="23">
        <f ca="1"/>
        <v>24.722859644990926</v>
      </c>
      <c r="E71" s="23">
        <f ca="1"/>
        <v>25.070958486068299</v>
      </c>
      <c r="F71" s="23">
        <f ca="1"/>
        <v>25.303783782063942</v>
      </c>
      <c r="G71" s="23">
        <f ca="1"/>
        <v>25.631097734084189</v>
      </c>
      <c r="H71" s="23">
        <f ca="1"/>
        <v>26.376977353851366</v>
      </c>
      <c r="I71" s="23">
        <f ca="1"/>
        <v>26.962645601112545</v>
      </c>
      <c r="J71" s="23">
        <f ca="1"/>
        <v>27.483407966206755</v>
      </c>
      <c r="K71" s="23">
        <f ca="1"/>
        <v>27.666086760756201</v>
      </c>
      <c r="L71" s="23">
        <f ca="1"/>
        <v>27.874802075988057</v>
      </c>
      <c r="M71" s="23">
        <f ca="1"/>
        <v>27.583003053638766</v>
      </c>
      <c r="N71" s="23">
        <f ca="1"/>
        <v>27.7368784955618</v>
      </c>
      <c r="O71" s="23">
        <f ca="1"/>
        <v>28.460147370826004</v>
      </c>
      <c r="P71" s="23">
        <f ca="1"/>
        <v>28.140237249249711</v>
      </c>
      <c r="Q71" s="23">
        <f ca="1"/>
        <v>28.140237249249711</v>
      </c>
      <c r="R71" s="23">
        <f ca="1"/>
        <v>28.140237249249711</v>
      </c>
      <c r="S71" s="23">
        <f ca="1"/>
        <v>28.140237249249711</v>
      </c>
      <c r="T71" s="23">
        <f ca="1"/>
        <v>28.140237249249711</v>
      </c>
      <c r="U71" s="23">
        <f ca="1"/>
        <v>28.140237249249711</v>
      </c>
      <c r="V71" s="23">
        <f ca="1"/>
        <v>28.140237249249711</v>
      </c>
      <c r="W71" s="23">
        <f ca="1"/>
        <v>28.140237249249711</v>
      </c>
      <c r="X71" s="23">
        <f ca="1"/>
        <v>28.140237249249711</v>
      </c>
      <c r="Y71" s="23">
        <f ca="1"/>
        <v>28.140237249249711</v>
      </c>
      <c r="Z71" s="23">
        <f ca="1"/>
        <v>28.140237249249711</v>
      </c>
      <c r="AA71" s="23">
        <f ca="1"/>
        <v>28.140237249249711</v>
      </c>
      <c r="AB71" s="23">
        <f ca="1"/>
        <v>28.140237249249711</v>
      </c>
      <c r="AC71" s="23">
        <f ca="1"/>
        <v>28.140237249249711</v>
      </c>
      <c r="AD71" s="23">
        <f ca="1"/>
        <v>28.140237249249711</v>
      </c>
      <c r="AE71" s="23">
        <f ca="1"/>
        <v>28.140237249249711</v>
      </c>
      <c r="AG71" s="33" cm="1">
        <f t="array" aca="1" ref="AG71:BJ71" ca="1">IF((INDEX(Option2_Winter_POE10_HS,4,0)-WCR_N_2_Rating__MVA____Option_2) &gt; 0,(((INDEX(Option2_Winter_POE10_HS,3,0)+INDEX(Option2_Winter_POE10_HS,4,0))/2)-WCR_N_2_Rating__MVA____Option_2)*(INDEX(Winter___MD___Hours,4,0)-INDEX(Winter___MD___Hours,3,0)),IF((INDEX(Option2_Winter_POE10_HS,3,0)-WCR_N_2_Rating__MVA____Option_2)*(INDEX(Option2_Winter_POE10_HS,4,0)-WCR_N_2_Rating__MVA____Option_2)&lt;0,((INDEX(Winter___MD___Hours,4,0)-INDEX(Winter___MD___Hours,3,0))/(INDEX(Option2_Winter_POE10_HS,3,0)-INDEX(Option2_Winter_POE10_HS,4,0)))*((INDEX(Option2_Winter_POE10_HS,3,0)-WCR_N_2_Rating__MVA____Option_2)^2)*0.5,""))</f>
        <v>26.392743182550895</v>
      </c>
      <c r="AH71" s="23">
        <f ca="1"/>
        <v>30.277902154506741</v>
      </c>
      <c r="AI71" s="23">
        <f ca="1"/>
        <v>35.563731273872946</v>
      </c>
      <c r="AJ71" s="23">
        <f ca="1"/>
        <v>35.988123959309569</v>
      </c>
      <c r="AK71" s="30">
        <f ca="1"/>
        <v>36.286417402003728</v>
      </c>
      <c r="AL71" s="23">
        <f ca="1"/>
        <v>36.593557054774145</v>
      </c>
      <c r="AM71" s="23">
        <f ca="1"/>
        <v>37.777951563774394</v>
      </c>
      <c r="AN71" s="23">
        <f ca="1"/>
        <v>38.470266754467175</v>
      </c>
      <c r="AO71" s="23">
        <f ca="1"/>
        <v>39.178336906073618</v>
      </c>
      <c r="AP71" s="23">
        <f ca="1"/>
        <v>39.500426426686936</v>
      </c>
      <c r="AQ71" s="23">
        <f ca="1"/>
        <v>39.669715649625928</v>
      </c>
      <c r="AR71" s="23">
        <f ca="1"/>
        <v>39.082289095774641</v>
      </c>
      <c r="AS71" s="23">
        <f ca="1"/>
        <v>39.38900518691694</v>
      </c>
      <c r="AT71" s="23">
        <f ca="1"/>
        <v>40.566068825027472</v>
      </c>
      <c r="AU71" s="23">
        <f ca="1"/>
        <v>40.012263585973173</v>
      </c>
      <c r="AV71" s="23">
        <f ca="1"/>
        <v>40.012263585973173</v>
      </c>
      <c r="AW71" s="23">
        <f ca="1"/>
        <v>40.012263585973173</v>
      </c>
      <c r="AX71" s="23">
        <f ca="1"/>
        <v>40.012263585973173</v>
      </c>
      <c r="AY71" s="23">
        <f ca="1"/>
        <v>40.012263585973173</v>
      </c>
      <c r="AZ71" s="23">
        <f ca="1"/>
        <v>40.012263585973173</v>
      </c>
      <c r="BA71" s="23">
        <f ca="1"/>
        <v>40.012263585973173</v>
      </c>
      <c r="BB71" s="23">
        <f ca="1"/>
        <v>40.012263585973173</v>
      </c>
      <c r="BC71" s="23">
        <f ca="1"/>
        <v>40.012263585973173</v>
      </c>
      <c r="BD71" s="23">
        <f ca="1"/>
        <v>40.012263585973173</v>
      </c>
      <c r="BE71" s="23">
        <f ca="1"/>
        <v>40.012263585973173</v>
      </c>
      <c r="BF71" s="23">
        <f ca="1"/>
        <v>40.012263585973173</v>
      </c>
      <c r="BG71" s="23">
        <f ca="1"/>
        <v>40.012263585973173</v>
      </c>
      <c r="BH71" s="23">
        <f ca="1"/>
        <v>40.012263585973173</v>
      </c>
      <c r="BI71" s="23">
        <f ca="1"/>
        <v>40.012263585973173</v>
      </c>
      <c r="BJ71" s="23">
        <f ca="1"/>
        <v>40.012263585973173</v>
      </c>
    </row>
    <row r="72" spans="1:62">
      <c r="A72" s="29">
        <v>0.95</v>
      </c>
      <c r="B72" s="33" cm="1">
        <f t="array" aca="1" ref="B72:AE72" ca="1">IF((INDEX(Option2_Winter_POE50_HS,5,0)-WCR_N_2_Rating__MVA____Option_2) &gt; 0,(((INDEX(Option2_Winter_POE50_HS,4,0)+INDEX(Option2_Winter_POE50_HS,5,0))/2)-WCR_N_2_Rating__MVA____Option_2)*(INDEX(Winter___AD___Hours,5,0)-INDEX(Winter___AD___Hours,4,0)),IF((INDEX(Option2_Winter_POE50_HS,4,0)-WCR_N_2_Rating__MVA____Option_2)*(INDEX(Option2_Winter_POE50_HS,5,0)-WCR_N_2_Rating__MVA____Option_2)&lt;0,((INDEX(Winter___AD___Hours,5,0)-INDEX(Winter___AD___Hours,4,0))/(INDEX(Option2_Winter_POE50_HS,4,0)-INDEX(Option2_Winter_POE50_HS,5,0)))*((INDEX(Option2_Winter_POE50_HS,4,0)-WCR_N_2_Rating__MVA____Option_2)^2)*0.5,""))</f>
        <v>52.829355784866891</v>
      </c>
      <c r="C72" s="23">
        <f ca="1"/>
        <v>61.411194014245133</v>
      </c>
      <c r="D72" s="23">
        <f ca="1"/>
        <v>73.027523874434735</v>
      </c>
      <c r="E72" s="23">
        <f ca="1"/>
        <v>74.055754297309434</v>
      </c>
      <c r="F72" s="23">
        <f ca="1"/>
        <v>74.743484402404249</v>
      </c>
      <c r="G72" s="23">
        <f ca="1"/>
        <v>75.710319460679443</v>
      </c>
      <c r="H72" s="23">
        <f ca="1"/>
        <v>77.913533106760951</v>
      </c>
      <c r="I72" s="23">
        <f ca="1"/>
        <v>79.643507006363194</v>
      </c>
      <c r="J72" s="23">
        <f ca="1"/>
        <v>81.181758915564558</v>
      </c>
      <c r="K72" s="23">
        <f ca="1"/>
        <v>81.721363970233696</v>
      </c>
      <c r="L72" s="23">
        <f ca="1"/>
        <v>82.337876901380099</v>
      </c>
      <c r="M72" s="23">
        <f ca="1"/>
        <v>81.475947481517565</v>
      </c>
      <c r="N72" s="23">
        <f ca="1"/>
        <v>81.93047186381331</v>
      </c>
      <c r="O72" s="23">
        <f ca="1"/>
        <v>84.066896849209115</v>
      </c>
      <c r="P72" s="23">
        <f ca="1"/>
        <v>83.121931567014528</v>
      </c>
      <c r="Q72" s="23">
        <f ca="1"/>
        <v>83.121931567014528</v>
      </c>
      <c r="R72" s="23">
        <f ca="1"/>
        <v>83.121931567014528</v>
      </c>
      <c r="S72" s="23">
        <f ca="1"/>
        <v>83.121931567014528</v>
      </c>
      <c r="T72" s="23">
        <f ca="1"/>
        <v>83.121931567014528</v>
      </c>
      <c r="U72" s="23">
        <f ca="1"/>
        <v>83.121931567014528</v>
      </c>
      <c r="V72" s="23">
        <f ca="1"/>
        <v>83.121931567014528</v>
      </c>
      <c r="W72" s="23">
        <f ca="1"/>
        <v>83.121931567014528</v>
      </c>
      <c r="X72" s="23">
        <f ca="1"/>
        <v>83.121931567014528</v>
      </c>
      <c r="Y72" s="23">
        <f ca="1"/>
        <v>83.121931567014528</v>
      </c>
      <c r="Z72" s="23">
        <f ca="1"/>
        <v>83.121931567014528</v>
      </c>
      <c r="AA72" s="23">
        <f ca="1"/>
        <v>83.121931567014528</v>
      </c>
      <c r="AB72" s="23">
        <f ca="1"/>
        <v>83.121931567014528</v>
      </c>
      <c r="AC72" s="23">
        <f ca="1"/>
        <v>83.121931567014528</v>
      </c>
      <c r="AD72" s="23">
        <f ca="1"/>
        <v>83.121931567014528</v>
      </c>
      <c r="AE72" s="23">
        <f ca="1"/>
        <v>83.121931567014528</v>
      </c>
      <c r="AG72" s="33" cm="1">
        <f t="array" aca="1" ref="AG72:BJ72" ca="1">IF((INDEX(Option2_Winter_POE10_HS,5,0)-WCR_N_2_Rating__MVA____Option_2) &gt; 0,(((INDEX(Option2_Winter_POE10_HS,4,0)+INDEX(Option2_Winter_POE10_HS,5,0))/2)-WCR_N_2_Rating__MVA____Option_2)*(INDEX(Winter___MD___Hours,5,0)-INDEX(Winter___MD___Hours,4,0)),IF((INDEX(Option2_Winter_POE10_HS,4,0)-WCR_N_2_Rating__MVA____Option_2)*(INDEX(Option2_Winter_POE10_HS,5,0)-WCR_N_2_Rating__MVA____Option_2)&lt;0,((INDEX(Winter___MD___Hours,5,0)-INDEX(Winter___MD___Hours,4,0))/(INDEX(Option2_Winter_POE10_HS,4,0)-INDEX(Option2_Winter_POE10_HS,5,0)))*((INDEX(Option2_Winter_POE10_HS,4,0)-WCR_N_2_Rating__MVA____Option_2)^2)*0.5,""))</f>
        <v>45.476726714549208</v>
      </c>
      <c r="AH72" s="23">
        <f ca="1"/>
        <v>52.171154481611595</v>
      </c>
      <c r="AI72" s="23">
        <f ca="1"/>
        <v>61.279044656519517</v>
      </c>
      <c r="AJ72" s="23">
        <f ca="1"/>
        <v>62.010305899118002</v>
      </c>
      <c r="AK72" s="30">
        <f ca="1"/>
        <v>62.524288446529482</v>
      </c>
      <c r="AL72" s="23">
        <f ca="1"/>
        <v>63.053513694380037</v>
      </c>
      <c r="AM72" s="23">
        <f ca="1"/>
        <v>65.094316540657402</v>
      </c>
      <c r="AN72" s="23">
        <f ca="1"/>
        <v>66.287228869235733</v>
      </c>
      <c r="AO72" s="23">
        <f ca="1"/>
        <v>67.50728820738837</v>
      </c>
      <c r="AP72" s="23">
        <f ca="1"/>
        <v>68.062273227522084</v>
      </c>
      <c r="AQ72" s="23">
        <f ca="1"/>
        <v>68.353971580893884</v>
      </c>
      <c r="AR72" s="23">
        <f ca="1"/>
        <v>67.34179044195011</v>
      </c>
      <c r="AS72" s="23">
        <f ca="1"/>
        <v>67.87028586053377</v>
      </c>
      <c r="AT72" s="23">
        <f ca="1"/>
        <v>69.898457052354999</v>
      </c>
      <c r="AU72" s="23">
        <f ca="1"/>
        <v>68.944208025061442</v>
      </c>
      <c r="AV72" s="23">
        <f ca="1"/>
        <v>68.944208025061442</v>
      </c>
      <c r="AW72" s="23">
        <f ca="1"/>
        <v>68.944208025061442</v>
      </c>
      <c r="AX72" s="23">
        <f ca="1"/>
        <v>68.944208025061442</v>
      </c>
      <c r="AY72" s="23">
        <f ca="1"/>
        <v>68.944208025061442</v>
      </c>
      <c r="AZ72" s="23">
        <f ca="1"/>
        <v>68.944208025061442</v>
      </c>
      <c r="BA72" s="23">
        <f ca="1"/>
        <v>68.944208025061442</v>
      </c>
      <c r="BB72" s="23">
        <f ca="1"/>
        <v>68.944208025061442</v>
      </c>
      <c r="BC72" s="23">
        <f ca="1"/>
        <v>68.944208025061442</v>
      </c>
      <c r="BD72" s="23">
        <f ca="1"/>
        <v>68.944208025061442</v>
      </c>
      <c r="BE72" s="23">
        <f ca="1"/>
        <v>68.944208025061442</v>
      </c>
      <c r="BF72" s="23">
        <f ca="1"/>
        <v>68.944208025061442</v>
      </c>
      <c r="BG72" s="23">
        <f ca="1"/>
        <v>68.944208025061442</v>
      </c>
      <c r="BH72" s="23">
        <f ca="1"/>
        <v>68.944208025061442</v>
      </c>
      <c r="BI72" s="23">
        <f ca="1"/>
        <v>68.944208025061442</v>
      </c>
      <c r="BJ72" s="23">
        <f ca="1"/>
        <v>68.944208025061442</v>
      </c>
    </row>
    <row r="73" spans="1:62">
      <c r="A73" s="29">
        <v>0.9</v>
      </c>
      <c r="B73" s="33" cm="1">
        <f t="array" aca="1" ref="B73:AE73" ca="1">IF((INDEX(Option2_Winter_POE50_HS,6,0)-WCR_N_2_Rating__MVA____Option_2) &gt; 0,(((INDEX(Option2_Winter_POE50_HS,5,0)+INDEX(Option2_Winter_POE50_HS,6,0))/2)-WCR_N_2_Rating__MVA____Option_2)*(INDEX(Winter___AD___Hours,6,0)-INDEX(Winter___AD___Hours,5,0)),IF((INDEX(Option2_Winter_POE50_HS,5,0)-WCR_N_2_Rating__MVA____Option_2)*(INDEX(Option2_Winter_POE50_HS,6,0)-WCR_N_2_Rating__MVA____Option_2)&lt;0,((INDEX(Winter___AD___Hours,6,0)-INDEX(Winter___AD___Hours,5,0))/(INDEX(Option2_Winter_POE50_HS,5,0)-INDEX(Option2_Winter_POE50_HS,6,0)))*((INDEX(Option2_Winter_POE50_HS,5,0)-WCR_N_2_Rating__MVA____Option_2)^2)*0.5,""))</f>
        <v>203.61314208750824</v>
      </c>
      <c r="C73" s="23">
        <f ca="1"/>
        <v>236.68897692990359</v>
      </c>
      <c r="D73" s="23">
        <f ca="1"/>
        <v>281.46024826605105</v>
      </c>
      <c r="E73" s="23">
        <f ca="1"/>
        <v>285.42321968754737</v>
      </c>
      <c r="F73" s="23">
        <f ca="1"/>
        <v>288.073846134267</v>
      </c>
      <c r="G73" s="23">
        <f ca="1"/>
        <v>291.80018958803595</v>
      </c>
      <c r="H73" s="23">
        <f ca="1"/>
        <v>300.29174218230838</v>
      </c>
      <c r="I73" s="23">
        <f ca="1"/>
        <v>306.95934992035876</v>
      </c>
      <c r="J73" s="23">
        <f ca="1"/>
        <v>312.88802915373907</v>
      </c>
      <c r="K73" s="23">
        <f ca="1"/>
        <v>314.96775696860965</v>
      </c>
      <c r="L73" s="23">
        <f ca="1"/>
        <v>317.34390055740312</v>
      </c>
      <c r="M73" s="23">
        <f ca="1"/>
        <v>314.02188091834961</v>
      </c>
      <c r="N73" s="23">
        <f ca="1"/>
        <v>315.77369364178111</v>
      </c>
      <c r="O73" s="23">
        <f ca="1"/>
        <v>324.00783160632744</v>
      </c>
      <c r="P73" s="23">
        <f ca="1"/>
        <v>320.36577791453578</v>
      </c>
      <c r="Q73" s="23">
        <f ca="1"/>
        <v>320.36577791453578</v>
      </c>
      <c r="R73" s="23">
        <f ca="1"/>
        <v>320.36577791453578</v>
      </c>
      <c r="S73" s="23">
        <f ca="1"/>
        <v>320.36577791453578</v>
      </c>
      <c r="T73" s="23">
        <f ca="1"/>
        <v>320.36577791453578</v>
      </c>
      <c r="U73" s="23">
        <f ca="1"/>
        <v>320.36577791453578</v>
      </c>
      <c r="V73" s="23">
        <f ca="1"/>
        <v>320.36577791453578</v>
      </c>
      <c r="W73" s="23">
        <f ca="1"/>
        <v>320.36577791453578</v>
      </c>
      <c r="X73" s="23">
        <f ca="1"/>
        <v>320.36577791453578</v>
      </c>
      <c r="Y73" s="23">
        <f ca="1"/>
        <v>320.36577791453578</v>
      </c>
      <c r="Z73" s="23">
        <f ca="1"/>
        <v>320.36577791453578</v>
      </c>
      <c r="AA73" s="23">
        <f ca="1"/>
        <v>320.36577791453578</v>
      </c>
      <c r="AB73" s="23">
        <f ca="1"/>
        <v>320.36577791453578</v>
      </c>
      <c r="AC73" s="23">
        <f ca="1"/>
        <v>320.36577791453578</v>
      </c>
      <c r="AD73" s="23">
        <f ca="1"/>
        <v>320.36577791453578</v>
      </c>
      <c r="AE73" s="23">
        <f ca="1"/>
        <v>320.36577791453578</v>
      </c>
      <c r="AG73" s="33" cm="1">
        <f t="array" aca="1" ref="AG73:BJ73" ca="1">IF((INDEX(Option2_Winter_POE10_HS,6,0)-WCR_N_2_Rating__MVA____Option_2) &gt; 0,(((INDEX(Option2_Winter_POE10_HS,5,0)+INDEX(Option2_Winter_POE10_HS,6,0))/2)-WCR_N_2_Rating__MVA____Option_2)*(INDEX(Winter___MD___Hours,6,0)-INDEX(Winter___MD___Hours,5,0)),IF((INDEX(Option2_Winter_POE10_HS,5,0)-WCR_N_2_Rating__MVA____Option_2)*(INDEX(Option2_Winter_POE10_HS,6,0)-WCR_N_2_Rating__MVA____Option_2)&lt;0,((INDEX(Winter___MD___Hours,6,0)-INDEX(Winter___MD___Hours,5,0))/(INDEX(Option2_Winter_POE10_HS,5,0)-INDEX(Option2_Winter_POE10_HS,6,0)))*((INDEX(Option2_Winter_POE10_HS,5,0)-WCR_N_2_Rating__MVA____Option_2)^2)*0.5,""))</f>
        <v>156.49543233243335</v>
      </c>
      <c r="AH73" s="23">
        <f ca="1"/>
        <v>179.53243264691517</v>
      </c>
      <c r="AI73" s="23">
        <f ca="1"/>
        <v>210.87468864315716</v>
      </c>
      <c r="AJ73" s="23">
        <f ca="1"/>
        <v>213.39111963052173</v>
      </c>
      <c r="AK73" s="30">
        <f ca="1"/>
        <v>215.15984677470186</v>
      </c>
      <c r="AL73" s="23">
        <f ca="1"/>
        <v>216.98102740811618</v>
      </c>
      <c r="AM73" s="23">
        <f ca="1"/>
        <v>224.0038794646882</v>
      </c>
      <c r="AN73" s="23">
        <f ca="1"/>
        <v>228.10895351206523</v>
      </c>
      <c r="AO73" s="23">
        <f ca="1"/>
        <v>232.30744639819321</v>
      </c>
      <c r="AP73" s="23">
        <f ca="1"/>
        <v>234.21727208131705</v>
      </c>
      <c r="AQ73" s="23">
        <f ca="1"/>
        <v>235.22107035835913</v>
      </c>
      <c r="AR73" s="23">
        <f ca="1"/>
        <v>231.73793213840759</v>
      </c>
      <c r="AS73" s="23">
        <f ca="1"/>
        <v>233.55660126857825</v>
      </c>
      <c r="AT73" s="23">
        <f ca="1"/>
        <v>240.53598502019526</v>
      </c>
      <c r="AU73" s="23">
        <f ca="1"/>
        <v>237.2522039552899</v>
      </c>
      <c r="AV73" s="23">
        <f ca="1"/>
        <v>237.2522039552899</v>
      </c>
      <c r="AW73" s="23">
        <f ca="1"/>
        <v>237.2522039552899</v>
      </c>
      <c r="AX73" s="23">
        <f ca="1"/>
        <v>237.2522039552899</v>
      </c>
      <c r="AY73" s="23">
        <f ca="1"/>
        <v>237.2522039552899</v>
      </c>
      <c r="AZ73" s="23">
        <f ca="1"/>
        <v>237.2522039552899</v>
      </c>
      <c r="BA73" s="23">
        <f ca="1"/>
        <v>237.2522039552899</v>
      </c>
      <c r="BB73" s="23">
        <f ca="1"/>
        <v>237.2522039552899</v>
      </c>
      <c r="BC73" s="23">
        <f ca="1"/>
        <v>237.2522039552899</v>
      </c>
      <c r="BD73" s="23">
        <f ca="1"/>
        <v>237.2522039552899</v>
      </c>
      <c r="BE73" s="23">
        <f ca="1"/>
        <v>237.2522039552899</v>
      </c>
      <c r="BF73" s="23">
        <f ca="1"/>
        <v>237.2522039552899</v>
      </c>
      <c r="BG73" s="23">
        <f ca="1"/>
        <v>237.2522039552899</v>
      </c>
      <c r="BH73" s="23">
        <f ca="1"/>
        <v>237.2522039552899</v>
      </c>
      <c r="BI73" s="23">
        <f ca="1"/>
        <v>237.2522039552899</v>
      </c>
      <c r="BJ73" s="23">
        <f ca="1"/>
        <v>237.2522039552899</v>
      </c>
    </row>
    <row r="74" spans="1:62">
      <c r="A74" s="29">
        <v>0.85</v>
      </c>
      <c r="B74" s="112" cm="1">
        <f t="array" aca="1" ref="B74:AE74" ca="1">IF((INDEX(Option2_Winter_POE50_HS,7,0)-WCR_N_2_Rating__MVA____Option_2) &gt; 0,(((INDEX(Option2_Winter_POE50_HS,6,0)+INDEX(Option2_Winter_POE50_HS,7,0))/2)-WCR_N_2_Rating__MVA____Option_2)*(INDEX(Winter___AD___Hours,7,0)-INDEX(Winter___AD___Hours,6,0)),IF((INDEX(Option2_Winter_POE50_HS,6,0)-WCR_N_2_Rating__MVA____Option_2)*(INDEX(Option2_Winter_POE50_HS,7,0)-WCR_N_2_Rating__MVA____Option_2)&lt;0,((INDEX(Winter___AD___Hours,7,0)-INDEX(Winter___AD___Hours,6,0))/(INDEX(Option2_Winter_POE50_HS,6,0)-INDEX(Option2_Winter_POE50_HS,7,0)))*((INDEX(Option2_Winter_POE50_HS,6,0)-WCR_N_2_Rating__MVA____Option_2)^2)*0.5,""))</f>
        <v>438.71600434770704</v>
      </c>
      <c r="C74" s="23">
        <f ca="1"/>
        <v>509.98300584746244</v>
      </c>
      <c r="D74" s="23">
        <f ca="1"/>
        <v>606.44963402669885</v>
      </c>
      <c r="E74" s="23">
        <f ca="1"/>
        <v>614.98846884628904</v>
      </c>
      <c r="F74" s="23">
        <f ca="1"/>
        <v>620.69965345746425</v>
      </c>
      <c r="G74" s="23">
        <f ca="1"/>
        <v>628.72863672496942</v>
      </c>
      <c r="H74" s="23">
        <f ca="1"/>
        <v>647.02500004746332</v>
      </c>
      <c r="I74" s="23">
        <f ca="1"/>
        <v>661.39139209566474</v>
      </c>
      <c r="J74" s="23">
        <f ca="1"/>
        <v>674.16564840182195</v>
      </c>
      <c r="K74" s="23">
        <f ca="1"/>
        <v>678.6467436185477</v>
      </c>
      <c r="L74" s="23">
        <f ca="1"/>
        <v>683.76651246226925</v>
      </c>
      <c r="M74" s="23">
        <f ca="1"/>
        <v>676.60870738412837</v>
      </c>
      <c r="N74" s="23">
        <f ca="1"/>
        <v>680.38325882275342</v>
      </c>
      <c r="O74" s="23">
        <f ca="1"/>
        <v>698.12498251513159</v>
      </c>
      <c r="P74" s="23">
        <f ca="1"/>
        <v>690.27761457561064</v>
      </c>
      <c r="Q74" s="23">
        <f ca="1"/>
        <v>690.27761457561064</v>
      </c>
      <c r="R74" s="23">
        <f ca="1"/>
        <v>690.27761457561064</v>
      </c>
      <c r="S74" s="23">
        <f ca="1"/>
        <v>690.27761457561064</v>
      </c>
      <c r="T74" s="23">
        <f ca="1"/>
        <v>690.27761457561064</v>
      </c>
      <c r="U74" s="23">
        <f ca="1"/>
        <v>690.27761457561064</v>
      </c>
      <c r="V74" s="23">
        <f ca="1"/>
        <v>690.27761457561064</v>
      </c>
      <c r="W74" s="23">
        <f ca="1"/>
        <v>690.27761457561064</v>
      </c>
      <c r="X74" s="23">
        <f ca="1"/>
        <v>690.27761457561064</v>
      </c>
      <c r="Y74" s="23">
        <f ca="1"/>
        <v>690.27761457561064</v>
      </c>
      <c r="Z74" s="23">
        <f ca="1"/>
        <v>690.27761457561064</v>
      </c>
      <c r="AA74" s="23">
        <f ca="1"/>
        <v>690.27761457561064</v>
      </c>
      <c r="AB74" s="23">
        <f ca="1"/>
        <v>690.27761457561064</v>
      </c>
      <c r="AC74" s="23">
        <f ca="1"/>
        <v>690.27761457561064</v>
      </c>
      <c r="AD74" s="23">
        <f ca="1"/>
        <v>690.27761457561064</v>
      </c>
      <c r="AE74" s="23">
        <f ca="1"/>
        <v>690.27761457561064</v>
      </c>
      <c r="AG74" s="112" cm="1">
        <f t="array" aca="1" ref="AG74:BJ74" ca="1">IF((INDEX(Option2_Winter_POE10_HS,7,0)-WCR_N_2_Rating__MVA____Option_2) &gt; 0,(((INDEX(Option2_Winter_POE10_HS,6,0)+INDEX(Option2_Winter_POE10_HS,7,0))/2)-WCR_N_2_Rating__MVA____Option_2)*(INDEX(Winter___MD___Hours,7,0)-INDEX(Winter___MD___Hours,6,0)),IF((INDEX(Option2_Winter_POE10_HS,6,0)-WCR_N_2_Rating__MVA____Option_2)*(INDEX(Option2_Winter_POE10_HS,7,0)-WCR_N_2_Rating__MVA____Option_2)&lt;0,((INDEX(Winter___MD___Hours,7,0)-INDEX(Winter___MD___Hours,6,0))/(INDEX(Option2_Winter_POE10_HS,6,0)-INDEX(Option2_Winter_POE10_HS,7,0)))*((INDEX(Option2_Winter_POE10_HS,6,0)-WCR_N_2_Rating__MVA____Option_2)^2)*0.5,""))</f>
        <v>420.42286415794149</v>
      </c>
      <c r="AH74" s="23">
        <f ca="1"/>
        <v>482.31145419198162</v>
      </c>
      <c r="AI74" s="23">
        <f ca="1"/>
        <v>566.51200138188551</v>
      </c>
      <c r="AJ74" s="23">
        <f ca="1"/>
        <v>573.27235922361626</v>
      </c>
      <c r="AK74" s="30">
        <f ca="1"/>
        <v>578.02402079473802</v>
      </c>
      <c r="AL74" s="23">
        <f ca="1"/>
        <v>582.91659795585645</v>
      </c>
      <c r="AM74" s="23">
        <f ca="1"/>
        <v>601.78339510243086</v>
      </c>
      <c r="AN74" s="23">
        <f ca="1"/>
        <v>612.81162105673582</v>
      </c>
      <c r="AO74" s="23">
        <f ca="1"/>
        <v>624.0908154589282</v>
      </c>
      <c r="AP74" s="23">
        <f ca="1"/>
        <v>629.22153634818528</v>
      </c>
      <c r="AQ74" s="23">
        <f ca="1"/>
        <v>631.91822685461716</v>
      </c>
      <c r="AR74" s="23">
        <f ca="1"/>
        <v>622.56082309615283</v>
      </c>
      <c r="AS74" s="23">
        <f ca="1"/>
        <v>627.44665313774635</v>
      </c>
      <c r="AT74" s="23">
        <f ca="1"/>
        <v>646.19667327046875</v>
      </c>
      <c r="AU74" s="23">
        <f ca="1"/>
        <v>637.37483981502044</v>
      </c>
      <c r="AV74" s="23">
        <f ca="1"/>
        <v>637.37483981502044</v>
      </c>
      <c r="AW74" s="23">
        <f ca="1"/>
        <v>637.37483981502044</v>
      </c>
      <c r="AX74" s="23">
        <f ca="1"/>
        <v>637.37483981502044</v>
      </c>
      <c r="AY74" s="23">
        <f ca="1"/>
        <v>637.37483981502044</v>
      </c>
      <c r="AZ74" s="23">
        <f ca="1"/>
        <v>637.37483981502044</v>
      </c>
      <c r="BA74" s="23">
        <f ca="1"/>
        <v>637.37483981502044</v>
      </c>
      <c r="BB74" s="23">
        <f ca="1"/>
        <v>637.37483981502044</v>
      </c>
      <c r="BC74" s="23">
        <f ca="1"/>
        <v>637.37483981502044</v>
      </c>
      <c r="BD74" s="23">
        <f ca="1"/>
        <v>637.37483981502044</v>
      </c>
      <c r="BE74" s="23">
        <f ca="1"/>
        <v>637.37483981502044</v>
      </c>
      <c r="BF74" s="23">
        <f ca="1"/>
        <v>637.37483981502044</v>
      </c>
      <c r="BG74" s="23">
        <f ca="1"/>
        <v>637.37483981502044</v>
      </c>
      <c r="BH74" s="23">
        <f ca="1"/>
        <v>637.37483981502044</v>
      </c>
      <c r="BI74" s="23">
        <f ca="1"/>
        <v>637.37483981502044</v>
      </c>
      <c r="BJ74" s="23">
        <f ca="1"/>
        <v>637.37483981502044</v>
      </c>
    </row>
    <row r="75" spans="1:62">
      <c r="A75" s="29">
        <v>0.8</v>
      </c>
      <c r="B75" s="112" cm="1">
        <f t="array" aca="1" ref="B75:AE75" ca="1">IF((INDEX(Option2_Winter_POE50_HS,8,0)-WCR_N_2_Rating__MVA____Option_2) &gt; 0,(((INDEX(Option2_Winter_POE50_HS,7,0)+INDEX(Option2_Winter_POE50_HS,8,0))/2)-WCR_N_2_Rating__MVA____Option_2)*(INDEX(Winter___AD___Hours,8,0)-INDEX(Winter___AD___Hours,7,0)),IF((INDEX(Option2_Winter_POE50_HS,7,0)-WCR_N_2_Rating__MVA____Option_2)*(INDEX(Option2_Winter_POE50_HS,8,0)-WCR_N_2_Rating__MVA____Option_2)&lt;0,((INDEX(Winter___AD___Hours,8,0)-INDEX(Winter___AD___Hours,7,0))/(INDEX(Option2_Winter_POE50_HS,7,0)-INDEX(Option2_Winter_POE50_HS,8,0)))*((INDEX(Option2_Winter_POE50_HS,7,0)-WCR_N_2_Rating__MVA____Option_2)^2)*0.5,""))</f>
        <v>1205.6282670001274</v>
      </c>
      <c r="C75" s="23">
        <f ca="1"/>
        <v>1401.4759467313365</v>
      </c>
      <c r="D75" s="23">
        <f ca="1"/>
        <v>1666.574307863614</v>
      </c>
      <c r="E75" s="23">
        <f ca="1"/>
        <v>1690.0397399967528</v>
      </c>
      <c r="F75" s="23">
        <f ca="1"/>
        <v>1705.7345528986129</v>
      </c>
      <c r="G75" s="23">
        <f ca="1"/>
        <v>1727.7988703309522</v>
      </c>
      <c r="H75" s="23">
        <f ca="1"/>
        <v>1778.0788067506419</v>
      </c>
      <c r="I75" s="23">
        <f ca="1"/>
        <v>1817.5588534698634</v>
      </c>
      <c r="J75" s="23">
        <f ca="1"/>
        <v>1852.6635780296754</v>
      </c>
      <c r="K75" s="23">
        <f ca="1"/>
        <v>1864.9780024109702</v>
      </c>
      <c r="L75" s="23">
        <f ca="1"/>
        <v>1879.0475553274969</v>
      </c>
      <c r="M75" s="23">
        <f ca="1"/>
        <v>1859.377308410669</v>
      </c>
      <c r="N75" s="23">
        <f ca="1"/>
        <v>1869.7500914059422</v>
      </c>
      <c r="O75" s="23">
        <f ca="1"/>
        <v>1918.5058317410601</v>
      </c>
      <c r="P75" s="23">
        <f ca="1"/>
        <v>1896.9406084173656</v>
      </c>
      <c r="Q75" s="23">
        <f ca="1"/>
        <v>1896.9406084173656</v>
      </c>
      <c r="R75" s="23">
        <f ca="1"/>
        <v>1896.9406084173656</v>
      </c>
      <c r="S75" s="23">
        <f ca="1"/>
        <v>1896.9406084173656</v>
      </c>
      <c r="T75" s="23">
        <f ca="1"/>
        <v>1896.9406084173656</v>
      </c>
      <c r="U75" s="23">
        <f ca="1"/>
        <v>1896.9406084173656</v>
      </c>
      <c r="V75" s="23">
        <f ca="1"/>
        <v>1896.9406084173656</v>
      </c>
      <c r="W75" s="23">
        <f ca="1"/>
        <v>1896.9406084173656</v>
      </c>
      <c r="X75" s="23">
        <f ca="1"/>
        <v>1896.9406084173656</v>
      </c>
      <c r="Y75" s="23">
        <f ca="1"/>
        <v>1896.9406084173656</v>
      </c>
      <c r="Z75" s="23">
        <f ca="1"/>
        <v>1896.9406084173656</v>
      </c>
      <c r="AA75" s="23">
        <f ca="1"/>
        <v>1896.9406084173656</v>
      </c>
      <c r="AB75" s="23">
        <f ca="1"/>
        <v>1896.9406084173656</v>
      </c>
      <c r="AC75" s="23">
        <f ca="1"/>
        <v>1896.9406084173656</v>
      </c>
      <c r="AD75" s="23">
        <f ca="1"/>
        <v>1896.9406084173656</v>
      </c>
      <c r="AE75" s="23">
        <f ca="1"/>
        <v>1896.9406084173656</v>
      </c>
      <c r="AG75" s="112" cm="1">
        <f t="array" aca="1" ref="AG75:BJ75" ca="1">IF((INDEX(Option2_Winter_POE10_HS,8,0)-WCR_N_2_Rating__MVA____Option_2) &gt; 0,(((INDEX(Option2_Winter_POE10_HS,7,0)+INDEX(Option2_Winter_POE10_HS,8,0))/2)-WCR_N_2_Rating__MVA____Option_2)*(INDEX(Winter___MD___Hours,8,0)-INDEX(Winter___MD___Hours,7,0)),IF((INDEX(Option2_Winter_POE10_HS,7,0)-WCR_N_2_Rating__MVA____Option_2)*(INDEX(Option2_Winter_POE10_HS,8,0)-WCR_N_2_Rating__MVA____Option_2)&lt;0,((INDEX(Winter___MD___Hours,8,0)-INDEX(Winter___MD___Hours,7,0))/(INDEX(Option2_Winter_POE10_HS,7,0)-INDEX(Option2_Winter_POE10_HS,8,0)))*((INDEX(Option2_Winter_POE10_HS,7,0)-WCR_N_2_Rating__MVA____Option_2)^2)*0.5,""))</f>
        <v>965.87288993065738</v>
      </c>
      <c r="AH75" s="23">
        <f ca="1"/>
        <v>1108.0547653851181</v>
      </c>
      <c r="AI75" s="23">
        <f ca="1"/>
        <v>1301.495781041923</v>
      </c>
      <c r="AJ75" s="23">
        <f ca="1"/>
        <v>1317.0269210493441</v>
      </c>
      <c r="AK75" s="30">
        <f ca="1"/>
        <v>1327.9433137694784</v>
      </c>
      <c r="AL75" s="23">
        <f ca="1"/>
        <v>1339.1834437545187</v>
      </c>
      <c r="AM75" s="23">
        <f ca="1"/>
        <v>1382.5277274204316</v>
      </c>
      <c r="AN75" s="23">
        <f ca="1"/>
        <v>1407.8638006490537</v>
      </c>
      <c r="AO75" s="23">
        <f ca="1"/>
        <v>1433.7764448511127</v>
      </c>
      <c r="AP75" s="23">
        <f ca="1"/>
        <v>1445.5636824997116</v>
      </c>
      <c r="AQ75" s="23">
        <f ca="1"/>
        <v>1451.7590169468824</v>
      </c>
      <c r="AR75" s="23">
        <f ca="1"/>
        <v>1430.2614644088248</v>
      </c>
      <c r="AS75" s="23">
        <f ca="1"/>
        <v>1441.4860936673595</v>
      </c>
      <c r="AT75" s="23">
        <f ca="1"/>
        <v>1484.562095654366</v>
      </c>
      <c r="AU75" s="23">
        <f ca="1"/>
        <v>1464.294953925129</v>
      </c>
      <c r="AV75" s="23">
        <f ca="1"/>
        <v>1464.294953925129</v>
      </c>
      <c r="AW75" s="23">
        <f ca="1"/>
        <v>1464.294953925129</v>
      </c>
      <c r="AX75" s="23">
        <f ca="1"/>
        <v>1464.294953925129</v>
      </c>
      <c r="AY75" s="23">
        <f ca="1"/>
        <v>1464.294953925129</v>
      </c>
      <c r="AZ75" s="23">
        <f ca="1"/>
        <v>1464.294953925129</v>
      </c>
      <c r="BA75" s="23">
        <f ca="1"/>
        <v>1464.294953925129</v>
      </c>
      <c r="BB75" s="23">
        <f ca="1"/>
        <v>1464.294953925129</v>
      </c>
      <c r="BC75" s="23">
        <f ca="1"/>
        <v>1464.294953925129</v>
      </c>
      <c r="BD75" s="23">
        <f ca="1"/>
        <v>1464.294953925129</v>
      </c>
      <c r="BE75" s="23">
        <f ca="1"/>
        <v>1464.294953925129</v>
      </c>
      <c r="BF75" s="23">
        <f ca="1"/>
        <v>1464.294953925129</v>
      </c>
      <c r="BG75" s="23">
        <f ca="1"/>
        <v>1464.294953925129</v>
      </c>
      <c r="BH75" s="23">
        <f ca="1"/>
        <v>1464.294953925129</v>
      </c>
      <c r="BI75" s="23">
        <f ca="1"/>
        <v>1464.294953925129</v>
      </c>
      <c r="BJ75" s="23">
        <f ca="1"/>
        <v>1464.294953925129</v>
      </c>
    </row>
    <row r="76" spans="1:62">
      <c r="A76" s="29">
        <v>0.75</v>
      </c>
      <c r="B76" s="112" cm="1">
        <f t="array" aca="1" ref="B76:AE76" ca="1">IF((INDEX(Option2_Winter_POE50_HS,9,0)-WCR_N_2_Rating__MVA____Option_2) &gt; 0,(((INDEX(Option2_Winter_POE50_HS,8,0)+INDEX(Option2_Winter_POE50_HS,9,0))/2)-WCR_N_2_Rating__MVA____Option_2)*(INDEX(Winter___AD___Hours,9,0)-INDEX(Winter___AD___Hours,8,0)),IF((INDEX(Option2_Winter_POE50_HS,8,0)-WCR_N_2_Rating__MVA____Option_2)*(INDEX(Option2_Winter_POE50_HS,9,0)-WCR_N_2_Rating__MVA____Option_2)&lt;0,((INDEX(Winter___AD___Hours,9,0)-INDEX(Winter___AD___Hours,8,0))/(INDEX(Option2_Winter_POE50_HS,8,0)-INDEX(Option2_Winter_POE50_HS,9,0)))*((INDEX(Option2_Winter_POE50_HS,8,0)-WCR_N_2_Rating__MVA____Option_2)^2)*0.5,""))</f>
        <v>2132.4349340246558</v>
      </c>
      <c r="C76" s="23">
        <f ca="1"/>
        <v>2478.8372583875926</v>
      </c>
      <c r="D76" s="23">
        <f ca="1"/>
        <v>2947.7255730567217</v>
      </c>
      <c r="E76" s="23">
        <f ca="1"/>
        <v>2989.2296656467179</v>
      </c>
      <c r="F76" s="23">
        <f ca="1"/>
        <v>3016.989604784661</v>
      </c>
      <c r="G76" s="23">
        <f ca="1"/>
        <v>3056.0154990639994</v>
      </c>
      <c r="H76" s="23">
        <f ca="1"/>
        <v>3144.9472998823967</v>
      </c>
      <c r="I76" s="23">
        <f ca="1"/>
        <v>3214.7769755173863</v>
      </c>
      <c r="J76" s="23">
        <f ca="1"/>
        <v>3276.8678728940058</v>
      </c>
      <c r="K76" s="23">
        <f ca="1"/>
        <v>3298.6488060902871</v>
      </c>
      <c r="L76" s="23">
        <f ca="1"/>
        <v>3323.5340936756247</v>
      </c>
      <c r="M76" s="23">
        <f ca="1"/>
        <v>3288.7426717801304</v>
      </c>
      <c r="N76" s="23">
        <f ca="1"/>
        <v>3307.0893590863398</v>
      </c>
      <c r="O76" s="23">
        <f ca="1"/>
        <v>3393.3252634447676</v>
      </c>
      <c r="P76" s="23">
        <f ca="1"/>
        <v>3355.1821335645154</v>
      </c>
      <c r="Q76" s="23">
        <f ca="1"/>
        <v>3355.1821335645154</v>
      </c>
      <c r="R76" s="23">
        <f ca="1"/>
        <v>3355.1821335645154</v>
      </c>
      <c r="S76" s="23">
        <f ca="1"/>
        <v>3355.1821335645154</v>
      </c>
      <c r="T76" s="23">
        <f ca="1"/>
        <v>3355.1821335645154</v>
      </c>
      <c r="U76" s="23">
        <f ca="1"/>
        <v>3355.1821335645154</v>
      </c>
      <c r="V76" s="23">
        <f ca="1"/>
        <v>3355.1821335645154</v>
      </c>
      <c r="W76" s="23">
        <f ca="1"/>
        <v>3355.1821335645154</v>
      </c>
      <c r="X76" s="23">
        <f ca="1"/>
        <v>3355.1821335645154</v>
      </c>
      <c r="Y76" s="23">
        <f ca="1"/>
        <v>3355.1821335645154</v>
      </c>
      <c r="Z76" s="23">
        <f ca="1"/>
        <v>3355.1821335645154</v>
      </c>
      <c r="AA76" s="23">
        <f ca="1"/>
        <v>3355.1821335645154</v>
      </c>
      <c r="AB76" s="23">
        <f ca="1"/>
        <v>3355.1821335645154</v>
      </c>
      <c r="AC76" s="23">
        <f ca="1"/>
        <v>3355.1821335645154</v>
      </c>
      <c r="AD76" s="23">
        <f ca="1"/>
        <v>3355.1821335645154</v>
      </c>
      <c r="AE76" s="23">
        <f ca="1"/>
        <v>3355.1821335645154</v>
      </c>
      <c r="AG76" s="112" cm="1">
        <f t="array" aca="1" ref="AG76:BJ76" ca="1">IF((INDEX(Option2_Winter_POE10_HS,9,0)-WCR_N_2_Rating__MVA____Option_2) &gt; 0,(((INDEX(Option2_Winter_POE10_HS,8,0)+INDEX(Option2_Winter_POE10_HS,9,0))/2)-WCR_N_2_Rating__MVA____Option_2)*(INDEX(Winter___MD___Hours,9,0)-INDEX(Winter___MD___Hours,8,0)),IF((INDEX(Option2_Winter_POE10_HS,8,0)-WCR_N_2_Rating__MVA____Option_2)*(INDEX(Option2_Winter_POE10_HS,9,0)-WCR_N_2_Rating__MVA____Option_2)&lt;0,((INDEX(Winter___MD___Hours,9,0)-INDEX(Winter___MD___Hours,8,0))/(INDEX(Option2_Winter_POE10_HS,8,0)-INDEX(Option2_Winter_POE10_HS,9,0)))*((INDEX(Option2_Winter_POE10_HS,8,0)-WCR_N_2_Rating__MVA____Option_2)^2)*0.5,""))</f>
        <v>2082.1505791516788</v>
      </c>
      <c r="AH76" s="23">
        <f ca="1"/>
        <v>2388.6547552277161</v>
      </c>
      <c r="AI76" s="23">
        <f ca="1"/>
        <v>2805.6592358177254</v>
      </c>
      <c r="AJ76" s="23">
        <f ca="1"/>
        <v>2839.1400100463711</v>
      </c>
      <c r="AK76" s="30">
        <f ca="1"/>
        <v>2862.6726856825062</v>
      </c>
      <c r="AL76" s="23">
        <f ca="1"/>
        <v>2886.9032479045936</v>
      </c>
      <c r="AM76" s="23">
        <f ca="1"/>
        <v>2980.3413454832253</v>
      </c>
      <c r="AN76" s="23">
        <f ca="1"/>
        <v>3034.9588009438412</v>
      </c>
      <c r="AO76" s="23">
        <f ca="1"/>
        <v>3090.8191814298721</v>
      </c>
      <c r="AP76" s="23">
        <f ca="1"/>
        <v>3116.2291540592832</v>
      </c>
      <c r="AQ76" s="23">
        <f ca="1"/>
        <v>3129.584554486913</v>
      </c>
      <c r="AR76" s="23">
        <f ca="1"/>
        <v>3083.2418711648111</v>
      </c>
      <c r="AS76" s="23">
        <f ca="1"/>
        <v>3107.4390181756339</v>
      </c>
      <c r="AT76" s="23">
        <f ca="1"/>
        <v>3200.2987758309332</v>
      </c>
      <c r="AU76" s="23">
        <f ca="1"/>
        <v>3156.6085125165646</v>
      </c>
      <c r="AV76" s="23">
        <f ca="1"/>
        <v>3156.6085125165646</v>
      </c>
      <c r="AW76" s="23">
        <f ca="1"/>
        <v>3156.6085125165646</v>
      </c>
      <c r="AX76" s="23">
        <f ca="1"/>
        <v>3156.6085125165646</v>
      </c>
      <c r="AY76" s="23">
        <f ca="1"/>
        <v>3156.6085125165646</v>
      </c>
      <c r="AZ76" s="23">
        <f ca="1"/>
        <v>3156.6085125165646</v>
      </c>
      <c r="BA76" s="23">
        <f ca="1"/>
        <v>3156.6085125165646</v>
      </c>
      <c r="BB76" s="23">
        <f ca="1"/>
        <v>3156.6085125165646</v>
      </c>
      <c r="BC76" s="23">
        <f ca="1"/>
        <v>3156.6085125165646</v>
      </c>
      <c r="BD76" s="23">
        <f ca="1"/>
        <v>3156.6085125165646</v>
      </c>
      <c r="BE76" s="23">
        <f ca="1"/>
        <v>3156.6085125165646</v>
      </c>
      <c r="BF76" s="23">
        <f ca="1"/>
        <v>3156.6085125165646</v>
      </c>
      <c r="BG76" s="23">
        <f ca="1"/>
        <v>3156.6085125165646</v>
      </c>
      <c r="BH76" s="23">
        <f ca="1"/>
        <v>3156.6085125165646</v>
      </c>
      <c r="BI76" s="23">
        <f ca="1"/>
        <v>3156.6085125165646</v>
      </c>
      <c r="BJ76" s="23">
        <f ca="1"/>
        <v>3156.6085125165646</v>
      </c>
    </row>
    <row r="77" spans="1:62">
      <c r="A77" s="29">
        <v>0.7</v>
      </c>
      <c r="B77" s="112" cm="1">
        <f t="array" aca="1" ref="B77:AE77" ca="1">IF((INDEX(Option2_Winter_POE50_HS,10,0)-WCR_N_2_Rating__MVA____Option_2) &gt; 0,(((INDEX(Option2_Winter_POE50_HS,9,0)+INDEX(Option2_Winter_POE50_HS,10,0))/2)-WCR_N_2_Rating__MVA____Option_2)*(INDEX(Winter___AD___Hours,10,0)-INDEX(Winter___AD___Hours,9,0)),IF((INDEX(Option2_Winter_POE50_HS,9,0)-WCR_N_2_Rating__MVA____Option_2)*(INDEX(Option2_Winter_POE50_HS,10,0)-WCR_N_2_Rating__MVA____Option_2)&lt;0,((INDEX(Winter___AD___Hours,10,0)-INDEX(Winter___AD___Hours,9,0))/(INDEX(Option2_Winter_POE50_HS,9,0)-INDEX(Option2_Winter_POE50_HS,10,0)))*((INDEX(Option2_Winter_POE50_HS,9,0)-WCR_N_2_Rating__MVA____Option_2)^2)*0.5,""))</f>
        <v>2978.988673424582</v>
      </c>
      <c r="C77" s="23">
        <f ca="1"/>
        <v>3462.9089958034333</v>
      </c>
      <c r="D77" s="23">
        <f ca="1"/>
        <v>4117.9409295863779</v>
      </c>
      <c r="E77" s="23">
        <f ca="1"/>
        <v>4175.9217006540375</v>
      </c>
      <c r="F77" s="23">
        <f ca="1"/>
        <v>4214.7020371357748</v>
      </c>
      <c r="G77" s="23">
        <f ca="1"/>
        <v>4269.2207918107406</v>
      </c>
      <c r="H77" s="23">
        <f ca="1"/>
        <v>4393.4575612981198</v>
      </c>
      <c r="I77" s="23">
        <f ca="1"/>
        <v>4491.0088673034734</v>
      </c>
      <c r="J77" s="23">
        <f ca="1"/>
        <v>4577.7491832945552</v>
      </c>
      <c r="K77" s="23">
        <f ca="1"/>
        <v>4608.1769127661773</v>
      </c>
      <c r="L77" s="23">
        <f ca="1"/>
        <v>4642.9413919391563</v>
      </c>
      <c r="M77" s="23">
        <f ca="1"/>
        <v>4594.3381496524607</v>
      </c>
      <c r="N77" s="23">
        <f ca="1"/>
        <v>4619.9682745430282</v>
      </c>
      <c r="O77" s="23">
        <f ca="1"/>
        <v>4740.4389056639639</v>
      </c>
      <c r="P77" s="23">
        <f ca="1"/>
        <v>4687.1533633624331</v>
      </c>
      <c r="Q77" s="23">
        <f ca="1"/>
        <v>4687.1533633624331</v>
      </c>
      <c r="R77" s="23">
        <f ca="1"/>
        <v>4687.1533633624331</v>
      </c>
      <c r="S77" s="23">
        <f ca="1"/>
        <v>4687.1533633624331</v>
      </c>
      <c r="T77" s="23">
        <f ca="1"/>
        <v>4687.1533633624331</v>
      </c>
      <c r="U77" s="23">
        <f ca="1"/>
        <v>4687.1533633624331</v>
      </c>
      <c r="V77" s="23">
        <f ca="1"/>
        <v>4687.1533633624331</v>
      </c>
      <c r="W77" s="23">
        <f ca="1"/>
        <v>4687.1533633624331</v>
      </c>
      <c r="X77" s="23">
        <f ca="1"/>
        <v>4687.1533633624331</v>
      </c>
      <c r="Y77" s="23">
        <f ca="1"/>
        <v>4687.1533633624331</v>
      </c>
      <c r="Z77" s="23">
        <f ca="1"/>
        <v>4687.1533633624331</v>
      </c>
      <c r="AA77" s="23">
        <f ca="1"/>
        <v>4687.1533633624331</v>
      </c>
      <c r="AB77" s="23">
        <f ca="1"/>
        <v>4687.1533633624331</v>
      </c>
      <c r="AC77" s="23">
        <f ca="1"/>
        <v>4687.1533633624331</v>
      </c>
      <c r="AD77" s="23">
        <f ca="1"/>
        <v>4687.1533633624331</v>
      </c>
      <c r="AE77" s="23">
        <f ca="1"/>
        <v>4687.1533633624331</v>
      </c>
      <c r="AG77" s="112" cm="1">
        <f t="array" aca="1" ref="AG77:BJ77" ca="1">IF((INDEX(Option2_Winter_POE10_HS,10,0)-WCR_N_2_Rating__MVA____Option_2) &gt; 0,(((INDEX(Option2_Winter_POE10_HS,9,0)+INDEX(Option2_Winter_POE10_HS,10,0))/2)-WCR_N_2_Rating__MVA____Option_2)*(INDEX(Winter___MD___Hours,10,0)-INDEX(Winter___MD___Hours,9,0)),IF((INDEX(Option2_Winter_POE10_HS,9,0)-WCR_N_2_Rating__MVA____Option_2)*(INDEX(Option2_Winter_POE10_HS,10,0)-WCR_N_2_Rating__MVA____Option_2)&lt;0,((INDEX(Winter___MD___Hours,10,0)-INDEX(Winter___MD___Hours,9,0))/(INDEX(Option2_Winter_POE10_HS,9,0)-INDEX(Option2_Winter_POE10_HS,10,0)))*((INDEX(Option2_Winter_POE10_HS,9,0)-WCR_N_2_Rating__MVA____Option_2)^2)*0.5,""))</f>
        <v>3071.3708957439217</v>
      </c>
      <c r="AH77" s="23">
        <f ca="1"/>
        <v>3523.4938186727027</v>
      </c>
      <c r="AI77" s="23">
        <f ca="1"/>
        <v>4138.6152406789761</v>
      </c>
      <c r="AJ77" s="23">
        <f ca="1"/>
        <v>4188.0025792136994</v>
      </c>
      <c r="AK77" s="30">
        <f ca="1"/>
        <v>4222.7155225385077</v>
      </c>
      <c r="AL77" s="23">
        <f ca="1"/>
        <v>4258.4579152077022</v>
      </c>
      <c r="AM77" s="23">
        <f ca="1"/>
        <v>4396.2880300563666</v>
      </c>
      <c r="AN77" s="23">
        <f ca="1"/>
        <v>4476.8539914142975</v>
      </c>
      <c r="AO77" s="23">
        <f ca="1"/>
        <v>4559.2533858518882</v>
      </c>
      <c r="AP77" s="23">
        <f ca="1"/>
        <v>4596.7355214750578</v>
      </c>
      <c r="AQ77" s="23">
        <f ca="1"/>
        <v>4616.4360122009193</v>
      </c>
      <c r="AR77" s="23">
        <f ca="1"/>
        <v>4548.07612977389</v>
      </c>
      <c r="AS77" s="23">
        <f ca="1"/>
        <v>4583.7692318161817</v>
      </c>
      <c r="AT77" s="23">
        <f ca="1"/>
        <v>4720.7462400614359</v>
      </c>
      <c r="AU77" s="23">
        <f ca="1"/>
        <v>4656.2989303832801</v>
      </c>
      <c r="AV77" s="23">
        <f ca="1"/>
        <v>4656.2989303832801</v>
      </c>
      <c r="AW77" s="23">
        <f ca="1"/>
        <v>4656.2989303832801</v>
      </c>
      <c r="AX77" s="23">
        <f ca="1"/>
        <v>4656.2989303832801</v>
      </c>
      <c r="AY77" s="23">
        <f ca="1"/>
        <v>4656.2989303832801</v>
      </c>
      <c r="AZ77" s="23">
        <f ca="1"/>
        <v>4656.2989303832801</v>
      </c>
      <c r="BA77" s="23">
        <f ca="1"/>
        <v>4656.2989303832801</v>
      </c>
      <c r="BB77" s="23">
        <f ca="1"/>
        <v>4656.2989303832801</v>
      </c>
      <c r="BC77" s="23">
        <f ca="1"/>
        <v>4656.2989303832801</v>
      </c>
      <c r="BD77" s="23">
        <f ca="1"/>
        <v>4656.2989303832801</v>
      </c>
      <c r="BE77" s="23">
        <f ca="1"/>
        <v>4656.2989303832801</v>
      </c>
      <c r="BF77" s="23">
        <f ca="1"/>
        <v>4656.2989303832801</v>
      </c>
      <c r="BG77" s="23">
        <f ca="1"/>
        <v>4656.2989303832801</v>
      </c>
      <c r="BH77" s="23">
        <f ca="1"/>
        <v>4656.2989303832801</v>
      </c>
      <c r="BI77" s="23">
        <f ca="1"/>
        <v>4656.2989303832801</v>
      </c>
      <c r="BJ77" s="23">
        <f ca="1"/>
        <v>4656.2989303832801</v>
      </c>
    </row>
    <row r="78" spans="1:62">
      <c r="A78" s="29">
        <v>0.65</v>
      </c>
      <c r="B78" s="112" cm="1">
        <f t="array" aca="1" ref="B78:AE78" ca="1">IF((INDEX(Option2_Winter_POE50_HS,11,0)-WCR_N_2_Rating__MVA____Option_2) &gt; 0,(((INDEX(Option2_Winter_POE50_HS,10,0)+INDEX(Option2_Winter_POE50_HS,11,0))/2)-WCR_N_2_Rating__MVA____Option_2)*(INDEX(Winter___AD___Hours,11,0)-INDEX(Winter___AD___Hours,10,0)),IF((INDEX(Option2_Winter_POE50_HS,10,0)-WCR_N_2_Rating__MVA____Option_2)*(INDEX(Option2_Winter_POE50_HS,11,0)-WCR_N_2_Rating__MVA____Option_2)&lt;0,((INDEX(Winter___AD___Hours,11,0)-INDEX(Winter___AD___Hours,10,0))/(INDEX(Option2_Winter_POE50_HS,10,0)-INDEX(Option2_Winter_POE50_HS,11,0)))*((INDEX(Option2_Winter_POE50_HS,10,0)-WCR_N_2_Rating__MVA____Option_2)^2)*0.5,""))</f>
        <v>4531.7681759202014</v>
      </c>
      <c r="C78" s="23">
        <f ca="1"/>
        <v>5267.9289865339861</v>
      </c>
      <c r="D78" s="23">
        <f ca="1"/>
        <v>6264.392282353283</v>
      </c>
      <c r="E78" s="23">
        <f ca="1"/>
        <v>6352.5951733154961</v>
      </c>
      <c r="F78" s="23">
        <f ca="1"/>
        <v>6411.5895213931562</v>
      </c>
      <c r="G78" s="23">
        <f ca="1"/>
        <v>6494.5258412358171</v>
      </c>
      <c r="H78" s="23">
        <f ca="1"/>
        <v>6683.52026181373</v>
      </c>
      <c r="I78" s="23">
        <f ca="1"/>
        <v>6831.9195853889723</v>
      </c>
      <c r="J78" s="23">
        <f ca="1"/>
        <v>6963.8727569751391</v>
      </c>
      <c r="K78" s="23">
        <f ca="1"/>
        <v>7010.1607530709716</v>
      </c>
      <c r="L78" s="23">
        <f ca="1"/>
        <v>7063.0460029458691</v>
      </c>
      <c r="M78" s="23">
        <f ca="1"/>
        <v>6989.1086198982921</v>
      </c>
      <c r="N78" s="23">
        <f ca="1"/>
        <v>7028.098289567095</v>
      </c>
      <c r="O78" s="23">
        <f ca="1"/>
        <v>7211.363495345563</v>
      </c>
      <c r="P78" s="23">
        <f ca="1"/>
        <v>7130.3031922323162</v>
      </c>
      <c r="Q78" s="23">
        <f ca="1"/>
        <v>7130.3031922323162</v>
      </c>
      <c r="R78" s="23">
        <f ca="1"/>
        <v>7130.3031922323162</v>
      </c>
      <c r="S78" s="23">
        <f ca="1"/>
        <v>7130.3031922323162</v>
      </c>
      <c r="T78" s="23">
        <f ca="1"/>
        <v>7130.3031922323162</v>
      </c>
      <c r="U78" s="23">
        <f ca="1"/>
        <v>7130.3031922323162</v>
      </c>
      <c r="V78" s="23">
        <f ca="1"/>
        <v>7130.3031922323162</v>
      </c>
      <c r="W78" s="23">
        <f ca="1"/>
        <v>7130.3031922323162</v>
      </c>
      <c r="X78" s="23">
        <f ca="1"/>
        <v>7130.3031922323162</v>
      </c>
      <c r="Y78" s="23">
        <f ca="1"/>
        <v>7130.3031922323162</v>
      </c>
      <c r="Z78" s="23">
        <f ca="1"/>
        <v>7130.3031922323162</v>
      </c>
      <c r="AA78" s="23">
        <f ca="1"/>
        <v>7130.3031922323162</v>
      </c>
      <c r="AB78" s="23">
        <f ca="1"/>
        <v>7130.3031922323162</v>
      </c>
      <c r="AC78" s="23">
        <f ca="1"/>
        <v>7130.3031922323162</v>
      </c>
      <c r="AD78" s="23">
        <f ca="1"/>
        <v>7130.3031922323162</v>
      </c>
      <c r="AE78" s="23">
        <f ca="1"/>
        <v>7130.3031922323162</v>
      </c>
      <c r="AG78" s="112" cm="1">
        <f t="array" aca="1" ref="AG78:BJ78" ca="1">IF((INDEX(Option2_Winter_POE10_HS,11,0)-WCR_N_2_Rating__MVA____Option_2) &gt; 0,(((INDEX(Option2_Winter_POE10_HS,10,0)+INDEX(Option2_Winter_POE10_HS,11,0))/2)-WCR_N_2_Rating__MVA____Option_2)*(INDEX(Winter___MD___Hours,11,0)-INDEX(Winter___MD___Hours,10,0)),IF((INDEX(Option2_Winter_POE10_HS,10,0)-WCR_N_2_Rating__MVA____Option_2)*(INDEX(Option2_Winter_POE10_HS,11,0)-WCR_N_2_Rating__MVA____Option_2)&lt;0,((INDEX(Winter___MD___Hours,11,0)-INDEX(Winter___MD___Hours,10,0))/(INDEX(Option2_Winter_POE10_HS,10,0)-INDEX(Option2_Winter_POE10_HS,11,0)))*((INDEX(Option2_Winter_POE10_HS,10,0)-WCR_N_2_Rating__MVA____Option_2)^2)*0.5,""))</f>
        <v>4330.4400929522153</v>
      </c>
      <c r="AH78" s="23">
        <f ca="1"/>
        <v>4967.9050227354082</v>
      </c>
      <c r="AI78" s="23">
        <f ca="1"/>
        <v>5835.1876005513823</v>
      </c>
      <c r="AJ78" s="23">
        <f ca="1"/>
        <v>5904.8206465541725</v>
      </c>
      <c r="AK78" s="30">
        <f ca="1"/>
        <v>5953.7637168054507</v>
      </c>
      <c r="AL78" s="23">
        <f ca="1"/>
        <v>6004.1582459869342</v>
      </c>
      <c r="AM78" s="23">
        <f ca="1"/>
        <v>6198.49005273289</v>
      </c>
      <c r="AN78" s="23">
        <f ca="1"/>
        <v>6312.0829990211696</v>
      </c>
      <c r="AO78" s="23">
        <f ca="1"/>
        <v>6428.2609708193604</v>
      </c>
      <c r="AP78" s="23">
        <f ca="1"/>
        <v>6481.1084283169139</v>
      </c>
      <c r="AQ78" s="23">
        <f ca="1"/>
        <v>6508.8848831268251</v>
      </c>
      <c r="AR78" s="23">
        <f ca="1"/>
        <v>6412.5017416372293</v>
      </c>
      <c r="AS78" s="23">
        <f ca="1"/>
        <v>6462.8267741300369</v>
      </c>
      <c r="AT78" s="23">
        <f ca="1"/>
        <v>6655.955754136935</v>
      </c>
      <c r="AU78" s="23">
        <f ca="1"/>
        <v>6565.0890945290284</v>
      </c>
      <c r="AV78" s="23">
        <f ca="1"/>
        <v>6565.0890945290284</v>
      </c>
      <c r="AW78" s="23">
        <f ca="1"/>
        <v>6565.0890945290284</v>
      </c>
      <c r="AX78" s="23">
        <f ca="1"/>
        <v>6565.0890945290284</v>
      </c>
      <c r="AY78" s="23">
        <f ca="1"/>
        <v>6565.0890945290284</v>
      </c>
      <c r="AZ78" s="23">
        <f ca="1"/>
        <v>6565.0890945290284</v>
      </c>
      <c r="BA78" s="23">
        <f ca="1"/>
        <v>6565.0890945290284</v>
      </c>
      <c r="BB78" s="23">
        <f ca="1"/>
        <v>6565.0890945290284</v>
      </c>
      <c r="BC78" s="23">
        <f ca="1"/>
        <v>6565.0890945290284</v>
      </c>
      <c r="BD78" s="23">
        <f ca="1"/>
        <v>6565.0890945290284</v>
      </c>
      <c r="BE78" s="23">
        <f ca="1"/>
        <v>6565.0890945290284</v>
      </c>
      <c r="BF78" s="23">
        <f ca="1"/>
        <v>6565.0890945290284</v>
      </c>
      <c r="BG78" s="23">
        <f ca="1"/>
        <v>6565.0890945290284</v>
      </c>
      <c r="BH78" s="23">
        <f ca="1"/>
        <v>6565.0890945290284</v>
      </c>
      <c r="BI78" s="23">
        <f ca="1"/>
        <v>6565.0890945290284</v>
      </c>
      <c r="BJ78" s="23">
        <f ca="1"/>
        <v>6565.0890945290284</v>
      </c>
    </row>
    <row r="79" spans="1:62">
      <c r="A79" s="29">
        <v>0.6</v>
      </c>
      <c r="B79" s="112" cm="1">
        <f t="array" aca="1" ref="B79:AE79" ca="1">IF((INDEX(Option2_Winter_POE50_HS,12,0)-WCR_N_2_Rating__MVA____Option_2) &gt; 0,(((INDEX(Option2_Winter_POE50_HS,11,0)+INDEX(Option2_Winter_POE50_HS,12,0))/2)-WCR_N_2_Rating__MVA____Option_2)*(INDEX(Winter___AD___Hours,12,0)-INDEX(Winter___AD___Hours,11,0)),IF((INDEX(Option2_Winter_POE50_HS,11,0)-WCR_N_2_Rating__MVA____Option_2)*(INDEX(Option2_Winter_POE50_HS,12,0)-WCR_N_2_Rating__MVA____Option_2)&lt;0,((INDEX(Winter___AD___Hours,12,0)-INDEX(Winter___AD___Hours,11,0))/(INDEX(Option2_Winter_POE50_HS,11,0)-INDEX(Option2_Winter_POE50_HS,12,0)))*((INDEX(Option2_Winter_POE50_HS,11,0)-WCR_N_2_Rating__MVA____Option_2)^2)*0.5,""))</f>
        <v>5644.4559095946297</v>
      </c>
      <c r="C79" s="23">
        <f ca="1"/>
        <v>6561.3667215730484</v>
      </c>
      <c r="D79" s="23">
        <f ca="1"/>
        <v>7802.4922426593739</v>
      </c>
      <c r="E79" s="23">
        <f ca="1"/>
        <v>7912.3516418626195</v>
      </c>
      <c r="F79" s="23">
        <f ca="1"/>
        <v>7985.8309072868751</v>
      </c>
      <c r="G79" s="23">
        <f ca="1"/>
        <v>8089.1306310334203</v>
      </c>
      <c r="H79" s="23">
        <f ca="1"/>
        <v>8324.5289640240062</v>
      </c>
      <c r="I79" s="23">
        <f ca="1"/>
        <v>8509.3648617173021</v>
      </c>
      <c r="J79" s="23">
        <f ca="1"/>
        <v>8673.7165739489319</v>
      </c>
      <c r="K79" s="23">
        <f ca="1"/>
        <v>8731.3696892372845</v>
      </c>
      <c r="L79" s="23">
        <f ca="1"/>
        <v>8797.2398859461318</v>
      </c>
      <c r="M79" s="23">
        <f ca="1"/>
        <v>8705.1486132944574</v>
      </c>
      <c r="N79" s="23">
        <f ca="1"/>
        <v>8753.7114397304158</v>
      </c>
      <c r="O79" s="23">
        <f ca="1"/>
        <v>8981.9738604067115</v>
      </c>
      <c r="P79" s="23">
        <f ca="1"/>
        <v>8881.0107728921575</v>
      </c>
      <c r="Q79" s="23">
        <f ca="1"/>
        <v>8881.0107728921575</v>
      </c>
      <c r="R79" s="23">
        <f ca="1"/>
        <v>8881.0107728921575</v>
      </c>
      <c r="S79" s="23">
        <f ca="1"/>
        <v>8881.0107728921575</v>
      </c>
      <c r="T79" s="23">
        <f ca="1"/>
        <v>8881.0107728921575</v>
      </c>
      <c r="U79" s="23">
        <f ca="1"/>
        <v>8881.0107728921575</v>
      </c>
      <c r="V79" s="23">
        <f ca="1"/>
        <v>8881.0107728921575</v>
      </c>
      <c r="W79" s="23">
        <f ca="1"/>
        <v>8881.0107728921575</v>
      </c>
      <c r="X79" s="23">
        <f ca="1"/>
        <v>8881.0107728921575</v>
      </c>
      <c r="Y79" s="23">
        <f ca="1"/>
        <v>8881.0107728921575</v>
      </c>
      <c r="Z79" s="23">
        <f ca="1"/>
        <v>8881.0107728921575</v>
      </c>
      <c r="AA79" s="23">
        <f ca="1"/>
        <v>8881.0107728921575</v>
      </c>
      <c r="AB79" s="23">
        <f ca="1"/>
        <v>8881.0107728921575</v>
      </c>
      <c r="AC79" s="23">
        <f ca="1"/>
        <v>8881.0107728921575</v>
      </c>
      <c r="AD79" s="23">
        <f ca="1"/>
        <v>8881.0107728921575</v>
      </c>
      <c r="AE79" s="23">
        <f ca="1"/>
        <v>8881.0107728921575</v>
      </c>
      <c r="AG79" s="112" cm="1">
        <f t="array" aca="1" ref="AG79:BJ79" ca="1">IF((INDEX(Option2_Winter_POE10_HS,12,0)-WCR_N_2_Rating__MVA____Option_2) &gt; 0,(((INDEX(Option2_Winter_POE10_HS,11,0)+INDEX(Option2_Winter_POE10_HS,12,0))/2)-WCR_N_2_Rating__MVA____Option_2)*(INDEX(Winter___MD___Hours,12,0)-INDEX(Winter___MD___Hours,11,0)),IF((INDEX(Option2_Winter_POE10_HS,11,0)-WCR_N_2_Rating__MVA____Option_2)*(INDEX(Option2_Winter_POE10_HS,12,0)-WCR_N_2_Rating__MVA____Option_2)&lt;0,((INDEX(Winter___MD___Hours,12,0)-INDEX(Winter___MD___Hours,11,0))/(INDEX(Option2_Winter_POE10_HS,11,0)-INDEX(Option2_Winter_POE10_HS,12,0)))*((INDEX(Option2_Winter_POE10_HS,11,0)-WCR_N_2_Rating__MVA____Option_2)^2)*0.5,""))</f>
        <v>6187.9139865490197</v>
      </c>
      <c r="AH79" s="23">
        <f ca="1"/>
        <v>7098.809431416089</v>
      </c>
      <c r="AI79" s="23">
        <f ca="1"/>
        <v>8338.0991752672981</v>
      </c>
      <c r="AJ79" s="23">
        <f ca="1"/>
        <v>8437.6002167406441</v>
      </c>
      <c r="AK79" s="30">
        <f ca="1"/>
        <v>8507.5366440902417</v>
      </c>
      <c r="AL79" s="23">
        <f ca="1"/>
        <v>8579.5471107573976</v>
      </c>
      <c r="AM79" s="23">
        <f ca="1"/>
        <v>8857.234477210457</v>
      </c>
      <c r="AN79" s="23">
        <f ca="1"/>
        <v>9019.5513240026648</v>
      </c>
      <c r="AO79" s="23">
        <f ca="1"/>
        <v>9185.5620021757532</v>
      </c>
      <c r="AP79" s="23">
        <f ca="1"/>
        <v>9261.0775420246646</v>
      </c>
      <c r="AQ79" s="23">
        <f ca="1"/>
        <v>9300.7682684925658</v>
      </c>
      <c r="AR79" s="23">
        <f ca="1"/>
        <v>9163.0431004982875</v>
      </c>
      <c r="AS79" s="23">
        <f ca="1"/>
        <v>9234.9542609696182</v>
      </c>
      <c r="AT79" s="23">
        <f ca="1"/>
        <v>9510.9228671483761</v>
      </c>
      <c r="AU79" s="23">
        <f ca="1"/>
        <v>9381.0803888252485</v>
      </c>
      <c r="AV79" s="23">
        <f ca="1"/>
        <v>9381.0803888252485</v>
      </c>
      <c r="AW79" s="23">
        <f ca="1"/>
        <v>9381.0803888252485</v>
      </c>
      <c r="AX79" s="23">
        <f ca="1"/>
        <v>9381.0803888252485</v>
      </c>
      <c r="AY79" s="23">
        <f ca="1"/>
        <v>9381.0803888252485</v>
      </c>
      <c r="AZ79" s="23">
        <f ca="1"/>
        <v>9381.0803888252485</v>
      </c>
      <c r="BA79" s="23">
        <f ca="1"/>
        <v>9381.0803888252485</v>
      </c>
      <c r="BB79" s="23">
        <f ca="1"/>
        <v>9381.0803888252485</v>
      </c>
      <c r="BC79" s="23">
        <f ca="1"/>
        <v>9381.0803888252485</v>
      </c>
      <c r="BD79" s="23">
        <f ca="1"/>
        <v>9381.0803888252485</v>
      </c>
      <c r="BE79" s="23">
        <f ca="1"/>
        <v>9381.0803888252485</v>
      </c>
      <c r="BF79" s="23">
        <f ca="1"/>
        <v>9381.0803888252485</v>
      </c>
      <c r="BG79" s="23">
        <f ca="1"/>
        <v>9381.0803888252485</v>
      </c>
      <c r="BH79" s="23">
        <f ca="1"/>
        <v>9381.0803888252485</v>
      </c>
      <c r="BI79" s="23">
        <f ca="1"/>
        <v>9381.0803888252485</v>
      </c>
      <c r="BJ79" s="23">
        <f ca="1"/>
        <v>9381.0803888252485</v>
      </c>
    </row>
    <row r="80" spans="1:62">
      <c r="A80" s="29">
        <v>0.55000000000000104</v>
      </c>
      <c r="B80" s="112" cm="1">
        <f t="array" aca="1" ref="B80:AE80" ca="1">IF((INDEX(Option2_Winter_POE50_HS,13,0)-WCR_N_2_Rating__MVA____Option_2) &gt; 0,(((INDEX(Option2_Winter_POE50_HS,12,0)+INDEX(Option2_Winter_POE50_HS,13,0))/2)-WCR_N_2_Rating__MVA____Option_2)*(INDEX(Winter___AD___Hours,13,0)-INDEX(Winter___AD___Hours,12,0)),IF((INDEX(Option2_Winter_POE50_HS,12,0)-WCR_N_2_Rating__MVA____Option_2)*(INDEX(Option2_Winter_POE50_HS,13,0)-WCR_N_2_Rating__MVA____Option_2)&lt;0,((INDEX(Winter___AD___Hours,13,0)-INDEX(Winter___AD___Hours,12,0))/(INDEX(Option2_Winter_POE50_HS,12,0)-INDEX(Option2_Winter_POE50_HS,13,0)))*((INDEX(Option2_Winter_POE50_HS,12,0)-WCR_N_2_Rating__MVA____Option_2)^2)*0.5,""))</f>
        <v>6486.7294928543897</v>
      </c>
      <c r="C80" s="23">
        <f ca="1"/>
        <v>7540.463015029185</v>
      </c>
      <c r="D80" s="23">
        <f ca="1"/>
        <v>8966.7910173933869</v>
      </c>
      <c r="E80" s="23">
        <f ca="1"/>
        <v>9093.0437893687376</v>
      </c>
      <c r="F80" s="23">
        <f ca="1"/>
        <v>9177.4877332625292</v>
      </c>
      <c r="G80" s="23">
        <f ca="1"/>
        <v>9296.2019858606254</v>
      </c>
      <c r="H80" s="23">
        <f ca="1"/>
        <v>9566.7267864145997</v>
      </c>
      <c r="I80" s="23">
        <f ca="1"/>
        <v>9779.1441545558337</v>
      </c>
      <c r="J80" s="23">
        <f ca="1"/>
        <v>9968.0206585111264</v>
      </c>
      <c r="K80" s="23">
        <f ca="1"/>
        <v>10034.276852072704</v>
      </c>
      <c r="L80" s="23">
        <f ca="1"/>
        <v>10109.976291404862</v>
      </c>
      <c r="M80" s="23">
        <f ca="1"/>
        <v>10004.143030606654</v>
      </c>
      <c r="N80" s="23">
        <f ca="1"/>
        <v>10059.952469734886</v>
      </c>
      <c r="O80" s="23">
        <f ca="1"/>
        <v>10322.276527186439</v>
      </c>
      <c r="P80" s="23">
        <f ca="1"/>
        <v>10206.247586937823</v>
      </c>
      <c r="Q80" s="23">
        <f ca="1"/>
        <v>10206.247586937823</v>
      </c>
      <c r="R80" s="23">
        <f ca="1"/>
        <v>10206.247586937823</v>
      </c>
      <c r="S80" s="23">
        <f ca="1"/>
        <v>10206.247586937823</v>
      </c>
      <c r="T80" s="23">
        <f ca="1"/>
        <v>10206.247586937823</v>
      </c>
      <c r="U80" s="23">
        <f ca="1"/>
        <v>10206.247586937823</v>
      </c>
      <c r="V80" s="23">
        <f ca="1"/>
        <v>10206.247586937823</v>
      </c>
      <c r="W80" s="23">
        <f ca="1"/>
        <v>10206.247586937823</v>
      </c>
      <c r="X80" s="23">
        <f ca="1"/>
        <v>10206.247586937823</v>
      </c>
      <c r="Y80" s="23">
        <f ca="1"/>
        <v>10206.247586937823</v>
      </c>
      <c r="Z80" s="23">
        <f ca="1"/>
        <v>10206.247586937823</v>
      </c>
      <c r="AA80" s="23">
        <f ca="1"/>
        <v>10206.247586937823</v>
      </c>
      <c r="AB80" s="23">
        <f ca="1"/>
        <v>10206.247586937823</v>
      </c>
      <c r="AC80" s="23">
        <f ca="1"/>
        <v>10206.247586937823</v>
      </c>
      <c r="AD80" s="23">
        <f ca="1"/>
        <v>10206.247586937823</v>
      </c>
      <c r="AE80" s="23">
        <f ca="1"/>
        <v>10206.247586937823</v>
      </c>
      <c r="AG80" s="112" cm="1">
        <f t="array" aca="1" ref="AG80:BJ80" ca="1">IF((INDEX(Option2_Winter_POE10_HS,13,0)-WCR_N_2_Rating__MVA____Option_2) &gt; 0,(((INDEX(Option2_Winter_POE10_HS,12,0)+INDEX(Option2_Winter_POE10_HS,13,0))/2)-WCR_N_2_Rating__MVA____Option_2)*(INDEX(Winter___MD___Hours,13,0)-INDEX(Winter___MD___Hours,12,0)),IF((INDEX(Option2_Winter_POE10_HS,12,0)-WCR_N_2_Rating__MVA____Option_2)*(INDEX(Option2_Winter_POE10_HS,13,0)-WCR_N_2_Rating__MVA____Option_2)&lt;0,((INDEX(Winter___MD___Hours,13,0)-INDEX(Winter___MD___Hours,12,0))/(INDEX(Option2_Winter_POE10_HS,12,0)-INDEX(Option2_Winter_POE10_HS,13,0)))*((INDEX(Option2_Winter_POE10_HS,12,0)-WCR_N_2_Rating__MVA____Option_2)^2)*0.5,""))</f>
        <v>6899.1645784684279</v>
      </c>
      <c r="AH80" s="23">
        <f ca="1"/>
        <v>7914.7600766566502</v>
      </c>
      <c r="AI80" s="23">
        <f ca="1"/>
        <v>9296.4961385707593</v>
      </c>
      <c r="AJ80" s="23">
        <f ca="1"/>
        <v>9407.4340188234328</v>
      </c>
      <c r="AK80" s="30">
        <f ca="1"/>
        <v>9485.4090720261484</v>
      </c>
      <c r="AL80" s="23">
        <f ca="1"/>
        <v>9565.6965585666767</v>
      </c>
      <c r="AM80" s="23">
        <f ca="1"/>
        <v>9875.3018385827909</v>
      </c>
      <c r="AN80" s="23">
        <f ca="1"/>
        <v>10056.27569218059</v>
      </c>
      <c r="AO80" s="23">
        <f ca="1"/>
        <v>10241.367953157222</v>
      </c>
      <c r="AP80" s="23">
        <f ca="1"/>
        <v>10325.563392651378</v>
      </c>
      <c r="AQ80" s="23">
        <f ca="1"/>
        <v>10369.816246640019</v>
      </c>
      <c r="AR80" s="23">
        <f ca="1"/>
        <v>10216.260686130416</v>
      </c>
      <c r="AS80" s="23">
        <f ca="1"/>
        <v>10296.437452032274</v>
      </c>
      <c r="AT80" s="23">
        <f ca="1"/>
        <v>10604.126414202159</v>
      </c>
      <c r="AU80" s="23">
        <f ca="1"/>
        <v>10459.359594693236</v>
      </c>
      <c r="AV80" s="23">
        <f ca="1"/>
        <v>10459.359594693236</v>
      </c>
      <c r="AW80" s="23">
        <f ca="1"/>
        <v>10459.359594693236</v>
      </c>
      <c r="AX80" s="23">
        <f ca="1"/>
        <v>10459.359594693236</v>
      </c>
      <c r="AY80" s="23">
        <f ca="1"/>
        <v>10459.359594693236</v>
      </c>
      <c r="AZ80" s="23">
        <f ca="1"/>
        <v>10459.359594693236</v>
      </c>
      <c r="BA80" s="23">
        <f ca="1"/>
        <v>10459.359594693236</v>
      </c>
      <c r="BB80" s="23">
        <f ca="1"/>
        <v>10459.359594693236</v>
      </c>
      <c r="BC80" s="23">
        <f ca="1"/>
        <v>10459.359594693236</v>
      </c>
      <c r="BD80" s="23">
        <f ca="1"/>
        <v>10459.359594693236</v>
      </c>
      <c r="BE80" s="23">
        <f ca="1"/>
        <v>10459.359594693236</v>
      </c>
      <c r="BF80" s="23">
        <f ca="1"/>
        <v>10459.359594693236</v>
      </c>
      <c r="BG80" s="23">
        <f ca="1"/>
        <v>10459.359594693236</v>
      </c>
      <c r="BH80" s="23">
        <f ca="1"/>
        <v>10459.359594693236</v>
      </c>
      <c r="BI80" s="23">
        <f ca="1"/>
        <v>10459.359594693236</v>
      </c>
      <c r="BJ80" s="23">
        <f ca="1"/>
        <v>10459.359594693236</v>
      </c>
    </row>
    <row r="81" spans="1:62">
      <c r="A81" s="29">
        <v>0.500000000000001</v>
      </c>
      <c r="B81" s="112" cm="1">
        <f t="array" aca="1" ref="B81:AE81" ca="1">IF((INDEX(Option2_Winter_POE50_HS,14,0)-WCR_N_2_Rating__MVA____Option_2) &gt; 0,(((INDEX(Option2_Winter_POE50_HS,13,0)+INDEX(Option2_Winter_POE50_HS,14,0))/2)-WCR_N_2_Rating__MVA____Option_2)*(INDEX(Winter___AD___Hours,14,0)-INDEX(Winter___AD___Hours,13,0)),IF((INDEX(Option2_Winter_POE50_HS,13,0)-WCR_N_2_Rating__MVA____Option_2)*(INDEX(Option2_Winter_POE50_HS,14,0)-WCR_N_2_Rating__MVA____Option_2)&lt;0,((INDEX(Winter___AD___Hours,14,0)-INDEX(Winter___AD___Hours,13,0))/(INDEX(Option2_Winter_POE50_HS,13,0)-INDEX(Option2_Winter_POE50_HS,14,0)))*((INDEX(Option2_Winter_POE50_HS,13,0)-WCR_N_2_Rating__MVA____Option_2)^2)*0.5,""))</f>
        <v>6705.9346323089294</v>
      </c>
      <c r="C81" s="23">
        <f ca="1"/>
        <v>7795.2768235257554</v>
      </c>
      <c r="D81" s="23">
        <f ca="1"/>
        <v>9269.8045279140024</v>
      </c>
      <c r="E81" s="23">
        <f ca="1"/>
        <v>9400.3237420953792</v>
      </c>
      <c r="F81" s="23">
        <f ca="1"/>
        <v>9487.6212883349617</v>
      </c>
      <c r="G81" s="23">
        <f ca="1"/>
        <v>9610.3472350116626</v>
      </c>
      <c r="H81" s="23">
        <f ca="1"/>
        <v>9890.013842187398</v>
      </c>
      <c r="I81" s="23">
        <f ca="1"/>
        <v>10109.609400641215</v>
      </c>
      <c r="J81" s="23">
        <f ca="1"/>
        <v>10304.868581789202</v>
      </c>
      <c r="K81" s="23">
        <f ca="1"/>
        <v>10373.363761601926</v>
      </c>
      <c r="L81" s="23">
        <f ca="1"/>
        <v>10451.621301464358</v>
      </c>
      <c r="M81" s="23">
        <f ca="1"/>
        <v>10342.211632135819</v>
      </c>
      <c r="N81" s="23">
        <f ca="1"/>
        <v>10399.907031808645</v>
      </c>
      <c r="O81" s="23">
        <f ca="1"/>
        <v>10671.095769321128</v>
      </c>
      <c r="P81" s="23">
        <f ca="1"/>
        <v>10551.145879377296</v>
      </c>
      <c r="Q81" s="23">
        <f ca="1"/>
        <v>10551.145879377296</v>
      </c>
      <c r="R81" s="23">
        <f ca="1"/>
        <v>10551.145879377296</v>
      </c>
      <c r="S81" s="23">
        <f ca="1"/>
        <v>10551.145879377296</v>
      </c>
      <c r="T81" s="23">
        <f ca="1"/>
        <v>10551.145879377296</v>
      </c>
      <c r="U81" s="23">
        <f ca="1"/>
        <v>10551.145879377296</v>
      </c>
      <c r="V81" s="23">
        <f ca="1"/>
        <v>10551.145879377296</v>
      </c>
      <c r="W81" s="23">
        <f ca="1"/>
        <v>10551.145879377296</v>
      </c>
      <c r="X81" s="23">
        <f ca="1"/>
        <v>10551.145879377296</v>
      </c>
      <c r="Y81" s="23">
        <f ca="1"/>
        <v>10551.145879377296</v>
      </c>
      <c r="Z81" s="23">
        <f ca="1"/>
        <v>10551.145879377296</v>
      </c>
      <c r="AA81" s="23">
        <f ca="1"/>
        <v>10551.145879377296</v>
      </c>
      <c r="AB81" s="23">
        <f ca="1"/>
        <v>10551.145879377296</v>
      </c>
      <c r="AC81" s="23">
        <f ca="1"/>
        <v>10551.145879377296</v>
      </c>
      <c r="AD81" s="23">
        <f ca="1"/>
        <v>10551.145879377296</v>
      </c>
      <c r="AE81" s="23">
        <f ca="1"/>
        <v>10551.145879377296</v>
      </c>
      <c r="AG81" s="112" cm="1">
        <f t="array" aca="1" ref="AG81:BJ81" ca="1">IF((INDEX(Option2_Winter_POE10_HS,14,0)-WCR_N_2_Rating__MVA____Option_2) &gt; 0,(((INDEX(Option2_Winter_POE10_HS,13,0)+INDEX(Option2_Winter_POE10_HS,14,0))/2)-WCR_N_2_Rating__MVA____Option_2)*(INDEX(Winter___MD___Hours,14,0)-INDEX(Winter___MD___Hours,13,0)),IF((INDEX(Option2_Winter_POE10_HS,13,0)-WCR_N_2_Rating__MVA____Option_2)*(INDEX(Option2_Winter_POE10_HS,14,0)-WCR_N_2_Rating__MVA____Option_2)&lt;0,((INDEX(Winter___MD___Hours,14,0)-INDEX(Winter___MD___Hours,13,0))/(INDEX(Option2_Winter_POE10_HS,13,0)-INDEX(Option2_Winter_POE10_HS,14,0)))*((INDEX(Option2_Winter_POE10_HS,13,0)-WCR_N_2_Rating__MVA____Option_2)^2)*0.5,""))</f>
        <v>7439.7082609571326</v>
      </c>
      <c r="AH81" s="23">
        <f ca="1"/>
        <v>8534.8748034748241</v>
      </c>
      <c r="AI81" s="23">
        <f ca="1"/>
        <v>10024.868711775936</v>
      </c>
      <c r="AJ81" s="23">
        <f ca="1"/>
        <v>10144.498480682263</v>
      </c>
      <c r="AK81" s="30">
        <f ca="1"/>
        <v>10228.582813047846</v>
      </c>
      <c r="AL81" s="23">
        <f ca="1"/>
        <v>10315.160755938385</v>
      </c>
      <c r="AM81" s="23">
        <f ca="1"/>
        <v>10649.023346571521</v>
      </c>
      <c r="AN81" s="23">
        <f ca="1"/>
        <v>10844.17634782485</v>
      </c>
      <c r="AO81" s="23">
        <f ca="1"/>
        <v>11043.770430175728</v>
      </c>
      <c r="AP81" s="23">
        <f ca="1"/>
        <v>11134.562510813217</v>
      </c>
      <c r="AQ81" s="23">
        <f ca="1"/>
        <v>11182.282538310126</v>
      </c>
      <c r="AR81" s="23">
        <f ca="1"/>
        <v>11016.69603011107</v>
      </c>
      <c r="AS81" s="23">
        <f ca="1"/>
        <v>11103.154577494975</v>
      </c>
      <c r="AT81" s="23">
        <f ca="1"/>
        <v>11434.950708406932</v>
      </c>
      <c r="AU81" s="23">
        <f ca="1"/>
        <v>11278.841531598147</v>
      </c>
      <c r="AV81" s="23">
        <f ca="1"/>
        <v>11278.841531598147</v>
      </c>
      <c r="AW81" s="23">
        <f ca="1"/>
        <v>11278.841531598147</v>
      </c>
      <c r="AX81" s="23">
        <f ca="1"/>
        <v>11278.841531598147</v>
      </c>
      <c r="AY81" s="23">
        <f ca="1"/>
        <v>11278.841531598147</v>
      </c>
      <c r="AZ81" s="23">
        <f ca="1"/>
        <v>11278.841531598147</v>
      </c>
      <c r="BA81" s="23">
        <f ca="1"/>
        <v>11278.841531598147</v>
      </c>
      <c r="BB81" s="23">
        <f ca="1"/>
        <v>11278.841531598147</v>
      </c>
      <c r="BC81" s="23">
        <f ca="1"/>
        <v>11278.841531598147</v>
      </c>
      <c r="BD81" s="23">
        <f ca="1"/>
        <v>11278.841531598147</v>
      </c>
      <c r="BE81" s="23">
        <f ca="1"/>
        <v>11278.841531598147</v>
      </c>
      <c r="BF81" s="23">
        <f ca="1"/>
        <v>11278.841531598147</v>
      </c>
      <c r="BG81" s="23">
        <f ca="1"/>
        <v>11278.841531598147</v>
      </c>
      <c r="BH81" s="23">
        <f ca="1"/>
        <v>11278.841531598147</v>
      </c>
      <c r="BI81" s="23">
        <f ca="1"/>
        <v>11278.841531598147</v>
      </c>
      <c r="BJ81" s="23">
        <f ca="1"/>
        <v>11278.841531598147</v>
      </c>
    </row>
    <row r="82" spans="1:62">
      <c r="A82" s="29">
        <v>0.45000000000000101</v>
      </c>
      <c r="B82" s="112" cm="1">
        <f t="array" aca="1" ref="B82:AE82" ca="1">IF((INDEX(Option2_Winter_POE50_HS,15,0)-WCR_N_2_Rating__MVA____Option_2) &gt; 0,(((INDEX(Option2_Winter_POE50_HS,14,0)+INDEX(Option2_Winter_POE50_HS,15,0))/2)-WCR_N_2_Rating__MVA____Option_2)*(INDEX(Winter___AD___Hours,15,0)-INDEX(Winter___AD___Hours,14,0)),IF((INDEX(Option2_Winter_POE50_HS,14,0)-WCR_N_2_Rating__MVA____Option_2)*(INDEX(Option2_Winter_POE50_HS,15,0)-WCR_N_2_Rating__MVA____Option_2)&lt;0,((INDEX(Winter___AD___Hours,15,0)-INDEX(Winter___AD___Hours,14,0))/(INDEX(Option2_Winter_POE50_HS,14,0)-INDEX(Option2_Winter_POE50_HS,15,0)))*((INDEX(Option2_Winter_POE50_HS,14,0)-WCR_N_2_Rating__MVA____Option_2)^2)*0.5,""))</f>
        <v>6110.8400661328487</v>
      </c>
      <c r="C82" s="23">
        <f ca="1"/>
        <v>7103.5124187299871</v>
      </c>
      <c r="D82" s="23">
        <f ca="1"/>
        <v>8447.1883518632858</v>
      </c>
      <c r="E82" s="23">
        <f ca="1"/>
        <v>8566.1250977684722</v>
      </c>
      <c r="F82" s="23">
        <f ca="1"/>
        <v>8645.6757305267674</v>
      </c>
      <c r="G82" s="23">
        <f ca="1"/>
        <v>8757.5107950221463</v>
      </c>
      <c r="H82" s="23">
        <f ca="1"/>
        <v>9012.3593734820424</v>
      </c>
      <c r="I82" s="23">
        <f ca="1"/>
        <v>9212.4676970077617</v>
      </c>
      <c r="J82" s="23">
        <f ca="1"/>
        <v>9390.3992893753111</v>
      </c>
      <c r="K82" s="23">
        <f ca="1"/>
        <v>9452.8161055369128</v>
      </c>
      <c r="L82" s="23">
        <f ca="1"/>
        <v>9524.1289554660361</v>
      </c>
      <c r="M82" s="23">
        <f ca="1"/>
        <v>9424.4284621546376</v>
      </c>
      <c r="N82" s="23">
        <f ca="1"/>
        <v>9477.0038866530522</v>
      </c>
      <c r="O82" s="23">
        <f ca="1"/>
        <v>9724.1269341535426</v>
      </c>
      <c r="P82" s="23">
        <f ca="1"/>
        <v>9614.821575007114</v>
      </c>
      <c r="Q82" s="23">
        <f ca="1"/>
        <v>9614.821575007114</v>
      </c>
      <c r="R82" s="23">
        <f ca="1"/>
        <v>9614.821575007114</v>
      </c>
      <c r="S82" s="23">
        <f ca="1"/>
        <v>9614.821575007114</v>
      </c>
      <c r="T82" s="23">
        <f ca="1"/>
        <v>9614.821575007114</v>
      </c>
      <c r="U82" s="23">
        <f ca="1"/>
        <v>9614.821575007114</v>
      </c>
      <c r="V82" s="23">
        <f ca="1"/>
        <v>9614.821575007114</v>
      </c>
      <c r="W82" s="23">
        <f ca="1"/>
        <v>9614.821575007114</v>
      </c>
      <c r="X82" s="23">
        <f ca="1"/>
        <v>9614.821575007114</v>
      </c>
      <c r="Y82" s="23">
        <f ca="1"/>
        <v>9614.821575007114</v>
      </c>
      <c r="Z82" s="23">
        <f ca="1"/>
        <v>9614.821575007114</v>
      </c>
      <c r="AA82" s="23">
        <f ca="1"/>
        <v>9614.821575007114</v>
      </c>
      <c r="AB82" s="23">
        <f ca="1"/>
        <v>9614.821575007114</v>
      </c>
      <c r="AC82" s="23">
        <f ca="1"/>
        <v>9614.821575007114</v>
      </c>
      <c r="AD82" s="23">
        <f ca="1"/>
        <v>9614.821575007114</v>
      </c>
      <c r="AE82" s="23">
        <f ca="1"/>
        <v>9614.821575007114</v>
      </c>
      <c r="AG82" s="112" cm="1">
        <f t="array" aca="1" ref="AG82:BJ82" ca="1">IF((INDEX(Option2_Winter_POE10_HS,15,0)-WCR_N_2_Rating__MVA____Option_2) &gt; 0,(((INDEX(Option2_Winter_POE10_HS,14,0)+INDEX(Option2_Winter_POE10_HS,15,0))/2)-WCR_N_2_Rating__MVA____Option_2)*(INDEX(Winter___MD___Hours,15,0)-INDEX(Winter___MD___Hours,14,0)),IF((INDEX(Option2_Winter_POE10_HS,14,0)-WCR_N_2_Rating__MVA____Option_2)*(INDEX(Option2_Winter_POE10_HS,15,0)-WCR_N_2_Rating__MVA____Option_2)&lt;0,((INDEX(Winter___MD___Hours,15,0)-INDEX(Winter___MD___Hours,14,0))/(INDEX(Option2_Winter_POE10_HS,14,0)-INDEX(Option2_Winter_POE10_HS,15,0)))*((INDEX(Option2_Winter_POE10_HS,14,0)-WCR_N_2_Rating__MVA____Option_2)^2)*0.5,""))</f>
        <v>6904.7476587570509</v>
      </c>
      <c r="AH82" s="23">
        <f ca="1"/>
        <v>7921.1650174970346</v>
      </c>
      <c r="AI82" s="23">
        <f ca="1"/>
        <v>9304.0192355710096</v>
      </c>
      <c r="AJ82" s="23">
        <f ca="1"/>
        <v>9415.0468911994503</v>
      </c>
      <c r="AK82" s="30">
        <f ca="1"/>
        <v>9493.0850449381196</v>
      </c>
      <c r="AL82" s="23">
        <f ca="1"/>
        <v>9573.437503328274</v>
      </c>
      <c r="AM82" s="23">
        <f ca="1"/>
        <v>9883.2933283366765</v>
      </c>
      <c r="AN82" s="23">
        <f ca="1"/>
        <v>10064.413633224813</v>
      </c>
      <c r="AO82" s="23">
        <f ca="1"/>
        <v>10249.655678271978</v>
      </c>
      <c r="AP82" s="23">
        <f ca="1"/>
        <v>10333.919252087802</v>
      </c>
      <c r="AQ82" s="23">
        <f ca="1"/>
        <v>10378.207917258218</v>
      </c>
      <c r="AR82" s="23">
        <f ca="1"/>
        <v>10224.52809343915</v>
      </c>
      <c r="AS82" s="23">
        <f ca="1"/>
        <v>10304.769741591059</v>
      </c>
      <c r="AT82" s="23">
        <f ca="1"/>
        <v>10612.70769799208</v>
      </c>
      <c r="AU82" s="23">
        <f ca="1"/>
        <v>10467.823727374896</v>
      </c>
      <c r="AV82" s="23">
        <f ca="1"/>
        <v>10467.823727374896</v>
      </c>
      <c r="AW82" s="23">
        <f ca="1"/>
        <v>10467.823727374896</v>
      </c>
      <c r="AX82" s="23">
        <f ca="1"/>
        <v>10467.823727374896</v>
      </c>
      <c r="AY82" s="23">
        <f ca="1"/>
        <v>10467.823727374896</v>
      </c>
      <c r="AZ82" s="23">
        <f ca="1"/>
        <v>10467.823727374896</v>
      </c>
      <c r="BA82" s="23">
        <f ca="1"/>
        <v>10467.823727374896</v>
      </c>
      <c r="BB82" s="23">
        <f ca="1"/>
        <v>10467.823727374896</v>
      </c>
      <c r="BC82" s="23">
        <f ca="1"/>
        <v>10467.823727374896</v>
      </c>
      <c r="BD82" s="23">
        <f ca="1"/>
        <v>10467.823727374896</v>
      </c>
      <c r="BE82" s="23">
        <f ca="1"/>
        <v>10467.823727374896</v>
      </c>
      <c r="BF82" s="23">
        <f ca="1"/>
        <v>10467.823727374896</v>
      </c>
      <c r="BG82" s="23">
        <f ca="1"/>
        <v>10467.823727374896</v>
      </c>
      <c r="BH82" s="23">
        <f ca="1"/>
        <v>10467.823727374896</v>
      </c>
      <c r="BI82" s="23">
        <f ca="1"/>
        <v>10467.823727374896</v>
      </c>
      <c r="BJ82" s="23">
        <f ca="1"/>
        <v>10467.823727374896</v>
      </c>
    </row>
    <row r="83" spans="1:62">
      <c r="A83" s="29">
        <v>0.40000000000000102</v>
      </c>
      <c r="B83" s="33" cm="1">
        <f t="array" aca="1" ref="B83:AE83" ca="1">IF((INDEX(Option2_Winter_POE50_HS,16,0)-WCR_N_2_Rating__MVA____Option_2) &gt; 0,(((INDEX(Option2_Winter_POE50_HS,15,0)+INDEX(Option2_Winter_POE50_HS,16,0))/2)-WCR_N_2_Rating__MVA____Option_2)*(INDEX(Winter___AD___Hours,16,0)-INDEX(Winter___AD___Hours,15,0)),IF((INDEX(Option2_Winter_POE50_HS,15,0)-WCR_N_2_Rating__MVA____Option_2)*(INDEX(Option2_Winter_POE50_HS,16,0)-WCR_N_2_Rating__MVA____Option_2)&lt;0,((INDEX(Winter___AD___Hours,16,0)-INDEX(Winter___AD___Hours,15,0))/(INDEX(Option2_Winter_POE50_HS,15,0)-INDEX(Option2_Winter_POE50_HS,16,0)))*((INDEX(Option2_Winter_POE50_HS,15,0)-WCR_N_2_Rating__MVA____Option_2)^2)*0.5,""))</f>
        <v>4760.756529408678</v>
      </c>
      <c r="C83" s="23">
        <f ca="1"/>
        <v>5534.1152383661856</v>
      </c>
      <c r="D83" s="23">
        <f ca="1"/>
        <v>6580.9294084057947</v>
      </c>
      <c r="E83" s="23">
        <f ca="1"/>
        <v>6673.5891546152989</v>
      </c>
      <c r="F83" s="23">
        <f ca="1"/>
        <v>6735.5644624656161</v>
      </c>
      <c r="G83" s="23">
        <f ca="1"/>
        <v>6822.6915199161886</v>
      </c>
      <c r="H83" s="23">
        <f ca="1"/>
        <v>7021.2357496429022</v>
      </c>
      <c r="I83" s="23">
        <f ca="1"/>
        <v>7177.1336290676818</v>
      </c>
      <c r="J83" s="23">
        <f ca="1"/>
        <v>7315.7543393112001</v>
      </c>
      <c r="K83" s="23">
        <f ca="1"/>
        <v>7364.3812485201497</v>
      </c>
      <c r="L83" s="23">
        <f ca="1"/>
        <v>7419.9387679866441</v>
      </c>
      <c r="M83" s="23">
        <f ca="1"/>
        <v>7342.2653598495081</v>
      </c>
      <c r="N83" s="23">
        <f ca="1"/>
        <v>7383.2251612448099</v>
      </c>
      <c r="O83" s="23">
        <f ca="1"/>
        <v>7575.750681340749</v>
      </c>
      <c r="P83" s="23">
        <f ca="1"/>
        <v>7490.5944349615138</v>
      </c>
      <c r="Q83" s="23">
        <f ca="1"/>
        <v>7490.5944349615138</v>
      </c>
      <c r="R83" s="23">
        <f ca="1"/>
        <v>7490.5944349615138</v>
      </c>
      <c r="S83" s="23">
        <f ca="1"/>
        <v>7490.5944349615138</v>
      </c>
      <c r="T83" s="23">
        <f ca="1"/>
        <v>7490.5944349615138</v>
      </c>
      <c r="U83" s="23">
        <f ca="1"/>
        <v>7490.5944349615138</v>
      </c>
      <c r="V83" s="23">
        <f ca="1"/>
        <v>7490.5944349615138</v>
      </c>
      <c r="W83" s="23">
        <f ca="1"/>
        <v>7490.5944349615138</v>
      </c>
      <c r="X83" s="23">
        <f ca="1"/>
        <v>7490.5944349615138</v>
      </c>
      <c r="Y83" s="23">
        <f ca="1"/>
        <v>7490.5944349615138</v>
      </c>
      <c r="Z83" s="23">
        <f ca="1"/>
        <v>7490.5944349615138</v>
      </c>
      <c r="AA83" s="23">
        <f ca="1"/>
        <v>7490.5944349615138</v>
      </c>
      <c r="AB83" s="23">
        <f ca="1"/>
        <v>7490.5944349615138</v>
      </c>
      <c r="AC83" s="23">
        <f ca="1"/>
        <v>7490.5944349615138</v>
      </c>
      <c r="AD83" s="23">
        <f ca="1"/>
        <v>7490.5944349615138</v>
      </c>
      <c r="AE83" s="23">
        <f ca="1"/>
        <v>7490.5944349615138</v>
      </c>
      <c r="AG83" s="33" cm="1">
        <f t="array" aca="1" ref="AG83:BJ83" ca="1">IF((INDEX(Option2_Winter_POE10_HS,16,0)-WCR_N_2_Rating__MVA____Option_2) &gt; 0,(((INDEX(Option2_Winter_POE10_HS,15,0)+INDEX(Option2_Winter_POE10_HS,16,0))/2)-WCR_N_2_Rating__MVA____Option_2)*(INDEX(Winter___MD___Hours,16,0)-INDEX(Winter___MD___Hours,15,0)),IF((INDEX(Option2_Winter_POE10_HS,15,0)-WCR_N_2_Rating__MVA____Option_2)*(INDEX(Option2_Winter_POE10_HS,16,0)-WCR_N_2_Rating__MVA____Option_2)&lt;0,((INDEX(Winter___MD___Hours,16,0)-INDEX(Winter___MD___Hours,15,0))/(INDEX(Option2_Winter_POE10_HS,15,0)-INDEX(Option2_Winter_POE10_HS,16,0)))*((INDEX(Option2_Winter_POE10_HS,15,0)-WCR_N_2_Rating__MVA____Option_2)^2)*0.5,""))</f>
        <v>5622.8385876406619</v>
      </c>
      <c r="AH83" s="23">
        <f ca="1"/>
        <v>6450.5517827235617</v>
      </c>
      <c r="AI83" s="23">
        <f ca="1"/>
        <v>7576.6705697883608</v>
      </c>
      <c r="AJ83" s="23">
        <f ca="1"/>
        <v>7667.0852550478739</v>
      </c>
      <c r="AK83" s="30">
        <f ca="1"/>
        <v>7730.6351433038935</v>
      </c>
      <c r="AL83" s="23">
        <f ca="1"/>
        <v>7796.0696712514764</v>
      </c>
      <c r="AM83" s="23">
        <f ca="1"/>
        <v>8048.398847575947</v>
      </c>
      <c r="AN83" s="23">
        <f ca="1"/>
        <v>8195.8930486187091</v>
      </c>
      <c r="AO83" s="23">
        <f ca="1"/>
        <v>8346.7437632894562</v>
      </c>
      <c r="AP83" s="23">
        <f ca="1"/>
        <v>8415.3632839149814</v>
      </c>
      <c r="AQ83" s="23">
        <f ca="1"/>
        <v>8451.4294847122655</v>
      </c>
      <c r="AR83" s="23">
        <f ca="1"/>
        <v>8326.2812698581365</v>
      </c>
      <c r="AS83" s="23">
        <f ca="1"/>
        <v>8391.6255601729608</v>
      </c>
      <c r="AT83" s="23">
        <f ca="1"/>
        <v>8642.3929320485859</v>
      </c>
      <c r="AU83" s="23">
        <f ca="1"/>
        <v>8524.4075658949514</v>
      </c>
      <c r="AV83" s="23">
        <f ca="1"/>
        <v>8524.4075658949514</v>
      </c>
      <c r="AW83" s="23">
        <f ca="1"/>
        <v>8524.4075658949514</v>
      </c>
      <c r="AX83" s="23">
        <f ca="1"/>
        <v>8524.4075658949514</v>
      </c>
      <c r="AY83" s="23">
        <f ca="1"/>
        <v>8524.4075658949514</v>
      </c>
      <c r="AZ83" s="23">
        <f ca="1"/>
        <v>8524.4075658949514</v>
      </c>
      <c r="BA83" s="23">
        <f ca="1"/>
        <v>8524.4075658949514</v>
      </c>
      <c r="BB83" s="23">
        <f ca="1"/>
        <v>8524.4075658949514</v>
      </c>
      <c r="BC83" s="23">
        <f ca="1"/>
        <v>8524.4075658949514</v>
      </c>
      <c r="BD83" s="23">
        <f ca="1"/>
        <v>8524.4075658949514</v>
      </c>
      <c r="BE83" s="23">
        <f ca="1"/>
        <v>8524.4075658949514</v>
      </c>
      <c r="BF83" s="23">
        <f ca="1"/>
        <v>8524.4075658949514</v>
      </c>
      <c r="BG83" s="23">
        <f ca="1"/>
        <v>8524.4075658949514</v>
      </c>
      <c r="BH83" s="23">
        <f ca="1"/>
        <v>8524.4075658949514</v>
      </c>
      <c r="BI83" s="23">
        <f ca="1"/>
        <v>8524.4075658949514</v>
      </c>
      <c r="BJ83" s="23">
        <f ca="1"/>
        <v>8524.4075658949514</v>
      </c>
    </row>
    <row r="84" spans="1:62">
      <c r="A84" s="29">
        <v>0.35000000000000098</v>
      </c>
      <c r="B84" s="33" cm="1">
        <f t="array" aca="1" ref="B84:AE84" ca="1">IF((INDEX(Option2_Winter_POE50_HS,17,0)-WCR_N_2_Rating__MVA____Option_2) &gt; 0,(((INDEX(Option2_Winter_POE50_HS,16,0)+INDEX(Option2_Winter_POE50_HS,17,0))/2)-WCR_N_2_Rating__MVA____Option_2)*(INDEX(Winter___AD___Hours,17,0)-INDEX(Winter___AD___Hours,16,0)),IF((INDEX(Option2_Winter_POE50_HS,16,0)-WCR_N_2_Rating__MVA____Option_2)*(INDEX(Option2_Winter_POE50_HS,17,0)-WCR_N_2_Rating__MVA____Option_2)&lt;0,((INDEX(Winter___AD___Hours,17,0)-INDEX(Winter___AD___Hours,16,0))/(INDEX(Option2_Winter_POE50_HS,16,0)-INDEX(Option2_Winter_POE50_HS,17,0)))*((INDEX(Option2_Winter_POE50_HS,16,0)-WCR_N_2_Rating__MVA____Option_2)^2)*0.5,""))</f>
        <v>2928.0853879021097</v>
      </c>
      <c r="C84" s="23">
        <f ca="1"/>
        <v>3403.7367515702658</v>
      </c>
      <c r="D84" s="23">
        <f ca="1"/>
        <v>4047.5758675190427</v>
      </c>
      <c r="E84" s="23">
        <f ca="1"/>
        <v>4104.5658957313171</v>
      </c>
      <c r="F84" s="23">
        <f ca="1"/>
        <v>4142.683575601367</v>
      </c>
      <c r="G84" s="23">
        <f ca="1"/>
        <v>4196.2707444128791</v>
      </c>
      <c r="H84" s="23">
        <f ca="1"/>
        <v>4318.3846257516661</v>
      </c>
      <c r="I84" s="23">
        <f ca="1"/>
        <v>4414.269029822487</v>
      </c>
      <c r="J84" s="23">
        <f ca="1"/>
        <v>4499.5271760052065</v>
      </c>
      <c r="K84" s="23">
        <f ca="1"/>
        <v>4529.4349735231044</v>
      </c>
      <c r="L84" s="23">
        <f ca="1"/>
        <v>4563.6054167988787</v>
      </c>
      <c r="M84" s="23">
        <f ca="1"/>
        <v>4515.8326794219565</v>
      </c>
      <c r="N84" s="23">
        <f ca="1"/>
        <v>4541.0248511316595</v>
      </c>
      <c r="O84" s="23">
        <f ca="1"/>
        <v>4659.4369477614355</v>
      </c>
      <c r="P84" s="23">
        <f ca="1"/>
        <v>4607.0619188828632</v>
      </c>
      <c r="Q84" s="23">
        <f ca="1"/>
        <v>4607.0619188828632</v>
      </c>
      <c r="R84" s="23">
        <f ca="1"/>
        <v>4607.0619188828632</v>
      </c>
      <c r="S84" s="23">
        <f ca="1"/>
        <v>4607.0619188828632</v>
      </c>
      <c r="T84" s="23">
        <f ca="1"/>
        <v>4607.0619188828632</v>
      </c>
      <c r="U84" s="23">
        <f ca="1"/>
        <v>4607.0619188828632</v>
      </c>
      <c r="V84" s="23">
        <f ca="1"/>
        <v>4607.0619188828632</v>
      </c>
      <c r="W84" s="23">
        <f ca="1"/>
        <v>4607.0619188828632</v>
      </c>
      <c r="X84" s="23">
        <f ca="1"/>
        <v>4607.0619188828632</v>
      </c>
      <c r="Y84" s="23">
        <f ca="1"/>
        <v>4607.0619188828632</v>
      </c>
      <c r="Z84" s="23">
        <f ca="1"/>
        <v>4607.0619188828632</v>
      </c>
      <c r="AA84" s="23">
        <f ca="1"/>
        <v>4607.0619188828632</v>
      </c>
      <c r="AB84" s="23">
        <f ca="1"/>
        <v>4607.0619188828632</v>
      </c>
      <c r="AC84" s="23">
        <f ca="1"/>
        <v>4607.0619188828632</v>
      </c>
      <c r="AD84" s="23">
        <f ca="1"/>
        <v>4607.0619188828632</v>
      </c>
      <c r="AE84" s="23">
        <f ca="1"/>
        <v>4607.0619188828632</v>
      </c>
      <c r="AG84" s="33" cm="1">
        <f t="array" aca="1" ref="AG84:BJ84" ca="1">IF((INDEX(Option2_Winter_POE10_HS,17,0)-WCR_N_2_Rating__MVA____Option_2) &gt; 0,(((INDEX(Option2_Winter_POE10_HS,16,0)+INDEX(Option2_Winter_POE10_HS,17,0))/2)-WCR_N_2_Rating__MVA____Option_2)*(INDEX(Winter___MD___Hours,17,0)-INDEX(Winter___MD___Hours,16,0)),IF((INDEX(Option2_Winter_POE10_HS,16,0)-WCR_N_2_Rating__MVA____Option_2)*(INDEX(Option2_Winter_POE10_HS,17,0)-WCR_N_2_Rating__MVA____Option_2)&lt;0,((INDEX(Winter___MD___Hours,17,0)-INDEX(Winter___MD___Hours,16,0))/(INDEX(Option2_Winter_POE10_HS,16,0)-INDEX(Option2_Winter_POE10_HS,17,0)))*((INDEX(Option2_Winter_POE10_HS,16,0)-WCR_N_2_Rating__MVA____Option_2)^2)*0.5,""))</f>
        <v>3497.0384716874541</v>
      </c>
      <c r="AH84" s="23">
        <f ca="1"/>
        <v>4011.822035471524</v>
      </c>
      <c r="AI84" s="23">
        <f ca="1"/>
        <v>4712.1943937874385</v>
      </c>
      <c r="AJ84" s="23">
        <f ca="1"/>
        <v>4768.4264246077828</v>
      </c>
      <c r="AK84" s="30">
        <f ca="1"/>
        <v>4807.9503057647526</v>
      </c>
      <c r="AL84" s="23">
        <f ca="1"/>
        <v>4848.6463097568258</v>
      </c>
      <c r="AM84" s="23">
        <f ca="1"/>
        <v>5005.578582199335</v>
      </c>
      <c r="AN84" s="23">
        <f ca="1"/>
        <v>5097.3103449661139</v>
      </c>
      <c r="AO84" s="23">
        <f ca="1"/>
        <v>5191.1296400539541</v>
      </c>
      <c r="AP84" s="23">
        <f ca="1"/>
        <v>5233.8065015352113</v>
      </c>
      <c r="AQ84" s="23">
        <f ca="1"/>
        <v>5256.2373235746236</v>
      </c>
      <c r="AR84" s="23">
        <f ca="1"/>
        <v>5178.4033051893402</v>
      </c>
      <c r="AS84" s="23">
        <f ca="1"/>
        <v>5219.0431872656882</v>
      </c>
      <c r="AT84" s="23">
        <f ca="1"/>
        <v>5375.0041193153111</v>
      </c>
      <c r="AU84" s="23">
        <f ca="1"/>
        <v>5301.6249251406271</v>
      </c>
      <c r="AV84" s="23">
        <f ca="1"/>
        <v>5301.6249251406271</v>
      </c>
      <c r="AW84" s="23">
        <f ca="1"/>
        <v>5301.6249251406271</v>
      </c>
      <c r="AX84" s="23">
        <f ca="1"/>
        <v>5301.6249251406271</v>
      </c>
      <c r="AY84" s="23">
        <f ca="1"/>
        <v>5301.6249251406271</v>
      </c>
      <c r="AZ84" s="23">
        <f ca="1"/>
        <v>5301.6249251406271</v>
      </c>
      <c r="BA84" s="23">
        <f ca="1"/>
        <v>5301.6249251406271</v>
      </c>
      <c r="BB84" s="23">
        <f ca="1"/>
        <v>5301.6249251406271</v>
      </c>
      <c r="BC84" s="23">
        <f ca="1"/>
        <v>5301.6249251406271</v>
      </c>
      <c r="BD84" s="23">
        <f ca="1"/>
        <v>5301.6249251406271</v>
      </c>
      <c r="BE84" s="23">
        <f ca="1"/>
        <v>5301.6249251406271</v>
      </c>
      <c r="BF84" s="23">
        <f ca="1"/>
        <v>5301.6249251406271</v>
      </c>
      <c r="BG84" s="23">
        <f ca="1"/>
        <v>5301.6249251406271</v>
      </c>
      <c r="BH84" s="23">
        <f ca="1"/>
        <v>5301.6249251406271</v>
      </c>
      <c r="BI84" s="23">
        <f ca="1"/>
        <v>5301.6249251406271</v>
      </c>
      <c r="BJ84" s="23">
        <f ca="1"/>
        <v>5301.6249251406271</v>
      </c>
    </row>
    <row r="85" spans="1:62">
      <c r="A85" s="29">
        <v>0.30000000000000099</v>
      </c>
      <c r="B85" s="33" cm="1">
        <f t="array" aca="1" ref="B85:AE85" ca="1">IF((INDEX(Option2_Winter_POE50_HS,18,0)-WCR_N_2_Rating__MVA____Option_2) &gt; 0,(((INDEX(Option2_Winter_POE50_HS,17,0)+INDEX(Option2_Winter_POE50_HS,18,0))/2)-WCR_N_2_Rating__MVA____Option_2)*(INDEX(Winter___AD___Hours,18,0)-INDEX(Winter___AD___Hours,17,0)),IF((INDEX(Option2_Winter_POE50_HS,17,0)-WCR_N_2_Rating__MVA____Option_2)*(INDEX(Option2_Winter_POE50_HS,18,0)-WCR_N_2_Rating__MVA____Option_2)&lt;0,((INDEX(Winter___AD___Hours,18,0)-INDEX(Winter___AD___Hours,17,0))/(INDEX(Option2_Winter_POE50_HS,17,0)-INDEX(Option2_Winter_POE50_HS,18,0)))*((INDEX(Option2_Winter_POE50_HS,17,0)-WCR_N_2_Rating__MVA____Option_2)^2)*0.5,""))</f>
        <v>1391.0507454925203</v>
      </c>
      <c r="C85" s="23">
        <f ca="1"/>
        <v>1617.019286833174</v>
      </c>
      <c r="D85" s="23">
        <f ca="1"/>
        <v>1922.8890834989991</v>
      </c>
      <c r="E85" s="23">
        <f ca="1"/>
        <v>1949.963437805013</v>
      </c>
      <c r="F85" s="23">
        <f ca="1"/>
        <v>1968.0720719380049</v>
      </c>
      <c r="G85" s="23">
        <f ca="1"/>
        <v>1993.5298237617976</v>
      </c>
      <c r="H85" s="23">
        <f ca="1"/>
        <v>2051.5426830770134</v>
      </c>
      <c r="I85" s="23">
        <f ca="1"/>
        <v>2097.0946578639869</v>
      </c>
      <c r="J85" s="23">
        <f ca="1"/>
        <v>2137.5983973713087</v>
      </c>
      <c r="K85" s="23">
        <f ca="1"/>
        <v>2151.8067480584855</v>
      </c>
      <c r="L85" s="23">
        <f ca="1"/>
        <v>2168.0401614654047</v>
      </c>
      <c r="M85" s="23">
        <f ca="1"/>
        <v>2145.344681949352</v>
      </c>
      <c r="N85" s="23">
        <f ca="1"/>
        <v>2157.3127718766978</v>
      </c>
      <c r="O85" s="23">
        <f ca="1"/>
        <v>2213.5670177305719</v>
      </c>
      <c r="P85" s="23">
        <f ca="1"/>
        <v>2188.6851193857524</v>
      </c>
      <c r="Q85" s="23">
        <f ca="1"/>
        <v>2188.6851193857524</v>
      </c>
      <c r="R85" s="23">
        <f ca="1"/>
        <v>2188.6851193857524</v>
      </c>
      <c r="S85" s="23">
        <f ca="1"/>
        <v>2188.6851193857524</v>
      </c>
      <c r="T85" s="23">
        <f ca="1"/>
        <v>2188.6851193857524</v>
      </c>
      <c r="U85" s="23">
        <f ca="1"/>
        <v>2188.6851193857524</v>
      </c>
      <c r="V85" s="23">
        <f ca="1"/>
        <v>2188.6851193857524</v>
      </c>
      <c r="W85" s="23">
        <f ca="1"/>
        <v>2188.6851193857524</v>
      </c>
      <c r="X85" s="23">
        <f ca="1"/>
        <v>2188.6851193857524</v>
      </c>
      <c r="Y85" s="23">
        <f ca="1"/>
        <v>2188.6851193857524</v>
      </c>
      <c r="Z85" s="23">
        <f ca="1"/>
        <v>2188.6851193857524</v>
      </c>
      <c r="AA85" s="23">
        <f ca="1"/>
        <v>2188.6851193857524</v>
      </c>
      <c r="AB85" s="23">
        <f ca="1"/>
        <v>2188.6851193857524</v>
      </c>
      <c r="AC85" s="23">
        <f ca="1"/>
        <v>2188.6851193857524</v>
      </c>
      <c r="AD85" s="23">
        <f ca="1"/>
        <v>2188.6851193857524</v>
      </c>
      <c r="AE85" s="23">
        <f ca="1"/>
        <v>2188.6851193857524</v>
      </c>
      <c r="AG85" s="33" cm="1">
        <f t="array" aca="1" ref="AG85:BJ85" ca="1">IF((INDEX(Option2_Winter_POE10_HS,18,0)-WCR_N_2_Rating__MVA____Option_2) &gt; 0,(((INDEX(Option2_Winter_POE10_HS,17,0)+INDEX(Option2_Winter_POE10_HS,18,0))/2)-WCR_N_2_Rating__MVA____Option_2)*(INDEX(Winter___MD___Hours,18,0)-INDEX(Winter___MD___Hours,17,0)),IF((INDEX(Option2_Winter_POE10_HS,17,0)-WCR_N_2_Rating__MVA____Option_2)*(INDEX(Option2_Winter_POE10_HS,18,0)-WCR_N_2_Rating__MVA____Option_2)&lt;0,((INDEX(Winter___MD___Hours,18,0)-INDEX(Winter___MD___Hours,17,0))/(INDEX(Option2_Winter_POE10_HS,17,0)-INDEX(Option2_Winter_POE10_HS,18,0)))*((INDEX(Option2_Winter_POE10_HS,17,0)-WCR_N_2_Rating__MVA____Option_2)^2)*0.5,""))</f>
        <v>1807.9029080044597</v>
      </c>
      <c r="AH85" s="23">
        <f ca="1"/>
        <v>2074.0362975833941</v>
      </c>
      <c r="AI85" s="23">
        <f ca="1"/>
        <v>2436.1155922599241</v>
      </c>
      <c r="AJ85" s="23">
        <f ca="1"/>
        <v>2465.1864912123283</v>
      </c>
      <c r="AK85" s="30">
        <f ca="1"/>
        <v>2485.619592036875</v>
      </c>
      <c r="AL85" s="23">
        <f ca="1"/>
        <v>2506.6586582516452</v>
      </c>
      <c r="AM85" s="23">
        <f ca="1"/>
        <v>2587.7896821181503</v>
      </c>
      <c r="AN85" s="23">
        <f ca="1"/>
        <v>2635.213272680598</v>
      </c>
      <c r="AO85" s="23">
        <f ca="1"/>
        <v>2683.7160780656322</v>
      </c>
      <c r="AP85" s="23">
        <f ca="1"/>
        <v>2705.7792102276408</v>
      </c>
      <c r="AQ85" s="23">
        <f ca="1"/>
        <v>2717.3755219989603</v>
      </c>
      <c r="AR85" s="23">
        <f ca="1"/>
        <v>2677.1368030601534</v>
      </c>
      <c r="AS85" s="23">
        <f ca="1"/>
        <v>2698.1468553033969</v>
      </c>
      <c r="AT85" s="23">
        <f ca="1"/>
        <v>2778.7757145139567</v>
      </c>
      <c r="AU85" s="23">
        <f ca="1"/>
        <v>2740.8400556387428</v>
      </c>
      <c r="AV85" s="23">
        <f ca="1"/>
        <v>2740.8400556387428</v>
      </c>
      <c r="AW85" s="23">
        <f ca="1"/>
        <v>2740.8400556387428</v>
      </c>
      <c r="AX85" s="23">
        <f ca="1"/>
        <v>2740.8400556387428</v>
      </c>
      <c r="AY85" s="23">
        <f ca="1"/>
        <v>2740.8400556387428</v>
      </c>
      <c r="AZ85" s="23">
        <f ca="1"/>
        <v>2740.8400556387428</v>
      </c>
      <c r="BA85" s="23">
        <f ca="1"/>
        <v>2740.8400556387428</v>
      </c>
      <c r="BB85" s="23">
        <f ca="1"/>
        <v>2740.8400556387428</v>
      </c>
      <c r="BC85" s="23">
        <f ca="1"/>
        <v>2740.8400556387428</v>
      </c>
      <c r="BD85" s="23">
        <f ca="1"/>
        <v>2740.8400556387428</v>
      </c>
      <c r="BE85" s="23">
        <f ca="1"/>
        <v>2740.8400556387428</v>
      </c>
      <c r="BF85" s="23">
        <f ca="1"/>
        <v>2740.8400556387428</v>
      </c>
      <c r="BG85" s="23">
        <f ca="1"/>
        <v>2740.8400556387428</v>
      </c>
      <c r="BH85" s="23">
        <f ca="1"/>
        <v>2740.8400556387428</v>
      </c>
      <c r="BI85" s="23">
        <f ca="1"/>
        <v>2740.8400556387428</v>
      </c>
      <c r="BJ85" s="23">
        <f ca="1"/>
        <v>2740.8400556387428</v>
      </c>
    </row>
    <row r="86" spans="1:62">
      <c r="A86" s="29">
        <v>0.250000000000001</v>
      </c>
      <c r="B86" s="33" cm="1">
        <f t="array" aca="1" ref="B86:AE86" ca="1">IF((INDEX(Option2_Winter_POE50_HS,19,0)-WCR_N_2_Rating__MVA____Option_2) &gt; 0,(((INDEX(Option2_Winter_POE50_HS,18,0)+INDEX(Option2_Winter_POE50_HS,19,0))/2)-WCR_N_2_Rating__MVA____Option_2)*(INDEX(Winter___AD___Hours,19,0)-INDEX(Winter___AD___Hours,18,0)),IF((INDEX(Option2_Winter_POE50_HS,18,0)-WCR_N_2_Rating__MVA____Option_2)*(INDEX(Option2_Winter_POE50_HS,19,0)-WCR_N_2_Rating__MVA____Option_2)&lt;0,((INDEX(Winter___AD___Hours,19,0)-INDEX(Winter___AD___Hours,18,0))/(INDEX(Option2_Winter_POE50_HS,18,0)-INDEX(Option2_Winter_POE50_HS,19,0)))*((INDEX(Option2_Winter_POE50_HS,18,0)-WCR_N_2_Rating__MVA____Option_2)^2)*0.5,""))</f>
        <v>657.46255564432136</v>
      </c>
      <c r="C86" s="23">
        <f ca="1"/>
        <v>764.26373106257972</v>
      </c>
      <c r="D86" s="23">
        <f ca="1"/>
        <v>908.82922506914167</v>
      </c>
      <c r="E86" s="23">
        <f ca="1"/>
        <v>921.62557648344557</v>
      </c>
      <c r="F86" s="23">
        <f ca="1"/>
        <v>930.1843935610276</v>
      </c>
      <c r="G86" s="23">
        <f ca="1"/>
        <v>942.21667824170152</v>
      </c>
      <c r="H86" s="23">
        <f ca="1"/>
        <v>969.63572306749757</v>
      </c>
      <c r="I86" s="23">
        <f ca="1"/>
        <v>991.16528829373635</v>
      </c>
      <c r="J86" s="23">
        <f ca="1"/>
        <v>1010.3088689114275</v>
      </c>
      <c r="K86" s="23">
        <f ca="1"/>
        <v>1017.0242663076417</v>
      </c>
      <c r="L86" s="23">
        <f ca="1"/>
        <v>1024.6967840068901</v>
      </c>
      <c r="M86" s="23">
        <f ca="1"/>
        <v>1013.9700524246326</v>
      </c>
      <c r="N86" s="23">
        <f ca="1"/>
        <v>1019.6266188837001</v>
      </c>
      <c r="O86" s="23">
        <f ca="1"/>
        <v>1046.2144772812287</v>
      </c>
      <c r="P86" s="23">
        <f ca="1"/>
        <v>1034.4543624701225</v>
      </c>
      <c r="Q86" s="23">
        <f ca="1"/>
        <v>1034.4543624701225</v>
      </c>
      <c r="R86" s="23">
        <f ca="1"/>
        <v>1034.4543624701225</v>
      </c>
      <c r="S86" s="23">
        <f ca="1"/>
        <v>1034.4543624701225</v>
      </c>
      <c r="T86" s="23">
        <f ca="1"/>
        <v>1034.4543624701225</v>
      </c>
      <c r="U86" s="23">
        <f ca="1"/>
        <v>1034.4543624701225</v>
      </c>
      <c r="V86" s="23">
        <f ca="1"/>
        <v>1034.4543624701225</v>
      </c>
      <c r="W86" s="23">
        <f ca="1"/>
        <v>1034.4543624701225</v>
      </c>
      <c r="X86" s="23">
        <f ca="1"/>
        <v>1034.4543624701225</v>
      </c>
      <c r="Y86" s="23">
        <f ca="1"/>
        <v>1034.4543624701225</v>
      </c>
      <c r="Z86" s="23">
        <f ca="1"/>
        <v>1034.4543624701225</v>
      </c>
      <c r="AA86" s="23">
        <f ca="1"/>
        <v>1034.4543624701225</v>
      </c>
      <c r="AB86" s="23">
        <f ca="1"/>
        <v>1034.4543624701225</v>
      </c>
      <c r="AC86" s="23">
        <f ca="1"/>
        <v>1034.4543624701225</v>
      </c>
      <c r="AD86" s="23">
        <f ca="1"/>
        <v>1034.4543624701225</v>
      </c>
      <c r="AE86" s="23">
        <f ca="1"/>
        <v>1034.4543624701225</v>
      </c>
      <c r="AG86" s="33" cm="1">
        <f t="array" aca="1" ref="AG86:BJ86" ca="1">IF((INDEX(Option2_Winter_POE10_HS,19,0)-WCR_N_2_Rating__MVA____Option_2) &gt; 0,(((INDEX(Option2_Winter_POE10_HS,18,0)+INDEX(Option2_Winter_POE10_HS,19,0))/2)-WCR_N_2_Rating__MVA____Option_2)*(INDEX(Winter___MD___Hours,19,0)-INDEX(Winter___MD___Hours,18,0)),IF((INDEX(Option2_Winter_POE10_HS,18,0)-WCR_N_2_Rating__MVA____Option_2)*(INDEX(Option2_Winter_POE10_HS,19,0)-WCR_N_2_Rating__MVA____Option_2)&lt;0,((INDEX(Winter___MD___Hours,19,0)-INDEX(Winter___MD___Hours,18,0))/(INDEX(Option2_Winter_POE10_HS,18,0)-INDEX(Option2_Winter_POE10_HS,19,0)))*((INDEX(Option2_Winter_POE10_HS,18,0)-WCR_N_2_Rating__MVA____Option_2)^2)*0.5,""))</f>
        <v>738.82762486013758</v>
      </c>
      <c r="AH86" s="23">
        <f ca="1"/>
        <v>847.58717120967924</v>
      </c>
      <c r="AI86" s="23">
        <f ca="1"/>
        <v>995.55650303191373</v>
      </c>
      <c r="AJ86" s="23">
        <f ca="1"/>
        <v>1007.4367777582049</v>
      </c>
      <c r="AK86" s="30">
        <f ca="1"/>
        <v>1015.7870820161868</v>
      </c>
      <c r="AL86" s="23">
        <f ca="1"/>
        <v>1024.3850234498293</v>
      </c>
      <c r="AM86" s="23">
        <f ca="1"/>
        <v>1057.5404774293372</v>
      </c>
      <c r="AN86" s="23">
        <f ca="1"/>
        <v>1076.9208648508429</v>
      </c>
      <c r="AO86" s="23">
        <f ca="1"/>
        <v>1096.7422901845921</v>
      </c>
      <c r="AP86" s="23">
        <f ca="1"/>
        <v>1105.7587320853495</v>
      </c>
      <c r="AQ86" s="23">
        <f ca="1"/>
        <v>1110.4977451403138</v>
      </c>
      <c r="AR86" s="23">
        <f ca="1"/>
        <v>1094.0535671873126</v>
      </c>
      <c r="AS86" s="23">
        <f ca="1"/>
        <v>1102.6396516105062</v>
      </c>
      <c r="AT86" s="23">
        <f ca="1"/>
        <v>1135.5898881978646</v>
      </c>
      <c r="AU86" s="23">
        <f ca="1"/>
        <v>1120.0868915379301</v>
      </c>
      <c r="AV86" s="23">
        <f ca="1"/>
        <v>1120.0868915379301</v>
      </c>
      <c r="AW86" s="23">
        <f ca="1"/>
        <v>1120.0868915379301</v>
      </c>
      <c r="AX86" s="23">
        <f ca="1"/>
        <v>1120.0868915379301</v>
      </c>
      <c r="AY86" s="23">
        <f ca="1"/>
        <v>1120.0868915379301</v>
      </c>
      <c r="AZ86" s="23">
        <f ca="1"/>
        <v>1120.0868915379301</v>
      </c>
      <c r="BA86" s="23">
        <f ca="1"/>
        <v>1120.0868915379301</v>
      </c>
      <c r="BB86" s="23">
        <f ca="1"/>
        <v>1120.0868915379301</v>
      </c>
      <c r="BC86" s="23">
        <f ca="1"/>
        <v>1120.0868915379301</v>
      </c>
      <c r="BD86" s="23">
        <f ca="1"/>
        <v>1120.0868915379301</v>
      </c>
      <c r="BE86" s="23">
        <f ca="1"/>
        <v>1120.0868915379301</v>
      </c>
      <c r="BF86" s="23">
        <f ca="1"/>
        <v>1120.0868915379301</v>
      </c>
      <c r="BG86" s="23">
        <f ca="1"/>
        <v>1120.0868915379301</v>
      </c>
      <c r="BH86" s="23">
        <f ca="1"/>
        <v>1120.0868915379301</v>
      </c>
      <c r="BI86" s="23">
        <f ca="1"/>
        <v>1120.0868915379301</v>
      </c>
      <c r="BJ86" s="23">
        <f ca="1"/>
        <v>1120.0868915379301</v>
      </c>
    </row>
    <row r="87" spans="1:62">
      <c r="A87" s="29">
        <v>0.20000000000000101</v>
      </c>
      <c r="B87" s="33" cm="1">
        <f t="array" aca="1" ref="B87:AE87" ca="1">IF((INDEX(Option2_Winter_POE50_HS,20,0)-WCR_N_2_Rating__MVA____Option_2) &gt; 0,(((INDEX(Option2_Winter_POE50_HS,19,0)+INDEX(Option2_Winter_POE50_HS,20,0))/2)-WCR_N_2_Rating__MVA____Option_2)*(INDEX(Winter___AD___Hours,20,0)-INDEX(Winter___AD___Hours,19,0)),IF((INDEX(Option2_Winter_POE50_HS,19,0)-WCR_N_2_Rating__MVA____Option_2)*(INDEX(Option2_Winter_POE50_HS,20,0)-WCR_N_2_Rating__MVA____Option_2)&lt;0,((INDEX(Winter___AD___Hours,20,0)-INDEX(Winter___AD___Hours,19,0))/(INDEX(Option2_Winter_POE50_HS,19,0)-INDEX(Option2_Winter_POE50_HS,20,0)))*((INDEX(Option2_Winter_POE50_HS,19,0)-WCR_N_2_Rating__MVA____Option_2)^2)*0.5,""))</f>
        <v>339.81382497031626</v>
      </c>
      <c r="C87" s="23">
        <f ca="1"/>
        <v>395.01471149781889</v>
      </c>
      <c r="D87" s="23">
        <f ca="1"/>
        <v>469.73433325475628</v>
      </c>
      <c r="E87" s="23">
        <f ca="1"/>
        <v>476.34821123522545</v>
      </c>
      <c r="F87" s="23">
        <f ca="1"/>
        <v>480.77189185914199</v>
      </c>
      <c r="G87" s="23">
        <f ca="1"/>
        <v>486.99085694752569</v>
      </c>
      <c r="H87" s="23">
        <f ca="1"/>
        <v>501.16256972309992</v>
      </c>
      <c r="I87" s="23">
        <f ca="1"/>
        <v>512.29026642106055</v>
      </c>
      <c r="J87" s="23">
        <f ca="1"/>
        <v>522.18475135784911</v>
      </c>
      <c r="K87" s="23">
        <f ca="1"/>
        <v>525.6556484542881</v>
      </c>
      <c r="L87" s="23">
        <f ca="1"/>
        <v>529.62123944369273</v>
      </c>
      <c r="M87" s="23">
        <f ca="1"/>
        <v>524.07705801905695</v>
      </c>
      <c r="N87" s="23">
        <f ca="1"/>
        <v>527.00069141559425</v>
      </c>
      <c r="O87" s="23">
        <f ca="1"/>
        <v>540.74280004561206</v>
      </c>
      <c r="P87" s="23">
        <f ca="1"/>
        <v>534.66450773566339</v>
      </c>
      <c r="Q87" s="23">
        <f ca="1"/>
        <v>534.66450773566339</v>
      </c>
      <c r="R87" s="23">
        <f ca="1"/>
        <v>534.66450773566339</v>
      </c>
      <c r="S87" s="23">
        <f ca="1"/>
        <v>534.66450773566339</v>
      </c>
      <c r="T87" s="23">
        <f ca="1"/>
        <v>534.66450773566339</v>
      </c>
      <c r="U87" s="23">
        <f ca="1"/>
        <v>534.66450773566339</v>
      </c>
      <c r="V87" s="23">
        <f ca="1"/>
        <v>534.66450773566339</v>
      </c>
      <c r="W87" s="23">
        <f ca="1"/>
        <v>534.66450773566339</v>
      </c>
      <c r="X87" s="23">
        <f ca="1"/>
        <v>534.66450773566339</v>
      </c>
      <c r="Y87" s="23">
        <f ca="1"/>
        <v>534.66450773566339</v>
      </c>
      <c r="Z87" s="23">
        <f ca="1"/>
        <v>534.66450773566339</v>
      </c>
      <c r="AA87" s="23">
        <f ca="1"/>
        <v>534.66450773566339</v>
      </c>
      <c r="AB87" s="23">
        <f ca="1"/>
        <v>534.66450773566339</v>
      </c>
      <c r="AC87" s="23">
        <f ca="1"/>
        <v>534.66450773566339</v>
      </c>
      <c r="AD87" s="23">
        <f ca="1"/>
        <v>534.66450773566339</v>
      </c>
      <c r="AE87" s="23">
        <f ca="1"/>
        <v>534.66450773566339</v>
      </c>
      <c r="AG87" s="33" cm="1">
        <f t="array" aca="1" ref="AG87:BJ87" ca="1">IF((INDEX(Option2_Winter_POE10_HS,20,0)-WCR_N_2_Rating__MVA____Option_2) &gt; 0,(((INDEX(Option2_Winter_POE10_HS,19,0)+INDEX(Option2_Winter_POE10_HS,20,0))/2)-WCR_N_2_Rating__MVA____Option_2)*(INDEX(Winter___MD___Hours,20,0)-INDEX(Winter___MD___Hours,19,0)),IF((INDEX(Option2_Winter_POE10_HS,19,0)-WCR_N_2_Rating__MVA____Option_2)*(INDEX(Option2_Winter_POE10_HS,20,0)-WCR_N_2_Rating__MVA____Option_2)&lt;0,((INDEX(Winter___MD___Hours,20,0)-INDEX(Winter___MD___Hours,19,0))/(INDEX(Option2_Winter_POE10_HS,19,0)-INDEX(Option2_Winter_POE10_HS,20,0)))*((INDEX(Option2_Winter_POE10_HS,19,0)-WCR_N_2_Rating__MVA____Option_2)^2)*0.5,""))</f>
        <v>394.36848947767135</v>
      </c>
      <c r="AH87" s="23">
        <f ca="1"/>
        <v>452.42173027015644</v>
      </c>
      <c r="AI87" s="23">
        <f ca="1"/>
        <v>531.40421538067403</v>
      </c>
      <c r="AJ87" s="23">
        <f ca="1"/>
        <v>537.74562146883181</v>
      </c>
      <c r="AK87" s="30">
        <f ca="1"/>
        <v>542.20281387216505</v>
      </c>
      <c r="AL87" s="23">
        <f ca="1"/>
        <v>546.79218906836843</v>
      </c>
      <c r="AM87" s="23">
        <f ca="1"/>
        <v>564.48977625092709</v>
      </c>
      <c r="AN87" s="23">
        <f ca="1"/>
        <v>574.83456285031571</v>
      </c>
      <c r="AO87" s="23">
        <f ca="1"/>
        <v>585.41476492335664</v>
      </c>
      <c r="AP87" s="23">
        <f ca="1"/>
        <v>590.22752564482789</v>
      </c>
      <c r="AQ87" s="23">
        <f ca="1"/>
        <v>592.75709730297365</v>
      </c>
      <c r="AR87" s="23">
        <f ca="1"/>
        <v>583.97958898869706</v>
      </c>
      <c r="AS87" s="23">
        <f ca="1"/>
        <v>588.56263519672643</v>
      </c>
      <c r="AT87" s="23">
        <f ca="1"/>
        <v>606.15068225079858</v>
      </c>
      <c r="AU87" s="23">
        <f ca="1"/>
        <v>597.87555396723837</v>
      </c>
      <c r="AV87" s="23">
        <f ca="1"/>
        <v>597.87555396723837</v>
      </c>
      <c r="AW87" s="23">
        <f ca="1"/>
        <v>597.87555396723837</v>
      </c>
      <c r="AX87" s="23">
        <f ca="1"/>
        <v>597.87555396723837</v>
      </c>
      <c r="AY87" s="23">
        <f ca="1"/>
        <v>597.87555396723837</v>
      </c>
      <c r="AZ87" s="23">
        <f ca="1"/>
        <v>597.87555396723837</v>
      </c>
      <c r="BA87" s="23">
        <f ca="1"/>
        <v>597.87555396723837</v>
      </c>
      <c r="BB87" s="23">
        <f ca="1"/>
        <v>597.87555396723837</v>
      </c>
      <c r="BC87" s="23">
        <f ca="1"/>
        <v>597.87555396723837</v>
      </c>
      <c r="BD87" s="23">
        <f ca="1"/>
        <v>597.87555396723837</v>
      </c>
      <c r="BE87" s="23">
        <f ca="1"/>
        <v>597.87555396723837</v>
      </c>
      <c r="BF87" s="23">
        <f ca="1"/>
        <v>597.87555396723837</v>
      </c>
      <c r="BG87" s="23">
        <f ca="1"/>
        <v>597.87555396723837</v>
      </c>
      <c r="BH87" s="23">
        <f ca="1"/>
        <v>597.87555396723837</v>
      </c>
      <c r="BI87" s="23">
        <f ca="1"/>
        <v>597.87555396723837</v>
      </c>
      <c r="BJ87" s="23">
        <f ca="1"/>
        <v>597.87555396723837</v>
      </c>
    </row>
    <row r="88" spans="1:62">
      <c r="A88" s="29">
        <v>0.15000000000000099</v>
      </c>
      <c r="B88" s="33" cm="1">
        <f t="array" aca="1" ref="B88:AE88" ca="1">IF((INDEX(Option2_Winter_POE50_HS,21,0)-WCR_N_2_Rating__MVA____Option_2) &gt; 0,(((INDEX(Option2_Winter_POE50_HS,20,0)+INDEX(Option2_Winter_POE50_HS,21,0))/2)-WCR_N_2_Rating__MVA____Option_2)*(INDEX(Winter___AD___Hours,21,0)-INDEX(Winter___AD___Hours,20,0)),IF((INDEX(Option2_Winter_POE50_HS,20,0)-WCR_N_2_Rating__MVA____Option_2)*(INDEX(Option2_Winter_POE50_HS,21,0)-WCR_N_2_Rating__MVA____Option_2)&lt;0,((INDEX(Winter___AD___Hours,21,0)-INDEX(Winter___AD___Hours,20,0))/(INDEX(Option2_Winter_POE50_HS,20,0)-INDEX(Option2_Winter_POE50_HS,21,0)))*((INDEX(Option2_Winter_POE50_HS,20,0)-WCR_N_2_Rating__MVA____Option_2)^2)*0.5,""))</f>
        <v>126.26460612932092</v>
      </c>
      <c r="C88" s="23">
        <f ca="1"/>
        <v>146.77559680485717</v>
      </c>
      <c r="D88" s="23">
        <f ca="1"/>
        <v>174.5391629637551</v>
      </c>
      <c r="E88" s="23">
        <f ca="1"/>
        <v>176.99668127768561</v>
      </c>
      <c r="F88" s="23">
        <f ca="1"/>
        <v>178.64038806821864</v>
      </c>
      <c r="G88" s="23">
        <f ca="1"/>
        <v>180.95116861837832</v>
      </c>
      <c r="H88" s="23">
        <f ca="1"/>
        <v>186.2169512331441</v>
      </c>
      <c r="I88" s="23">
        <f ca="1"/>
        <v>190.35166894457706</v>
      </c>
      <c r="J88" s="23">
        <f ca="1"/>
        <v>194.02816222293393</v>
      </c>
      <c r="K88" s="23">
        <f ca="1"/>
        <v>195.31784328530844</v>
      </c>
      <c r="L88" s="23">
        <f ca="1"/>
        <v>196.79133773301345</v>
      </c>
      <c r="M88" s="23">
        <f ca="1"/>
        <v>194.73128651540253</v>
      </c>
      <c r="N88" s="23">
        <f ca="1"/>
        <v>195.81762083188465</v>
      </c>
      <c r="O88" s="23">
        <f ca="1"/>
        <v>200.92377545554399</v>
      </c>
      <c r="P88" s="23">
        <f ca="1"/>
        <v>198.66526468270652</v>
      </c>
      <c r="Q88" s="23">
        <f ca="1"/>
        <v>198.66526468270652</v>
      </c>
      <c r="R88" s="23">
        <f ca="1"/>
        <v>198.66526468270652</v>
      </c>
      <c r="S88" s="23">
        <f ca="1"/>
        <v>198.66526468270652</v>
      </c>
      <c r="T88" s="23">
        <f ca="1"/>
        <v>198.66526468270652</v>
      </c>
      <c r="U88" s="23">
        <f ca="1"/>
        <v>198.66526468270652</v>
      </c>
      <c r="V88" s="23">
        <f ca="1"/>
        <v>198.66526468270652</v>
      </c>
      <c r="W88" s="23">
        <f ca="1"/>
        <v>198.66526468270652</v>
      </c>
      <c r="X88" s="23">
        <f ca="1"/>
        <v>198.66526468270652</v>
      </c>
      <c r="Y88" s="23">
        <f ca="1"/>
        <v>198.66526468270652</v>
      </c>
      <c r="Z88" s="23">
        <f ca="1"/>
        <v>198.66526468270652</v>
      </c>
      <c r="AA88" s="23">
        <f ca="1"/>
        <v>198.66526468270652</v>
      </c>
      <c r="AB88" s="23">
        <f ca="1"/>
        <v>198.66526468270652</v>
      </c>
      <c r="AC88" s="23">
        <f ca="1"/>
        <v>198.66526468270652</v>
      </c>
      <c r="AD88" s="23">
        <f ca="1"/>
        <v>198.66526468270652</v>
      </c>
      <c r="AE88" s="23">
        <f ca="1"/>
        <v>198.66526468270652</v>
      </c>
      <c r="AG88" s="33" cm="1">
        <f t="array" aca="1" ref="AG88:BJ88" ca="1">IF((INDEX(Option2_Winter_POE10_HS,21,0)-WCR_N_2_Rating__MVA____Option_2) &gt; 0,(((INDEX(Option2_Winter_POE10_HS,20,0)+INDEX(Option2_Winter_POE10_HS,21,0))/2)-WCR_N_2_Rating__MVA____Option_2)*(INDEX(Winter___MD___Hours,21,0)-INDEX(Winter___MD___Hours,20,0)),IF((INDEX(Option2_Winter_POE10_HS,20,0)-WCR_N_2_Rating__MVA____Option_2)*(INDEX(Option2_Winter_POE10_HS,21,0)-WCR_N_2_Rating__MVA____Option_2)&lt;0,((INDEX(Winter___MD___Hours,21,0)-INDEX(Winter___MD___Hours,20,0))/(INDEX(Option2_Winter_POE10_HS,20,0)-INDEX(Option2_Winter_POE10_HS,21,0)))*((INDEX(Option2_Winter_POE10_HS,20,0)-WCR_N_2_Rating__MVA____Option_2)^2)*0.5,""))</f>
        <v>127.90329388465079</v>
      </c>
      <c r="AH88" s="23">
        <f ca="1"/>
        <v>146.73137197951093</v>
      </c>
      <c r="AI88" s="23">
        <f ca="1"/>
        <v>172.34731309643567</v>
      </c>
      <c r="AJ88" s="23">
        <f ca="1"/>
        <v>174.40398534124364</v>
      </c>
      <c r="AK88" s="30">
        <f ca="1"/>
        <v>175.84956125583821</v>
      </c>
      <c r="AL88" s="23">
        <f ca="1"/>
        <v>177.33800726541767</v>
      </c>
      <c r="AM88" s="23">
        <f ca="1"/>
        <v>183.07776527057189</v>
      </c>
      <c r="AN88" s="23">
        <f ca="1"/>
        <v>186.43283119469791</v>
      </c>
      <c r="AO88" s="23">
        <f ca="1"/>
        <v>189.86424808325174</v>
      </c>
      <c r="AP88" s="23">
        <f ca="1"/>
        <v>191.42514345237757</v>
      </c>
      <c r="AQ88" s="23">
        <f ca="1"/>
        <v>192.24554507123565</v>
      </c>
      <c r="AR88" s="23">
        <f ca="1"/>
        <v>189.39878561795675</v>
      </c>
      <c r="AS88" s="23">
        <f ca="1"/>
        <v>190.88517898272306</v>
      </c>
      <c r="AT88" s="23">
        <f ca="1"/>
        <v>196.58941045971943</v>
      </c>
      <c r="AU88" s="23">
        <f ca="1"/>
        <v>193.90558507045668</v>
      </c>
      <c r="AV88" s="23">
        <f ca="1"/>
        <v>193.90558507045668</v>
      </c>
      <c r="AW88" s="23">
        <f ca="1"/>
        <v>193.90558507045668</v>
      </c>
      <c r="AX88" s="23">
        <f ca="1"/>
        <v>193.90558507045668</v>
      </c>
      <c r="AY88" s="23">
        <f ca="1"/>
        <v>193.90558507045668</v>
      </c>
      <c r="AZ88" s="23">
        <f ca="1"/>
        <v>193.90558507045668</v>
      </c>
      <c r="BA88" s="23">
        <f ca="1"/>
        <v>193.90558507045668</v>
      </c>
      <c r="BB88" s="23">
        <f ca="1"/>
        <v>193.90558507045668</v>
      </c>
      <c r="BC88" s="23">
        <f ca="1"/>
        <v>193.90558507045668</v>
      </c>
      <c r="BD88" s="23">
        <f ca="1"/>
        <v>193.90558507045668</v>
      </c>
      <c r="BE88" s="23">
        <f ca="1"/>
        <v>193.90558507045668</v>
      </c>
      <c r="BF88" s="23">
        <f ca="1"/>
        <v>193.90558507045668</v>
      </c>
      <c r="BG88" s="23">
        <f ca="1"/>
        <v>193.90558507045668</v>
      </c>
      <c r="BH88" s="23">
        <f ca="1"/>
        <v>193.90558507045668</v>
      </c>
      <c r="BI88" s="23">
        <f ca="1"/>
        <v>193.90558507045668</v>
      </c>
      <c r="BJ88" s="23">
        <f ca="1"/>
        <v>193.90558507045668</v>
      </c>
    </row>
    <row r="89" spans="1:62">
      <c r="A89" s="29">
        <v>0.100000000000001</v>
      </c>
      <c r="B89" s="33" cm="1">
        <f t="array" aca="1" ref="B89:AE89" ca="1">IF((INDEX(Option2_Winter_POE50_HS,22,0)-WCR_N_2_Rating__MVA____Option_2) &gt; 0,(((INDEX(Option2_Winter_POE50_HS,21,0)+INDEX(Option2_Winter_POE50_HS,22,0))/2)-WCR_N_2_Rating__MVA____Option_2)*(INDEX(Winter___AD___Hours,22,0)-INDEX(Winter___AD___Hours,21,0)),IF((INDEX(Option2_Winter_POE50_HS,21,0)-WCR_N_2_Rating__MVA____Option_2)*(INDEX(Option2_Winter_POE50_HS,22,0)-WCR_N_2_Rating__MVA____Option_2)&lt;0,((INDEX(Winter___AD___Hours,22,0)-INDEX(Winter___AD___Hours,21,0))/(INDEX(Option2_Winter_POE50_HS,21,0)-INDEX(Option2_Winter_POE50_HS,22,0)))*((INDEX(Option2_Winter_POE50_HS,21,0)-WCR_N_2_Rating__MVA____Option_2)^2)*0.5,""))</f>
        <v>34.39411183910066</v>
      </c>
      <c r="C89" s="23">
        <f ca="1"/>
        <v>39.981246103017895</v>
      </c>
      <c r="D89" s="23">
        <f ca="1"/>
        <v>47.543960855744317</v>
      </c>
      <c r="E89" s="23">
        <f ca="1"/>
        <v>48.21338170396993</v>
      </c>
      <c r="F89" s="23">
        <f ca="1"/>
        <v>48.661122657807638</v>
      </c>
      <c r="G89" s="23">
        <f ca="1"/>
        <v>49.290572565538781</v>
      </c>
      <c r="H89" s="23">
        <f ca="1"/>
        <v>50.724956449706198</v>
      </c>
      <c r="I89" s="23">
        <f ca="1"/>
        <v>51.851241540592895</v>
      </c>
      <c r="J89" s="23">
        <f ca="1"/>
        <v>52.852707627312391</v>
      </c>
      <c r="K89" s="23">
        <f ca="1"/>
        <v>53.20401300144588</v>
      </c>
      <c r="L89" s="23">
        <f ca="1"/>
        <v>53.60538860766092</v>
      </c>
      <c r="M89" s="23">
        <f ca="1"/>
        <v>53.044236641604677</v>
      </c>
      <c r="N89" s="23">
        <f ca="1"/>
        <v>53.340150952995089</v>
      </c>
      <c r="O89" s="23">
        <f ca="1"/>
        <v>54.731052636195265</v>
      </c>
      <c r="P89" s="23">
        <f ca="1"/>
        <v>54.115840863933251</v>
      </c>
      <c r="Q89" s="23">
        <f ca="1"/>
        <v>54.115840863933251</v>
      </c>
      <c r="R89" s="23">
        <f ca="1"/>
        <v>54.115840863933251</v>
      </c>
      <c r="S89" s="23">
        <f ca="1"/>
        <v>54.115840863933251</v>
      </c>
      <c r="T89" s="23">
        <f ca="1"/>
        <v>54.115840863933251</v>
      </c>
      <c r="U89" s="23">
        <f ca="1"/>
        <v>54.115840863933251</v>
      </c>
      <c r="V89" s="23">
        <f ca="1"/>
        <v>54.115840863933251</v>
      </c>
      <c r="W89" s="23">
        <f ca="1"/>
        <v>54.115840863933251</v>
      </c>
      <c r="X89" s="23">
        <f ca="1"/>
        <v>54.115840863933251</v>
      </c>
      <c r="Y89" s="23">
        <f ca="1"/>
        <v>54.115840863933251</v>
      </c>
      <c r="Z89" s="23">
        <f ca="1"/>
        <v>54.115840863933251</v>
      </c>
      <c r="AA89" s="23">
        <f ca="1"/>
        <v>54.115840863933251</v>
      </c>
      <c r="AB89" s="23">
        <f ca="1"/>
        <v>54.115840863933251</v>
      </c>
      <c r="AC89" s="23">
        <f ca="1"/>
        <v>54.115840863933251</v>
      </c>
      <c r="AD89" s="23">
        <f ca="1"/>
        <v>54.115840863933251</v>
      </c>
      <c r="AE89" s="23">
        <f ca="1"/>
        <v>54.115840863933251</v>
      </c>
      <c r="AG89" s="33" cm="1">
        <f t="array" aca="1" ref="AG89:BJ89" ca="1">IF((INDEX(Option2_Winter_POE10_HS,22,0)-WCR_N_2_Rating__MVA____Option_2) &gt; 0,(((INDEX(Option2_Winter_POE10_HS,21,0)+INDEX(Option2_Winter_POE10_HS,22,0))/2)-WCR_N_2_Rating__MVA____Option_2)*(INDEX(Winter___MD___Hours,22,0)-INDEX(Winter___MD___Hours,21,0)),IF((INDEX(Option2_Winter_POE10_HS,21,0)-WCR_N_2_Rating__MVA____Option_2)*(INDEX(Option2_Winter_POE10_HS,22,0)-WCR_N_2_Rating__MVA____Option_2)&lt;0,((INDEX(Winter___MD___Hours,22,0)-INDEX(Winter___MD___Hours,21,0))/(INDEX(Option2_Winter_POE10_HS,21,0)-INDEX(Option2_Winter_POE10_HS,22,0)))*((INDEX(Option2_Winter_POE10_HS,21,0)-WCR_N_2_Rating__MVA____Option_2)^2)*0.5,""))</f>
        <v>33.836850234034578</v>
      </c>
      <c r="AH89" s="23">
        <f ca="1"/>
        <v>38.817823275002873</v>
      </c>
      <c r="AI89" s="23">
        <f ca="1"/>
        <v>45.594527274189304</v>
      </c>
      <c r="AJ89" s="23">
        <f ca="1"/>
        <v>46.138620460646436</v>
      </c>
      <c r="AK89" s="30">
        <f ca="1"/>
        <v>46.521047951279925</v>
      </c>
      <c r="AL89" s="23">
        <f ca="1"/>
        <v>46.914816736882955</v>
      </c>
      <c r="AM89" s="23">
        <f ca="1"/>
        <v>48.433271235601005</v>
      </c>
      <c r="AN89" s="23">
        <f ca="1"/>
        <v>49.320854813412119</v>
      </c>
      <c r="AO89" s="23">
        <f ca="1"/>
        <v>50.228637059061278</v>
      </c>
      <c r="AP89" s="23">
        <f ca="1"/>
        <v>50.641572341898801</v>
      </c>
      <c r="AQ89" s="23">
        <f ca="1"/>
        <v>50.858609807205163</v>
      </c>
      <c r="AR89" s="23">
        <f ca="1"/>
        <v>50.105498840729275</v>
      </c>
      <c r="AS89" s="23">
        <f ca="1"/>
        <v>50.49872459860395</v>
      </c>
      <c r="AT89" s="23">
        <f ca="1"/>
        <v>52.007780544899298</v>
      </c>
      <c r="AU89" s="23">
        <f ca="1"/>
        <v>51.297773828163109</v>
      </c>
      <c r="AV89" s="23">
        <f ca="1"/>
        <v>51.297773828163109</v>
      </c>
      <c r="AW89" s="23">
        <f ca="1"/>
        <v>51.297773828163109</v>
      </c>
      <c r="AX89" s="23">
        <f ca="1"/>
        <v>51.297773828163109</v>
      </c>
      <c r="AY89" s="23">
        <f ca="1"/>
        <v>51.297773828163109</v>
      </c>
      <c r="AZ89" s="23">
        <f ca="1"/>
        <v>51.297773828163109</v>
      </c>
      <c r="BA89" s="23">
        <f ca="1"/>
        <v>51.297773828163109</v>
      </c>
      <c r="BB89" s="23">
        <f ca="1"/>
        <v>51.297773828163109</v>
      </c>
      <c r="BC89" s="23">
        <f ca="1"/>
        <v>51.297773828163109</v>
      </c>
      <c r="BD89" s="23">
        <f ca="1"/>
        <v>51.297773828163109</v>
      </c>
      <c r="BE89" s="23">
        <f ca="1"/>
        <v>51.297773828163109</v>
      </c>
      <c r="BF89" s="23">
        <f ca="1"/>
        <v>51.297773828163109</v>
      </c>
      <c r="BG89" s="23">
        <f ca="1"/>
        <v>51.297773828163109</v>
      </c>
      <c r="BH89" s="23">
        <f ca="1"/>
        <v>51.297773828163109</v>
      </c>
      <c r="BI89" s="23">
        <f ca="1"/>
        <v>51.297773828163109</v>
      </c>
      <c r="BJ89" s="23">
        <f ca="1"/>
        <v>51.297773828163109</v>
      </c>
    </row>
    <row r="90" spans="1:62">
      <c r="A90" s="29">
        <v>5.0000000000001002E-2</v>
      </c>
      <c r="B90" s="33" cm="1">
        <f t="array" aca="1" ref="B90:AE90" ca="1">IF((INDEX(Option2_Winter_POE50_HS,23,0)-WCR_N_2_Rating__MVA____Option_2) &gt; 0,(((INDEX(Option2_Winter_POE50_HS,22,0)+INDEX(Option2_Winter_POE50_HS,23,0))/2)-WCR_N_2_Rating__MVA____Option_2)*(INDEX(Winter___AD___Hours,23,0)-INDEX(Winter___AD___Hours,22,0)),IF((INDEX(Option2_Winter_POE50_HS,22,0)-WCR_N_2_Rating__MVA____Option_2)*(INDEX(Option2_Winter_POE50_HS,23,0)-WCR_N_2_Rating__MVA____Option_2)&lt;0,((INDEX(Winter___AD___Hours,23,0)-INDEX(Winter___AD___Hours,22,0))/(INDEX(Option2_Winter_POE50_HS,22,0)-INDEX(Option2_Winter_POE50_HS,23,0)))*((INDEX(Option2_Winter_POE50_HS,22,0)-WCR_N_2_Rating__MVA____Option_2)^2)*0.5,""))</f>
        <v>12.381880262077143</v>
      </c>
      <c r="C90" s="23">
        <f ca="1"/>
        <v>14.393248597087497</v>
      </c>
      <c r="D90" s="23">
        <f ca="1"/>
        <v>17.115825908069208</v>
      </c>
      <c r="E90" s="23">
        <f ca="1"/>
        <v>17.356817413430448</v>
      </c>
      <c r="F90" s="23">
        <f ca="1"/>
        <v>17.518004156812033</v>
      </c>
      <c r="G90" s="23">
        <f ca="1"/>
        <v>17.744606123595261</v>
      </c>
      <c r="H90" s="23">
        <f ca="1"/>
        <v>18.26098432189557</v>
      </c>
      <c r="I90" s="23">
        <f ca="1"/>
        <v>18.666446954614813</v>
      </c>
      <c r="J90" s="23">
        <f ca="1"/>
        <v>19.026974745833854</v>
      </c>
      <c r="K90" s="23">
        <f ca="1"/>
        <v>19.153444680521922</v>
      </c>
      <c r="L90" s="23">
        <f ca="1"/>
        <v>19.297939898759349</v>
      </c>
      <c r="M90" s="23">
        <f ca="1"/>
        <v>19.095925190979084</v>
      </c>
      <c r="N90" s="23">
        <f ca="1"/>
        <v>19.202454343079641</v>
      </c>
      <c r="O90" s="23">
        <f ca="1"/>
        <v>19.703178949031738</v>
      </c>
      <c r="P90" s="23">
        <f ca="1"/>
        <v>19.481702711017402</v>
      </c>
      <c r="Q90" s="23">
        <f ca="1"/>
        <v>19.481702711017402</v>
      </c>
      <c r="R90" s="23">
        <f ca="1"/>
        <v>19.481702711017402</v>
      </c>
      <c r="S90" s="23">
        <f ca="1"/>
        <v>19.481702711017402</v>
      </c>
      <c r="T90" s="23">
        <f ca="1"/>
        <v>19.481702711017402</v>
      </c>
      <c r="U90" s="23">
        <f ca="1"/>
        <v>19.481702711017402</v>
      </c>
      <c r="V90" s="23">
        <f ca="1"/>
        <v>19.481702711017402</v>
      </c>
      <c r="W90" s="23">
        <f ca="1"/>
        <v>19.481702711017402</v>
      </c>
      <c r="X90" s="23">
        <f ca="1"/>
        <v>19.481702711017402</v>
      </c>
      <c r="Y90" s="23">
        <f ca="1"/>
        <v>19.481702711017402</v>
      </c>
      <c r="Z90" s="23">
        <f ca="1"/>
        <v>19.481702711017402</v>
      </c>
      <c r="AA90" s="23">
        <f ca="1"/>
        <v>19.481702711017402</v>
      </c>
      <c r="AB90" s="23">
        <f ca="1"/>
        <v>19.481702711017402</v>
      </c>
      <c r="AC90" s="23">
        <f ca="1"/>
        <v>19.481702711017402</v>
      </c>
      <c r="AD90" s="23">
        <f ca="1"/>
        <v>19.481702711017402</v>
      </c>
      <c r="AE90" s="23">
        <f ca="1"/>
        <v>19.481702711017402</v>
      </c>
      <c r="AG90" s="33" cm="1">
        <f t="array" aca="1" ref="AG90:BJ90" ca="1">IF((INDEX(Option2_Winter_POE10_HS,23,0)-WCR_N_2_Rating__MVA____Option_2) &gt; 0,(((INDEX(Option2_Winter_POE10_HS,22,0)+INDEX(Option2_Winter_POE10_HS,23,0))/2)-WCR_N_2_Rating__MVA____Option_2)*(INDEX(Winter___MD___Hours,23,0)-INDEX(Winter___MD___Hours,22,0)),IF((INDEX(Option2_Winter_POE10_HS,22,0)-WCR_N_2_Rating__MVA____Option_2)*(INDEX(Option2_Winter_POE10_HS,23,0)-WCR_N_2_Rating__MVA____Option_2)&lt;0,((INDEX(Winter___MD___Hours,23,0)-INDEX(Winter___MD___Hours,22,0))/(INDEX(Option2_Winter_POE10_HS,22,0)-INDEX(Option2_Winter_POE10_HS,23,0)))*((INDEX(Option2_Winter_POE10_HS,22,0)-WCR_N_2_Rating__MVA____Option_2)^2)*0.5,""))</f>
        <v>14.211477098294754</v>
      </c>
      <c r="AH90" s="23">
        <f ca="1"/>
        <v>16.303485775501471</v>
      </c>
      <c r="AI90" s="23">
        <f ca="1"/>
        <v>19.149701455159821</v>
      </c>
      <c r="AJ90" s="23">
        <f ca="1"/>
        <v>19.378220593471816</v>
      </c>
      <c r="AK90" s="30">
        <f ca="1"/>
        <v>19.538840139537886</v>
      </c>
      <c r="AL90" s="23">
        <f ca="1"/>
        <v>19.704223029491164</v>
      </c>
      <c r="AM90" s="23">
        <f ca="1"/>
        <v>20.34197391895275</v>
      </c>
      <c r="AN90" s="23">
        <f ca="1"/>
        <v>20.71475902163343</v>
      </c>
      <c r="AO90" s="23">
        <f ca="1"/>
        <v>21.096027564806082</v>
      </c>
      <c r="AP90" s="23">
        <f ca="1"/>
        <v>21.269460383597846</v>
      </c>
      <c r="AQ90" s="23">
        <f ca="1"/>
        <v>21.36061611902652</v>
      </c>
      <c r="AR90" s="23">
        <f ca="1"/>
        <v>21.04430951310664</v>
      </c>
      <c r="AS90" s="23">
        <f ca="1"/>
        <v>21.209464331414008</v>
      </c>
      <c r="AT90" s="23">
        <f ca="1"/>
        <v>21.84326782885806</v>
      </c>
      <c r="AU90" s="23">
        <f ca="1"/>
        <v>21.545065007828857</v>
      </c>
      <c r="AV90" s="23">
        <f ca="1"/>
        <v>21.545065007828857</v>
      </c>
      <c r="AW90" s="23">
        <f ca="1"/>
        <v>21.545065007828857</v>
      </c>
      <c r="AX90" s="23">
        <f ca="1"/>
        <v>21.545065007828857</v>
      </c>
      <c r="AY90" s="23">
        <f ca="1"/>
        <v>21.545065007828857</v>
      </c>
      <c r="AZ90" s="23">
        <f ca="1"/>
        <v>21.545065007828857</v>
      </c>
      <c r="BA90" s="23">
        <f ca="1"/>
        <v>21.545065007828857</v>
      </c>
      <c r="BB90" s="23">
        <f ca="1"/>
        <v>21.545065007828857</v>
      </c>
      <c r="BC90" s="23">
        <f ca="1"/>
        <v>21.545065007828857</v>
      </c>
      <c r="BD90" s="23">
        <f ca="1"/>
        <v>21.545065007828857</v>
      </c>
      <c r="BE90" s="23">
        <f ca="1"/>
        <v>21.545065007828857</v>
      </c>
      <c r="BF90" s="23">
        <f ca="1"/>
        <v>21.545065007828857</v>
      </c>
      <c r="BG90" s="23">
        <f ca="1"/>
        <v>21.545065007828857</v>
      </c>
      <c r="BH90" s="23">
        <f ca="1"/>
        <v>21.545065007828857</v>
      </c>
      <c r="BI90" s="23">
        <f ca="1"/>
        <v>21.545065007828857</v>
      </c>
      <c r="BJ90" s="23">
        <f ca="1"/>
        <v>21.545065007828857</v>
      </c>
    </row>
    <row r="91" spans="1:62">
      <c r="A91" s="29">
        <v>9.9920072216264108E-16</v>
      </c>
      <c r="B91" s="33" cm="1">
        <f t="array" aca="1" ref="B91:AE91" ca="1">IF((INDEX(Option2_Winter_POE50_HS,24,0)-WCR_N_2_Rating__MVA____Option_2) &gt; 0,(((INDEX(Option2_Winter_POE50_HS,23,0)+INDEX(Option2_Winter_POE50_HS,24,0))/2)-WCR_N_2_Rating__MVA____Option_2)*(INDEX(Winter___AD___Hours,24,0)-INDEX(Winter___AD___Hours,23,0)),IF((INDEX(Option2_Winter_POE50_HS,23,0)-WCR_N_2_Rating__MVA____Option_2)*(INDEX(Option2_Winter_POE50_HS,24,0)-WCR_N_2_Rating__MVA____Option_2)&lt;0,((INDEX(Winter___AD___Hours,24,0)-INDEX(Winter___AD___Hours,23,0))/(INDEX(Option2_Winter_POE50_HS,23,0)-INDEX(Option2_Winter_POE50_HS,24,0)))*((INDEX(Option2_Winter_POE50_HS,23,0)-WCR_N_2_Rating__MVA____Option_2)^2)*0.5,""))</f>
        <v>5.0444697364016218</v>
      </c>
      <c r="C91" s="23">
        <f ca="1"/>
        <v>5.8639160951095164</v>
      </c>
      <c r="D91" s="23">
        <f ca="1"/>
        <v>6.9731142588427657</v>
      </c>
      <c r="E91" s="23">
        <f ca="1"/>
        <v>7.0712959832491933</v>
      </c>
      <c r="F91" s="23">
        <f ca="1"/>
        <v>7.1369646564787264</v>
      </c>
      <c r="G91" s="23">
        <f ca="1"/>
        <v>7.2292839762792971</v>
      </c>
      <c r="H91" s="23">
        <f ca="1"/>
        <v>7.4396602792905275</v>
      </c>
      <c r="I91" s="23">
        <f ca="1"/>
        <v>7.6048487592872496</v>
      </c>
      <c r="J91" s="23">
        <f ca="1"/>
        <v>7.7517304520061119</v>
      </c>
      <c r="K91" s="23">
        <f ca="1"/>
        <v>7.8032552402123603</v>
      </c>
      <c r="L91" s="23">
        <f ca="1"/>
        <v>7.8621236624572344</v>
      </c>
      <c r="M91" s="23">
        <f ca="1"/>
        <v>7.7798213741023163</v>
      </c>
      <c r="N91" s="23">
        <f ca="1"/>
        <v>7.8232221397729118</v>
      </c>
      <c r="O91" s="23">
        <f ca="1"/>
        <v>8.0272210533089439</v>
      </c>
      <c r="P91" s="23">
        <f ca="1"/>
        <v>7.936989993377181</v>
      </c>
      <c r="Q91" s="23">
        <f ca="1"/>
        <v>7.936989993377181</v>
      </c>
      <c r="R91" s="23">
        <f ca="1"/>
        <v>7.936989993377181</v>
      </c>
      <c r="S91" s="23">
        <f ca="1"/>
        <v>7.936989993377181</v>
      </c>
      <c r="T91" s="23">
        <f ca="1"/>
        <v>7.936989993377181</v>
      </c>
      <c r="U91" s="23">
        <f ca="1"/>
        <v>7.936989993377181</v>
      </c>
      <c r="V91" s="23">
        <f ca="1"/>
        <v>7.936989993377181</v>
      </c>
      <c r="W91" s="23">
        <f ca="1"/>
        <v>7.936989993377181</v>
      </c>
      <c r="X91" s="23">
        <f ca="1"/>
        <v>7.936989993377181</v>
      </c>
      <c r="Y91" s="23">
        <f ca="1"/>
        <v>7.936989993377181</v>
      </c>
      <c r="Z91" s="23">
        <f ca="1"/>
        <v>7.936989993377181</v>
      </c>
      <c r="AA91" s="23">
        <f ca="1"/>
        <v>7.936989993377181</v>
      </c>
      <c r="AB91" s="23">
        <f ca="1"/>
        <v>7.936989993377181</v>
      </c>
      <c r="AC91" s="23">
        <f ca="1"/>
        <v>7.936989993377181</v>
      </c>
      <c r="AD91" s="23">
        <f ca="1"/>
        <v>7.936989993377181</v>
      </c>
      <c r="AE91" s="23">
        <f ca="1"/>
        <v>7.936989993377181</v>
      </c>
      <c r="AG91" s="33" cm="1">
        <f t="array" aca="1" ref="AG91:BJ91" ca="1">IF((INDEX(Option2_Winter_POE10_HS,24,0)-WCR_N_2_Rating__MVA____Option_2) &gt; 0,(((INDEX(Option2_Winter_POE10_HS,23,0)+INDEX(Option2_Winter_POE10_HS,24,0))/2)-WCR_N_2_Rating__MVA____Option_2)*(INDEX(Winter___MD___Hours,24,0)-INDEX(Winter___MD___Hours,23,0)),IF((INDEX(Option2_Winter_POE10_HS,23,0)-WCR_N_2_Rating__MVA____Option_2)*(INDEX(Option2_Winter_POE10_HS,24,0)-WCR_N_2_Rating__MVA____Option_2)&lt;0,((INDEX(Winter___MD___Hours,24,0)-INDEX(Winter___MD___Hours,23,0))/(INDEX(Option2_Winter_POE10_HS,23,0)-INDEX(Option2_Winter_POE10_HS,24,0)))*((INDEX(Option2_Winter_POE10_HS,23,0)-WCR_N_2_Rating__MVA____Option_2)^2)*0.5,""))</f>
        <v>0.84592125585082667</v>
      </c>
      <c r="AH91" s="23">
        <f ca="1"/>
        <v>0.97044558187502872</v>
      </c>
      <c r="AI91" s="23">
        <f ca="1"/>
        <v>1.1398631818546818</v>
      </c>
      <c r="AJ91" s="23">
        <f ca="1"/>
        <v>1.1534655115161097</v>
      </c>
      <c r="AK91" s="30">
        <f ca="1"/>
        <v>1.1630261987819461</v>
      </c>
      <c r="AL91" s="23">
        <f ca="1"/>
        <v>1.1728704184220218</v>
      </c>
      <c r="AM91" s="23">
        <f ca="1"/>
        <v>1.2108317808899711</v>
      </c>
      <c r="AN91" s="23">
        <f ca="1"/>
        <v>1.2330213703352482</v>
      </c>
      <c r="AO91" s="23">
        <f ca="1"/>
        <v>1.2557159264764761</v>
      </c>
      <c r="AP91" s="23">
        <f ca="1"/>
        <v>1.2660393085474138</v>
      </c>
      <c r="AQ91" s="23">
        <f ca="1"/>
        <v>1.2714652451800725</v>
      </c>
      <c r="AR91" s="23">
        <f ca="1"/>
        <v>1.2526374710181762</v>
      </c>
      <c r="AS91" s="23">
        <f ca="1"/>
        <v>1.2624681149650427</v>
      </c>
      <c r="AT91" s="23">
        <f ca="1"/>
        <v>1.3001945136224244</v>
      </c>
      <c r="AU91" s="23">
        <f ca="1"/>
        <v>1.2824443457040207</v>
      </c>
      <c r="AV91" s="23">
        <f ca="1"/>
        <v>1.2824443457040207</v>
      </c>
      <c r="AW91" s="23">
        <f ca="1"/>
        <v>1.2824443457040207</v>
      </c>
      <c r="AX91" s="23">
        <f ca="1"/>
        <v>1.2824443457040207</v>
      </c>
      <c r="AY91" s="23">
        <f ca="1"/>
        <v>1.2824443457040207</v>
      </c>
      <c r="AZ91" s="23">
        <f ca="1"/>
        <v>1.2824443457040207</v>
      </c>
      <c r="BA91" s="23">
        <f ca="1"/>
        <v>1.2824443457040207</v>
      </c>
      <c r="BB91" s="23">
        <f ca="1"/>
        <v>1.2824443457040207</v>
      </c>
      <c r="BC91" s="23">
        <f ca="1"/>
        <v>1.2824443457040207</v>
      </c>
      <c r="BD91" s="23">
        <f ca="1"/>
        <v>1.2824443457040207</v>
      </c>
      <c r="BE91" s="23">
        <f ca="1"/>
        <v>1.2824443457040207</v>
      </c>
      <c r="BF91" s="23">
        <f ca="1"/>
        <v>1.2824443457040207</v>
      </c>
      <c r="BG91" s="23">
        <f ca="1"/>
        <v>1.2824443457040207</v>
      </c>
      <c r="BH91" s="23">
        <f ca="1"/>
        <v>1.2824443457040207</v>
      </c>
      <c r="BI91" s="23">
        <f ca="1"/>
        <v>1.2824443457040207</v>
      </c>
      <c r="BJ91" s="23">
        <f ca="1"/>
        <v>1.2824443457040207</v>
      </c>
    </row>
    <row r="92" spans="1:62">
      <c r="A92" s="4" t="s">
        <v>865</v>
      </c>
      <c r="B92" s="31">
        <f t="shared" ref="B92:AE92" ca="1" si="8">PowerFactor*SUM(B68:B91)</f>
        <v>46315.375149313521</v>
      </c>
      <c r="C92" s="31">
        <f t="shared" ca="1" si="8"/>
        <v>53839.053058295904</v>
      </c>
      <c r="D92" s="31">
        <f t="shared" ca="1" si="8"/>
        <v>64023.062825966968</v>
      </c>
      <c r="E92" s="31">
        <f t="shared" ca="1" si="8"/>
        <v>64924.510081339708</v>
      </c>
      <c r="F92" s="31">
        <f t="shared" ca="1" si="8"/>
        <v>65527.441488428136</v>
      </c>
      <c r="G92" s="31">
        <f t="shared" ca="1" si="8"/>
        <v>66375.06356835422</v>
      </c>
      <c r="H92" s="31">
        <f t="shared" ca="1" si="8"/>
        <v>68306.615922842335</v>
      </c>
      <c r="I92" s="31">
        <f t="shared" ca="1" si="8"/>
        <v>69823.280076099938</v>
      </c>
      <c r="J92" s="31">
        <f t="shared" ca="1" si="8"/>
        <v>71171.861999736007</v>
      </c>
      <c r="K92" s="31">
        <f t="shared" ca="1" si="8"/>
        <v>71644.932514569446</v>
      </c>
      <c r="L92" s="31">
        <f t="shared" ca="1" si="8"/>
        <v>72185.427988463314</v>
      </c>
      <c r="M92" s="31">
        <f t="shared" ca="1" si="8"/>
        <v>71429.776441324851</v>
      </c>
      <c r="N92" s="31">
        <f t="shared" ca="1" si="8"/>
        <v>71828.25692566509</v>
      </c>
      <c r="O92" s="31">
        <f t="shared" ca="1" si="8"/>
        <v>73701.255814387448</v>
      </c>
      <c r="P92" s="31">
        <f t="shared" ca="1" si="8"/>
        <v>72872.806917032969</v>
      </c>
      <c r="Q92" s="31">
        <f t="shared" ca="1" si="8"/>
        <v>72872.806917032969</v>
      </c>
      <c r="R92" s="31">
        <f t="shared" ca="1" si="8"/>
        <v>72872.806917032969</v>
      </c>
      <c r="S92" s="31">
        <f t="shared" ca="1" si="8"/>
        <v>72872.806917032969</v>
      </c>
      <c r="T92" s="31">
        <f t="shared" ca="1" si="8"/>
        <v>72872.806917032969</v>
      </c>
      <c r="U92" s="31">
        <f t="shared" ca="1" si="8"/>
        <v>72872.806917032969</v>
      </c>
      <c r="V92" s="31">
        <f t="shared" ca="1" si="8"/>
        <v>72872.806917032969</v>
      </c>
      <c r="W92" s="31">
        <f t="shared" ca="1" si="8"/>
        <v>72872.806917032969</v>
      </c>
      <c r="X92" s="31">
        <f t="shared" ca="1" si="8"/>
        <v>72872.806917032969</v>
      </c>
      <c r="Y92" s="31">
        <f t="shared" ca="1" si="8"/>
        <v>72872.806917032969</v>
      </c>
      <c r="Z92" s="31">
        <f t="shared" ca="1" si="8"/>
        <v>72872.806917032969</v>
      </c>
      <c r="AA92" s="31">
        <f t="shared" ca="1" si="8"/>
        <v>72872.806917032969</v>
      </c>
      <c r="AB92" s="31">
        <f t="shared" ca="1" si="8"/>
        <v>72872.806917032969</v>
      </c>
      <c r="AC92" s="31">
        <f t="shared" ca="1" si="8"/>
        <v>72872.806917032969</v>
      </c>
      <c r="AD92" s="31">
        <f t="shared" ca="1" si="8"/>
        <v>72872.806917032969</v>
      </c>
      <c r="AE92" s="31">
        <f t="shared" ca="1" si="8"/>
        <v>72872.806917032969</v>
      </c>
      <c r="AF92" s="4" t="s">
        <v>865</v>
      </c>
      <c r="AG92" s="31">
        <f t="shared" ref="AG92:BJ92" ca="1" si="9">PowerFactor*SUM(AG68:AG91)</f>
        <v>50280.115629377295</v>
      </c>
      <c r="AH92" s="31">
        <f t="shared" ca="1" si="9"/>
        <v>57681.629030136712</v>
      </c>
      <c r="AI92" s="31">
        <f t="shared" ca="1" si="9"/>
        <v>67751.522010968416</v>
      </c>
      <c r="AJ92" s="31">
        <f t="shared" ca="1" si="9"/>
        <v>68560.021269587422</v>
      </c>
      <c r="AK92" s="31">
        <f t="shared" ca="1" si="9"/>
        <v>69128.292202487792</v>
      </c>
      <c r="AL92" s="31">
        <f t="shared" ca="1" si="9"/>
        <v>69713.415815779808</v>
      </c>
      <c r="AM92" s="31">
        <f t="shared" ca="1" si="9"/>
        <v>71969.77440842145</v>
      </c>
      <c r="AN92" s="31">
        <f t="shared" ca="1" si="9"/>
        <v>73288.685731857579</v>
      </c>
      <c r="AO92" s="31">
        <f t="shared" ca="1" si="9"/>
        <v>74637.611413823804</v>
      </c>
      <c r="AP92" s="31">
        <f t="shared" ca="1" si="9"/>
        <v>75251.215624171877</v>
      </c>
      <c r="AQ92" s="31">
        <f t="shared" ca="1" si="9"/>
        <v>75573.724036628482</v>
      </c>
      <c r="AR92" s="31">
        <f t="shared" ca="1" si="9"/>
        <v>74454.633275690212</v>
      </c>
      <c r="AS92" s="31">
        <f t="shared" ca="1" si="9"/>
        <v>75038.949972948903</v>
      </c>
      <c r="AT92" s="31">
        <f t="shared" ca="1" si="9"/>
        <v>77281.342717726642</v>
      </c>
      <c r="AU92" s="31">
        <f t="shared" ca="1" si="9"/>
        <v>76226.303032643249</v>
      </c>
      <c r="AV92" s="31">
        <f t="shared" ca="1" si="9"/>
        <v>76226.303032643249</v>
      </c>
      <c r="AW92" s="31">
        <f t="shared" ca="1" si="9"/>
        <v>76226.303032643249</v>
      </c>
      <c r="AX92" s="31">
        <f t="shared" ca="1" si="9"/>
        <v>76226.303032643249</v>
      </c>
      <c r="AY92" s="31">
        <f t="shared" ca="1" si="9"/>
        <v>76226.303032643249</v>
      </c>
      <c r="AZ92" s="31">
        <f t="shared" ca="1" si="9"/>
        <v>76226.303032643249</v>
      </c>
      <c r="BA92" s="31">
        <f t="shared" ca="1" si="9"/>
        <v>76226.303032643249</v>
      </c>
      <c r="BB92" s="31">
        <f t="shared" ca="1" si="9"/>
        <v>76226.303032643249</v>
      </c>
      <c r="BC92" s="31">
        <f t="shared" ca="1" si="9"/>
        <v>76226.303032643249</v>
      </c>
      <c r="BD92" s="31">
        <f t="shared" ca="1" si="9"/>
        <v>76226.303032643249</v>
      </c>
      <c r="BE92" s="31">
        <f t="shared" ca="1" si="9"/>
        <v>76226.303032643249</v>
      </c>
      <c r="BF92" s="31">
        <f t="shared" ca="1" si="9"/>
        <v>76226.303032643249</v>
      </c>
      <c r="BG92" s="31">
        <f t="shared" ca="1" si="9"/>
        <v>76226.303032643249</v>
      </c>
      <c r="BH92" s="31">
        <f t="shared" ca="1" si="9"/>
        <v>76226.303032643249</v>
      </c>
      <c r="BI92" s="31">
        <f t="shared" ca="1" si="9"/>
        <v>76226.303032643249</v>
      </c>
      <c r="BJ92" s="31">
        <f t="shared" ca="1" si="9"/>
        <v>76226.303032643249</v>
      </c>
    </row>
    <row r="93" spans="1:62">
      <c r="A93" s="4" t="s">
        <v>934</v>
      </c>
      <c r="B93" s="31">
        <f t="shared" ref="B93:AD93" ca="1" si="10">B92*Probability_Weighting_for_50__POE_MDs</f>
        <v>32420.762604519463</v>
      </c>
      <c r="C93" s="31">
        <f t="shared" ca="1" si="10"/>
        <v>37687.337140807133</v>
      </c>
      <c r="D93" s="31">
        <f t="shared" ca="1" si="10"/>
        <v>44816.143978176879</v>
      </c>
      <c r="E93" s="31">
        <f t="shared" ca="1" si="10"/>
        <v>45447.157056937795</v>
      </c>
      <c r="F93" s="31">
        <f t="shared" ca="1" si="10"/>
        <v>45869.209041899696</v>
      </c>
      <c r="G93" s="31">
        <f t="shared" ca="1" si="10"/>
        <v>46462.54449784795</v>
      </c>
      <c r="H93" s="31">
        <f t="shared" ca="1" si="10"/>
        <v>47814.631145989631</v>
      </c>
      <c r="I93" s="31">
        <f t="shared" ca="1" si="10"/>
        <v>48876.296053269951</v>
      </c>
      <c r="J93" s="31">
        <f t="shared" ca="1" si="10"/>
        <v>49820.303399815202</v>
      </c>
      <c r="K93" s="31">
        <f t="shared" ca="1" si="10"/>
        <v>50151.452760198612</v>
      </c>
      <c r="L93" s="31">
        <f t="shared" ca="1" si="10"/>
        <v>50529.799591924319</v>
      </c>
      <c r="M93" s="31">
        <f t="shared" ca="1" si="10"/>
        <v>50000.843508927392</v>
      </c>
      <c r="N93" s="31">
        <f t="shared" ca="1" si="10"/>
        <v>50279.779847965561</v>
      </c>
      <c r="O93" s="31">
        <f t="shared" ca="1" si="10"/>
        <v>51590.879070071212</v>
      </c>
      <c r="P93" s="31">
        <f t="shared" ca="1" si="10"/>
        <v>51010.964841923073</v>
      </c>
      <c r="Q93" s="31">
        <f t="shared" ca="1" si="10"/>
        <v>51010.964841923073</v>
      </c>
      <c r="R93" s="31">
        <f t="shared" ca="1" si="10"/>
        <v>51010.964841923073</v>
      </c>
      <c r="S93" s="31">
        <f t="shared" ca="1" si="10"/>
        <v>51010.964841923073</v>
      </c>
      <c r="T93" s="31">
        <f t="shared" ca="1" si="10"/>
        <v>51010.964841923073</v>
      </c>
      <c r="U93" s="31">
        <f t="shared" ca="1" si="10"/>
        <v>51010.964841923073</v>
      </c>
      <c r="V93" s="31">
        <f t="shared" ca="1" si="10"/>
        <v>51010.964841923073</v>
      </c>
      <c r="W93" s="31">
        <f t="shared" ca="1" si="10"/>
        <v>51010.964841923073</v>
      </c>
      <c r="X93" s="31">
        <f t="shared" ca="1" si="10"/>
        <v>51010.964841923073</v>
      </c>
      <c r="Y93" s="31">
        <f t="shared" ca="1" si="10"/>
        <v>51010.964841923073</v>
      </c>
      <c r="Z93" s="31">
        <f t="shared" ca="1" si="10"/>
        <v>51010.964841923073</v>
      </c>
      <c r="AA93" s="31">
        <f t="shared" ca="1" si="10"/>
        <v>51010.964841923073</v>
      </c>
      <c r="AB93" s="31">
        <f t="shared" ca="1" si="10"/>
        <v>51010.964841923073</v>
      </c>
      <c r="AC93" s="31">
        <f t="shared" ca="1" si="10"/>
        <v>51010.964841923073</v>
      </c>
      <c r="AD93" s="31">
        <f t="shared" ca="1" si="10"/>
        <v>51010.964841923073</v>
      </c>
      <c r="AE93" s="31">
        <f ca="1">AE92*Probability_Weighting_for_50__POE_MDs</f>
        <v>51010.964841923073</v>
      </c>
      <c r="AF93" s="4" t="s">
        <v>935</v>
      </c>
      <c r="AG93" s="31">
        <f t="shared" ref="AG93:BJ93" ca="1" si="11">AG92*Probability_Weighting_for_10__POE_MDs</f>
        <v>15084.034688813188</v>
      </c>
      <c r="AH93" s="31">
        <f t="shared" ca="1" si="11"/>
        <v>17304.488709041012</v>
      </c>
      <c r="AI93" s="31">
        <f t="shared" ca="1" si="11"/>
        <v>20325.456603290524</v>
      </c>
      <c r="AJ93" s="31">
        <f t="shared" ca="1" si="11"/>
        <v>20568.006380876224</v>
      </c>
      <c r="AK93" s="31">
        <f t="shared" ca="1" si="11"/>
        <v>20738.487660746337</v>
      </c>
      <c r="AL93" s="31">
        <f t="shared" ca="1" si="11"/>
        <v>20914.024744733942</v>
      </c>
      <c r="AM93" s="31">
        <f t="shared" ca="1" si="11"/>
        <v>21590.932322526434</v>
      </c>
      <c r="AN93" s="31">
        <f t="shared" ca="1" si="11"/>
        <v>21986.605719557272</v>
      </c>
      <c r="AO93" s="31">
        <f t="shared" ca="1" si="11"/>
        <v>22391.283424147139</v>
      </c>
      <c r="AP93" s="31">
        <f t="shared" ca="1" si="11"/>
        <v>22575.364687251564</v>
      </c>
      <c r="AQ93" s="31">
        <f t="shared" ca="1" si="11"/>
        <v>22672.117210988545</v>
      </c>
      <c r="AR93" s="31">
        <f t="shared" ca="1" si="11"/>
        <v>22336.389982707064</v>
      </c>
      <c r="AS93" s="31">
        <f t="shared" ca="1" si="11"/>
        <v>22511.684991884671</v>
      </c>
      <c r="AT93" s="31">
        <f t="shared" ca="1" si="11"/>
        <v>23184.402815317993</v>
      </c>
      <c r="AU93" s="31">
        <f t="shared" ca="1" si="11"/>
        <v>22867.890909792975</v>
      </c>
      <c r="AV93" s="31">
        <f t="shared" ca="1" si="11"/>
        <v>22867.890909792975</v>
      </c>
      <c r="AW93" s="31">
        <f t="shared" ca="1" si="11"/>
        <v>22867.890909792975</v>
      </c>
      <c r="AX93" s="31">
        <f t="shared" ca="1" si="11"/>
        <v>22867.890909792975</v>
      </c>
      <c r="AY93" s="31">
        <f t="shared" ca="1" si="11"/>
        <v>22867.890909792975</v>
      </c>
      <c r="AZ93" s="31">
        <f t="shared" ca="1" si="11"/>
        <v>22867.890909792975</v>
      </c>
      <c r="BA93" s="31">
        <f t="shared" ca="1" si="11"/>
        <v>22867.890909792975</v>
      </c>
      <c r="BB93" s="31">
        <f t="shared" ca="1" si="11"/>
        <v>22867.890909792975</v>
      </c>
      <c r="BC93" s="31">
        <f t="shared" ca="1" si="11"/>
        <v>22867.890909792975</v>
      </c>
      <c r="BD93" s="31">
        <f t="shared" ca="1" si="11"/>
        <v>22867.890909792975</v>
      </c>
      <c r="BE93" s="31">
        <f t="shared" ca="1" si="11"/>
        <v>22867.890909792975</v>
      </c>
      <c r="BF93" s="31">
        <f t="shared" ca="1" si="11"/>
        <v>22867.890909792975</v>
      </c>
      <c r="BG93" s="31">
        <f t="shared" ca="1" si="11"/>
        <v>22867.890909792975</v>
      </c>
      <c r="BH93" s="31">
        <f t="shared" ca="1" si="11"/>
        <v>22867.890909792975</v>
      </c>
      <c r="BI93" s="31">
        <f t="shared" ca="1" si="11"/>
        <v>22867.890909792975</v>
      </c>
      <c r="BJ93" s="31">
        <f t="shared" ca="1" si="11"/>
        <v>22867.890909792975</v>
      </c>
    </row>
    <row r="94" spans="1:62">
      <c r="A94" s="19" t="s">
        <v>818</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818</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852</v>
      </c>
      <c r="AF95" s="4" t="s">
        <v>853</v>
      </c>
    </row>
    <row r="96" spans="1:62">
      <c r="A96" s="4" t="s">
        <v>864</v>
      </c>
      <c r="AF96" s="4" t="s">
        <v>864</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IF((INDEX(Option2_Summer_POE50_HS,2,0)-SCR_N_2_Rating__MVA____Option_2) &gt; 0,(((INDEX(Option2_Summer_POE50_HS,1,0)+INDEX(Option2_Summer_POE50_HS,2,0))/2)-SCR_N_2_Rating__MVA____Option_2)*(INDEX(Summer___AD___Hours,2,0)-INDEX(Summer___AD___Hours,1,0)),IF((INDEX(Option2_Summer_POE50_HS,1,0)-SCR_N_2_Rating__MVA____Option_2)*(INDEX(Option2_Summer_POE50_HS,2,0)-SCR_N_2_Rating__MVA____Option_2)&lt;0,((INDEX(Summer___AD___Hours,2,0)-INDEX(Summer___AD___Hours,1,0))/(INDEX(Option2_Summer_POE50_HS,1,0)-INDEX(Option2_Summer_POE50_HS,2,0)))*((INDEX(Option2_Summer_POE50_HS,1,0)-SCR_N_2_Rating__MVA____Option_2)^2)*0.5,""))</f>
        <v>8.8454913295224173</v>
      </c>
      <c r="C99" s="9">
        <f ca="1"/>
        <v>9.8198441917480324</v>
      </c>
      <c r="D99" s="9">
        <f ca="1"/>
        <v>11.460330509904765</v>
      </c>
      <c r="E99" s="9">
        <f ca="1"/>
        <v>11.44800516629882</v>
      </c>
      <c r="F99" s="9">
        <f ca="1"/>
        <v>11.436896757447546</v>
      </c>
      <c r="G99" s="9">
        <f ca="1"/>
        <v>11.614711302424489</v>
      </c>
      <c r="H99" s="9">
        <f ca="1"/>
        <v>11.875779452723643</v>
      </c>
      <c r="I99" s="9">
        <f ca="1"/>
        <v>12.054682246890442</v>
      </c>
      <c r="J99" s="9">
        <f ca="1"/>
        <v>11.837221407404133</v>
      </c>
      <c r="K99" s="9">
        <f ca="1"/>
        <v>11.858846052620359</v>
      </c>
      <c r="L99" s="9">
        <f ca="1"/>
        <v>11.962487020830453</v>
      </c>
      <c r="M99" s="9">
        <f ca="1"/>
        <v>12.372903252007596</v>
      </c>
      <c r="N99" s="9">
        <f ca="1"/>
        <v>11.984023476653505</v>
      </c>
      <c r="O99" s="9">
        <f ca="1"/>
        <v>11.961178842860656</v>
      </c>
      <c r="P99" s="9">
        <f ca="1"/>
        <v>11.936663838802104</v>
      </c>
      <c r="Q99" s="9">
        <f ca="1"/>
        <v>11.936663838802104</v>
      </c>
      <c r="R99" s="9">
        <f ca="1"/>
        <v>11.936663838802104</v>
      </c>
      <c r="S99" s="9">
        <f ca="1"/>
        <v>11.936663838802104</v>
      </c>
      <c r="T99" s="9">
        <f ca="1"/>
        <v>11.936663838802104</v>
      </c>
      <c r="U99" s="9">
        <f ca="1"/>
        <v>11.936663838802104</v>
      </c>
      <c r="V99" s="9">
        <f ca="1"/>
        <v>11.936663838802104</v>
      </c>
      <c r="W99" s="9">
        <f ca="1"/>
        <v>11.936663838802104</v>
      </c>
      <c r="X99" s="9">
        <f ca="1"/>
        <v>11.936663838802104</v>
      </c>
      <c r="Y99" s="9">
        <f ca="1"/>
        <v>11.936663838802104</v>
      </c>
      <c r="Z99" s="9">
        <f ca="1"/>
        <v>11.936663838802104</v>
      </c>
      <c r="AA99" s="9">
        <f ca="1"/>
        <v>11.936663838802104</v>
      </c>
      <c r="AB99" s="9">
        <f ca="1"/>
        <v>11.936663838802104</v>
      </c>
      <c r="AC99" s="9">
        <f ca="1"/>
        <v>11.936663838802104</v>
      </c>
      <c r="AD99" s="9">
        <f ca="1"/>
        <v>11.936663838802104</v>
      </c>
      <c r="AE99" s="9">
        <f ca="1"/>
        <v>11.936663838802104</v>
      </c>
      <c r="AF99" s="4"/>
      <c r="AG99" s="113" cm="1">
        <f t="array" aca="1" ref="AG99:BJ99" ca="1">IF((INDEX(Option2_Summer_POE10_HS,2,0)-SCR_N_2_Rating__MVA____Option_2) &gt; 0,(((INDEX(Option2_Summer_POE10_HS,1,0)+INDEX(Option2_Summer_POE10_HS,2,0))/2)-SCR_N_2_Rating__MVA____Option_2)*(INDEX(Summer___MD___Hours,2,0)-INDEX(Summer___MD___Hours,1,0)),IF((INDEX(Option2_Summer_POE10_HS,1,0)-SCR_N_2_Rating__MVA____Option_2)*(INDEX(Option2_Summer_POE10_HS,2,0)-SCR_N_2_Rating__MVA____Option_2)&lt;0,((INDEX(Summer___MD___Hours,2,0)-INDEX(Summer___MD___Hours,1,0))/(INDEX(Option2_Summer_POE10_HS,1,0)-INDEX(Option2_Summer_POE10_HS,2,0)))*((INDEX(Option2_Summer_POE10_HS,1,0)-SCR_N_2_Rating__MVA____Option_2)^2)*0.5,""))</f>
        <v>28.834595208584673</v>
      </c>
      <c r="AH99" s="4">
        <f ca="1"/>
        <v>32.43230880459997</v>
      </c>
      <c r="AI99" s="4">
        <f ca="1"/>
        <v>37.345178543827728</v>
      </c>
      <c r="AJ99" s="4">
        <f ca="1"/>
        <v>37.279186857786691</v>
      </c>
      <c r="AK99" s="4">
        <f ca="1"/>
        <v>37.322483193637993</v>
      </c>
      <c r="AL99" s="4">
        <f ca="1"/>
        <v>37.456791136005613</v>
      </c>
      <c r="AM99" s="4">
        <f ca="1"/>
        <v>37.913149663903454</v>
      </c>
      <c r="AN99" s="4">
        <f ca="1"/>
        <v>38.218824335518043</v>
      </c>
      <c r="AO99" s="4">
        <f ca="1"/>
        <v>38.469537203525626</v>
      </c>
      <c r="AP99" s="4">
        <f ca="1"/>
        <v>38.506455208420441</v>
      </c>
      <c r="AQ99" s="4">
        <f ca="1"/>
        <v>38.732567997411202</v>
      </c>
      <c r="AR99" s="4">
        <f ca="1"/>
        <v>38.812701993123305</v>
      </c>
      <c r="AS99" s="4">
        <f ca="1"/>
        <v>38.812499300657493</v>
      </c>
      <c r="AT99" s="4">
        <f ca="1"/>
        <v>38.760732467857267</v>
      </c>
      <c r="AU99" s="4">
        <f ca="1"/>
        <v>38.749729409538119</v>
      </c>
      <c r="AV99" s="4">
        <f ca="1"/>
        <v>38.749729409538119</v>
      </c>
      <c r="AW99" s="4">
        <f ca="1"/>
        <v>38.749729409538119</v>
      </c>
      <c r="AX99" s="4">
        <f ca="1"/>
        <v>38.749729409538119</v>
      </c>
      <c r="AY99" s="4">
        <f ca="1"/>
        <v>38.749729409538119</v>
      </c>
      <c r="AZ99" s="4">
        <f ca="1"/>
        <v>38.749729409538119</v>
      </c>
      <c r="BA99" s="4">
        <f ca="1"/>
        <v>38.749729409538119</v>
      </c>
      <c r="BB99" s="4">
        <f ca="1"/>
        <v>38.749729409538119</v>
      </c>
      <c r="BC99" s="4">
        <f ca="1"/>
        <v>38.749729409538119</v>
      </c>
      <c r="BD99" s="4">
        <f ca="1"/>
        <v>38.749729409538119</v>
      </c>
      <c r="BE99" s="4">
        <f ca="1"/>
        <v>38.749729409538119</v>
      </c>
      <c r="BF99" s="4">
        <f ca="1"/>
        <v>38.749729409538119</v>
      </c>
      <c r="BG99" s="4">
        <f ca="1"/>
        <v>38.749729409538119</v>
      </c>
      <c r="BH99" s="4">
        <f ca="1"/>
        <v>38.749729409538119</v>
      </c>
      <c r="BI99" s="4">
        <f ca="1"/>
        <v>38.749729409538119</v>
      </c>
      <c r="BJ99" s="4">
        <f ca="1"/>
        <v>38.749729409538119</v>
      </c>
    </row>
    <row r="100" spans="1:62">
      <c r="A100" s="29">
        <v>0.98</v>
      </c>
      <c r="B100" s="33" cm="1">
        <f t="array" aca="1" ref="B100:AE100" ca="1">IF((INDEX(Option2_Summer_POE50_HS,3,0)-SCR_N_2_Rating__MVA____Option_2) &gt; 0,(((INDEX(Option2_Summer_POE50_HS,2,0)+INDEX(Option2_Summer_POE50_HS,3,0))/2)-SCR_N_2_Rating__MVA____Option_2)*(INDEX(Summer___AD___Hours,3,0)-INDEX(Summer___AD___Hours,2,0)),IF((INDEX(Option2_Summer_POE50_HS,2,0)-SCR_N_2_Rating__MVA____Option_2)*(INDEX(Option2_Summer_POE50_HS,3,0)-SCR_N_2_Rating__MVA____Option_2)&lt;0,((INDEX(Summer___AD___Hours,3,0)-INDEX(Summer___AD___Hours,2,0))/(INDEX(Option2_Summer_POE50_HS,2,0)-INDEX(Option2_Summer_POE50_HS,3,0)))*((INDEX(Option2_Summer_POE50_HS,2,0)-SCR_N_2_Rating__MVA____Option_2)^2)*0.5,""))</f>
        <v>0</v>
      </c>
      <c r="C100" s="23">
        <f ca="1"/>
        <v>0</v>
      </c>
      <c r="D100" s="23">
        <f ca="1"/>
        <v>0</v>
      </c>
      <c r="E100" s="23">
        <f ca="1"/>
        <v>0</v>
      </c>
      <c r="F100" s="23">
        <f ca="1"/>
        <v>0</v>
      </c>
      <c r="G100" s="23">
        <f ca="1"/>
        <v>0</v>
      </c>
      <c r="H100" s="23">
        <f ca="1"/>
        <v>0</v>
      </c>
      <c r="I100" s="23">
        <f ca="1"/>
        <v>0</v>
      </c>
      <c r="J100" s="23">
        <f ca="1"/>
        <v>0</v>
      </c>
      <c r="K100" s="23">
        <f ca="1"/>
        <v>0</v>
      </c>
      <c r="L100" s="23">
        <f ca="1"/>
        <v>0</v>
      </c>
      <c r="M100" s="23">
        <f ca="1"/>
        <v>0</v>
      </c>
      <c r="N100" s="23">
        <f ca="1"/>
        <v>0</v>
      </c>
      <c r="O100" s="23">
        <f ca="1"/>
        <v>0</v>
      </c>
      <c r="P100" s="23">
        <f ca="1"/>
        <v>0</v>
      </c>
      <c r="Q100" s="23">
        <f ca="1"/>
        <v>0</v>
      </c>
      <c r="R100" s="23">
        <f ca="1"/>
        <v>0</v>
      </c>
      <c r="S100" s="23">
        <f ca="1"/>
        <v>0</v>
      </c>
      <c r="T100" s="23">
        <f ca="1"/>
        <v>0</v>
      </c>
      <c r="U100" s="23">
        <f ca="1"/>
        <v>0</v>
      </c>
      <c r="V100" s="23">
        <f ca="1"/>
        <v>0</v>
      </c>
      <c r="W100" s="23">
        <f ca="1"/>
        <v>0</v>
      </c>
      <c r="X100" s="23">
        <f ca="1"/>
        <v>0</v>
      </c>
      <c r="Y100" s="23">
        <f ca="1"/>
        <v>0</v>
      </c>
      <c r="Z100" s="23">
        <f ca="1"/>
        <v>0</v>
      </c>
      <c r="AA100" s="23">
        <f ca="1"/>
        <v>0</v>
      </c>
      <c r="AB100" s="23">
        <f ca="1"/>
        <v>0</v>
      </c>
      <c r="AC100" s="23">
        <f ca="1"/>
        <v>0</v>
      </c>
      <c r="AD100" s="23">
        <f ca="1"/>
        <v>0</v>
      </c>
      <c r="AE100" s="23">
        <f ca="1"/>
        <v>0</v>
      </c>
      <c r="AG100" s="33" cm="1">
        <f t="array" aca="1" ref="AG100:BJ100" ca="1">IF((INDEX(Option2_Summer_POE10_HS,3,0)-SCR_N_2_Rating__MVA____Option_2) &gt; 0,(((INDEX(Option2_Summer_POE10_HS,2,0)+INDEX(Option2_Summer_POE10_HS,3,0))/2)-SCR_N_2_Rating__MVA____Option_2)*(INDEX(Summer___MD___Hours,3,0)-INDEX(Summer___MD___Hours,2,0)),IF((INDEX(Option2_Summer_POE10_HS,2,0)-SCR_N_2_Rating__MVA____Option_2)*(INDEX(Option2_Summer_POE10_HS,3,0)-SCR_N_2_Rating__MVA____Option_2)&lt;0,((INDEX(Summer___MD___Hours,3,0)-INDEX(Summer___MD___Hours,2,0))/(INDEX(Option2_Summer_POE10_HS,2,0)-INDEX(Option2_Summer_POE10_HS,3,0)))*((INDEX(Option2_Summer_POE10_HS,2,0)-SCR_N_2_Rating__MVA____Option_2)^2)*0.5,""))</f>
        <v>19.02986685457682</v>
      </c>
      <c r="AH100" s="23">
        <f ca="1"/>
        <v>21.404237301528283</v>
      </c>
      <c r="AI100" s="23">
        <f ca="1"/>
        <v>24.646566744167714</v>
      </c>
      <c r="AJ100" s="23">
        <f ca="1"/>
        <v>24.603014442157374</v>
      </c>
      <c r="AK100" s="23">
        <f ca="1"/>
        <v>24.631588573355728</v>
      </c>
      <c r="AL100" s="23">
        <f ca="1"/>
        <v>24.720227315889797</v>
      </c>
      <c r="AM100" s="23">
        <f ca="1"/>
        <v>25.021408655909472</v>
      </c>
      <c r="AN100" s="23">
        <f ca="1"/>
        <v>25.223143698817598</v>
      </c>
      <c r="AO100" s="23">
        <f ca="1"/>
        <v>25.388605792611546</v>
      </c>
      <c r="AP100" s="23">
        <f ca="1"/>
        <v>25.412970439058043</v>
      </c>
      <c r="AQ100" s="23">
        <f ca="1"/>
        <v>25.562197304824146</v>
      </c>
      <c r="AR100" s="23">
        <f ca="1"/>
        <v>25.615083057438156</v>
      </c>
      <c r="AS100" s="23">
        <f ca="1"/>
        <v>25.614949287201096</v>
      </c>
      <c r="AT100" s="23">
        <f ca="1"/>
        <v>25.580784911785198</v>
      </c>
      <c r="AU100" s="23">
        <f ca="1"/>
        <v>25.573523261906232</v>
      </c>
      <c r="AV100" s="23">
        <f ca="1"/>
        <v>25.573523261906232</v>
      </c>
      <c r="AW100" s="23">
        <f ca="1"/>
        <v>25.573523261906232</v>
      </c>
      <c r="AX100" s="23">
        <f ca="1"/>
        <v>25.573523261906232</v>
      </c>
      <c r="AY100" s="23">
        <f ca="1"/>
        <v>25.573523261906232</v>
      </c>
      <c r="AZ100" s="23">
        <f ca="1"/>
        <v>25.573523261906232</v>
      </c>
      <c r="BA100" s="23">
        <f ca="1"/>
        <v>25.573523261906232</v>
      </c>
      <c r="BB100" s="23">
        <f ca="1"/>
        <v>25.573523261906232</v>
      </c>
      <c r="BC100" s="23">
        <f ca="1"/>
        <v>25.573523261906232</v>
      </c>
      <c r="BD100" s="23">
        <f ca="1"/>
        <v>25.573523261906232</v>
      </c>
      <c r="BE100" s="23">
        <f ca="1"/>
        <v>25.573523261906232</v>
      </c>
      <c r="BF100" s="23">
        <f ca="1"/>
        <v>25.573523261906232</v>
      </c>
      <c r="BG100" s="23">
        <f ca="1"/>
        <v>25.573523261906232</v>
      </c>
      <c r="BH100" s="23">
        <f ca="1"/>
        <v>25.573523261906232</v>
      </c>
      <c r="BI100" s="23">
        <f ca="1"/>
        <v>25.573523261906232</v>
      </c>
      <c r="BJ100" s="23">
        <f ca="1"/>
        <v>25.573523261906232</v>
      </c>
    </row>
    <row r="101" spans="1:62">
      <c r="A101" s="29">
        <v>0.97</v>
      </c>
      <c r="B101" s="33" cm="1">
        <f t="array" aca="1" ref="B101:AE101" ca="1">IF((INDEX(Option2_Summer_POE50_HS,4,0)-SCR_N_2_Rating__MVA____Option_2) &gt; 0,(((INDEX(Option2_Summer_POE50_HS,3,0)+INDEX(Option2_Summer_POE50_HS,4,0))/2)-SCR_N_2_Rating__MVA____Option_2)*(INDEX(Summer___AD___Hours,4,0)-INDEX(Summer___AD___Hours,3,0)),IF((INDEX(Option2_Summer_POE50_HS,3,0)-SCR_N_2_Rating__MVA____Option_2)*(INDEX(Option2_Summer_POE50_HS,4,0)-SCR_N_2_Rating__MVA____Option_2)&lt;0,((INDEX(Summer___AD___Hours,4,0)-INDEX(Summer___AD___Hours,3,0))/(INDEX(Option2_Summer_POE50_HS,3,0)-INDEX(Option2_Summer_POE50_HS,4,0)))*((INDEX(Option2_Summer_POE50_HS,3,0)-SCR_N_2_Rating__MVA____Option_2)^2)*0.5,""))</f>
        <v>8.6676925088285</v>
      </c>
      <c r="C101" s="23">
        <f ca="1"/>
        <v>9.6224603888988263</v>
      </c>
      <c r="D101" s="23">
        <f ca="1"/>
        <v>11.229972107695625</v>
      </c>
      <c r="E101" s="23">
        <f ca="1"/>
        <v>11.217894509689797</v>
      </c>
      <c r="F101" s="23">
        <f ca="1"/>
        <v>11.207009385438548</v>
      </c>
      <c r="G101" s="23">
        <f ca="1"/>
        <v>11.381249768707411</v>
      </c>
      <c r="H101" s="23">
        <f ca="1"/>
        <v>11.63707031799553</v>
      </c>
      <c r="I101" s="23">
        <f ca="1"/>
        <v>11.812377076098674</v>
      </c>
      <c r="J101" s="23">
        <f ca="1"/>
        <v>11.599287308762845</v>
      </c>
      <c r="K101" s="23">
        <f ca="1"/>
        <v>11.620477287743567</v>
      </c>
      <c r="L101" s="23">
        <f ca="1"/>
        <v>11.72203502041175</v>
      </c>
      <c r="M101" s="23">
        <f ca="1"/>
        <v>12.124201679102923</v>
      </c>
      <c r="N101" s="23">
        <f ca="1"/>
        <v>11.74313858265042</v>
      </c>
      <c r="O101" s="23">
        <f ca="1"/>
        <v>11.720753137476521</v>
      </c>
      <c r="P101" s="23">
        <f ca="1"/>
        <v>11.696730897318645</v>
      </c>
      <c r="Q101" s="23">
        <f ca="1"/>
        <v>11.696730897318645</v>
      </c>
      <c r="R101" s="23">
        <f ca="1"/>
        <v>11.696730897318645</v>
      </c>
      <c r="S101" s="23">
        <f ca="1"/>
        <v>11.696730897318645</v>
      </c>
      <c r="T101" s="23">
        <f ca="1"/>
        <v>11.696730897318645</v>
      </c>
      <c r="U101" s="23">
        <f ca="1"/>
        <v>11.696730897318645</v>
      </c>
      <c r="V101" s="23">
        <f ca="1"/>
        <v>11.696730897318645</v>
      </c>
      <c r="W101" s="23">
        <f ca="1"/>
        <v>11.696730897318645</v>
      </c>
      <c r="X101" s="23">
        <f ca="1"/>
        <v>11.696730897318645</v>
      </c>
      <c r="Y101" s="23">
        <f ca="1"/>
        <v>11.696730897318645</v>
      </c>
      <c r="Z101" s="23">
        <f ca="1"/>
        <v>11.696730897318645</v>
      </c>
      <c r="AA101" s="23">
        <f ca="1"/>
        <v>11.696730897318645</v>
      </c>
      <c r="AB101" s="23">
        <f ca="1"/>
        <v>11.696730897318645</v>
      </c>
      <c r="AC101" s="23">
        <f ca="1"/>
        <v>11.696730897318645</v>
      </c>
      <c r="AD101" s="23">
        <f ca="1"/>
        <v>11.696730897318645</v>
      </c>
      <c r="AE101" s="23">
        <f ca="1"/>
        <v>11.696730897318645</v>
      </c>
      <c r="AG101" s="33" cm="1">
        <f t="array" aca="1" ref="AG101:BJ101" ca="1">IF((INDEX(Option2_Summer_POE10_HS,4,0)-SCR_N_2_Rating__MVA____Option_2) &gt; 0,(((INDEX(Option2_Summer_POE10_HS,3,0)+INDEX(Option2_Summer_POE10_HS,4,0))/2)-SCR_N_2_Rating__MVA____Option_2)*(INDEX(Summer___MD___Hours,4,0)-INDEX(Summer___MD___Hours,3,0)),IF((INDEX(Option2_Summer_POE10_HS,3,0)-SCR_N_2_Rating__MVA____Option_2)*(INDEX(Option2_Summer_POE10_HS,4,0)-SCR_N_2_Rating__MVA____Option_2)&lt;0,((INDEX(Summer___MD___Hours,4,0)-INDEX(Summer___MD___Hours,3,0))/(INDEX(Option2_Summer_POE10_HS,3,0)-INDEX(Option2_Summer_POE10_HS,4,0)))*((INDEX(Option2_Summer_POE10_HS,3,0)-SCR_N_2_Rating__MVA____Option_2)^2)*0.5,""))</f>
        <v>9.418335118381929</v>
      </c>
      <c r="AH101" s="23">
        <f ca="1"/>
        <v>10.593467699994966</v>
      </c>
      <c r="AI101" s="23">
        <f ca="1"/>
        <v>12.198173896225143</v>
      </c>
      <c r="AJ101" s="23">
        <f ca="1"/>
        <v>12.176618822895152</v>
      </c>
      <c r="AK101" s="23">
        <f ca="1"/>
        <v>12.190760842143066</v>
      </c>
      <c r="AL101" s="23">
        <f ca="1"/>
        <v>12.2346302705546</v>
      </c>
      <c r="AM101" s="23">
        <f ca="1"/>
        <v>12.383692101274999</v>
      </c>
      <c r="AN101" s="23">
        <f ca="1"/>
        <v>12.483535586978258</v>
      </c>
      <c r="AO101" s="23">
        <f ca="1"/>
        <v>12.565426724769679</v>
      </c>
      <c r="AP101" s="23">
        <f ca="1"/>
        <v>12.577485369584567</v>
      </c>
      <c r="AQ101" s="23">
        <f ca="1"/>
        <v>12.651341305687081</v>
      </c>
      <c r="AR101" s="23">
        <f ca="1"/>
        <v>12.677515726397061</v>
      </c>
      <c r="AS101" s="23">
        <f ca="1"/>
        <v>12.677449520315264</v>
      </c>
      <c r="AT101" s="23">
        <f ca="1"/>
        <v>12.66054075583278</v>
      </c>
      <c r="AU101" s="23">
        <f ca="1"/>
        <v>12.656946792060191</v>
      </c>
      <c r="AV101" s="23">
        <f ca="1"/>
        <v>12.656946792060191</v>
      </c>
      <c r="AW101" s="23">
        <f ca="1"/>
        <v>12.656946792060191</v>
      </c>
      <c r="AX101" s="23">
        <f ca="1"/>
        <v>12.656946792060191</v>
      </c>
      <c r="AY101" s="23">
        <f ca="1"/>
        <v>12.656946792060191</v>
      </c>
      <c r="AZ101" s="23">
        <f ca="1"/>
        <v>12.656946792060191</v>
      </c>
      <c r="BA101" s="23">
        <f ca="1"/>
        <v>12.656946792060191</v>
      </c>
      <c r="BB101" s="23">
        <f ca="1"/>
        <v>12.656946792060191</v>
      </c>
      <c r="BC101" s="23">
        <f ca="1"/>
        <v>12.656946792060191</v>
      </c>
      <c r="BD101" s="23">
        <f ca="1"/>
        <v>12.656946792060191</v>
      </c>
      <c r="BE101" s="23">
        <f ca="1"/>
        <v>12.656946792060191</v>
      </c>
      <c r="BF101" s="23">
        <f ca="1"/>
        <v>12.656946792060191</v>
      </c>
      <c r="BG101" s="23">
        <f ca="1"/>
        <v>12.656946792060191</v>
      </c>
      <c r="BH101" s="23">
        <f ca="1"/>
        <v>12.656946792060191</v>
      </c>
      <c r="BI101" s="23">
        <f ca="1"/>
        <v>12.656946792060191</v>
      </c>
      <c r="BJ101" s="23">
        <f ca="1"/>
        <v>12.656946792060191</v>
      </c>
    </row>
    <row r="102" spans="1:62">
      <c r="A102" s="29">
        <v>0.95</v>
      </c>
      <c r="B102" s="33" cm="1">
        <f t="array" aca="1" ref="B102:AE102" ca="1">IF((INDEX(Option2_Summer_POE50_HS,5,0)-SCR_N_2_Rating__MVA____Option_2) &gt; 0,(((INDEX(Option2_Summer_POE50_HS,4,0)+INDEX(Option2_Summer_POE50_HS,5,0))/2)-SCR_N_2_Rating__MVA____Option_2)*(INDEX(Summer___AD___Hours,5,0)-INDEX(Summer___AD___Hours,4,0)),IF((INDEX(Option2_Summer_POE50_HS,4,0)-SCR_N_2_Rating__MVA____Option_2)*(INDEX(Option2_Summer_POE50_HS,5,0)-SCR_N_2_Rating__MVA____Option_2)&lt;0,((INDEX(Summer___AD___Hours,5,0)-INDEX(Summer___AD___Hours,4,0))/(INDEX(Option2_Summer_POE50_HS,4,0)-INDEX(Option2_Summer_POE50_HS,5,0)))*((INDEX(Option2_Summer_POE50_HS,4,0)-SCR_N_2_Rating__MVA____Option_2)^2)*0.5,""))</f>
        <v>0</v>
      </c>
      <c r="C102" s="23">
        <f ca="1"/>
        <v>0</v>
      </c>
      <c r="D102" s="23">
        <f ca="1"/>
        <v>0</v>
      </c>
      <c r="E102" s="23">
        <f ca="1"/>
        <v>0</v>
      </c>
      <c r="F102" s="23">
        <f ca="1"/>
        <v>0</v>
      </c>
      <c r="G102" s="23">
        <f ca="1"/>
        <v>0</v>
      </c>
      <c r="H102" s="23">
        <f ca="1"/>
        <v>0</v>
      </c>
      <c r="I102" s="23">
        <f ca="1"/>
        <v>0</v>
      </c>
      <c r="J102" s="23">
        <f ca="1"/>
        <v>0</v>
      </c>
      <c r="K102" s="23">
        <f ca="1"/>
        <v>0</v>
      </c>
      <c r="L102" s="23">
        <f ca="1"/>
        <v>0</v>
      </c>
      <c r="M102" s="23">
        <f ca="1"/>
        <v>0</v>
      </c>
      <c r="N102" s="23">
        <f ca="1"/>
        <v>0</v>
      </c>
      <c r="O102" s="23">
        <f ca="1"/>
        <v>0</v>
      </c>
      <c r="P102" s="23">
        <f ca="1"/>
        <v>0</v>
      </c>
      <c r="Q102" s="23">
        <f ca="1"/>
        <v>0</v>
      </c>
      <c r="R102" s="23">
        <f ca="1"/>
        <v>0</v>
      </c>
      <c r="S102" s="23">
        <f ca="1"/>
        <v>0</v>
      </c>
      <c r="T102" s="23">
        <f ca="1"/>
        <v>0</v>
      </c>
      <c r="U102" s="23">
        <f ca="1"/>
        <v>0</v>
      </c>
      <c r="V102" s="23">
        <f ca="1"/>
        <v>0</v>
      </c>
      <c r="W102" s="23">
        <f ca="1"/>
        <v>0</v>
      </c>
      <c r="X102" s="23">
        <f ca="1"/>
        <v>0</v>
      </c>
      <c r="Y102" s="23">
        <f ca="1"/>
        <v>0</v>
      </c>
      <c r="Z102" s="23">
        <f ca="1"/>
        <v>0</v>
      </c>
      <c r="AA102" s="23">
        <f ca="1"/>
        <v>0</v>
      </c>
      <c r="AB102" s="23">
        <f ca="1"/>
        <v>0</v>
      </c>
      <c r="AC102" s="23">
        <f ca="1"/>
        <v>0</v>
      </c>
      <c r="AD102" s="23">
        <f ca="1"/>
        <v>0</v>
      </c>
      <c r="AE102" s="23">
        <f ca="1"/>
        <v>0</v>
      </c>
      <c r="AG102" s="33" cm="1">
        <f t="array" aca="1" ref="AG102:BJ102" ca="1">IF((INDEX(Option2_Summer_POE10_HS,5,0)-SCR_N_2_Rating__MVA____Option_2) &gt; 0,(((INDEX(Option2_Summer_POE10_HS,4,0)+INDEX(Option2_Summer_POE10_HS,5,0))/2)-SCR_N_2_Rating__MVA____Option_2)*(INDEX(Summer___MD___Hours,5,0)-INDEX(Summer___MD___Hours,4,0)),IF((INDEX(Option2_Summer_POE10_HS,4,0)-SCR_N_2_Rating__MVA____Option_2)*(INDEX(Option2_Summer_POE10_HS,5,0)-SCR_N_2_Rating__MVA____Option_2)&lt;0,((INDEX(Summer___MD___Hours,5,0)-INDEX(Summer___MD___Hours,4,0))/(INDEX(Option2_Summer_POE10_HS,4,0)-INDEX(Option2_Summer_POE10_HS,5,0)))*((INDEX(Option2_Summer_POE10_HS,4,0)-SCR_N_2_Rating__MVA____Option_2)^2)*0.5,""))</f>
        <v>46.367188275111062</v>
      </c>
      <c r="AH102" s="23">
        <f ca="1"/>
        <v>52.152456369206</v>
      </c>
      <c r="AI102" s="23">
        <f ca="1"/>
        <v>60.052548412185324</v>
      </c>
      <c r="AJ102" s="23">
        <f ca="1"/>
        <v>59.946431128099221</v>
      </c>
      <c r="AK102" s="23">
        <f ca="1"/>
        <v>60.016053376704335</v>
      </c>
      <c r="AL102" s="23">
        <f ca="1"/>
        <v>60.232025947345733</v>
      </c>
      <c r="AM102" s="23">
        <f ca="1"/>
        <v>60.965868806276923</v>
      </c>
      <c r="AN102" s="23">
        <f ca="1"/>
        <v>61.457405966662215</v>
      </c>
      <c r="AO102" s="23">
        <f ca="1"/>
        <v>61.860562337327657</v>
      </c>
      <c r="AP102" s="23">
        <f ca="1"/>
        <v>61.919927973339433</v>
      </c>
      <c r="AQ102" s="23">
        <f ca="1"/>
        <v>62.283526427997955</v>
      </c>
      <c r="AR102" s="23">
        <f ca="1"/>
        <v>62.412385114570164</v>
      </c>
      <c r="AS102" s="23">
        <f ca="1"/>
        <v>62.412059176936708</v>
      </c>
      <c r="AT102" s="23">
        <f ca="1"/>
        <v>62.328816028715231</v>
      </c>
      <c r="AU102" s="23">
        <f ca="1"/>
        <v>62.311122668604035</v>
      </c>
      <c r="AV102" s="23">
        <f ca="1"/>
        <v>62.311122668604035</v>
      </c>
      <c r="AW102" s="23">
        <f ca="1"/>
        <v>62.311122668604035</v>
      </c>
      <c r="AX102" s="23">
        <f ca="1"/>
        <v>62.311122668604035</v>
      </c>
      <c r="AY102" s="23">
        <f ca="1"/>
        <v>62.311122668604035</v>
      </c>
      <c r="AZ102" s="23">
        <f ca="1"/>
        <v>62.311122668604035</v>
      </c>
      <c r="BA102" s="23">
        <f ca="1"/>
        <v>62.311122668604035</v>
      </c>
      <c r="BB102" s="23">
        <f ca="1"/>
        <v>62.311122668604035</v>
      </c>
      <c r="BC102" s="23">
        <f ca="1"/>
        <v>62.311122668604035</v>
      </c>
      <c r="BD102" s="23">
        <f ca="1"/>
        <v>62.311122668604035</v>
      </c>
      <c r="BE102" s="23">
        <f ca="1"/>
        <v>62.311122668604035</v>
      </c>
      <c r="BF102" s="23">
        <f ca="1"/>
        <v>62.311122668604035</v>
      </c>
      <c r="BG102" s="23">
        <f ca="1"/>
        <v>62.311122668604035</v>
      </c>
      <c r="BH102" s="23">
        <f ca="1"/>
        <v>62.311122668604035</v>
      </c>
      <c r="BI102" s="23">
        <f ca="1"/>
        <v>62.311122668604035</v>
      </c>
      <c r="BJ102" s="23">
        <f ca="1"/>
        <v>62.311122668604035</v>
      </c>
    </row>
    <row r="103" spans="1:62">
      <c r="A103" s="29">
        <v>0.9</v>
      </c>
      <c r="B103" s="33" cm="1">
        <f t="array" aca="1" ref="B103:AE103" ca="1">IF((INDEX(Option2_Summer_POE50_HS,6,0)-SCR_N_2_Rating__MVA____Option_2) &gt; 0,(((INDEX(Option2_Summer_POE50_HS,5,0)+INDEX(Option2_Summer_POE50_HS,6,0))/2)-SCR_N_2_Rating__MVA____Option_2)*(INDEX(Summer___AD___Hours,6,0)-INDEX(Summer___AD___Hours,5,0)),IF((INDEX(Option2_Summer_POE50_HS,5,0)-SCR_N_2_Rating__MVA____Option_2)*(INDEX(Option2_Summer_POE50_HS,6,0)-SCR_N_2_Rating__MVA____Option_2)&lt;0,((INDEX(Summer___AD___Hours,6,0)-INDEX(Summer___AD___Hours,5,0))/(INDEX(Option2_Summer_POE50_HS,5,0)-INDEX(Option2_Summer_POE50_HS,6,0)))*((INDEX(Option2_Summer_POE50_HS,5,0)-SCR_N_2_Rating__MVA____Option_2)^2)*0.5,""))</f>
        <v>65.785563656749673</v>
      </c>
      <c r="C103" s="23">
        <f ca="1"/>
        <v>73.032007054206488</v>
      </c>
      <c r="D103" s="23">
        <f ca="1"/>
        <v>85.2326088173822</v>
      </c>
      <c r="E103" s="23">
        <f ca="1"/>
        <v>85.140942945337969</v>
      </c>
      <c r="F103" s="23">
        <f ca="1"/>
        <v>85.058327643328511</v>
      </c>
      <c r="G103" s="23">
        <f ca="1"/>
        <v>86.380767475317825</v>
      </c>
      <c r="H103" s="23">
        <f ca="1"/>
        <v>88.322379849401997</v>
      </c>
      <c r="I103" s="23">
        <f ca="1"/>
        <v>89.65291319295406</v>
      </c>
      <c r="J103" s="23">
        <f ca="1"/>
        <v>88.035616497277019</v>
      </c>
      <c r="K103" s="23">
        <f ca="1"/>
        <v>88.196443004412757</v>
      </c>
      <c r="L103" s="23">
        <f ca="1"/>
        <v>88.967240154919978</v>
      </c>
      <c r="M103" s="23">
        <f ca="1"/>
        <v>92.019581974729903</v>
      </c>
      <c r="N103" s="23">
        <f ca="1"/>
        <v>89.127410781141677</v>
      </c>
      <c r="O103" s="23">
        <f ca="1"/>
        <v>88.957510992129528</v>
      </c>
      <c r="P103" s="23">
        <f ca="1"/>
        <v>88.775188348880008</v>
      </c>
      <c r="Q103" s="23">
        <f ca="1"/>
        <v>88.775188348880008</v>
      </c>
      <c r="R103" s="23">
        <f ca="1"/>
        <v>88.775188348880008</v>
      </c>
      <c r="S103" s="23">
        <f ca="1"/>
        <v>88.775188348880008</v>
      </c>
      <c r="T103" s="23">
        <f ca="1"/>
        <v>88.775188348880008</v>
      </c>
      <c r="U103" s="23">
        <f ca="1"/>
        <v>88.775188348880008</v>
      </c>
      <c r="V103" s="23">
        <f ca="1"/>
        <v>88.775188348880008</v>
      </c>
      <c r="W103" s="23">
        <f ca="1"/>
        <v>88.775188348880008</v>
      </c>
      <c r="X103" s="23">
        <f ca="1"/>
        <v>88.775188348880008</v>
      </c>
      <c r="Y103" s="23">
        <f ca="1"/>
        <v>88.775188348880008</v>
      </c>
      <c r="Z103" s="23">
        <f ca="1"/>
        <v>88.775188348880008</v>
      </c>
      <c r="AA103" s="23">
        <f ca="1"/>
        <v>88.775188348880008</v>
      </c>
      <c r="AB103" s="23">
        <f ca="1"/>
        <v>88.775188348880008</v>
      </c>
      <c r="AC103" s="23">
        <f ca="1"/>
        <v>88.775188348880008</v>
      </c>
      <c r="AD103" s="23">
        <f ca="1"/>
        <v>88.775188348880008</v>
      </c>
      <c r="AE103" s="23">
        <f ca="1"/>
        <v>88.775188348880008</v>
      </c>
      <c r="AG103" s="33" cm="1">
        <f t="array" aca="1" ref="AG103:BJ103" ca="1">IF((INDEX(Option2_Summer_POE10_HS,6,0)-SCR_N_2_Rating__MVA____Option_2) &gt; 0,(((INDEX(Option2_Summer_POE10_HS,5,0)+INDEX(Option2_Summer_POE10_HS,6,0))/2)-SCR_N_2_Rating__MVA____Option_2)*(INDEX(Summer___MD___Hours,6,0)-INDEX(Summer___MD___Hours,5,0)),IF((INDEX(Option2_Summer_POE10_HS,5,0)-SCR_N_2_Rating__MVA____Option_2)*(INDEX(Option2_Summer_POE10_HS,6,0)-SCR_N_2_Rating__MVA____Option_2)&lt;0,((INDEX(Summer___MD___Hours,6,0)-INDEX(Summer___MD___Hours,5,0))/(INDEX(Option2_Summer_POE10_HS,5,0)-INDEX(Option2_Summer_POE10_HS,6,0)))*((INDEX(Option2_Summer_POE10_HS,5,0)-SCR_N_2_Rating__MVA____Option_2)^2)*0.5,""))</f>
        <v>268.06030721548552</v>
      </c>
      <c r="AH103" s="23">
        <f ca="1"/>
        <v>301.50638838447185</v>
      </c>
      <c r="AI103" s="23">
        <f ca="1"/>
        <v>347.17879550794606</v>
      </c>
      <c r="AJ103" s="23">
        <f ca="1"/>
        <v>346.56530495932327</v>
      </c>
      <c r="AK103" s="23">
        <f ca="1"/>
        <v>346.96780858407163</v>
      </c>
      <c r="AL103" s="23">
        <f ca="1"/>
        <v>348.21640000809214</v>
      </c>
      <c r="AM103" s="23">
        <f ca="1"/>
        <v>352.45892903628811</v>
      </c>
      <c r="AN103" s="23">
        <f ca="1"/>
        <v>355.30062824476556</v>
      </c>
      <c r="AO103" s="23">
        <f ca="1"/>
        <v>357.63137601267522</v>
      </c>
      <c r="AP103" s="23">
        <f ca="1"/>
        <v>357.97458359586818</v>
      </c>
      <c r="AQ103" s="23">
        <f ca="1"/>
        <v>360.07663716186278</v>
      </c>
      <c r="AR103" s="23">
        <f ca="1"/>
        <v>360.82160144360836</v>
      </c>
      <c r="AS103" s="23">
        <f ca="1"/>
        <v>360.819717116665</v>
      </c>
      <c r="AT103" s="23">
        <f ca="1"/>
        <v>360.33846766600959</v>
      </c>
      <c r="AU103" s="23">
        <f ca="1"/>
        <v>360.23617792786678</v>
      </c>
      <c r="AV103" s="23">
        <f ca="1"/>
        <v>360.23617792786678</v>
      </c>
      <c r="AW103" s="23">
        <f ca="1"/>
        <v>360.23617792786678</v>
      </c>
      <c r="AX103" s="23">
        <f ca="1"/>
        <v>360.23617792786678</v>
      </c>
      <c r="AY103" s="23">
        <f ca="1"/>
        <v>360.23617792786678</v>
      </c>
      <c r="AZ103" s="23">
        <f ca="1"/>
        <v>360.23617792786678</v>
      </c>
      <c r="BA103" s="23">
        <f ca="1"/>
        <v>360.23617792786678</v>
      </c>
      <c r="BB103" s="23">
        <f ca="1"/>
        <v>360.23617792786678</v>
      </c>
      <c r="BC103" s="23">
        <f ca="1"/>
        <v>360.23617792786678</v>
      </c>
      <c r="BD103" s="23">
        <f ca="1"/>
        <v>360.23617792786678</v>
      </c>
      <c r="BE103" s="23">
        <f ca="1"/>
        <v>360.23617792786678</v>
      </c>
      <c r="BF103" s="23">
        <f ca="1"/>
        <v>360.23617792786678</v>
      </c>
      <c r="BG103" s="23">
        <f ca="1"/>
        <v>360.23617792786678</v>
      </c>
      <c r="BH103" s="23">
        <f ca="1"/>
        <v>360.23617792786678</v>
      </c>
      <c r="BI103" s="23">
        <f ca="1"/>
        <v>360.23617792786678</v>
      </c>
      <c r="BJ103" s="23">
        <f ca="1"/>
        <v>360.23617792786678</v>
      </c>
    </row>
    <row r="104" spans="1:62">
      <c r="A104" s="29">
        <v>0.85</v>
      </c>
      <c r="B104" s="112" cm="1">
        <f t="array" aca="1" ref="B104:AE104" ca="1">IF((INDEX(Option2_Summer_POE50_HS,7,0)-SCR_N_2_Rating__MVA____Option_2) &gt; 0,(((INDEX(Option2_Summer_POE50_HS,6,0)+INDEX(Option2_Summer_POE50_HS,7,0))/2)-SCR_N_2_Rating__MVA____Option_2)*(INDEX(Summer___AD___Hours,7,0)-INDEX(Summer___AD___Hours,6,0)),IF((INDEX(Option2_Summer_POE50_HS,6,0)-SCR_N_2_Rating__MVA____Option_2)*(INDEX(Option2_Summer_POE50_HS,7,0)-SCR_N_2_Rating__MVA____Option_2)&lt;0,((INDEX(Summer___AD___Hours,7,0)-INDEX(Summer___AD___Hours,6,0))/(INDEX(Option2_Summer_POE50_HS,6,0)-INDEX(Option2_Summer_POE50_HS,7,0)))*((INDEX(Option2_Summer_POE50_HS,6,0)-SCR_N_2_Rating__MVA____Option_2)^2)*0.5,""))</f>
        <v>202.24615853933156</v>
      </c>
      <c r="C104" s="23">
        <f ca="1"/>
        <v>224.52407574097245</v>
      </c>
      <c r="D104" s="23">
        <f ca="1"/>
        <v>262.03268251289774</v>
      </c>
      <c r="E104" s="23">
        <f ca="1"/>
        <v>261.75087189276178</v>
      </c>
      <c r="F104" s="23">
        <f ca="1"/>
        <v>261.49688566023264</v>
      </c>
      <c r="G104" s="23">
        <f ca="1"/>
        <v>265.56249460317275</v>
      </c>
      <c r="H104" s="23">
        <f ca="1"/>
        <v>271.53164075322888</v>
      </c>
      <c r="I104" s="23">
        <f ca="1"/>
        <v>275.62213177563558</v>
      </c>
      <c r="J104" s="23">
        <f ca="1"/>
        <v>270.65003720446623</v>
      </c>
      <c r="K104" s="23">
        <f ca="1"/>
        <v>271.14447004734973</v>
      </c>
      <c r="L104" s="23">
        <f ca="1"/>
        <v>273.51415047627404</v>
      </c>
      <c r="M104" s="23">
        <f ca="1"/>
        <v>282.89803917906801</v>
      </c>
      <c r="N104" s="23">
        <f ca="1"/>
        <v>274.00656692850964</v>
      </c>
      <c r="O104" s="23">
        <f ca="1"/>
        <v>273.48423987445204</v>
      </c>
      <c r="P104" s="23">
        <f ca="1"/>
        <v>272.92372093743489</v>
      </c>
      <c r="Q104" s="23">
        <f ca="1"/>
        <v>272.92372093743489</v>
      </c>
      <c r="R104" s="23">
        <f ca="1"/>
        <v>272.92372093743489</v>
      </c>
      <c r="S104" s="23">
        <f ca="1"/>
        <v>272.92372093743489</v>
      </c>
      <c r="T104" s="23">
        <f ca="1"/>
        <v>272.92372093743489</v>
      </c>
      <c r="U104" s="23">
        <f ca="1"/>
        <v>272.92372093743489</v>
      </c>
      <c r="V104" s="23">
        <f ca="1"/>
        <v>272.92372093743489</v>
      </c>
      <c r="W104" s="23">
        <f ca="1"/>
        <v>272.92372093743489</v>
      </c>
      <c r="X104" s="23">
        <f ca="1"/>
        <v>272.92372093743489</v>
      </c>
      <c r="Y104" s="23">
        <f ca="1"/>
        <v>272.92372093743489</v>
      </c>
      <c r="Z104" s="23">
        <f ca="1"/>
        <v>272.92372093743489</v>
      </c>
      <c r="AA104" s="23">
        <f ca="1"/>
        <v>272.92372093743489</v>
      </c>
      <c r="AB104" s="23">
        <f ca="1"/>
        <v>272.92372093743489</v>
      </c>
      <c r="AC104" s="23">
        <f ca="1"/>
        <v>272.92372093743489</v>
      </c>
      <c r="AD104" s="23">
        <f ca="1"/>
        <v>272.92372093743489</v>
      </c>
      <c r="AE104" s="23">
        <f ca="1"/>
        <v>272.92372093743489</v>
      </c>
      <c r="AG104" s="112" cm="1">
        <f t="array" aca="1" ref="AG104:BJ104" ca="1">IF((INDEX(Option2_Summer_POE10_HS,7,0)-SCR_N_2_Rating__MVA____Option_2) &gt; 0,(((INDEX(Option2_Summer_POE10_HS,6,0)+INDEX(Option2_Summer_POE10_HS,7,0))/2)-SCR_N_2_Rating__MVA____Option_2)*(INDEX(Summer___MD___Hours,7,0)-INDEX(Summer___MD___Hours,6,0)),IF((INDEX(Option2_Summer_POE10_HS,6,0)-SCR_N_2_Rating__MVA____Option_2)*(INDEX(Option2_Summer_POE10_HS,7,0)-SCR_N_2_Rating__MVA____Option_2)&lt;0,((INDEX(Summer___MD___Hours,7,0)-INDEX(Summer___MD___Hours,6,0))/(INDEX(Option2_Summer_POE10_HS,6,0)-INDEX(Option2_Summer_POE10_HS,7,0)))*((INDEX(Option2_Summer_POE10_HS,6,0)-SCR_N_2_Rating__MVA____Option_2)^2)*0.5,""))</f>
        <v>354.99878523131861</v>
      </c>
      <c r="AH104" s="23">
        <f ca="1"/>
        <v>399.29224407673297</v>
      </c>
      <c r="AI104" s="23">
        <f ca="1"/>
        <v>459.77732378079338</v>
      </c>
      <c r="AJ104" s="23">
        <f ca="1"/>
        <v>458.96486332450917</v>
      </c>
      <c r="AK104" s="23">
        <f ca="1"/>
        <v>459.49790866539206</v>
      </c>
      <c r="AL104" s="23">
        <f ca="1"/>
        <v>461.15144865936526</v>
      </c>
      <c r="AM104" s="23">
        <f ca="1"/>
        <v>466.76993304805723</v>
      </c>
      <c r="AN104" s="23">
        <f ca="1"/>
        <v>470.533264432257</v>
      </c>
      <c r="AO104" s="23">
        <f ca="1"/>
        <v>473.61993039516437</v>
      </c>
      <c r="AP104" s="23">
        <f ca="1"/>
        <v>474.07444854587942</v>
      </c>
      <c r="AQ104" s="23">
        <f ca="1"/>
        <v>476.85824921435875</v>
      </c>
      <c r="AR104" s="23">
        <f ca="1"/>
        <v>477.8448235334273</v>
      </c>
      <c r="AS104" s="23">
        <f ca="1"/>
        <v>477.84232807342113</v>
      </c>
      <c r="AT104" s="23">
        <f ca="1"/>
        <v>477.20499771985055</v>
      </c>
      <c r="AU104" s="23">
        <f ca="1"/>
        <v>477.06953293149923</v>
      </c>
      <c r="AV104" s="23">
        <f ca="1"/>
        <v>477.06953293149923</v>
      </c>
      <c r="AW104" s="23">
        <f ca="1"/>
        <v>477.06953293149923</v>
      </c>
      <c r="AX104" s="23">
        <f ca="1"/>
        <v>477.06953293149923</v>
      </c>
      <c r="AY104" s="23">
        <f ca="1"/>
        <v>477.06953293149923</v>
      </c>
      <c r="AZ104" s="23">
        <f ca="1"/>
        <v>477.06953293149923</v>
      </c>
      <c r="BA104" s="23">
        <f ca="1"/>
        <v>477.06953293149923</v>
      </c>
      <c r="BB104" s="23">
        <f ca="1"/>
        <v>477.06953293149923</v>
      </c>
      <c r="BC104" s="23">
        <f ca="1"/>
        <v>477.06953293149923</v>
      </c>
      <c r="BD104" s="23">
        <f ca="1"/>
        <v>477.06953293149923</v>
      </c>
      <c r="BE104" s="23">
        <f ca="1"/>
        <v>477.06953293149923</v>
      </c>
      <c r="BF104" s="23">
        <f ca="1"/>
        <v>477.06953293149923</v>
      </c>
      <c r="BG104" s="23">
        <f ca="1"/>
        <v>477.06953293149923</v>
      </c>
      <c r="BH104" s="23">
        <f ca="1"/>
        <v>477.06953293149923</v>
      </c>
      <c r="BI104" s="23">
        <f ca="1"/>
        <v>477.06953293149923</v>
      </c>
      <c r="BJ104" s="23">
        <f ca="1"/>
        <v>477.06953293149923</v>
      </c>
    </row>
    <row r="105" spans="1:62">
      <c r="A105" s="29">
        <v>0.8</v>
      </c>
      <c r="B105" s="112" cm="1">
        <f t="array" aca="1" ref="B105:AE105" ca="1">IF((INDEX(Option2_Summer_POE50_HS,8,0)-SCR_N_2_Rating__MVA____Option_2) &gt; 0,(((INDEX(Option2_Summer_POE50_HS,7,0)+INDEX(Option2_Summer_POE50_HS,8,0))/2)-SCR_N_2_Rating__MVA____Option_2)*(INDEX(Summer___AD___Hours,8,0)-INDEX(Summer___AD___Hours,7,0)),IF((INDEX(Option2_Summer_POE50_HS,7,0)-SCR_N_2_Rating__MVA____Option_2)*(INDEX(Option2_Summer_POE50_HS,8,0)-SCR_N_2_Rating__MVA____Option_2)&lt;0,((INDEX(Summer___AD___Hours,8,0)-INDEX(Summer___AD___Hours,7,0))/(INDEX(Option2_Summer_POE50_HS,7,0)-INDEX(Option2_Summer_POE50_HS,8,0)))*((INDEX(Option2_Summer_POE50_HS,7,0)-SCR_N_2_Rating__MVA____Option_2)^2)*0.5,""))</f>
        <v>418.04947715657454</v>
      </c>
      <c r="C105" s="23">
        <f ca="1"/>
        <v>464.0986664491972</v>
      </c>
      <c r="D105" s="23">
        <f ca="1"/>
        <v>541.63019319424268</v>
      </c>
      <c r="E105" s="23">
        <f ca="1"/>
        <v>541.04768135196184</v>
      </c>
      <c r="F105" s="23">
        <f ca="1"/>
        <v>540.52268343615162</v>
      </c>
      <c r="G105" s="23">
        <f ca="1"/>
        <v>548.92643115227281</v>
      </c>
      <c r="H105" s="23">
        <f ca="1"/>
        <v>561.26485302947674</v>
      </c>
      <c r="I105" s="23">
        <f ca="1"/>
        <v>569.72003282414369</v>
      </c>
      <c r="J105" s="23">
        <f ca="1"/>
        <v>559.44254943033104</v>
      </c>
      <c r="K105" s="23">
        <f ca="1"/>
        <v>560.46455841655506</v>
      </c>
      <c r="L105" s="23">
        <f ca="1"/>
        <v>565.36276598447444</v>
      </c>
      <c r="M105" s="23">
        <f ca="1"/>
        <v>584.75957329211781</v>
      </c>
      <c r="N105" s="23">
        <f ca="1"/>
        <v>566.38060702475491</v>
      </c>
      <c r="O105" s="23">
        <f ca="1"/>
        <v>565.30093978444449</v>
      </c>
      <c r="P105" s="23">
        <f ca="1"/>
        <v>564.14232866298391</v>
      </c>
      <c r="Q105" s="23">
        <f ca="1"/>
        <v>564.14232866298391</v>
      </c>
      <c r="R105" s="23">
        <f ca="1"/>
        <v>564.14232866298391</v>
      </c>
      <c r="S105" s="23">
        <f ca="1"/>
        <v>564.14232866298391</v>
      </c>
      <c r="T105" s="23">
        <f ca="1"/>
        <v>564.14232866298391</v>
      </c>
      <c r="U105" s="23">
        <f ca="1"/>
        <v>564.14232866298391</v>
      </c>
      <c r="V105" s="23">
        <f ca="1"/>
        <v>564.14232866298391</v>
      </c>
      <c r="W105" s="23">
        <f ca="1"/>
        <v>564.14232866298391</v>
      </c>
      <c r="X105" s="23">
        <f ca="1"/>
        <v>564.14232866298391</v>
      </c>
      <c r="Y105" s="23">
        <f ca="1"/>
        <v>564.14232866298391</v>
      </c>
      <c r="Z105" s="23">
        <f ca="1"/>
        <v>564.14232866298391</v>
      </c>
      <c r="AA105" s="23">
        <f ca="1"/>
        <v>564.14232866298391</v>
      </c>
      <c r="AB105" s="23">
        <f ca="1"/>
        <v>564.14232866298391</v>
      </c>
      <c r="AC105" s="23">
        <f ca="1"/>
        <v>564.14232866298391</v>
      </c>
      <c r="AD105" s="23">
        <f ca="1"/>
        <v>564.14232866298391</v>
      </c>
      <c r="AE105" s="23">
        <f ca="1"/>
        <v>564.14232866298391</v>
      </c>
      <c r="AG105" s="112" cm="1">
        <f t="array" aca="1" ref="AG105:BJ105" ca="1">IF((INDEX(Option2_Summer_POE10_HS,8,0)-SCR_N_2_Rating__MVA____Option_2) &gt; 0,(((INDEX(Option2_Summer_POE10_HS,7,0)+INDEX(Option2_Summer_POE10_HS,8,0))/2)-SCR_N_2_Rating__MVA____Option_2)*(INDEX(Summer___MD___Hours,8,0)-INDEX(Summer___MD___Hours,7,0)),IF((INDEX(Option2_Summer_POE10_HS,7,0)-SCR_N_2_Rating__MVA____Option_2)*(INDEX(Option2_Summer_POE10_HS,8,0)-SCR_N_2_Rating__MVA____Option_2)&lt;0,((INDEX(Summer___MD___Hours,8,0)-INDEX(Summer___MD___Hours,7,0))/(INDEX(Option2_Summer_POE10_HS,7,0)-INDEX(Option2_Summer_POE10_HS,8,0)))*((INDEX(Option2_Summer_POE10_HS,7,0)-SCR_N_2_Rating__MVA____Option_2)^2)*0.5,""))</f>
        <v>557.85523393493429</v>
      </c>
      <c r="AH105" s="23">
        <f ca="1"/>
        <v>627.45924069201465</v>
      </c>
      <c r="AI105" s="23">
        <f ca="1"/>
        <v>722.50722308411036</v>
      </c>
      <c r="AJ105" s="23">
        <f ca="1"/>
        <v>721.23049950994948</v>
      </c>
      <c r="AK105" s="23">
        <f ca="1"/>
        <v>722.06814218847978</v>
      </c>
      <c r="AL105" s="23">
        <f ca="1"/>
        <v>724.66656217900913</v>
      </c>
      <c r="AM105" s="23">
        <f ca="1"/>
        <v>733.49560907552518</v>
      </c>
      <c r="AN105" s="23">
        <f ca="1"/>
        <v>739.40941553641051</v>
      </c>
      <c r="AO105" s="23">
        <f ca="1"/>
        <v>744.25989062097938</v>
      </c>
      <c r="AP105" s="23">
        <f ca="1"/>
        <v>744.97413342924585</v>
      </c>
      <c r="AQ105" s="23">
        <f ca="1"/>
        <v>749.34867733685621</v>
      </c>
      <c r="AR105" s="23">
        <f ca="1"/>
        <v>750.89900840967823</v>
      </c>
      <c r="AS105" s="23">
        <f ca="1"/>
        <v>750.89508697252563</v>
      </c>
      <c r="AT105" s="23">
        <f ca="1"/>
        <v>749.89356784548613</v>
      </c>
      <c r="AU105" s="23">
        <f ca="1"/>
        <v>749.68069460664833</v>
      </c>
      <c r="AV105" s="23">
        <f ca="1"/>
        <v>749.68069460664833</v>
      </c>
      <c r="AW105" s="23">
        <f ca="1"/>
        <v>749.68069460664833</v>
      </c>
      <c r="AX105" s="23">
        <f ca="1"/>
        <v>749.68069460664833</v>
      </c>
      <c r="AY105" s="23">
        <f ca="1"/>
        <v>749.68069460664833</v>
      </c>
      <c r="AZ105" s="23">
        <f ca="1"/>
        <v>749.68069460664833</v>
      </c>
      <c r="BA105" s="23">
        <f ca="1"/>
        <v>749.68069460664833</v>
      </c>
      <c r="BB105" s="23">
        <f ca="1"/>
        <v>749.68069460664833</v>
      </c>
      <c r="BC105" s="23">
        <f ca="1"/>
        <v>749.68069460664833</v>
      </c>
      <c r="BD105" s="23">
        <f ca="1"/>
        <v>749.68069460664833</v>
      </c>
      <c r="BE105" s="23">
        <f ca="1"/>
        <v>749.68069460664833</v>
      </c>
      <c r="BF105" s="23">
        <f ca="1"/>
        <v>749.68069460664833</v>
      </c>
      <c r="BG105" s="23">
        <f ca="1"/>
        <v>749.68069460664833</v>
      </c>
      <c r="BH105" s="23">
        <f ca="1"/>
        <v>749.68069460664833</v>
      </c>
      <c r="BI105" s="23">
        <f ca="1"/>
        <v>749.68069460664833</v>
      </c>
      <c r="BJ105" s="23">
        <f ca="1"/>
        <v>749.68069460664833</v>
      </c>
    </row>
    <row r="106" spans="1:62">
      <c r="A106" s="29">
        <v>0.75</v>
      </c>
      <c r="B106" s="112" cm="1">
        <f t="array" aca="1" ref="B106:AE106" ca="1">IF((INDEX(Option2_Summer_POE50_HS,9,0)-SCR_N_2_Rating__MVA____Option_2) &gt; 0,(((INDEX(Option2_Summer_POE50_HS,8,0)+INDEX(Option2_Summer_POE50_HS,9,0))/2)-SCR_N_2_Rating__MVA____Option_2)*(INDEX(Summer___AD___Hours,9,0)-INDEX(Summer___AD___Hours,8,0)),IF((INDEX(Option2_Summer_POE50_HS,8,0)-SCR_N_2_Rating__MVA____Option_2)*(INDEX(Option2_Summer_POE50_HS,9,0)-SCR_N_2_Rating__MVA____Option_2)&lt;0,((INDEX(Summer___AD___Hours,9,0)-INDEX(Summer___AD___Hours,8,0))/(INDEX(Option2_Summer_POE50_HS,8,0)-INDEX(Option2_Summer_POE50_HS,9,0)))*((INDEX(Option2_Summer_POE50_HS,8,0)-SCR_N_2_Rating__MVA____Option_2)^2)*0.5,""))</f>
        <v>826.76451622672175</v>
      </c>
      <c r="C106" s="23">
        <f ca="1"/>
        <v>917.83468324881494</v>
      </c>
      <c r="D106" s="23">
        <f ca="1"/>
        <v>1071.1665702725102</v>
      </c>
      <c r="E106" s="23">
        <f ca="1"/>
        <v>1070.0145532319543</v>
      </c>
      <c r="F106" s="23">
        <f ca="1"/>
        <v>1068.9762798418351</v>
      </c>
      <c r="G106" s="23">
        <f ca="1"/>
        <v>1085.596131784404</v>
      </c>
      <c r="H106" s="23">
        <f ca="1"/>
        <v>1109.997476485732</v>
      </c>
      <c r="I106" s="23">
        <f ca="1"/>
        <v>1126.7190441817243</v>
      </c>
      <c r="J106" s="23">
        <f ca="1"/>
        <v>1106.3935586819989</v>
      </c>
      <c r="K106" s="23">
        <f ca="1"/>
        <v>1108.4147566770832</v>
      </c>
      <c r="L106" s="23">
        <f ca="1"/>
        <v>1118.1018019469716</v>
      </c>
      <c r="M106" s="23">
        <f ca="1"/>
        <v>1156.4623140067451</v>
      </c>
      <c r="N106" s="23">
        <f ca="1"/>
        <v>1120.1147571143524</v>
      </c>
      <c r="O106" s="23">
        <f ca="1"/>
        <v>1117.9795300362266</v>
      </c>
      <c r="P106" s="23">
        <f ca="1"/>
        <v>1115.6881778980905</v>
      </c>
      <c r="Q106" s="23">
        <f ca="1"/>
        <v>1115.6881778980905</v>
      </c>
      <c r="R106" s="23">
        <f ca="1"/>
        <v>1115.6881778980905</v>
      </c>
      <c r="S106" s="23">
        <f ca="1"/>
        <v>1115.6881778980905</v>
      </c>
      <c r="T106" s="23">
        <f ca="1"/>
        <v>1115.6881778980905</v>
      </c>
      <c r="U106" s="23">
        <f ca="1"/>
        <v>1115.6881778980905</v>
      </c>
      <c r="V106" s="23">
        <f ca="1"/>
        <v>1115.6881778980905</v>
      </c>
      <c r="W106" s="23">
        <f ca="1"/>
        <v>1115.6881778980905</v>
      </c>
      <c r="X106" s="23">
        <f ca="1"/>
        <v>1115.6881778980905</v>
      </c>
      <c r="Y106" s="23">
        <f ca="1"/>
        <v>1115.6881778980905</v>
      </c>
      <c r="Z106" s="23">
        <f ca="1"/>
        <v>1115.6881778980905</v>
      </c>
      <c r="AA106" s="23">
        <f ca="1"/>
        <v>1115.6881778980905</v>
      </c>
      <c r="AB106" s="23">
        <f ca="1"/>
        <v>1115.6881778980905</v>
      </c>
      <c r="AC106" s="23">
        <f ca="1"/>
        <v>1115.6881778980905</v>
      </c>
      <c r="AD106" s="23">
        <f ca="1"/>
        <v>1115.6881778980905</v>
      </c>
      <c r="AE106" s="23">
        <f ca="1"/>
        <v>1115.6881778980905</v>
      </c>
      <c r="AG106" s="112" cm="1">
        <f t="array" aca="1" ref="AG106:BJ106" ca="1">IF((INDEX(Option2_Summer_POE10_HS,9,0)-SCR_N_2_Rating__MVA____Option_2) &gt; 0,(((INDEX(Option2_Summer_POE10_HS,8,0)+INDEX(Option2_Summer_POE10_HS,9,0))/2)-SCR_N_2_Rating__MVA____Option_2)*(INDEX(Summer___MD___Hours,9,0)-INDEX(Summer___MD___Hours,8,0)),IF((INDEX(Option2_Summer_POE10_HS,8,0)-SCR_N_2_Rating__MVA____Option_2)*(INDEX(Option2_Summer_POE10_HS,9,0)-SCR_N_2_Rating__MVA____Option_2)&lt;0,((INDEX(Summer___MD___Hours,9,0)-INDEX(Summer___MD___Hours,8,0))/(INDEX(Option2_Summer_POE10_HS,8,0)-INDEX(Option2_Summer_POE10_HS,9,0)))*((INDEX(Option2_Summer_POE10_HS,8,0)-SCR_N_2_Rating__MVA____Option_2)^2)*0.5,""))</f>
        <v>1257.7099819623772</v>
      </c>
      <c r="AH106" s="23">
        <f ca="1"/>
        <v>1414.6353790147016</v>
      </c>
      <c r="AI106" s="23">
        <f ca="1"/>
        <v>1628.925375680514</v>
      </c>
      <c r="AJ106" s="23">
        <f ca="1"/>
        <v>1626.0469443496784</v>
      </c>
      <c r="AK106" s="23">
        <f ca="1"/>
        <v>1627.9354478430923</v>
      </c>
      <c r="AL106" s="23">
        <f ca="1"/>
        <v>1633.7937038217403</v>
      </c>
      <c r="AM106" s="23">
        <f ca="1"/>
        <v>1653.6991913702486</v>
      </c>
      <c r="AN106" s="23">
        <f ca="1"/>
        <v>1667.0321368456991</v>
      </c>
      <c r="AO106" s="23">
        <f ca="1"/>
        <v>1677.9677533999995</v>
      </c>
      <c r="AP106" s="23">
        <f ca="1"/>
        <v>1679.5780462768187</v>
      </c>
      <c r="AQ106" s="23">
        <f ca="1"/>
        <v>1689.4406543594309</v>
      </c>
      <c r="AR106" s="23">
        <f ca="1"/>
        <v>1692.9359462327022</v>
      </c>
      <c r="AS106" s="23">
        <f ca="1"/>
        <v>1692.9271051743949</v>
      </c>
      <c r="AT106" s="23">
        <f ca="1"/>
        <v>1690.6691347788874</v>
      </c>
      <c r="AU106" s="23">
        <f ca="1"/>
        <v>1690.1892023858713</v>
      </c>
      <c r="AV106" s="23">
        <f ca="1"/>
        <v>1690.1892023858713</v>
      </c>
      <c r="AW106" s="23">
        <f ca="1"/>
        <v>1690.1892023858713</v>
      </c>
      <c r="AX106" s="23">
        <f ca="1"/>
        <v>1690.1892023858713</v>
      </c>
      <c r="AY106" s="23">
        <f ca="1"/>
        <v>1690.1892023858713</v>
      </c>
      <c r="AZ106" s="23">
        <f ca="1"/>
        <v>1690.1892023858713</v>
      </c>
      <c r="BA106" s="23">
        <f ca="1"/>
        <v>1690.1892023858713</v>
      </c>
      <c r="BB106" s="23">
        <f ca="1"/>
        <v>1690.1892023858713</v>
      </c>
      <c r="BC106" s="23">
        <f ca="1"/>
        <v>1690.1892023858713</v>
      </c>
      <c r="BD106" s="23">
        <f ca="1"/>
        <v>1690.1892023858713</v>
      </c>
      <c r="BE106" s="23">
        <f ca="1"/>
        <v>1690.1892023858713</v>
      </c>
      <c r="BF106" s="23">
        <f ca="1"/>
        <v>1690.1892023858713</v>
      </c>
      <c r="BG106" s="23">
        <f ca="1"/>
        <v>1690.1892023858713</v>
      </c>
      <c r="BH106" s="23">
        <f ca="1"/>
        <v>1690.1892023858713</v>
      </c>
      <c r="BI106" s="23">
        <f ca="1"/>
        <v>1690.1892023858713</v>
      </c>
      <c r="BJ106" s="23">
        <f ca="1"/>
        <v>1690.1892023858713</v>
      </c>
    </row>
    <row r="107" spans="1:62">
      <c r="A107" s="29">
        <v>0.7</v>
      </c>
      <c r="B107" s="112" cm="1">
        <f t="array" aca="1" ref="B107:AE107" ca="1">IF((INDEX(Option2_Summer_POE50_HS,10,0)-SCR_N_2_Rating__MVA____Option_2) &gt; 0,(((INDEX(Option2_Summer_POE50_HS,9,0)+INDEX(Option2_Summer_POE50_HS,10,0))/2)-SCR_N_2_Rating__MVA____Option_2)*(INDEX(Summer___AD___Hours,10,0)-INDEX(Summer___AD___Hours,9,0)),IF((INDEX(Option2_Summer_POE50_HS,9,0)-SCR_N_2_Rating__MVA____Option_2)*(INDEX(Option2_Summer_POE50_HS,10,0)-SCR_N_2_Rating__MVA____Option_2)&lt;0,((INDEX(Summer___AD___Hours,10,0)-INDEX(Summer___AD___Hours,9,0))/(INDEX(Option2_Summer_POE50_HS,9,0)-INDEX(Option2_Summer_POE50_HS,10,0)))*((INDEX(Option2_Summer_POE50_HS,9,0)-SCR_N_2_Rating__MVA____Option_2)^2)*0.5,""))</f>
        <v>1901.3361387956022</v>
      </c>
      <c r="C107" s="23">
        <f ca="1"/>
        <v>2110.7730417187231</v>
      </c>
      <c r="D107" s="23">
        <f ca="1"/>
        <v>2463.3951636240245</v>
      </c>
      <c r="E107" s="23">
        <f ca="1"/>
        <v>2460.7458341127463</v>
      </c>
      <c r="F107" s="23">
        <f ca="1"/>
        <v>2458.358084421222</v>
      </c>
      <c r="G107" s="23">
        <f ca="1"/>
        <v>2496.5792761869948</v>
      </c>
      <c r="H107" s="23">
        <f ca="1"/>
        <v>2552.6958094987863</v>
      </c>
      <c r="I107" s="23">
        <f ca="1"/>
        <v>2591.1509201544895</v>
      </c>
      <c r="J107" s="23">
        <f ca="1"/>
        <v>2544.4077673453089</v>
      </c>
      <c r="K107" s="23">
        <f ca="1"/>
        <v>2549.0559794012088</v>
      </c>
      <c r="L107" s="23">
        <f ca="1"/>
        <v>2571.3335794775244</v>
      </c>
      <c r="M107" s="23">
        <f ca="1"/>
        <v>2659.5524452493964</v>
      </c>
      <c r="N107" s="23">
        <f ca="1"/>
        <v>2575.9628352455193</v>
      </c>
      <c r="O107" s="23">
        <f ca="1"/>
        <v>2571.0523869516041</v>
      </c>
      <c r="P107" s="23">
        <f ca="1"/>
        <v>2565.7828929887673</v>
      </c>
      <c r="Q107" s="23">
        <f ca="1"/>
        <v>2565.7828929887673</v>
      </c>
      <c r="R107" s="23">
        <f ca="1"/>
        <v>2565.7828929887673</v>
      </c>
      <c r="S107" s="23">
        <f ca="1"/>
        <v>2565.7828929887673</v>
      </c>
      <c r="T107" s="23">
        <f ca="1"/>
        <v>2565.7828929887673</v>
      </c>
      <c r="U107" s="23">
        <f ca="1"/>
        <v>2565.7828929887673</v>
      </c>
      <c r="V107" s="23">
        <f ca="1"/>
        <v>2565.7828929887673</v>
      </c>
      <c r="W107" s="23">
        <f ca="1"/>
        <v>2565.7828929887673</v>
      </c>
      <c r="X107" s="23">
        <f ca="1"/>
        <v>2565.7828929887673</v>
      </c>
      <c r="Y107" s="23">
        <f ca="1"/>
        <v>2565.7828929887673</v>
      </c>
      <c r="Z107" s="23">
        <f ca="1"/>
        <v>2565.7828929887673</v>
      </c>
      <c r="AA107" s="23">
        <f ca="1"/>
        <v>2565.7828929887673</v>
      </c>
      <c r="AB107" s="23">
        <f ca="1"/>
        <v>2565.7828929887673</v>
      </c>
      <c r="AC107" s="23">
        <f ca="1"/>
        <v>2565.7828929887673</v>
      </c>
      <c r="AD107" s="23">
        <f ca="1"/>
        <v>2565.7828929887673</v>
      </c>
      <c r="AE107" s="23">
        <f ca="1"/>
        <v>2565.7828929887673</v>
      </c>
      <c r="AG107" s="112" cm="1">
        <f t="array" aca="1" ref="AG107:BJ107" ca="1">IF((INDEX(Option2_Summer_POE10_HS,10,0)-SCR_N_2_Rating__MVA____Option_2) &gt; 0,(((INDEX(Option2_Summer_POE10_HS,9,0)+INDEX(Option2_Summer_POE10_HS,10,0))/2)-SCR_N_2_Rating__MVA____Option_2)*(INDEX(Summer___MD___Hours,10,0)-INDEX(Summer___MD___Hours,9,0)),IF((INDEX(Option2_Summer_POE10_HS,9,0)-SCR_N_2_Rating__MVA____Option_2)*(INDEX(Option2_Summer_POE10_HS,10,0)-SCR_N_2_Rating__MVA____Option_2)&lt;0,((INDEX(Summer___MD___Hours,10,0)-INDEX(Summer___MD___Hours,9,0))/(INDEX(Option2_Summer_POE10_HS,9,0)-INDEX(Option2_Summer_POE10_HS,10,0)))*((INDEX(Option2_Summer_POE10_HS,9,0)-SCR_N_2_Rating__MVA____Option_2)^2)*0.5,""))</f>
        <v>2815.3577130794692</v>
      </c>
      <c r="AH107" s="23">
        <f ca="1"/>
        <v>3166.6319601678051</v>
      </c>
      <c r="AI107" s="23">
        <f ca="1"/>
        <v>3646.3156739024685</v>
      </c>
      <c r="AJ107" s="23">
        <f ca="1"/>
        <v>3639.8723650593652</v>
      </c>
      <c r="AK107" s="23">
        <f ca="1"/>
        <v>3644.0997409668571</v>
      </c>
      <c r="AL107" s="23">
        <f ca="1"/>
        <v>3657.2133254904902</v>
      </c>
      <c r="AM107" s="23">
        <f ca="1"/>
        <v>3701.7713465812194</v>
      </c>
      <c r="AN107" s="23">
        <f ca="1"/>
        <v>3731.6168685383641</v>
      </c>
      <c r="AO107" s="23">
        <f ca="1"/>
        <v>3756.0960194197078</v>
      </c>
      <c r="AP107" s="23">
        <f ca="1"/>
        <v>3759.7006266312969</v>
      </c>
      <c r="AQ107" s="23">
        <f ca="1"/>
        <v>3781.777870300094</v>
      </c>
      <c r="AR107" s="23">
        <f ca="1"/>
        <v>3789.6020086754015</v>
      </c>
      <c r="AS107" s="23">
        <f ca="1"/>
        <v>3789.5822181497197</v>
      </c>
      <c r="AT107" s="23">
        <f ca="1"/>
        <v>3784.5277982436469</v>
      </c>
      <c r="AU107" s="23">
        <f ca="1"/>
        <v>3783.4534795343961</v>
      </c>
      <c r="AV107" s="23">
        <f ca="1"/>
        <v>3783.4534795343961</v>
      </c>
      <c r="AW107" s="23">
        <f ca="1"/>
        <v>3783.4534795343961</v>
      </c>
      <c r="AX107" s="23">
        <f ca="1"/>
        <v>3783.4534795343961</v>
      </c>
      <c r="AY107" s="23">
        <f ca="1"/>
        <v>3783.4534795343961</v>
      </c>
      <c r="AZ107" s="23">
        <f ca="1"/>
        <v>3783.4534795343961</v>
      </c>
      <c r="BA107" s="23">
        <f ca="1"/>
        <v>3783.4534795343961</v>
      </c>
      <c r="BB107" s="23">
        <f ca="1"/>
        <v>3783.4534795343961</v>
      </c>
      <c r="BC107" s="23">
        <f ca="1"/>
        <v>3783.4534795343961</v>
      </c>
      <c r="BD107" s="23">
        <f ca="1"/>
        <v>3783.4534795343961</v>
      </c>
      <c r="BE107" s="23">
        <f ca="1"/>
        <v>3783.4534795343961</v>
      </c>
      <c r="BF107" s="23">
        <f ca="1"/>
        <v>3783.4534795343961</v>
      </c>
      <c r="BG107" s="23">
        <f ca="1"/>
        <v>3783.4534795343961</v>
      </c>
      <c r="BH107" s="23">
        <f ca="1"/>
        <v>3783.4534795343961</v>
      </c>
      <c r="BI107" s="23">
        <f ca="1"/>
        <v>3783.4534795343961</v>
      </c>
      <c r="BJ107" s="23">
        <f ca="1"/>
        <v>3783.4534795343961</v>
      </c>
    </row>
    <row r="108" spans="1:62">
      <c r="A108" s="29">
        <v>0.65</v>
      </c>
      <c r="B108" s="112" cm="1">
        <f t="array" aca="1" ref="B108:AE108" ca="1">IF((INDEX(Option2_Summer_POE50_HS,11,0)-SCR_N_2_Rating__MVA____Option_2) &gt; 0,(((INDEX(Option2_Summer_POE50_HS,10,0)+INDEX(Option2_Summer_POE50_HS,11,0))/2)-SCR_N_2_Rating__MVA____Option_2)*(INDEX(Summer___AD___Hours,11,0)-INDEX(Summer___AD___Hours,10,0)),IF((INDEX(Option2_Summer_POE50_HS,10,0)-SCR_N_2_Rating__MVA____Option_2)*(INDEX(Option2_Summer_POE50_HS,11,0)-SCR_N_2_Rating__MVA____Option_2)&lt;0,((INDEX(Summer___AD___Hours,11,0)-INDEX(Summer___AD___Hours,10,0))/(INDEX(Option2_Summer_POE50_HS,10,0)-INDEX(Option2_Summer_POE50_HS,11,0)))*((INDEX(Option2_Summer_POE50_HS,10,0)-SCR_N_2_Rating__MVA____Option_2)^2)*0.5,""))</f>
        <v>3348.3962907181435</v>
      </c>
      <c r="C108" s="23">
        <f ca="1"/>
        <v>3717.2304671576117</v>
      </c>
      <c r="D108" s="23">
        <f ca="1"/>
        <v>4338.2246096035624</v>
      </c>
      <c r="E108" s="23">
        <f ca="1"/>
        <v>4333.5589405893115</v>
      </c>
      <c r="F108" s="23">
        <f ca="1"/>
        <v>4329.3539333593299</v>
      </c>
      <c r="G108" s="23">
        <f ca="1"/>
        <v>4396.6643337267315</v>
      </c>
      <c r="H108" s="23">
        <f ca="1"/>
        <v>4495.4897797671083</v>
      </c>
      <c r="I108" s="23">
        <f ca="1"/>
        <v>4563.2121289358747</v>
      </c>
      <c r="J108" s="23">
        <f ca="1"/>
        <v>4480.8939126619889</v>
      </c>
      <c r="K108" s="23">
        <f ca="1"/>
        <v>4489.0797645420807</v>
      </c>
      <c r="L108" s="23">
        <f ca="1"/>
        <v>4528.312297885127</v>
      </c>
      <c r="M108" s="23">
        <f ca="1"/>
        <v>4683.6723717272062</v>
      </c>
      <c r="N108" s="23">
        <f ca="1"/>
        <v>4536.464766313019</v>
      </c>
      <c r="O108" s="23">
        <f ca="1"/>
        <v>4527.8170966466096</v>
      </c>
      <c r="P108" s="23">
        <f ca="1"/>
        <v>4518.5371204871599</v>
      </c>
      <c r="Q108" s="23">
        <f ca="1"/>
        <v>4518.5371204871599</v>
      </c>
      <c r="R108" s="23">
        <f ca="1"/>
        <v>4518.5371204871599</v>
      </c>
      <c r="S108" s="23">
        <f ca="1"/>
        <v>4518.5371204871599</v>
      </c>
      <c r="T108" s="23">
        <f ca="1"/>
        <v>4518.5371204871599</v>
      </c>
      <c r="U108" s="23">
        <f ca="1"/>
        <v>4518.5371204871599</v>
      </c>
      <c r="V108" s="23">
        <f ca="1"/>
        <v>4518.5371204871599</v>
      </c>
      <c r="W108" s="23">
        <f ca="1"/>
        <v>4518.5371204871599</v>
      </c>
      <c r="X108" s="23">
        <f ca="1"/>
        <v>4518.5371204871599</v>
      </c>
      <c r="Y108" s="23">
        <f ca="1"/>
        <v>4518.5371204871599</v>
      </c>
      <c r="Z108" s="23">
        <f ca="1"/>
        <v>4518.5371204871599</v>
      </c>
      <c r="AA108" s="23">
        <f ca="1"/>
        <v>4518.5371204871599</v>
      </c>
      <c r="AB108" s="23">
        <f ca="1"/>
        <v>4518.5371204871599</v>
      </c>
      <c r="AC108" s="23">
        <f ca="1"/>
        <v>4518.5371204871599</v>
      </c>
      <c r="AD108" s="23">
        <f ca="1"/>
        <v>4518.5371204871599</v>
      </c>
      <c r="AE108" s="23">
        <f ca="1"/>
        <v>4518.5371204871599</v>
      </c>
      <c r="AG108" s="112" cm="1">
        <f t="array" aca="1" ref="AG108:BJ108" ca="1">IF((INDEX(Option2_Summer_POE10_HS,11,0)-SCR_N_2_Rating__MVA____Option_2) &gt; 0,(((INDEX(Option2_Summer_POE10_HS,10,0)+INDEX(Option2_Summer_POE10_HS,11,0))/2)-SCR_N_2_Rating__MVA____Option_2)*(INDEX(Summer___MD___Hours,11,0)-INDEX(Summer___MD___Hours,10,0)),IF((INDEX(Option2_Summer_POE10_HS,10,0)-SCR_N_2_Rating__MVA____Option_2)*(INDEX(Option2_Summer_POE10_HS,11,0)-SCR_N_2_Rating__MVA____Option_2)&lt;0,((INDEX(Summer___MD___Hours,11,0)-INDEX(Summer___MD___Hours,10,0))/(INDEX(Option2_Summer_POE10_HS,10,0)-INDEX(Option2_Summer_POE10_HS,11,0)))*((INDEX(Option2_Summer_POE10_HS,10,0)-SCR_N_2_Rating__MVA____Option_2)^2)*0.5,""))</f>
        <v>4414.301221253706</v>
      </c>
      <c r="AH108" s="23">
        <f ca="1"/>
        <v>4965.0768227743101</v>
      </c>
      <c r="AI108" s="23">
        <f ca="1"/>
        <v>5717.1902730535376</v>
      </c>
      <c r="AJ108" s="23">
        <f ca="1"/>
        <v>5707.08757599203</v>
      </c>
      <c r="AK108" s="23">
        <f ca="1"/>
        <v>5713.7158316287632</v>
      </c>
      <c r="AL108" s="23">
        <f ca="1"/>
        <v>5734.2770952681058</v>
      </c>
      <c r="AM108" s="23">
        <f ca="1"/>
        <v>5804.1412286972864</v>
      </c>
      <c r="AN108" s="23">
        <f ca="1"/>
        <v>5850.937102419588</v>
      </c>
      <c r="AO108" s="23">
        <f ca="1"/>
        <v>5889.3188487705957</v>
      </c>
      <c r="AP108" s="23">
        <f ca="1"/>
        <v>5894.970642836528</v>
      </c>
      <c r="AQ108" s="23">
        <f ca="1"/>
        <v>5929.5863519651875</v>
      </c>
      <c r="AR108" s="23">
        <f ca="1"/>
        <v>5941.8541016102581</v>
      </c>
      <c r="AS108" s="23">
        <f ca="1"/>
        <v>5941.8230713289977</v>
      </c>
      <c r="AT108" s="23">
        <f ca="1"/>
        <v>5933.8980634834761</v>
      </c>
      <c r="AU108" s="23">
        <f ca="1"/>
        <v>5932.2136003091409</v>
      </c>
      <c r="AV108" s="23">
        <f ca="1"/>
        <v>5932.2136003091409</v>
      </c>
      <c r="AW108" s="23">
        <f ca="1"/>
        <v>5932.2136003091409</v>
      </c>
      <c r="AX108" s="23">
        <f ca="1"/>
        <v>5932.2136003091409</v>
      </c>
      <c r="AY108" s="23">
        <f ca="1"/>
        <v>5932.2136003091409</v>
      </c>
      <c r="AZ108" s="23">
        <f ca="1"/>
        <v>5932.2136003091409</v>
      </c>
      <c r="BA108" s="23">
        <f ca="1"/>
        <v>5932.2136003091409</v>
      </c>
      <c r="BB108" s="23">
        <f ca="1"/>
        <v>5932.2136003091409</v>
      </c>
      <c r="BC108" s="23">
        <f ca="1"/>
        <v>5932.2136003091409</v>
      </c>
      <c r="BD108" s="23">
        <f ca="1"/>
        <v>5932.2136003091409</v>
      </c>
      <c r="BE108" s="23">
        <f ca="1"/>
        <v>5932.2136003091409</v>
      </c>
      <c r="BF108" s="23">
        <f ca="1"/>
        <v>5932.2136003091409</v>
      </c>
      <c r="BG108" s="23">
        <f ca="1"/>
        <v>5932.2136003091409</v>
      </c>
      <c r="BH108" s="23">
        <f ca="1"/>
        <v>5932.2136003091409</v>
      </c>
      <c r="BI108" s="23">
        <f ca="1"/>
        <v>5932.2136003091409</v>
      </c>
      <c r="BJ108" s="23">
        <f ca="1"/>
        <v>5932.2136003091409</v>
      </c>
    </row>
    <row r="109" spans="1:62">
      <c r="A109" s="29">
        <v>0.6</v>
      </c>
      <c r="B109" s="112" cm="1">
        <f t="array" aca="1" ref="B109:AE109" ca="1">IF((INDEX(Option2_Summer_POE50_HS,12,0)-SCR_N_2_Rating__MVA____Option_2) &gt; 0,(((INDEX(Option2_Summer_POE50_HS,11,0)+INDEX(Option2_Summer_POE50_HS,12,0))/2)-SCR_N_2_Rating__MVA____Option_2)*(INDEX(Summer___AD___Hours,12,0)-INDEX(Summer___AD___Hours,11,0)),IF((INDEX(Option2_Summer_POE50_HS,11,0)-SCR_N_2_Rating__MVA____Option_2)*(INDEX(Option2_Summer_POE50_HS,12,0)-SCR_N_2_Rating__MVA____Option_2)&lt;0,((INDEX(Summer___AD___Hours,12,0)-INDEX(Summer___AD___Hours,11,0))/(INDEX(Option2_Summer_POE50_HS,11,0)-INDEX(Option2_Summer_POE50_HS,12,0)))*((INDEX(Option2_Summer_POE50_HS,11,0)-SCR_N_2_Rating__MVA____Option_2)^2)*0.5,""))</f>
        <v>4939.4734874031074</v>
      </c>
      <c r="C109" s="23">
        <f ca="1"/>
        <v>5483.5687729047449</v>
      </c>
      <c r="D109" s="23">
        <f ca="1"/>
        <v>6399.6443613729571</v>
      </c>
      <c r="E109" s="23">
        <f ca="1"/>
        <v>6392.7616789196363</v>
      </c>
      <c r="F109" s="23">
        <f ca="1"/>
        <v>6386.5585536251738</v>
      </c>
      <c r="G109" s="23">
        <f ca="1"/>
        <v>6485.8532335777545</v>
      </c>
      <c r="H109" s="23">
        <f ca="1"/>
        <v>6631.6381491656684</v>
      </c>
      <c r="I109" s="23">
        <f ca="1"/>
        <v>6731.5405260590678</v>
      </c>
      <c r="J109" s="23">
        <f ca="1"/>
        <v>6610.1066778785798</v>
      </c>
      <c r="K109" s="23">
        <f ca="1"/>
        <v>6622.1822492336214</v>
      </c>
      <c r="L109" s="23">
        <f ca="1"/>
        <v>6680.0571366323502</v>
      </c>
      <c r="M109" s="23">
        <f ca="1"/>
        <v>6909.2405722582907</v>
      </c>
      <c r="N109" s="23">
        <f ca="1"/>
        <v>6692.0834615234899</v>
      </c>
      <c r="O109" s="23">
        <f ca="1"/>
        <v>6679.3266277032353</v>
      </c>
      <c r="P109" s="23">
        <f ca="1"/>
        <v>6665.6370305876253</v>
      </c>
      <c r="Q109" s="23">
        <f ca="1"/>
        <v>6665.6370305876253</v>
      </c>
      <c r="R109" s="23">
        <f ca="1"/>
        <v>6665.6370305876253</v>
      </c>
      <c r="S109" s="23">
        <f ca="1"/>
        <v>6665.6370305876253</v>
      </c>
      <c r="T109" s="23">
        <f ca="1"/>
        <v>6665.6370305876253</v>
      </c>
      <c r="U109" s="23">
        <f ca="1"/>
        <v>6665.6370305876253</v>
      </c>
      <c r="V109" s="23">
        <f ca="1"/>
        <v>6665.6370305876253</v>
      </c>
      <c r="W109" s="23">
        <f ca="1"/>
        <v>6665.6370305876253</v>
      </c>
      <c r="X109" s="23">
        <f ca="1"/>
        <v>6665.6370305876253</v>
      </c>
      <c r="Y109" s="23">
        <f ca="1"/>
        <v>6665.6370305876253</v>
      </c>
      <c r="Z109" s="23">
        <f ca="1"/>
        <v>6665.6370305876253</v>
      </c>
      <c r="AA109" s="23">
        <f ca="1"/>
        <v>6665.6370305876253</v>
      </c>
      <c r="AB109" s="23">
        <f ca="1"/>
        <v>6665.6370305876253</v>
      </c>
      <c r="AC109" s="23">
        <f ca="1"/>
        <v>6665.6370305876253</v>
      </c>
      <c r="AD109" s="23">
        <f ca="1"/>
        <v>6665.6370305876253</v>
      </c>
      <c r="AE109" s="23">
        <f ca="1"/>
        <v>6665.6370305876253</v>
      </c>
      <c r="AG109" s="112" cm="1">
        <f t="array" aca="1" ref="AG109:BJ109" ca="1">IF((INDEX(Option2_Summer_POE10_HS,12,0)-SCR_N_2_Rating__MVA____Option_2) &gt; 0,(((INDEX(Option2_Summer_POE10_HS,11,0)+INDEX(Option2_Summer_POE10_HS,12,0))/2)-SCR_N_2_Rating__MVA____Option_2)*(INDEX(Summer___MD___Hours,12,0)-INDEX(Summer___MD___Hours,11,0)),IF((INDEX(Option2_Summer_POE10_HS,11,0)-SCR_N_2_Rating__MVA____Option_2)*(INDEX(Option2_Summer_POE10_HS,12,0)-SCR_N_2_Rating__MVA____Option_2)&lt;0,((INDEX(Summer___MD___Hours,12,0)-INDEX(Summer___MD___Hours,11,0))/(INDEX(Option2_Summer_POE10_HS,11,0)-INDEX(Option2_Summer_POE10_HS,12,0)))*((INDEX(Option2_Summer_POE10_HS,11,0)-SCR_N_2_Rating__MVA____Option_2)^2)*0.5,""))</f>
        <v>6218.5161358553687</v>
      </c>
      <c r="AH109" s="23">
        <f ca="1"/>
        <v>6994.4049557666185</v>
      </c>
      <c r="AI109" s="23">
        <f ca="1"/>
        <v>8053.9225084058799</v>
      </c>
      <c r="AJ109" s="23">
        <f ca="1"/>
        <v>8039.6906330662059</v>
      </c>
      <c r="AK109" s="23">
        <f ca="1"/>
        <v>8049.0279919286122</v>
      </c>
      <c r="AL109" s="23">
        <f ca="1"/>
        <v>8077.9930632516143</v>
      </c>
      <c r="AM109" s="23">
        <f ca="1"/>
        <v>8176.412092509323</v>
      </c>
      <c r="AN109" s="23">
        <f ca="1"/>
        <v>8242.3343939672523</v>
      </c>
      <c r="AO109" s="23">
        <f ca="1"/>
        <v>8296.4035426372338</v>
      </c>
      <c r="AP109" s="23">
        <f ca="1"/>
        <v>8304.3653401752708</v>
      </c>
      <c r="AQ109" s="23">
        <f ca="1"/>
        <v>8353.1291954224471</v>
      </c>
      <c r="AR109" s="23">
        <f ca="1"/>
        <v>8370.4110244809635</v>
      </c>
      <c r="AS109" s="23">
        <f ca="1"/>
        <v>8370.367311491058</v>
      </c>
      <c r="AT109" s="23">
        <f ca="1"/>
        <v>8359.2031913519804</v>
      </c>
      <c r="AU109" s="23">
        <f ca="1"/>
        <v>8356.8302537329</v>
      </c>
      <c r="AV109" s="23">
        <f ca="1"/>
        <v>8356.8302537329</v>
      </c>
      <c r="AW109" s="23">
        <f ca="1"/>
        <v>8356.8302537329</v>
      </c>
      <c r="AX109" s="23">
        <f ca="1"/>
        <v>8356.8302537329</v>
      </c>
      <c r="AY109" s="23">
        <f ca="1"/>
        <v>8356.8302537329</v>
      </c>
      <c r="AZ109" s="23">
        <f ca="1"/>
        <v>8356.8302537329</v>
      </c>
      <c r="BA109" s="23">
        <f ca="1"/>
        <v>8356.8302537329</v>
      </c>
      <c r="BB109" s="23">
        <f ca="1"/>
        <v>8356.8302537329</v>
      </c>
      <c r="BC109" s="23">
        <f ca="1"/>
        <v>8356.8302537329</v>
      </c>
      <c r="BD109" s="23">
        <f ca="1"/>
        <v>8356.8302537329</v>
      </c>
      <c r="BE109" s="23">
        <f ca="1"/>
        <v>8356.8302537329</v>
      </c>
      <c r="BF109" s="23">
        <f ca="1"/>
        <v>8356.8302537329</v>
      </c>
      <c r="BG109" s="23">
        <f ca="1"/>
        <v>8356.8302537329</v>
      </c>
      <c r="BH109" s="23">
        <f ca="1"/>
        <v>8356.8302537329</v>
      </c>
      <c r="BI109" s="23">
        <f ca="1"/>
        <v>8356.8302537329</v>
      </c>
      <c r="BJ109" s="23">
        <f ca="1"/>
        <v>8356.8302537329</v>
      </c>
    </row>
    <row r="110" spans="1:62">
      <c r="A110" s="29">
        <v>0.55000000000000104</v>
      </c>
      <c r="B110" s="112" cm="1">
        <f t="array" aca="1" ref="B110:AE110" ca="1">IF((INDEX(Option2_Summer_POE50_HS,13,0)-SCR_N_2_Rating__MVA____Option_2) &gt; 0,(((INDEX(Option2_Summer_POE50_HS,12,0)+INDEX(Option2_Summer_POE50_HS,13,0))/2)-SCR_N_2_Rating__MVA____Option_2)*(INDEX(Summer___AD___Hours,13,0)-INDEX(Summer___AD___Hours,12,0)),IF((INDEX(Option2_Summer_POE50_HS,12,0)-SCR_N_2_Rating__MVA____Option_2)*(INDEX(Option2_Summer_POE50_HS,13,0)-SCR_N_2_Rating__MVA____Option_2)&lt;0,((INDEX(Summer___AD___Hours,13,0)-INDEX(Summer___AD___Hours,12,0))/(INDEX(Option2_Summer_POE50_HS,12,0)-INDEX(Option2_Summer_POE50_HS,13,0)))*((INDEX(Option2_Summer_POE50_HS,12,0)-SCR_N_2_Rating__MVA____Option_2)^2)*0.5,""))</f>
        <v>6292.5225128838547</v>
      </c>
      <c r="C110" s="23">
        <f ca="1"/>
        <v>6985.6595125872427</v>
      </c>
      <c r="D110" s="23">
        <f ca="1"/>
        <v>8152.6718021845618</v>
      </c>
      <c r="E110" s="23">
        <f ca="1"/>
        <v>8143.9037757143315</v>
      </c>
      <c r="F110" s="23">
        <f ca="1"/>
        <v>8136.0014546136745</v>
      </c>
      <c r="G110" s="23">
        <f ca="1"/>
        <v>8262.4955051647376</v>
      </c>
      <c r="H110" s="23">
        <f ca="1"/>
        <v>8448.2146644466557</v>
      </c>
      <c r="I110" s="23">
        <f ca="1"/>
        <v>8575.4828757844625</v>
      </c>
      <c r="J110" s="23">
        <f ca="1"/>
        <v>8420.7851685388323</v>
      </c>
      <c r="K110" s="23">
        <f ca="1"/>
        <v>8436.1685499460455</v>
      </c>
      <c r="L110" s="23">
        <f ca="1"/>
        <v>8509.8968598187203</v>
      </c>
      <c r="M110" s="23">
        <f ca="1"/>
        <v>8801.8595420629154</v>
      </c>
      <c r="N110" s="23">
        <f ca="1"/>
        <v>8525.217504887014</v>
      </c>
      <c r="O110" s="23">
        <f ca="1"/>
        <v>8508.9662456765363</v>
      </c>
      <c r="P110" s="23">
        <f ca="1"/>
        <v>8491.5267152767938</v>
      </c>
      <c r="Q110" s="23">
        <f ca="1"/>
        <v>8491.5267152767938</v>
      </c>
      <c r="R110" s="23">
        <f ca="1"/>
        <v>8491.5267152767938</v>
      </c>
      <c r="S110" s="23">
        <f ca="1"/>
        <v>8491.5267152767938</v>
      </c>
      <c r="T110" s="23">
        <f ca="1"/>
        <v>8491.5267152767938</v>
      </c>
      <c r="U110" s="23">
        <f ca="1"/>
        <v>8491.5267152767938</v>
      </c>
      <c r="V110" s="23">
        <f ca="1"/>
        <v>8491.5267152767938</v>
      </c>
      <c r="W110" s="23">
        <f ca="1"/>
        <v>8491.5267152767938</v>
      </c>
      <c r="X110" s="23">
        <f ca="1"/>
        <v>8491.5267152767938</v>
      </c>
      <c r="Y110" s="23">
        <f ca="1"/>
        <v>8491.5267152767938</v>
      </c>
      <c r="Z110" s="23">
        <f ca="1"/>
        <v>8491.5267152767938</v>
      </c>
      <c r="AA110" s="23">
        <f ca="1"/>
        <v>8491.5267152767938</v>
      </c>
      <c r="AB110" s="23">
        <f ca="1"/>
        <v>8491.5267152767938</v>
      </c>
      <c r="AC110" s="23">
        <f ca="1"/>
        <v>8491.5267152767938</v>
      </c>
      <c r="AD110" s="23">
        <f ca="1"/>
        <v>8491.5267152767938</v>
      </c>
      <c r="AE110" s="23">
        <f ca="1"/>
        <v>8491.5267152767938</v>
      </c>
      <c r="AG110" s="112" cm="1">
        <f t="array" aca="1" ref="AG110:BJ110" ca="1">IF((INDEX(Option2_Summer_POE10_HS,13,0)-SCR_N_2_Rating__MVA____Option_2) &gt; 0,(((INDEX(Option2_Summer_POE10_HS,12,0)+INDEX(Option2_Summer_POE10_HS,13,0))/2)-SCR_N_2_Rating__MVA____Option_2)*(INDEX(Summer___MD___Hours,13,0)-INDEX(Summer___MD___Hours,12,0)),IF((INDEX(Option2_Summer_POE10_HS,12,0)-SCR_N_2_Rating__MVA____Option_2)*(INDEX(Option2_Summer_POE10_HS,13,0)-SCR_N_2_Rating__MVA____Option_2)&lt;0,((INDEX(Summer___MD___Hours,13,0)-INDEX(Summer___MD___Hours,12,0))/(INDEX(Option2_Summer_POE10_HS,12,0)-INDEX(Option2_Summer_POE10_HS,13,0)))*((INDEX(Option2_Summer_POE10_HS,12,0)-SCR_N_2_Rating__MVA____Option_2)^2)*0.5,""))</f>
        <v>7859.4799084027718</v>
      </c>
      <c r="AH110" s="23">
        <f ca="1"/>
        <v>8840.1129819564212</v>
      </c>
      <c r="AI110" s="23">
        <f ca="1"/>
        <v>10179.219729554001</v>
      </c>
      <c r="AJ110" s="23">
        <f ca="1"/>
        <v>10161.23229720722</v>
      </c>
      <c r="AK110" s="23">
        <f ca="1"/>
        <v>10173.033630961663</v>
      </c>
      <c r="AL110" s="23">
        <f ca="1"/>
        <v>10209.642106542515</v>
      </c>
      <c r="AM110" s="23">
        <f ca="1"/>
        <v>10334.032293229564</v>
      </c>
      <c r="AN110" s="23">
        <f ca="1"/>
        <v>10417.350402004236</v>
      </c>
      <c r="AO110" s="23">
        <f ca="1"/>
        <v>10485.687506604789</v>
      </c>
      <c r="AP110" s="23">
        <f ca="1"/>
        <v>10495.750291104801</v>
      </c>
      <c r="AQ110" s="23">
        <f ca="1"/>
        <v>10557.382122911366</v>
      </c>
      <c r="AR110" s="23">
        <f ca="1"/>
        <v>10579.224341424348</v>
      </c>
      <c r="AS110" s="23">
        <f ca="1"/>
        <v>10579.169093297884</v>
      </c>
      <c r="AT110" s="23">
        <f ca="1"/>
        <v>10565.058946116284</v>
      </c>
      <c r="AU110" s="23">
        <f ca="1"/>
        <v>10562.059829424519</v>
      </c>
      <c r="AV110" s="23">
        <f ca="1"/>
        <v>10562.059829424519</v>
      </c>
      <c r="AW110" s="23">
        <f ca="1"/>
        <v>10562.059829424519</v>
      </c>
      <c r="AX110" s="23">
        <f ca="1"/>
        <v>10562.059829424519</v>
      </c>
      <c r="AY110" s="23">
        <f ca="1"/>
        <v>10562.059829424519</v>
      </c>
      <c r="AZ110" s="23">
        <f ca="1"/>
        <v>10562.059829424519</v>
      </c>
      <c r="BA110" s="23">
        <f ca="1"/>
        <v>10562.059829424519</v>
      </c>
      <c r="BB110" s="23">
        <f ca="1"/>
        <v>10562.059829424519</v>
      </c>
      <c r="BC110" s="23">
        <f ca="1"/>
        <v>10562.059829424519</v>
      </c>
      <c r="BD110" s="23">
        <f ca="1"/>
        <v>10562.059829424519</v>
      </c>
      <c r="BE110" s="23">
        <f ca="1"/>
        <v>10562.059829424519</v>
      </c>
      <c r="BF110" s="23">
        <f ca="1"/>
        <v>10562.059829424519</v>
      </c>
      <c r="BG110" s="23">
        <f ca="1"/>
        <v>10562.059829424519</v>
      </c>
      <c r="BH110" s="23">
        <f ca="1"/>
        <v>10562.059829424519</v>
      </c>
      <c r="BI110" s="23">
        <f ca="1"/>
        <v>10562.059829424519</v>
      </c>
      <c r="BJ110" s="23">
        <f ca="1"/>
        <v>10562.059829424519</v>
      </c>
    </row>
    <row r="111" spans="1:62">
      <c r="A111" s="29">
        <v>0.500000000000001</v>
      </c>
      <c r="B111" s="112" cm="1">
        <f t="array" aca="1" ref="B111:AE111" ca="1">IF((INDEX(Option2_Summer_POE50_HS,14,0)-SCR_N_2_Rating__MVA____Option_2) &gt; 0,(((INDEX(Option2_Summer_POE50_HS,13,0)+INDEX(Option2_Summer_POE50_HS,14,0))/2)-SCR_N_2_Rating__MVA____Option_2)*(INDEX(Summer___AD___Hours,14,0)-INDEX(Summer___AD___Hours,13,0)),IF((INDEX(Option2_Summer_POE50_HS,13,0)-SCR_N_2_Rating__MVA____Option_2)*(INDEX(Option2_Summer_POE50_HS,14,0)-SCR_N_2_Rating__MVA____Option_2)&lt;0,((INDEX(Summer___AD___Hours,14,0)-INDEX(Summer___AD___Hours,13,0))/(INDEX(Option2_Summer_POE50_HS,13,0)-INDEX(Option2_Summer_POE50_HS,14,0)))*((INDEX(Option2_Summer_POE50_HS,13,0)-SCR_N_2_Rating__MVA____Option_2)^2)*0.5,""))</f>
        <v>7136.1779170747632</v>
      </c>
      <c r="C111" s="23">
        <f ca="1"/>
        <v>7922.245657104806</v>
      </c>
      <c r="D111" s="23">
        <f ca="1"/>
        <v>9245.7224206646915</v>
      </c>
      <c r="E111" s="23">
        <f ca="1"/>
        <v>9235.7788413218968</v>
      </c>
      <c r="F111" s="23">
        <f ca="1"/>
        <v>9226.8170347941195</v>
      </c>
      <c r="G111" s="23">
        <f ca="1"/>
        <v>9370.2704826499867</v>
      </c>
      <c r="H111" s="23">
        <f ca="1"/>
        <v>9580.8895087292276</v>
      </c>
      <c r="I111" s="23">
        <f ca="1"/>
        <v>9725.2209111890388</v>
      </c>
      <c r="J111" s="23">
        <f ca="1"/>
        <v>9549.7824665894332</v>
      </c>
      <c r="K111" s="23">
        <f ca="1"/>
        <v>9567.2283392840964</v>
      </c>
      <c r="L111" s="23">
        <f ca="1"/>
        <v>9650.8416018031203</v>
      </c>
      <c r="M111" s="23">
        <f ca="1"/>
        <v>9981.9485054931774</v>
      </c>
      <c r="N111" s="23">
        <f ca="1"/>
        <v>9668.2163269293087</v>
      </c>
      <c r="O111" s="23">
        <f ca="1"/>
        <v>9649.7862177219104</v>
      </c>
      <c r="P111" s="23">
        <f ca="1"/>
        <v>9630.0085226134706</v>
      </c>
      <c r="Q111" s="23">
        <f ca="1"/>
        <v>9630.0085226134706</v>
      </c>
      <c r="R111" s="23">
        <f ca="1"/>
        <v>9630.0085226134706</v>
      </c>
      <c r="S111" s="23">
        <f ca="1"/>
        <v>9630.0085226134706</v>
      </c>
      <c r="T111" s="23">
        <f ca="1"/>
        <v>9630.0085226134706</v>
      </c>
      <c r="U111" s="23">
        <f ca="1"/>
        <v>9630.0085226134706</v>
      </c>
      <c r="V111" s="23">
        <f ca="1"/>
        <v>9630.0085226134706</v>
      </c>
      <c r="W111" s="23">
        <f ca="1"/>
        <v>9630.0085226134706</v>
      </c>
      <c r="X111" s="23">
        <f ca="1"/>
        <v>9630.0085226134706</v>
      </c>
      <c r="Y111" s="23">
        <f ca="1"/>
        <v>9630.0085226134706</v>
      </c>
      <c r="Z111" s="23">
        <f ca="1"/>
        <v>9630.0085226134706</v>
      </c>
      <c r="AA111" s="23">
        <f ca="1"/>
        <v>9630.0085226134706</v>
      </c>
      <c r="AB111" s="23">
        <f ca="1"/>
        <v>9630.0085226134706</v>
      </c>
      <c r="AC111" s="23">
        <f ca="1"/>
        <v>9630.0085226134706</v>
      </c>
      <c r="AD111" s="23">
        <f ca="1"/>
        <v>9630.0085226134706</v>
      </c>
      <c r="AE111" s="23">
        <f ca="1"/>
        <v>9630.0085226134706</v>
      </c>
      <c r="AG111" s="112" cm="1">
        <f t="array" aca="1" ref="AG111:BJ111" ca="1">IF((INDEX(Option2_Summer_POE10_HS,14,0)-SCR_N_2_Rating__MVA____Option_2) &gt; 0,(((INDEX(Option2_Summer_POE10_HS,13,0)+INDEX(Option2_Summer_POE10_HS,14,0))/2)-SCR_N_2_Rating__MVA____Option_2)*(INDEX(Summer___MD___Hours,14,0)-INDEX(Summer___MD___Hours,13,0)),IF((INDEX(Option2_Summer_POE10_HS,13,0)-SCR_N_2_Rating__MVA____Option_2)*(INDEX(Option2_Summer_POE10_HS,14,0)-SCR_N_2_Rating__MVA____Option_2)&lt;0,((INDEX(Summer___MD___Hours,14,0)-INDEX(Summer___MD___Hours,13,0))/(INDEX(Option2_Summer_POE10_HS,13,0)-INDEX(Option2_Summer_POE10_HS,14,0)))*((INDEX(Option2_Summer_POE10_HS,13,0)-SCR_N_2_Rating__MVA____Option_2)^2)*0.5,""))</f>
        <v>8732.9701166886043</v>
      </c>
      <c r="AH111" s="23">
        <f ca="1"/>
        <v>9822.5892042855703</v>
      </c>
      <c r="AI111" s="23">
        <f ca="1"/>
        <v>11310.522165005141</v>
      </c>
      <c r="AJ111" s="23">
        <f ca="1"/>
        <v>11290.535637780555</v>
      </c>
      <c r="AK111" s="23">
        <f ca="1"/>
        <v>11303.648553166273</v>
      </c>
      <c r="AL111" s="23">
        <f ca="1"/>
        <v>11344.325637018002</v>
      </c>
      <c r="AM111" s="23">
        <f ca="1"/>
        <v>11482.540352979797</v>
      </c>
      <c r="AN111" s="23">
        <f ca="1"/>
        <v>11575.118305031092</v>
      </c>
      <c r="AO111" s="23">
        <f ca="1"/>
        <v>11651.050287718599</v>
      </c>
      <c r="AP111" s="23">
        <f ca="1"/>
        <v>11662.231434226187</v>
      </c>
      <c r="AQ111" s="23">
        <f ca="1"/>
        <v>11730.712930670763</v>
      </c>
      <c r="AR111" s="23">
        <f ca="1"/>
        <v>11754.982658919844</v>
      </c>
      <c r="AS111" s="23">
        <f ca="1"/>
        <v>11754.921270603692</v>
      </c>
      <c r="AT111" s="23">
        <f ca="1"/>
        <v>11739.242943905858</v>
      </c>
      <c r="AU111" s="23">
        <f ca="1"/>
        <v>11735.910510112417</v>
      </c>
      <c r="AV111" s="23">
        <f ca="1"/>
        <v>11735.910510112417</v>
      </c>
      <c r="AW111" s="23">
        <f ca="1"/>
        <v>11735.910510112417</v>
      </c>
      <c r="AX111" s="23">
        <f ca="1"/>
        <v>11735.910510112417</v>
      </c>
      <c r="AY111" s="23">
        <f ca="1"/>
        <v>11735.910510112417</v>
      </c>
      <c r="AZ111" s="23">
        <f ca="1"/>
        <v>11735.910510112417</v>
      </c>
      <c r="BA111" s="23">
        <f ca="1"/>
        <v>11735.910510112417</v>
      </c>
      <c r="BB111" s="23">
        <f ca="1"/>
        <v>11735.910510112417</v>
      </c>
      <c r="BC111" s="23">
        <f ca="1"/>
        <v>11735.910510112417</v>
      </c>
      <c r="BD111" s="23">
        <f ca="1"/>
        <v>11735.910510112417</v>
      </c>
      <c r="BE111" s="23">
        <f ca="1"/>
        <v>11735.910510112417</v>
      </c>
      <c r="BF111" s="23">
        <f ca="1"/>
        <v>11735.910510112417</v>
      </c>
      <c r="BG111" s="23">
        <f ca="1"/>
        <v>11735.910510112417</v>
      </c>
      <c r="BH111" s="23">
        <f ca="1"/>
        <v>11735.910510112417</v>
      </c>
      <c r="BI111" s="23">
        <f ca="1"/>
        <v>11735.910510112417</v>
      </c>
      <c r="BJ111" s="23">
        <f ca="1"/>
        <v>11735.910510112417</v>
      </c>
    </row>
    <row r="112" spans="1:62">
      <c r="A112" s="29">
        <v>0.45000000000000101</v>
      </c>
      <c r="B112" s="112" cm="1">
        <f t="array" aca="1" ref="B112:AE112" ca="1">IF((INDEX(Option2_Summer_POE50_HS,15,0)-SCR_N_2_Rating__MVA____Option_2) &gt; 0,(((INDEX(Option2_Summer_POE50_HS,14,0)+INDEX(Option2_Summer_POE50_HS,15,0))/2)-SCR_N_2_Rating__MVA____Option_2)*(INDEX(Summer___AD___Hours,15,0)-INDEX(Summer___AD___Hours,14,0)),IF((INDEX(Option2_Summer_POE50_HS,14,0)-SCR_N_2_Rating__MVA____Option_2)*(INDEX(Option2_Summer_POE50_HS,15,0)-SCR_N_2_Rating__MVA____Option_2)&lt;0,((INDEX(Summer___AD___Hours,15,0)-INDEX(Summer___AD___Hours,14,0))/(INDEX(Option2_Summer_POE50_HS,14,0)-INDEX(Option2_Summer_POE50_HS,15,0)))*((INDEX(Option2_Summer_POE50_HS,14,0)-SCR_N_2_Rating__MVA____Option_2)^2)*0.5,""))</f>
        <v>6557.8872527691738</v>
      </c>
      <c r="C112" s="23">
        <f ca="1"/>
        <v>7280.2548383392923</v>
      </c>
      <c r="D112" s="23">
        <f ca="1"/>
        <v>8496.481717481247</v>
      </c>
      <c r="E112" s="23">
        <f ca="1"/>
        <v>8487.3439307028402</v>
      </c>
      <c r="F112" s="23">
        <f ca="1"/>
        <v>8479.108357336645</v>
      </c>
      <c r="G112" s="23">
        <f ca="1"/>
        <v>8610.9368442370105</v>
      </c>
      <c r="H112" s="23">
        <f ca="1"/>
        <v>8804.4880480278916</v>
      </c>
      <c r="I112" s="23">
        <f ca="1"/>
        <v>8937.1233431906949</v>
      </c>
      <c r="J112" s="23">
        <f ca="1"/>
        <v>8775.9018107604861</v>
      </c>
      <c r="K112" s="23">
        <f ca="1"/>
        <v>8791.9339315241814</v>
      </c>
      <c r="L112" s="23">
        <f ca="1"/>
        <v>8868.7714704431564</v>
      </c>
      <c r="M112" s="23">
        <f ca="1"/>
        <v>9173.0466396226493</v>
      </c>
      <c r="N112" s="23">
        <f ca="1"/>
        <v>8884.7382091861418</v>
      </c>
      <c r="O112" s="23">
        <f ca="1"/>
        <v>8867.8016109618802</v>
      </c>
      <c r="P112" s="23">
        <f ca="1"/>
        <v>8849.6266304403816</v>
      </c>
      <c r="Q112" s="23">
        <f ca="1"/>
        <v>8849.6266304403816</v>
      </c>
      <c r="R112" s="23">
        <f ca="1"/>
        <v>8849.6266304403816</v>
      </c>
      <c r="S112" s="23">
        <f ca="1"/>
        <v>8849.6266304403816</v>
      </c>
      <c r="T112" s="23">
        <f ca="1"/>
        <v>8849.6266304403816</v>
      </c>
      <c r="U112" s="23">
        <f ca="1"/>
        <v>8849.6266304403816</v>
      </c>
      <c r="V112" s="23">
        <f ca="1"/>
        <v>8849.6266304403816</v>
      </c>
      <c r="W112" s="23">
        <f ca="1"/>
        <v>8849.6266304403816</v>
      </c>
      <c r="X112" s="23">
        <f ca="1"/>
        <v>8849.6266304403816</v>
      </c>
      <c r="Y112" s="23">
        <f ca="1"/>
        <v>8849.6266304403816</v>
      </c>
      <c r="Z112" s="23">
        <f ca="1"/>
        <v>8849.6266304403816</v>
      </c>
      <c r="AA112" s="23">
        <f ca="1"/>
        <v>8849.6266304403816</v>
      </c>
      <c r="AB112" s="23">
        <f ca="1"/>
        <v>8849.6266304403816</v>
      </c>
      <c r="AC112" s="23">
        <f ca="1"/>
        <v>8849.6266304403816</v>
      </c>
      <c r="AD112" s="23">
        <f ca="1"/>
        <v>8849.6266304403816</v>
      </c>
      <c r="AE112" s="23">
        <f ca="1"/>
        <v>8849.6266304403816</v>
      </c>
      <c r="AG112" s="112" cm="1">
        <f t="array" aca="1" ref="AG112:BJ112" ca="1">IF((INDEX(Option2_Summer_POE10_HS,15,0)-SCR_N_2_Rating__MVA____Option_2) &gt; 0,(((INDEX(Option2_Summer_POE10_HS,14,0)+INDEX(Option2_Summer_POE10_HS,15,0))/2)-SCR_N_2_Rating__MVA____Option_2)*(INDEX(Summer___MD___Hours,15,0)-INDEX(Summer___MD___Hours,14,0)),IF((INDEX(Option2_Summer_POE10_HS,14,0)-SCR_N_2_Rating__MVA____Option_2)*(INDEX(Option2_Summer_POE10_HS,15,0)-SCR_N_2_Rating__MVA____Option_2)&lt;0,((INDEX(Summer___MD___Hours,15,0)-INDEX(Summer___MD___Hours,14,0))/(INDEX(Option2_Summer_POE10_HS,14,0)-INDEX(Option2_Summer_POE10_HS,15,0)))*((INDEX(Option2_Summer_POE10_HS,14,0)-SCR_N_2_Rating__MVA____Option_2)^2)*0.5,""))</f>
        <v>7924.2007753736652</v>
      </c>
      <c r="AH112" s="23">
        <f ca="1"/>
        <v>8912.9091189757637</v>
      </c>
      <c r="AI112" s="23">
        <f ca="1"/>
        <v>10263.04307838394</v>
      </c>
      <c r="AJ112" s="23">
        <f ca="1"/>
        <v>10244.907523994783</v>
      </c>
      <c r="AK112" s="23">
        <f ca="1"/>
        <v>10256.806038804578</v>
      </c>
      <c r="AL112" s="23">
        <f ca="1"/>
        <v>10293.715976098631</v>
      </c>
      <c r="AM112" s="23">
        <f ca="1"/>
        <v>10419.130485109661</v>
      </c>
      <c r="AN112" s="23">
        <f ca="1"/>
        <v>10503.134697837411</v>
      </c>
      <c r="AO112" s="23">
        <f ca="1"/>
        <v>10572.034541538713</v>
      </c>
      <c r="AP112" s="23">
        <f ca="1"/>
        <v>10582.180190572331</v>
      </c>
      <c r="AQ112" s="23">
        <f ca="1"/>
        <v>10644.319545221884</v>
      </c>
      <c r="AR112" s="23">
        <f ca="1"/>
        <v>10666.341628984883</v>
      </c>
      <c r="AS112" s="23">
        <f ca="1"/>
        <v>10666.285925903805</v>
      </c>
      <c r="AT112" s="23">
        <f ca="1"/>
        <v>10652.05958516114</v>
      </c>
      <c r="AU112" s="23">
        <f ca="1"/>
        <v>10649.035771487552</v>
      </c>
      <c r="AV112" s="23">
        <f ca="1"/>
        <v>10649.035771487552</v>
      </c>
      <c r="AW112" s="23">
        <f ca="1"/>
        <v>10649.035771487552</v>
      </c>
      <c r="AX112" s="23">
        <f ca="1"/>
        <v>10649.035771487552</v>
      </c>
      <c r="AY112" s="23">
        <f ca="1"/>
        <v>10649.035771487552</v>
      </c>
      <c r="AZ112" s="23">
        <f ca="1"/>
        <v>10649.035771487552</v>
      </c>
      <c r="BA112" s="23">
        <f ca="1"/>
        <v>10649.035771487552</v>
      </c>
      <c r="BB112" s="23">
        <f ca="1"/>
        <v>10649.035771487552</v>
      </c>
      <c r="BC112" s="23">
        <f ca="1"/>
        <v>10649.035771487552</v>
      </c>
      <c r="BD112" s="23">
        <f ca="1"/>
        <v>10649.035771487552</v>
      </c>
      <c r="BE112" s="23">
        <f ca="1"/>
        <v>10649.035771487552</v>
      </c>
      <c r="BF112" s="23">
        <f ca="1"/>
        <v>10649.035771487552</v>
      </c>
      <c r="BG112" s="23">
        <f ca="1"/>
        <v>10649.035771487552</v>
      </c>
      <c r="BH112" s="23">
        <f ca="1"/>
        <v>10649.035771487552</v>
      </c>
      <c r="BI112" s="23">
        <f ca="1"/>
        <v>10649.035771487552</v>
      </c>
      <c r="BJ112" s="23">
        <f ca="1"/>
        <v>10649.035771487552</v>
      </c>
    </row>
    <row r="113" spans="1:62">
      <c r="A113" s="29">
        <v>0.40000000000000102</v>
      </c>
      <c r="B113" s="33" cm="1">
        <f t="array" aca="1" ref="B113:AE113" ca="1">IF((INDEX(Option2_Summer_POE50_HS,16,0)-SCR_N_2_Rating__MVA____Option_2) &gt; 0,(((INDEX(Option2_Summer_POE50_HS,15,0)+INDEX(Option2_Summer_POE50_HS,16,0))/2)-SCR_N_2_Rating__MVA____Option_2)*(INDEX(Summer___AD___Hours,16,0)-INDEX(Summer___AD___Hours,15,0)),IF((INDEX(Option2_Summer_POE50_HS,15,0)-SCR_N_2_Rating__MVA____Option_2)*(INDEX(Option2_Summer_POE50_HS,16,0)-SCR_N_2_Rating__MVA____Option_2)&lt;0,((INDEX(Summer___AD___Hours,16,0)-INDEX(Summer___AD___Hours,15,0))/(INDEX(Option2_Summer_POE50_HS,15,0)-INDEX(Option2_Summer_POE50_HS,16,0)))*((INDEX(Option2_Summer_POE50_HS,15,0)-SCR_N_2_Rating__MVA____Option_2)^2)*0.5,""))</f>
        <v>4934.3617713101057</v>
      </c>
      <c r="C113" s="23">
        <f ca="1"/>
        <v>5477.8939885749924</v>
      </c>
      <c r="D113" s="23">
        <f ca="1"/>
        <v>6393.0215573119676</v>
      </c>
      <c r="E113" s="23">
        <f ca="1"/>
        <v>6386.1459975446478</v>
      </c>
      <c r="F113" s="23">
        <f ca="1"/>
        <v>6379.9492916824338</v>
      </c>
      <c r="G113" s="23">
        <f ca="1"/>
        <v>6479.141214485946</v>
      </c>
      <c r="H113" s="23">
        <f ca="1"/>
        <v>6624.7752615448508</v>
      </c>
      <c r="I113" s="23">
        <f ca="1"/>
        <v>6724.5742524014577</v>
      </c>
      <c r="J113" s="23">
        <f ca="1"/>
        <v>6603.2660725452488</v>
      </c>
      <c r="K113" s="23">
        <f ca="1"/>
        <v>6615.3291472460251</v>
      </c>
      <c r="L113" s="23">
        <f ca="1"/>
        <v>6673.1441416229463</v>
      </c>
      <c r="M113" s="23">
        <f ca="1"/>
        <v>6902.0904020400058</v>
      </c>
      <c r="N113" s="23">
        <f ca="1"/>
        <v>6685.1580208235409</v>
      </c>
      <c r="O113" s="23">
        <f ca="1"/>
        <v>6672.4143886760758</v>
      </c>
      <c r="P113" s="23">
        <f ca="1"/>
        <v>6658.7389585226038</v>
      </c>
      <c r="Q113" s="23">
        <f ca="1"/>
        <v>6658.7389585226038</v>
      </c>
      <c r="R113" s="23">
        <f ca="1"/>
        <v>6658.7389585226038</v>
      </c>
      <c r="S113" s="23">
        <f ca="1"/>
        <v>6658.7389585226038</v>
      </c>
      <c r="T113" s="23">
        <f ca="1"/>
        <v>6658.7389585226038</v>
      </c>
      <c r="U113" s="23">
        <f ca="1"/>
        <v>6658.7389585226038</v>
      </c>
      <c r="V113" s="23">
        <f ca="1"/>
        <v>6658.7389585226038</v>
      </c>
      <c r="W113" s="23">
        <f ca="1"/>
        <v>6658.7389585226038</v>
      </c>
      <c r="X113" s="23">
        <f ca="1"/>
        <v>6658.7389585226038</v>
      </c>
      <c r="Y113" s="23">
        <f ca="1"/>
        <v>6658.7389585226038</v>
      </c>
      <c r="Z113" s="23">
        <f ca="1"/>
        <v>6658.7389585226038</v>
      </c>
      <c r="AA113" s="23">
        <f ca="1"/>
        <v>6658.7389585226038</v>
      </c>
      <c r="AB113" s="23">
        <f ca="1"/>
        <v>6658.7389585226038</v>
      </c>
      <c r="AC113" s="23">
        <f ca="1"/>
        <v>6658.7389585226038</v>
      </c>
      <c r="AD113" s="23">
        <f ca="1"/>
        <v>6658.7389585226038</v>
      </c>
      <c r="AE113" s="23">
        <f ca="1"/>
        <v>6658.7389585226038</v>
      </c>
      <c r="AG113" s="33" cm="1">
        <f t="array" aca="1" ref="AG113:BJ113" ca="1">IF((INDEX(Option2_Summer_POE10_HS,16,0)-SCR_N_2_Rating__MVA____Option_2) &gt; 0,(((INDEX(Option2_Summer_POE10_HS,15,0)+INDEX(Option2_Summer_POE10_HS,16,0))/2)-SCR_N_2_Rating__MVA____Option_2)*(INDEX(Summer___MD___Hours,16,0)-INDEX(Summer___MD___Hours,15,0)),IF((INDEX(Option2_Summer_POE10_HS,15,0)-SCR_N_2_Rating__MVA____Option_2)*(INDEX(Option2_Summer_POE10_HS,16,0)-SCR_N_2_Rating__MVA____Option_2)&lt;0,((INDEX(Summer___MD___Hours,16,0)-INDEX(Summer___MD___Hours,15,0))/(INDEX(Option2_Summer_POE10_HS,15,0)-INDEX(Option2_Summer_POE10_HS,16,0)))*((INDEX(Option2_Summer_POE10_HS,15,0)-SCR_N_2_Rating__MVA____Option_2)^2)*0.5,""))</f>
        <v>6404.4678805024942</v>
      </c>
      <c r="AH113" s="23">
        <f ca="1"/>
        <v>7203.5580359997057</v>
      </c>
      <c r="AI113" s="23">
        <f ca="1"/>
        <v>8294.758249436698</v>
      </c>
      <c r="AJ113" s="23">
        <f ca="1"/>
        <v>8280.1007995722975</v>
      </c>
      <c r="AK113" s="23">
        <f ca="1"/>
        <v>8289.7173726608853</v>
      </c>
      <c r="AL113" s="23">
        <f ca="1"/>
        <v>8319.5485839807407</v>
      </c>
      <c r="AM113" s="23">
        <f ca="1"/>
        <v>8420.9106288706553</v>
      </c>
      <c r="AN113" s="23">
        <f ca="1"/>
        <v>8488.8041991489008</v>
      </c>
      <c r="AO113" s="23">
        <f ca="1"/>
        <v>8544.4901728470923</v>
      </c>
      <c r="AP113" s="23">
        <f ca="1"/>
        <v>8552.6900513212204</v>
      </c>
      <c r="AQ113" s="23">
        <f ca="1"/>
        <v>8602.9120878709491</v>
      </c>
      <c r="AR113" s="23">
        <f ca="1"/>
        <v>8620.7106939537443</v>
      </c>
      <c r="AS113" s="23">
        <f ca="1"/>
        <v>8620.6656738181246</v>
      </c>
      <c r="AT113" s="23">
        <f ca="1"/>
        <v>8609.1677139700296</v>
      </c>
      <c r="AU113" s="23">
        <f ca="1"/>
        <v>8606.7238186046688</v>
      </c>
      <c r="AV113" s="23">
        <f ca="1"/>
        <v>8606.7238186046688</v>
      </c>
      <c r="AW113" s="23">
        <f ca="1"/>
        <v>8606.7238186046688</v>
      </c>
      <c r="AX113" s="23">
        <f ca="1"/>
        <v>8606.7238186046688</v>
      </c>
      <c r="AY113" s="23">
        <f ca="1"/>
        <v>8606.7238186046688</v>
      </c>
      <c r="AZ113" s="23">
        <f ca="1"/>
        <v>8606.7238186046688</v>
      </c>
      <c r="BA113" s="23">
        <f ca="1"/>
        <v>8606.7238186046688</v>
      </c>
      <c r="BB113" s="23">
        <f ca="1"/>
        <v>8606.7238186046688</v>
      </c>
      <c r="BC113" s="23">
        <f ca="1"/>
        <v>8606.7238186046688</v>
      </c>
      <c r="BD113" s="23">
        <f ca="1"/>
        <v>8606.7238186046688</v>
      </c>
      <c r="BE113" s="23">
        <f ca="1"/>
        <v>8606.7238186046688</v>
      </c>
      <c r="BF113" s="23">
        <f ca="1"/>
        <v>8606.7238186046688</v>
      </c>
      <c r="BG113" s="23">
        <f ca="1"/>
        <v>8606.7238186046688</v>
      </c>
      <c r="BH113" s="23">
        <f ca="1"/>
        <v>8606.7238186046688</v>
      </c>
      <c r="BI113" s="23">
        <f ca="1"/>
        <v>8606.7238186046688</v>
      </c>
      <c r="BJ113" s="23">
        <f ca="1"/>
        <v>8606.7238186046688</v>
      </c>
    </row>
    <row r="114" spans="1:62">
      <c r="A114" s="29">
        <v>0.35000000000000098</v>
      </c>
      <c r="B114" s="33" cm="1">
        <f t="array" aca="1" ref="B114:AE114" ca="1">IF((INDEX(Option2_Summer_POE50_HS,17,0)-SCR_N_2_Rating__MVA____Option_2) &gt; 0,(((INDEX(Option2_Summer_POE50_HS,16,0)+INDEX(Option2_Summer_POE50_HS,17,0))/2)-SCR_N_2_Rating__MVA____Option_2)*(INDEX(Summer___AD___Hours,17,0)-INDEX(Summer___AD___Hours,16,0)),IF((INDEX(Option2_Summer_POE50_HS,16,0)-SCR_N_2_Rating__MVA____Option_2)*(INDEX(Option2_Summer_POE50_HS,17,0)-SCR_N_2_Rating__MVA____Option_2)&lt;0,((INDEX(Summer___AD___Hours,17,0)-INDEX(Summer___AD___Hours,16,0))/(INDEX(Option2_Summer_POE50_HS,16,0)-INDEX(Option2_Summer_POE50_HS,17,0)))*((INDEX(Option2_Summer_POE50_HS,16,0)-SCR_N_2_Rating__MVA____Option_2)^2)*0.5,""))</f>
        <v>3823.7858875502361</v>
      </c>
      <c r="C114" s="23">
        <f ca="1"/>
        <v>4244.985410027597</v>
      </c>
      <c r="D114" s="23">
        <f ca="1"/>
        <v>4954.1453875124935</v>
      </c>
      <c r="E114" s="23">
        <f ca="1"/>
        <v>4948.8173086999204</v>
      </c>
      <c r="F114" s="23">
        <f ca="1"/>
        <v>4944.0152942706181</v>
      </c>
      <c r="G114" s="23">
        <f ca="1"/>
        <v>5020.8821095050298</v>
      </c>
      <c r="H114" s="23">
        <f ca="1"/>
        <v>5133.7383287487219</v>
      </c>
      <c r="I114" s="23">
        <f ca="1"/>
        <v>5211.0755793427197</v>
      </c>
      <c r="J114" s="23">
        <f ca="1"/>
        <v>5117.0702089064498</v>
      </c>
      <c r="K114" s="23">
        <f ca="1"/>
        <v>5126.418249633718</v>
      </c>
      <c r="L114" s="23">
        <f ca="1"/>
        <v>5171.2208340069701</v>
      </c>
      <c r="M114" s="23">
        <f ca="1"/>
        <v>5348.6382022834996</v>
      </c>
      <c r="N114" s="23">
        <f ca="1"/>
        <v>5180.5307516561106</v>
      </c>
      <c r="O114" s="23">
        <f ca="1"/>
        <v>5170.6553264197755</v>
      </c>
      <c r="P114" s="23">
        <f ca="1"/>
        <v>5160.0578227808919</v>
      </c>
      <c r="Q114" s="23">
        <f ca="1"/>
        <v>5160.0578227808919</v>
      </c>
      <c r="R114" s="23">
        <f ca="1"/>
        <v>5160.0578227808919</v>
      </c>
      <c r="S114" s="23">
        <f ca="1"/>
        <v>5160.0578227808919</v>
      </c>
      <c r="T114" s="23">
        <f ca="1"/>
        <v>5160.0578227808919</v>
      </c>
      <c r="U114" s="23">
        <f ca="1"/>
        <v>5160.0578227808919</v>
      </c>
      <c r="V114" s="23">
        <f ca="1"/>
        <v>5160.0578227808919</v>
      </c>
      <c r="W114" s="23">
        <f ca="1"/>
        <v>5160.0578227808919</v>
      </c>
      <c r="X114" s="23">
        <f ca="1"/>
        <v>5160.0578227808919</v>
      </c>
      <c r="Y114" s="23">
        <f ca="1"/>
        <v>5160.0578227808919</v>
      </c>
      <c r="Z114" s="23">
        <f ca="1"/>
        <v>5160.0578227808919</v>
      </c>
      <c r="AA114" s="23">
        <f ca="1"/>
        <v>5160.0578227808919</v>
      </c>
      <c r="AB114" s="23">
        <f ca="1"/>
        <v>5160.0578227808919</v>
      </c>
      <c r="AC114" s="23">
        <f ca="1"/>
        <v>5160.0578227808919</v>
      </c>
      <c r="AD114" s="23">
        <f ca="1"/>
        <v>5160.0578227808919</v>
      </c>
      <c r="AE114" s="23">
        <f ca="1"/>
        <v>5160.0578227808919</v>
      </c>
      <c r="AG114" s="33" cm="1">
        <f t="array" aca="1" ref="AG114:BJ114" ca="1">IF((INDEX(Option2_Summer_POE10_HS,17,0)-SCR_N_2_Rating__MVA____Option_2) &gt; 0,(((INDEX(Option2_Summer_POE10_HS,16,0)+INDEX(Option2_Summer_POE10_HS,17,0))/2)-SCR_N_2_Rating__MVA____Option_2)*(INDEX(Summer___MD___Hours,17,0)-INDEX(Summer___MD___Hours,16,0)),IF((INDEX(Option2_Summer_POE10_HS,16,0)-SCR_N_2_Rating__MVA____Option_2)*(INDEX(Option2_Summer_POE10_HS,17,0)-SCR_N_2_Rating__MVA____Option_2)&lt;0,((INDEX(Summer___MD___Hours,17,0)-INDEX(Summer___MD___Hours,16,0))/(INDEX(Option2_Summer_POE10_HS,16,0)-INDEX(Option2_Summer_POE10_HS,17,0)))*((INDEX(Option2_Summer_POE10_HS,16,0)-SCR_N_2_Rating__MVA____Option_2)^2)*0.5,""))</f>
        <v>4484.576490985346</v>
      </c>
      <c r="AH114" s="23">
        <f ca="1"/>
        <v>5044.1203894613345</v>
      </c>
      <c r="AI114" s="23">
        <f ca="1"/>
        <v>5808.207416743573</v>
      </c>
      <c r="AJ114" s="23">
        <f ca="1"/>
        <v>5797.9438856733668</v>
      </c>
      <c r="AK114" s="23">
        <f ca="1"/>
        <v>5804.6776625306466</v>
      </c>
      <c r="AL114" s="23">
        <f ca="1"/>
        <v>5825.5662595973772</v>
      </c>
      <c r="AM114" s="23">
        <f ca="1"/>
        <v>5896.5426236096591</v>
      </c>
      <c r="AN114" s="23">
        <f ca="1"/>
        <v>5944.0834833406934</v>
      </c>
      <c r="AO114" s="23">
        <f ca="1"/>
        <v>5983.0762635660103</v>
      </c>
      <c r="AP114" s="23">
        <f ca="1"/>
        <v>5988.8180336740252</v>
      </c>
      <c r="AQ114" s="23">
        <f ca="1"/>
        <v>6023.9848217105446</v>
      </c>
      <c r="AR114" s="23">
        <f ca="1"/>
        <v>6036.4478728024569</v>
      </c>
      <c r="AS114" s="23">
        <f ca="1"/>
        <v>6036.4163485219706</v>
      </c>
      <c r="AT114" s="23">
        <f ca="1"/>
        <v>6028.3651752799215</v>
      </c>
      <c r="AU114" s="23">
        <f ca="1"/>
        <v>6026.653895606667</v>
      </c>
      <c r="AV114" s="23">
        <f ca="1"/>
        <v>6026.653895606667</v>
      </c>
      <c r="AW114" s="23">
        <f ca="1"/>
        <v>6026.653895606667</v>
      </c>
      <c r="AX114" s="23">
        <f ca="1"/>
        <v>6026.653895606667</v>
      </c>
      <c r="AY114" s="23">
        <f ca="1"/>
        <v>6026.653895606667</v>
      </c>
      <c r="AZ114" s="23">
        <f ca="1"/>
        <v>6026.653895606667</v>
      </c>
      <c r="BA114" s="23">
        <f ca="1"/>
        <v>6026.653895606667</v>
      </c>
      <c r="BB114" s="23">
        <f ca="1"/>
        <v>6026.653895606667</v>
      </c>
      <c r="BC114" s="23">
        <f ca="1"/>
        <v>6026.653895606667</v>
      </c>
      <c r="BD114" s="23">
        <f ca="1"/>
        <v>6026.653895606667</v>
      </c>
      <c r="BE114" s="23">
        <f ca="1"/>
        <v>6026.653895606667</v>
      </c>
      <c r="BF114" s="23">
        <f ca="1"/>
        <v>6026.653895606667</v>
      </c>
      <c r="BG114" s="23">
        <f ca="1"/>
        <v>6026.653895606667</v>
      </c>
      <c r="BH114" s="23">
        <f ca="1"/>
        <v>6026.653895606667</v>
      </c>
      <c r="BI114" s="23">
        <f ca="1"/>
        <v>6026.653895606667</v>
      </c>
      <c r="BJ114" s="23">
        <f ca="1"/>
        <v>6026.653895606667</v>
      </c>
    </row>
    <row r="115" spans="1:62">
      <c r="A115" s="29">
        <v>0.30000000000000099</v>
      </c>
      <c r="B115" s="33" cm="1">
        <f t="array" aca="1" ref="B115:AE115" ca="1">IF((INDEX(Option2_Summer_POE50_HS,18,0)-SCR_N_2_Rating__MVA____Option_2) &gt; 0,(((INDEX(Option2_Summer_POE50_HS,17,0)+INDEX(Option2_Summer_POE50_HS,18,0))/2)-SCR_N_2_Rating__MVA____Option_2)*(INDEX(Summer___AD___Hours,18,0)-INDEX(Summer___AD___Hours,17,0)),IF((INDEX(Option2_Summer_POE50_HS,17,0)-SCR_N_2_Rating__MVA____Option_2)*(INDEX(Option2_Summer_POE50_HS,18,0)-SCR_N_2_Rating__MVA____Option_2)&lt;0,((INDEX(Summer___AD___Hours,18,0)-INDEX(Summer___AD___Hours,17,0))/(INDEX(Option2_Summer_POE50_HS,17,0)-INDEX(Option2_Summer_POE50_HS,18,0)))*((INDEX(Option2_Summer_POE50_HS,17,0)-SCR_N_2_Rating__MVA____Option_2)^2)*0.5,""))</f>
        <v>2152.4769730266798</v>
      </c>
      <c r="C115" s="23">
        <f ca="1"/>
        <v>2389.5776632442471</v>
      </c>
      <c r="D115" s="23">
        <f ca="1"/>
        <v>2788.7764067456255</v>
      </c>
      <c r="E115" s="23">
        <f ca="1"/>
        <v>2785.7771365741778</v>
      </c>
      <c r="F115" s="23">
        <f ca="1"/>
        <v>2783.0739973851164</v>
      </c>
      <c r="G115" s="23">
        <f ca="1"/>
        <v>2826.3436925635692</v>
      </c>
      <c r="H115" s="23">
        <f ca="1"/>
        <v>2889.87246230348</v>
      </c>
      <c r="I115" s="23">
        <f ca="1"/>
        <v>2933.4069738991125</v>
      </c>
      <c r="J115" s="23">
        <f ca="1"/>
        <v>2880.4896816773589</v>
      </c>
      <c r="K115" s="23">
        <f ca="1"/>
        <v>2885.751859790907</v>
      </c>
      <c r="L115" s="23">
        <f ca="1"/>
        <v>2910.9720300701833</v>
      </c>
      <c r="M115" s="23">
        <f ca="1"/>
        <v>3010.8434169785346</v>
      </c>
      <c r="N115" s="23">
        <f ca="1"/>
        <v>2916.212748026122</v>
      </c>
      <c r="O115" s="23">
        <f ca="1"/>
        <v>2910.653695807935</v>
      </c>
      <c r="P115" s="23">
        <f ca="1"/>
        <v>2904.6881728353933</v>
      </c>
      <c r="Q115" s="23">
        <f ca="1"/>
        <v>2904.6881728353933</v>
      </c>
      <c r="R115" s="23">
        <f ca="1"/>
        <v>2904.6881728353933</v>
      </c>
      <c r="S115" s="23">
        <f ca="1"/>
        <v>2904.6881728353933</v>
      </c>
      <c r="T115" s="23">
        <f ca="1"/>
        <v>2904.6881728353933</v>
      </c>
      <c r="U115" s="23">
        <f ca="1"/>
        <v>2904.6881728353933</v>
      </c>
      <c r="V115" s="23">
        <f ca="1"/>
        <v>2904.6881728353933</v>
      </c>
      <c r="W115" s="23">
        <f ca="1"/>
        <v>2904.6881728353933</v>
      </c>
      <c r="X115" s="23">
        <f ca="1"/>
        <v>2904.6881728353933</v>
      </c>
      <c r="Y115" s="23">
        <f ca="1"/>
        <v>2904.6881728353933</v>
      </c>
      <c r="Z115" s="23">
        <f ca="1"/>
        <v>2904.6881728353933</v>
      </c>
      <c r="AA115" s="23">
        <f ca="1"/>
        <v>2904.6881728353933</v>
      </c>
      <c r="AB115" s="23">
        <f ca="1"/>
        <v>2904.6881728353933</v>
      </c>
      <c r="AC115" s="23">
        <f ca="1"/>
        <v>2904.6881728353933</v>
      </c>
      <c r="AD115" s="23">
        <f ca="1"/>
        <v>2904.6881728353933</v>
      </c>
      <c r="AE115" s="23">
        <f ca="1"/>
        <v>2904.6881728353933</v>
      </c>
      <c r="AG115" s="33" cm="1">
        <f t="array" aca="1" ref="AG115:BJ115" ca="1">IF((INDEX(Option2_Summer_POE10_HS,18,0)-SCR_N_2_Rating__MVA____Option_2) &gt; 0,(((INDEX(Option2_Summer_POE10_HS,17,0)+INDEX(Option2_Summer_POE10_HS,18,0))/2)-SCR_N_2_Rating__MVA____Option_2)*(INDEX(Summer___MD___Hours,18,0)-INDEX(Summer___MD___Hours,17,0)),IF((INDEX(Option2_Summer_POE10_HS,17,0)-SCR_N_2_Rating__MVA____Option_2)*(INDEX(Option2_Summer_POE10_HS,18,0)-SCR_N_2_Rating__MVA____Option_2)&lt;0,((INDEX(Summer___MD___Hours,18,0)-INDEX(Summer___MD___Hours,17,0))/(INDEX(Option2_Summer_POE10_HS,17,0)-INDEX(Option2_Summer_POE10_HS,18,0)))*((INDEX(Option2_Summer_POE10_HS,17,0)-SCR_N_2_Rating__MVA____Option_2)^2)*0.5,""))</f>
        <v>2081.4520611633116</v>
      </c>
      <c r="AH115" s="23">
        <f ca="1"/>
        <v>2341.1563616999051</v>
      </c>
      <c r="AI115" s="23">
        <f ca="1"/>
        <v>2695.7964310669277</v>
      </c>
      <c r="AJ115" s="23">
        <f ca="1"/>
        <v>2691.0327598609983</v>
      </c>
      <c r="AK115" s="23">
        <f ca="1"/>
        <v>2694.1581461147889</v>
      </c>
      <c r="AL115" s="23">
        <f ca="1"/>
        <v>2703.8532897937416</v>
      </c>
      <c r="AM115" s="23">
        <f ca="1"/>
        <v>2736.7959543829643</v>
      </c>
      <c r="AN115" s="23">
        <f ca="1"/>
        <v>2758.8613647233942</v>
      </c>
      <c r="AO115" s="23">
        <f ca="1"/>
        <v>2776.9593061753062</v>
      </c>
      <c r="AP115" s="23">
        <f ca="1"/>
        <v>2779.6242666793978</v>
      </c>
      <c r="AQ115" s="23">
        <f ca="1"/>
        <v>2795.9464285580598</v>
      </c>
      <c r="AR115" s="23">
        <f ca="1"/>
        <v>2801.7309755349688</v>
      </c>
      <c r="AS115" s="23">
        <f ca="1"/>
        <v>2801.7163439908913</v>
      </c>
      <c r="AT115" s="23">
        <f ca="1"/>
        <v>2797.9795070402606</v>
      </c>
      <c r="AU115" s="23">
        <f ca="1"/>
        <v>2797.185241046519</v>
      </c>
      <c r="AV115" s="23">
        <f ca="1"/>
        <v>2797.185241046519</v>
      </c>
      <c r="AW115" s="23">
        <f ca="1"/>
        <v>2797.185241046519</v>
      </c>
      <c r="AX115" s="23">
        <f ca="1"/>
        <v>2797.185241046519</v>
      </c>
      <c r="AY115" s="23">
        <f ca="1"/>
        <v>2797.185241046519</v>
      </c>
      <c r="AZ115" s="23">
        <f ca="1"/>
        <v>2797.185241046519</v>
      </c>
      <c r="BA115" s="23">
        <f ca="1"/>
        <v>2797.185241046519</v>
      </c>
      <c r="BB115" s="23">
        <f ca="1"/>
        <v>2797.185241046519</v>
      </c>
      <c r="BC115" s="23">
        <f ca="1"/>
        <v>2797.185241046519</v>
      </c>
      <c r="BD115" s="23">
        <f ca="1"/>
        <v>2797.185241046519</v>
      </c>
      <c r="BE115" s="23">
        <f ca="1"/>
        <v>2797.185241046519</v>
      </c>
      <c r="BF115" s="23">
        <f ca="1"/>
        <v>2797.185241046519</v>
      </c>
      <c r="BG115" s="23">
        <f ca="1"/>
        <v>2797.185241046519</v>
      </c>
      <c r="BH115" s="23">
        <f ca="1"/>
        <v>2797.185241046519</v>
      </c>
      <c r="BI115" s="23">
        <f ca="1"/>
        <v>2797.185241046519</v>
      </c>
      <c r="BJ115" s="23">
        <f ca="1"/>
        <v>2797.185241046519</v>
      </c>
    </row>
    <row r="116" spans="1:62">
      <c r="A116" s="29">
        <v>0.250000000000001</v>
      </c>
      <c r="B116" s="33" cm="1">
        <f t="array" aca="1" ref="B116:AE116" ca="1">IF((INDEX(Option2_Summer_POE50_HS,19,0)-SCR_N_2_Rating__MVA____Option_2) &gt; 0,(((INDEX(Option2_Summer_POE50_HS,18,0)+INDEX(Option2_Summer_POE50_HS,19,0))/2)-SCR_N_2_Rating__MVA____Option_2)*(INDEX(Summer___AD___Hours,19,0)-INDEX(Summer___AD___Hours,18,0)),IF((INDEX(Option2_Summer_POE50_HS,18,0)-SCR_N_2_Rating__MVA____Option_2)*(INDEX(Option2_Summer_POE50_HS,19,0)-SCR_N_2_Rating__MVA____Option_2)&lt;0,((INDEX(Summer___AD___Hours,19,0)-INDEX(Summer___AD___Hours,18,0))/(INDEX(Option2_Summer_POE50_HS,18,0)-INDEX(Option2_Summer_POE50_HS,19,0)))*((INDEX(Option2_Summer_POE50_HS,18,0)-SCR_N_2_Rating__MVA____Option_2)^2)*0.5,""))</f>
        <v>1400.832458542817</v>
      </c>
      <c r="C116" s="23">
        <f ca="1"/>
        <v>1555.1376366988654</v>
      </c>
      <c r="D116" s="23">
        <f ca="1"/>
        <v>1814.9362614060612</v>
      </c>
      <c r="E116" s="23">
        <f ca="1"/>
        <v>1812.9843357591187</v>
      </c>
      <c r="F116" s="23">
        <f ca="1"/>
        <v>1811.2251322166662</v>
      </c>
      <c r="G116" s="23">
        <f ca="1"/>
        <v>1839.3850587742077</v>
      </c>
      <c r="H116" s="23">
        <f ca="1"/>
        <v>1880.7295952399443</v>
      </c>
      <c r="I116" s="23">
        <f ca="1"/>
        <v>1909.0618643764722</v>
      </c>
      <c r="J116" s="23">
        <f ca="1"/>
        <v>1874.6232796708744</v>
      </c>
      <c r="K116" s="23">
        <f ca="1"/>
        <v>1878.0479062738373</v>
      </c>
      <c r="L116" s="23">
        <f ca="1"/>
        <v>1894.4611982996789</v>
      </c>
      <c r="M116" s="23">
        <f ca="1"/>
        <v>1959.4575175235655</v>
      </c>
      <c r="N116" s="23">
        <f ca="1"/>
        <v>1897.8718586276379</v>
      </c>
      <c r="O116" s="23">
        <f ca="1"/>
        <v>1894.2540262960704</v>
      </c>
      <c r="P116" s="23">
        <f ca="1"/>
        <v>1890.3716627136303</v>
      </c>
      <c r="Q116" s="23">
        <f ca="1"/>
        <v>1890.3716627136303</v>
      </c>
      <c r="R116" s="23">
        <f ca="1"/>
        <v>1890.3716627136303</v>
      </c>
      <c r="S116" s="23">
        <f ca="1"/>
        <v>1890.3716627136303</v>
      </c>
      <c r="T116" s="23">
        <f ca="1"/>
        <v>1890.3716627136303</v>
      </c>
      <c r="U116" s="23">
        <f ca="1"/>
        <v>1890.3716627136303</v>
      </c>
      <c r="V116" s="23">
        <f ca="1"/>
        <v>1890.3716627136303</v>
      </c>
      <c r="W116" s="23">
        <f ca="1"/>
        <v>1890.3716627136303</v>
      </c>
      <c r="X116" s="23">
        <f ca="1"/>
        <v>1890.3716627136303</v>
      </c>
      <c r="Y116" s="23">
        <f ca="1"/>
        <v>1890.3716627136303</v>
      </c>
      <c r="Z116" s="23">
        <f ca="1"/>
        <v>1890.3716627136303</v>
      </c>
      <c r="AA116" s="23">
        <f ca="1"/>
        <v>1890.3716627136303</v>
      </c>
      <c r="AB116" s="23">
        <f ca="1"/>
        <v>1890.3716627136303</v>
      </c>
      <c r="AC116" s="23">
        <f ca="1"/>
        <v>1890.3716627136303</v>
      </c>
      <c r="AD116" s="23">
        <f ca="1"/>
        <v>1890.3716627136303</v>
      </c>
      <c r="AE116" s="23">
        <f ca="1"/>
        <v>1890.3716627136303</v>
      </c>
      <c r="AG116" s="33" cm="1">
        <f t="array" aca="1" ref="AG116:BJ116" ca="1">IF((INDEX(Option2_Summer_POE10_HS,19,0)-SCR_N_2_Rating__MVA____Option_2) &gt; 0,(((INDEX(Option2_Summer_POE10_HS,18,0)+INDEX(Option2_Summer_POE10_HS,19,0))/2)-SCR_N_2_Rating__MVA____Option_2)*(INDEX(Summer___MD___Hours,19,0)-INDEX(Summer___MD___Hours,18,0)),IF((INDEX(Option2_Summer_POE10_HS,18,0)-SCR_N_2_Rating__MVA____Option_2)*(INDEX(Option2_Summer_POE10_HS,19,0)-SCR_N_2_Rating__MVA____Option_2)&lt;0,((INDEX(Summer___MD___Hours,19,0)-INDEX(Summer___MD___Hours,18,0))/(INDEX(Option2_Summer_POE10_HS,18,0)-INDEX(Option2_Summer_POE10_HS,19,0)))*((INDEX(Option2_Summer_POE10_HS,18,0)-SCR_N_2_Rating__MVA____Option_2)^2)*0.5,""))</f>
        <v>1192.7476192233005</v>
      </c>
      <c r="AH116" s="23">
        <f ca="1"/>
        <v>1341.5676146230267</v>
      </c>
      <c r="AI116" s="23">
        <f ca="1"/>
        <v>1544.7892531662137</v>
      </c>
      <c r="AJ116" s="23">
        <f ca="1"/>
        <v>1542.0594965719354</v>
      </c>
      <c r="AK116" s="23">
        <f ca="1"/>
        <v>1543.8504563941274</v>
      </c>
      <c r="AL116" s="23">
        <f ca="1"/>
        <v>1549.4061258024519</v>
      </c>
      <c r="AM116" s="23">
        <f ca="1"/>
        <v>1568.2834689288202</v>
      </c>
      <c r="AN116" s="23">
        <f ca="1"/>
        <v>1580.9277503618619</v>
      </c>
      <c r="AO116" s="23">
        <f ca="1"/>
        <v>1591.2985280426824</v>
      </c>
      <c r="AP116" s="23">
        <f ca="1"/>
        <v>1592.8256471898812</v>
      </c>
      <c r="AQ116" s="23">
        <f ca="1"/>
        <v>1602.1788386875858</v>
      </c>
      <c r="AR116" s="23">
        <f ca="1"/>
        <v>1605.4935941718586</v>
      </c>
      <c r="AS116" s="23">
        <f ca="1"/>
        <v>1605.4852097657563</v>
      </c>
      <c r="AT116" s="23">
        <f ca="1"/>
        <v>1603.3438664893711</v>
      </c>
      <c r="AU116" s="23">
        <f ca="1"/>
        <v>1602.8887232310938</v>
      </c>
      <c r="AV116" s="23">
        <f ca="1"/>
        <v>1602.8887232310938</v>
      </c>
      <c r="AW116" s="23">
        <f ca="1"/>
        <v>1602.8887232310938</v>
      </c>
      <c r="AX116" s="23">
        <f ca="1"/>
        <v>1602.8887232310938</v>
      </c>
      <c r="AY116" s="23">
        <f ca="1"/>
        <v>1602.8887232310938</v>
      </c>
      <c r="AZ116" s="23">
        <f ca="1"/>
        <v>1602.8887232310938</v>
      </c>
      <c r="BA116" s="23">
        <f ca="1"/>
        <v>1602.8887232310938</v>
      </c>
      <c r="BB116" s="23">
        <f ca="1"/>
        <v>1602.8887232310938</v>
      </c>
      <c r="BC116" s="23">
        <f ca="1"/>
        <v>1602.8887232310938</v>
      </c>
      <c r="BD116" s="23">
        <f ca="1"/>
        <v>1602.8887232310938</v>
      </c>
      <c r="BE116" s="23">
        <f ca="1"/>
        <v>1602.8887232310938</v>
      </c>
      <c r="BF116" s="23">
        <f ca="1"/>
        <v>1602.8887232310938</v>
      </c>
      <c r="BG116" s="23">
        <f ca="1"/>
        <v>1602.8887232310938</v>
      </c>
      <c r="BH116" s="23">
        <f ca="1"/>
        <v>1602.8887232310938</v>
      </c>
      <c r="BI116" s="23">
        <f ca="1"/>
        <v>1602.8887232310938</v>
      </c>
      <c r="BJ116" s="23">
        <f ca="1"/>
        <v>1602.8887232310938</v>
      </c>
    </row>
    <row r="117" spans="1:62">
      <c r="A117" s="29">
        <v>0.20000000000000101</v>
      </c>
      <c r="B117" s="33" cm="1">
        <f t="array" aca="1" ref="B117:AE117" ca="1">IF((INDEX(Option2_Summer_POE50_HS,20,0)-SCR_N_2_Rating__MVA____Option_2) &gt; 0,(((INDEX(Option2_Summer_POE50_HS,19,0)+INDEX(Option2_Summer_POE50_HS,20,0))/2)-SCR_N_2_Rating__MVA____Option_2)*(INDEX(Summer___AD___Hours,20,0)-INDEX(Summer___AD___Hours,19,0)),IF((INDEX(Option2_Summer_POE50_HS,19,0)-SCR_N_2_Rating__MVA____Option_2)*(INDEX(Option2_Summer_POE50_HS,20,0)-SCR_N_2_Rating__MVA____Option_2)&lt;0,((INDEX(Summer___AD___Hours,20,0)-INDEX(Summer___AD___Hours,19,0))/(INDEX(Option2_Summer_POE50_HS,19,0)-INDEX(Option2_Summer_POE50_HS,20,0)))*((INDEX(Option2_Summer_POE50_HS,19,0)-SCR_N_2_Rating__MVA____Option_2)^2)*0.5,""))</f>
        <v>948.11221135073151</v>
      </c>
      <c r="C117" s="23">
        <f ca="1"/>
        <v>1052.5491286938543</v>
      </c>
      <c r="D117" s="23">
        <f ca="1"/>
        <v>1228.3861797807808</v>
      </c>
      <c r="E117" s="23">
        <f ca="1"/>
        <v>1227.0650763681431</v>
      </c>
      <c r="F117" s="23">
        <f ca="1"/>
        <v>1225.8744112385059</v>
      </c>
      <c r="G117" s="23">
        <f ca="1"/>
        <v>1244.9336285468466</v>
      </c>
      <c r="H117" s="23">
        <f ca="1"/>
        <v>1272.9164609382208</v>
      </c>
      <c r="I117" s="23">
        <f ca="1"/>
        <v>1292.0923232476653</v>
      </c>
      <c r="J117" s="23">
        <f ca="1"/>
        <v>1268.7835810052284</v>
      </c>
      <c r="K117" s="23">
        <f ca="1"/>
        <v>1271.1014387060438</v>
      </c>
      <c r="L117" s="23">
        <f ca="1"/>
        <v>1282.2102922332913</v>
      </c>
      <c r="M117" s="23">
        <f ca="1"/>
        <v>1326.2011375147601</v>
      </c>
      <c r="N117" s="23">
        <f ca="1"/>
        <v>1284.5186972720146</v>
      </c>
      <c r="O117" s="23">
        <f ca="1"/>
        <v>1282.0700739614533</v>
      </c>
      <c r="P117" s="23">
        <f ca="1"/>
        <v>1279.442410461106</v>
      </c>
      <c r="Q117" s="23">
        <f ca="1"/>
        <v>1279.442410461106</v>
      </c>
      <c r="R117" s="23">
        <f ca="1"/>
        <v>1279.442410461106</v>
      </c>
      <c r="S117" s="23">
        <f ca="1"/>
        <v>1279.442410461106</v>
      </c>
      <c r="T117" s="23">
        <f ca="1"/>
        <v>1279.442410461106</v>
      </c>
      <c r="U117" s="23">
        <f ca="1"/>
        <v>1279.442410461106</v>
      </c>
      <c r="V117" s="23">
        <f ca="1"/>
        <v>1279.442410461106</v>
      </c>
      <c r="W117" s="23">
        <f ca="1"/>
        <v>1279.442410461106</v>
      </c>
      <c r="X117" s="23">
        <f ca="1"/>
        <v>1279.442410461106</v>
      </c>
      <c r="Y117" s="23">
        <f ca="1"/>
        <v>1279.442410461106</v>
      </c>
      <c r="Z117" s="23">
        <f ca="1"/>
        <v>1279.442410461106</v>
      </c>
      <c r="AA117" s="23">
        <f ca="1"/>
        <v>1279.442410461106</v>
      </c>
      <c r="AB117" s="23">
        <f ca="1"/>
        <v>1279.442410461106</v>
      </c>
      <c r="AC117" s="23">
        <f ca="1"/>
        <v>1279.442410461106</v>
      </c>
      <c r="AD117" s="23">
        <f ca="1"/>
        <v>1279.442410461106</v>
      </c>
      <c r="AE117" s="23">
        <f ca="1"/>
        <v>1279.442410461106</v>
      </c>
      <c r="AG117" s="33" cm="1">
        <f t="array" aca="1" ref="AG117:BJ117" ca="1">IF((INDEX(Option2_Summer_POE10_HS,20,0)-SCR_N_2_Rating__MVA____Option_2) &gt; 0,(((INDEX(Option2_Summer_POE10_HS,19,0)+INDEX(Option2_Summer_POE10_HS,20,0))/2)-SCR_N_2_Rating__MVA____Option_2)*(INDEX(Summer___MD___Hours,20,0)-INDEX(Summer___MD___Hours,19,0)),IF((INDEX(Option2_Summer_POE10_HS,19,0)-SCR_N_2_Rating__MVA____Option_2)*(INDEX(Option2_Summer_POE10_HS,20,0)-SCR_N_2_Rating__MVA____Option_2)&lt;0,((INDEX(Summer___MD___Hours,20,0)-INDEX(Summer___MD___Hours,19,0))/(INDEX(Option2_Summer_POE10_HS,19,0)-INDEX(Option2_Summer_POE10_HS,20,0)))*((INDEX(Option2_Summer_POE10_HS,19,0)-SCR_N_2_Rating__MVA____Option_2)^2)*0.5,""))</f>
        <v>549.88587345038172</v>
      </c>
      <c r="AH117" s="23">
        <f ca="1"/>
        <v>618.4955372538185</v>
      </c>
      <c r="AI117" s="23">
        <f ca="1"/>
        <v>712.18569132606672</v>
      </c>
      <c r="AJ117" s="23">
        <f ca="1"/>
        <v>710.92720666010757</v>
      </c>
      <c r="AK117" s="23">
        <f ca="1"/>
        <v>711.75288301465923</v>
      </c>
      <c r="AL117" s="23">
        <f ca="1"/>
        <v>714.31418271961059</v>
      </c>
      <c r="AM117" s="23">
        <f ca="1"/>
        <v>723.01710037475152</v>
      </c>
      <c r="AN117" s="23">
        <f ca="1"/>
        <v>728.84642388619818</v>
      </c>
      <c r="AO117" s="23">
        <f ca="1"/>
        <v>733.62760646956076</v>
      </c>
      <c r="AP117" s="23">
        <f ca="1"/>
        <v>734.33164580913808</v>
      </c>
      <c r="AQ117" s="23">
        <f ca="1"/>
        <v>738.64369623235586</v>
      </c>
      <c r="AR117" s="23">
        <f ca="1"/>
        <v>740.17187971842395</v>
      </c>
      <c r="AS117" s="23">
        <f ca="1"/>
        <v>740.16801430180203</v>
      </c>
      <c r="AT117" s="23">
        <f ca="1"/>
        <v>739.18080259086264</v>
      </c>
      <c r="AU117" s="23">
        <f ca="1"/>
        <v>738.97097039829384</v>
      </c>
      <c r="AV117" s="23">
        <f ca="1"/>
        <v>738.97097039829384</v>
      </c>
      <c r="AW117" s="23">
        <f ca="1"/>
        <v>738.97097039829384</v>
      </c>
      <c r="AX117" s="23">
        <f ca="1"/>
        <v>738.97097039829384</v>
      </c>
      <c r="AY117" s="23">
        <f ca="1"/>
        <v>738.97097039829384</v>
      </c>
      <c r="AZ117" s="23">
        <f ca="1"/>
        <v>738.97097039829384</v>
      </c>
      <c r="BA117" s="23">
        <f ca="1"/>
        <v>738.97097039829384</v>
      </c>
      <c r="BB117" s="23">
        <f ca="1"/>
        <v>738.97097039829384</v>
      </c>
      <c r="BC117" s="23">
        <f ca="1"/>
        <v>738.97097039829384</v>
      </c>
      <c r="BD117" s="23">
        <f ca="1"/>
        <v>738.97097039829384</v>
      </c>
      <c r="BE117" s="23">
        <f ca="1"/>
        <v>738.97097039829384</v>
      </c>
      <c r="BF117" s="23">
        <f ca="1"/>
        <v>738.97097039829384</v>
      </c>
      <c r="BG117" s="23">
        <f ca="1"/>
        <v>738.97097039829384</v>
      </c>
      <c r="BH117" s="23">
        <f ca="1"/>
        <v>738.97097039829384</v>
      </c>
      <c r="BI117" s="23">
        <f ca="1"/>
        <v>738.97097039829384</v>
      </c>
      <c r="BJ117" s="23">
        <f ca="1"/>
        <v>738.97097039829384</v>
      </c>
    </row>
    <row r="118" spans="1:62">
      <c r="A118" s="29">
        <v>0.15000000000000099</v>
      </c>
      <c r="B118" s="33" cm="1">
        <f t="array" aca="1" ref="B118:AE118" ca="1">IF((INDEX(Option2_Summer_POE50_HS,21,0)-SCR_N_2_Rating__MVA____Option_2) &gt; 0,(((INDEX(Option2_Summer_POE50_HS,20,0)+INDEX(Option2_Summer_POE50_HS,21,0))/2)-SCR_N_2_Rating__MVA____Option_2)*(INDEX(Summer___AD___Hours,21,0)-INDEX(Summer___AD___Hours,20,0)),IF((INDEX(Option2_Summer_POE50_HS,20,0)-SCR_N_2_Rating__MVA____Option_2)*(INDEX(Option2_Summer_POE50_HS,21,0)-SCR_N_2_Rating__MVA____Option_2)&lt;0,((INDEX(Summer___AD___Hours,21,0)-INDEX(Summer___AD___Hours,20,0))/(INDEX(Option2_Summer_POE50_HS,20,0)-INDEX(Option2_Summer_POE50_HS,21,0)))*((INDEX(Option2_Summer_POE50_HS,20,0)-SCR_N_2_Rating__MVA____Option_2)^2)*0.5,""))</f>
        <v>583.40238040217537</v>
      </c>
      <c r="C118" s="23">
        <f ca="1"/>
        <v>647.66560309924489</v>
      </c>
      <c r="D118" s="23">
        <f ca="1"/>
        <v>755.86350724907697</v>
      </c>
      <c r="E118" s="23">
        <f ca="1"/>
        <v>755.05059199868447</v>
      </c>
      <c r="F118" s="23">
        <f ca="1"/>
        <v>754.31793940485022</v>
      </c>
      <c r="G118" s="23">
        <f ca="1"/>
        <v>766.04565750949041</v>
      </c>
      <c r="H118" s="23">
        <f ca="1"/>
        <v>783.26434832696737</v>
      </c>
      <c r="I118" s="23">
        <f ca="1"/>
        <v>795.06384166083808</v>
      </c>
      <c r="J118" s="23">
        <f ca="1"/>
        <v>780.72126116707409</v>
      </c>
      <c r="K118" s="23">
        <f ca="1"/>
        <v>782.1475097523155</v>
      </c>
      <c r="L118" s="23">
        <f ca="1"/>
        <v>788.98312637421554</v>
      </c>
      <c r="M118" s="23">
        <f ca="1"/>
        <v>816.05203609382556</v>
      </c>
      <c r="N118" s="23">
        <f ca="1"/>
        <v>790.40355844797261</v>
      </c>
      <c r="O118" s="23">
        <f ca="1"/>
        <v>788.89684579203674</v>
      </c>
      <c r="P118" s="23">
        <f ca="1"/>
        <v>787.27996424294804</v>
      </c>
      <c r="Q118" s="23">
        <f ca="1"/>
        <v>787.27996424294804</v>
      </c>
      <c r="R118" s="23">
        <f ca="1"/>
        <v>787.27996424294804</v>
      </c>
      <c r="S118" s="23">
        <f ca="1"/>
        <v>787.27996424294804</v>
      </c>
      <c r="T118" s="23">
        <f ca="1"/>
        <v>787.27996424294804</v>
      </c>
      <c r="U118" s="23">
        <f ca="1"/>
        <v>787.27996424294804</v>
      </c>
      <c r="V118" s="23">
        <f ca="1"/>
        <v>787.27996424294804</v>
      </c>
      <c r="W118" s="23">
        <f ca="1"/>
        <v>787.27996424294804</v>
      </c>
      <c r="X118" s="23">
        <f ca="1"/>
        <v>787.27996424294804</v>
      </c>
      <c r="Y118" s="23">
        <f ca="1"/>
        <v>787.27996424294804</v>
      </c>
      <c r="Z118" s="23">
        <f ca="1"/>
        <v>787.27996424294804</v>
      </c>
      <c r="AA118" s="23">
        <f ca="1"/>
        <v>787.27996424294804</v>
      </c>
      <c r="AB118" s="23">
        <f ca="1"/>
        <v>787.27996424294804</v>
      </c>
      <c r="AC118" s="23">
        <f ca="1"/>
        <v>787.27996424294804</v>
      </c>
      <c r="AD118" s="23">
        <f ca="1"/>
        <v>787.27996424294804</v>
      </c>
      <c r="AE118" s="23">
        <f ca="1"/>
        <v>787.27996424294804</v>
      </c>
      <c r="AG118" s="33" cm="1">
        <f t="array" aca="1" ref="AG118:BJ118" ca="1">IF((INDEX(Option2_Summer_POE10_HS,21,0)-SCR_N_2_Rating__MVA____Option_2) &gt; 0,(((INDEX(Option2_Summer_POE10_HS,20,0)+INDEX(Option2_Summer_POE10_HS,21,0))/2)-SCR_N_2_Rating__MVA____Option_2)*(INDEX(Summer___MD___Hours,21,0)-INDEX(Summer___MD___Hours,20,0)),IF((INDEX(Option2_Summer_POE10_HS,20,0)-SCR_N_2_Rating__MVA____Option_2)*(INDEX(Option2_Summer_POE10_HS,21,0)-SCR_N_2_Rating__MVA____Option_2)&lt;0,((INDEX(Summer___MD___Hours,21,0)-INDEX(Summer___MD___Hours,20,0))/(INDEX(Option2_Summer_POE10_HS,20,0)-INDEX(Option2_Summer_POE10_HS,21,0)))*((INDEX(Option2_Summer_POE10_HS,20,0)-SCR_N_2_Rating__MVA____Option_2)^2)*0.5,""))</f>
        <v>130.16622125154421</v>
      </c>
      <c r="AH118" s="23">
        <f ca="1"/>
        <v>146.40715616153705</v>
      </c>
      <c r="AI118" s="23">
        <f ca="1"/>
        <v>168.58501871970287</v>
      </c>
      <c r="AJ118" s="23">
        <f ca="1"/>
        <v>168.28711655239852</v>
      </c>
      <c r="AK118" s="23">
        <f ca="1"/>
        <v>168.48256651072234</v>
      </c>
      <c r="AL118" s="23">
        <f ca="1"/>
        <v>169.08886450851281</v>
      </c>
      <c r="AM118" s="23">
        <f ca="1"/>
        <v>171.14897545103415</v>
      </c>
      <c r="AN118" s="23">
        <f ca="1"/>
        <v>172.52886362524137</v>
      </c>
      <c r="AO118" s="23">
        <f ca="1"/>
        <v>173.66064114497462</v>
      </c>
      <c r="AP118" s="23">
        <f ca="1"/>
        <v>173.82729780023689</v>
      </c>
      <c r="AQ118" s="23">
        <f ca="1"/>
        <v>174.84802471201309</v>
      </c>
      <c r="AR118" s="23">
        <f ca="1"/>
        <v>175.20976862900505</v>
      </c>
      <c r="AS118" s="23">
        <f ca="1"/>
        <v>175.20885362700281</v>
      </c>
      <c r="AT118" s="23">
        <f ca="1"/>
        <v>174.97516583069344</v>
      </c>
      <c r="AU118" s="23">
        <f ca="1"/>
        <v>174.92549540829796</v>
      </c>
      <c r="AV118" s="23">
        <f ca="1"/>
        <v>174.92549540829796</v>
      </c>
      <c r="AW118" s="23">
        <f ca="1"/>
        <v>174.92549540829796</v>
      </c>
      <c r="AX118" s="23">
        <f ca="1"/>
        <v>174.92549540829796</v>
      </c>
      <c r="AY118" s="23">
        <f ca="1"/>
        <v>174.92549540829796</v>
      </c>
      <c r="AZ118" s="23">
        <f ca="1"/>
        <v>174.92549540829796</v>
      </c>
      <c r="BA118" s="23">
        <f ca="1"/>
        <v>174.92549540829796</v>
      </c>
      <c r="BB118" s="23">
        <f ca="1"/>
        <v>174.92549540829796</v>
      </c>
      <c r="BC118" s="23">
        <f ca="1"/>
        <v>174.92549540829796</v>
      </c>
      <c r="BD118" s="23">
        <f ca="1"/>
        <v>174.92549540829796</v>
      </c>
      <c r="BE118" s="23">
        <f ca="1"/>
        <v>174.92549540829796</v>
      </c>
      <c r="BF118" s="23">
        <f ca="1"/>
        <v>174.92549540829796</v>
      </c>
      <c r="BG118" s="23">
        <f ca="1"/>
        <v>174.92549540829796</v>
      </c>
      <c r="BH118" s="23">
        <f ca="1"/>
        <v>174.92549540829796</v>
      </c>
      <c r="BI118" s="23">
        <f ca="1"/>
        <v>174.92549540829796</v>
      </c>
      <c r="BJ118" s="23">
        <f ca="1"/>
        <v>174.92549540829796</v>
      </c>
    </row>
    <row r="119" spans="1:62">
      <c r="A119" s="29">
        <v>0.100000000000001</v>
      </c>
      <c r="B119" s="33" cm="1">
        <f t="array" aca="1" ref="B119:AE119" ca="1">IF((INDEX(Option2_Summer_POE50_HS,22,0)-SCR_N_2_Rating__MVA____Option_2) &gt; 0,(((INDEX(Option2_Summer_POE50_HS,21,0)+INDEX(Option2_Summer_POE50_HS,22,0))/2)-SCR_N_2_Rating__MVA____Option_2)*(INDEX(Summer___AD___Hours,22,0)-INDEX(Summer___AD___Hours,21,0)),IF((INDEX(Option2_Summer_POE50_HS,21,0)-SCR_N_2_Rating__MVA____Option_2)*(INDEX(Option2_Summer_POE50_HS,22,0)-SCR_N_2_Rating__MVA____Option_2)&lt;0,((INDEX(Summer___AD___Hours,22,0)-INDEX(Summer___AD___Hours,21,0))/(INDEX(Option2_Summer_POE50_HS,21,0)-INDEX(Option2_Summer_POE50_HS,22,0)))*((INDEX(Option2_Summer_POE50_HS,21,0)-SCR_N_2_Rating__MVA____Option_2)^2)*0.5,""))</f>
        <v>315.59290673184404</v>
      </c>
      <c r="C119" s="23">
        <f ca="1"/>
        <v>350.35625005749694</v>
      </c>
      <c r="D119" s="23">
        <f ca="1"/>
        <v>408.88616392140631</v>
      </c>
      <c r="E119" s="23">
        <f ca="1"/>
        <v>408.44641548119392</v>
      </c>
      <c r="F119" s="23">
        <f ca="1"/>
        <v>408.05008531614828</v>
      </c>
      <c r="G119" s="23">
        <f ca="1"/>
        <v>414.39422234799173</v>
      </c>
      <c r="H119" s="23">
        <f ca="1"/>
        <v>423.70871414258892</v>
      </c>
      <c r="I119" s="23">
        <f ca="1"/>
        <v>430.09167815557794</v>
      </c>
      <c r="J119" s="23">
        <f ca="1"/>
        <v>422.33302508847515</v>
      </c>
      <c r="K119" s="23">
        <f ca="1"/>
        <v>423.10455765649147</v>
      </c>
      <c r="L119" s="23">
        <f ca="1"/>
        <v>426.80230074338596</v>
      </c>
      <c r="M119" s="23">
        <f ca="1"/>
        <v>441.44529190599411</v>
      </c>
      <c r="N119" s="23">
        <f ca="1"/>
        <v>427.57068685566611</v>
      </c>
      <c r="O119" s="23">
        <f ca="1"/>
        <v>426.75562705702635</v>
      </c>
      <c r="P119" s="23">
        <f ca="1"/>
        <v>425.88097113332896</v>
      </c>
      <c r="Q119" s="23">
        <f ca="1"/>
        <v>425.88097113332896</v>
      </c>
      <c r="R119" s="23">
        <f ca="1"/>
        <v>425.88097113332896</v>
      </c>
      <c r="S119" s="23">
        <f ca="1"/>
        <v>425.88097113332896</v>
      </c>
      <c r="T119" s="23">
        <f ca="1"/>
        <v>425.88097113332896</v>
      </c>
      <c r="U119" s="23">
        <f ca="1"/>
        <v>425.88097113332896</v>
      </c>
      <c r="V119" s="23">
        <f ca="1"/>
        <v>425.88097113332896</v>
      </c>
      <c r="W119" s="23">
        <f ca="1"/>
        <v>425.88097113332896</v>
      </c>
      <c r="X119" s="23">
        <f ca="1"/>
        <v>425.88097113332896</v>
      </c>
      <c r="Y119" s="23">
        <f ca="1"/>
        <v>425.88097113332896</v>
      </c>
      <c r="Z119" s="23">
        <f ca="1"/>
        <v>425.88097113332896</v>
      </c>
      <c r="AA119" s="23">
        <f ca="1"/>
        <v>425.88097113332896</v>
      </c>
      <c r="AB119" s="23">
        <f ca="1"/>
        <v>425.88097113332896</v>
      </c>
      <c r="AC119" s="23">
        <f ca="1"/>
        <v>425.88097113332896</v>
      </c>
      <c r="AD119" s="23">
        <f ca="1"/>
        <v>425.88097113332896</v>
      </c>
      <c r="AE119" s="23">
        <f ca="1"/>
        <v>425.88097113332896</v>
      </c>
      <c r="AG119" s="33" cm="1">
        <f t="array" aca="1" ref="AG119:BJ119" ca="1">IF((INDEX(Option2_Summer_POE10_HS,22,0)-SCR_N_2_Rating__MVA____Option_2) &gt; 0,(((INDEX(Option2_Summer_POE10_HS,21,0)+INDEX(Option2_Summer_POE10_HS,22,0))/2)-SCR_N_2_Rating__MVA____Option_2)*(INDEX(Summer___MD___Hours,22,0)-INDEX(Summer___MD___Hours,21,0)),IF((INDEX(Option2_Summer_POE10_HS,21,0)-SCR_N_2_Rating__MVA____Option_2)*(INDEX(Option2_Summer_POE10_HS,22,0)-SCR_N_2_Rating__MVA____Option_2)&lt;0,((INDEX(Summer___MD___Hours,22,0)-INDEX(Summer___MD___Hours,21,0))/(INDEX(Option2_Summer_POE10_HS,21,0)-INDEX(Option2_Summer_POE10_HS,22,0)))*((INDEX(Option2_Summer_POE10_HS,21,0)-SCR_N_2_Rating__MVA____Option_2)^2)*0.5,""))</f>
        <v>44.676717869266518</v>
      </c>
      <c r="AH119" s="23">
        <f ca="1"/>
        <v>50.251064730766608</v>
      </c>
      <c r="AI119" s="23">
        <f ca="1"/>
        <v>57.863132584682198</v>
      </c>
      <c r="AJ119" s="23">
        <f ca="1"/>
        <v>57.760884159911697</v>
      </c>
      <c r="AK119" s="23">
        <f ca="1"/>
        <v>57.827968097369777</v>
      </c>
      <c r="AL119" s="23">
        <f ca="1"/>
        <v>58.036066668039958</v>
      </c>
      <c r="AM119" s="23">
        <f ca="1"/>
        <v>58.743154839406259</v>
      </c>
      <c r="AN119" s="23">
        <f ca="1"/>
        <v>59.216771374152685</v>
      </c>
      <c r="AO119" s="23">
        <f ca="1"/>
        <v>59.605229335471122</v>
      </c>
      <c r="AP119" s="23">
        <f ca="1"/>
        <v>59.662430599336652</v>
      </c>
      <c r="AQ119" s="23">
        <f ca="1"/>
        <v>60.0127728603359</v>
      </c>
      <c r="AR119" s="23">
        <f ca="1"/>
        <v>60.136933573960228</v>
      </c>
      <c r="AS119" s="23">
        <f ca="1"/>
        <v>60.136619519469654</v>
      </c>
      <c r="AT119" s="23">
        <f ca="1"/>
        <v>60.056411277693726</v>
      </c>
      <c r="AU119" s="23">
        <f ca="1"/>
        <v>60.039362988003241</v>
      </c>
      <c r="AV119" s="23">
        <f ca="1"/>
        <v>60.039362988003241</v>
      </c>
      <c r="AW119" s="23">
        <f ca="1"/>
        <v>60.039362988003241</v>
      </c>
      <c r="AX119" s="23">
        <f ca="1"/>
        <v>60.039362988003241</v>
      </c>
      <c r="AY119" s="23">
        <f ca="1"/>
        <v>60.039362988003241</v>
      </c>
      <c r="AZ119" s="23">
        <f ca="1"/>
        <v>60.039362988003241</v>
      </c>
      <c r="BA119" s="23">
        <f ca="1"/>
        <v>60.039362988003241</v>
      </c>
      <c r="BB119" s="23">
        <f ca="1"/>
        <v>60.039362988003241</v>
      </c>
      <c r="BC119" s="23">
        <f ca="1"/>
        <v>60.039362988003241</v>
      </c>
      <c r="BD119" s="23">
        <f ca="1"/>
        <v>60.039362988003241</v>
      </c>
      <c r="BE119" s="23">
        <f ca="1"/>
        <v>60.039362988003241</v>
      </c>
      <c r="BF119" s="23">
        <f ca="1"/>
        <v>60.039362988003241</v>
      </c>
      <c r="BG119" s="23">
        <f ca="1"/>
        <v>60.039362988003241</v>
      </c>
      <c r="BH119" s="23">
        <f ca="1"/>
        <v>60.039362988003241</v>
      </c>
      <c r="BI119" s="23">
        <f ca="1"/>
        <v>60.039362988003241</v>
      </c>
      <c r="BJ119" s="23">
        <f ca="1"/>
        <v>60.039362988003241</v>
      </c>
    </row>
    <row r="120" spans="1:62">
      <c r="A120" s="29">
        <v>5.0000000000001002E-2</v>
      </c>
      <c r="B120" s="33" cm="1">
        <f t="array" aca="1" ref="B120:AE120" ca="1">IF((INDEX(Option2_Summer_POE50_HS,23,0)-SCR_N_2_Rating__MVA____Option_2) &gt; 0,(((INDEX(Option2_Summer_POE50_HS,22,0)+INDEX(Option2_Summer_POE50_HS,23,0))/2)-SCR_N_2_Rating__MVA____Option_2)*(INDEX(Summer___AD___Hours,23,0)-INDEX(Summer___AD___Hours,22,0)),IF((INDEX(Option2_Summer_POE50_HS,22,0)-SCR_N_2_Rating__MVA____Option_2)*(INDEX(Option2_Summer_POE50_HS,23,0)-SCR_N_2_Rating__MVA____Option_2)&lt;0,((INDEX(Summer___AD___Hours,23,0)-INDEX(Summer___AD___Hours,22,0))/(INDEX(Option2_Summer_POE50_HS,22,0)-INDEX(Option2_Summer_POE50_HS,23,0)))*((INDEX(Option2_Summer_POE50_HS,22,0)-SCR_N_2_Rating__MVA____Option_2)^2)*0.5,""))</f>
        <v>150.68450053816207</v>
      </c>
      <c r="C120" s="23">
        <f ca="1"/>
        <v>167.28277291477659</v>
      </c>
      <c r="D120" s="23">
        <f ca="1"/>
        <v>195.22874587233329</v>
      </c>
      <c r="E120" s="23">
        <f ca="1"/>
        <v>195.01878147623191</v>
      </c>
      <c r="F120" s="23">
        <f ca="1"/>
        <v>194.82954777771013</v>
      </c>
      <c r="G120" s="23">
        <f ca="1"/>
        <v>197.85864982530862</v>
      </c>
      <c r="H120" s="23">
        <f ca="1"/>
        <v>202.30599168216554</v>
      </c>
      <c r="I120" s="23">
        <f ca="1"/>
        <v>205.35363224611388</v>
      </c>
      <c r="J120" s="23">
        <f ca="1"/>
        <v>201.64914859858169</v>
      </c>
      <c r="K120" s="23">
        <f ca="1"/>
        <v>202.01752823316977</v>
      </c>
      <c r="L120" s="23">
        <f ca="1"/>
        <v>203.78307035494049</v>
      </c>
      <c r="M120" s="23">
        <f ca="1"/>
        <v>210.7745830368055</v>
      </c>
      <c r="N120" s="23">
        <f ca="1"/>
        <v>204.14994766770522</v>
      </c>
      <c r="O120" s="23">
        <f ca="1"/>
        <v>203.76078531314343</v>
      </c>
      <c r="P120" s="23">
        <f ca="1"/>
        <v>203.34316790732174</v>
      </c>
      <c r="Q120" s="23">
        <f ca="1"/>
        <v>203.34316790732174</v>
      </c>
      <c r="R120" s="23">
        <f ca="1"/>
        <v>203.34316790732174</v>
      </c>
      <c r="S120" s="23">
        <f ca="1"/>
        <v>203.34316790732174</v>
      </c>
      <c r="T120" s="23">
        <f ca="1"/>
        <v>203.34316790732174</v>
      </c>
      <c r="U120" s="23">
        <f ca="1"/>
        <v>203.34316790732174</v>
      </c>
      <c r="V120" s="23">
        <f ca="1"/>
        <v>203.34316790732174</v>
      </c>
      <c r="W120" s="23">
        <f ca="1"/>
        <v>203.34316790732174</v>
      </c>
      <c r="X120" s="23">
        <f ca="1"/>
        <v>203.34316790732174</v>
      </c>
      <c r="Y120" s="23">
        <f ca="1"/>
        <v>203.34316790732174</v>
      </c>
      <c r="Z120" s="23">
        <f ca="1"/>
        <v>203.34316790732174</v>
      </c>
      <c r="AA120" s="23">
        <f ca="1"/>
        <v>203.34316790732174</v>
      </c>
      <c r="AB120" s="23">
        <f ca="1"/>
        <v>203.34316790732174</v>
      </c>
      <c r="AC120" s="23">
        <f ca="1"/>
        <v>203.34316790732174</v>
      </c>
      <c r="AD120" s="23">
        <f ca="1"/>
        <v>203.34316790732174</v>
      </c>
      <c r="AE120" s="23">
        <f ca="1"/>
        <v>203.34316790732174</v>
      </c>
      <c r="AG120" s="33" cm="1">
        <f t="array" aca="1" ref="AG120:BJ120" ca="1">IF((INDEX(Option2_Summer_POE10_HS,23,0)-SCR_N_2_Rating__MVA____Option_2) &gt; 0,(((INDEX(Option2_Summer_POE10_HS,22,0)+INDEX(Option2_Summer_POE10_HS,23,0))/2)-SCR_N_2_Rating__MVA____Option_2)*(INDEX(Summer___MD___Hours,23,0)-INDEX(Summer___MD___Hours,22,0)),IF((INDEX(Option2_Summer_POE10_HS,22,0)-SCR_N_2_Rating__MVA____Option_2)*(INDEX(Option2_Summer_POE10_HS,23,0)-SCR_N_2_Rating__MVA____Option_2)&lt;0,((INDEX(Summer___MD___Hours,23,0)-INDEX(Summer___MD___Hours,22,0))/(INDEX(Option2_Summer_POE10_HS,22,0)-INDEX(Option2_Summer_POE10_HS,23,0)))*((INDEX(Option2_Summer_POE10_HS,22,0)-SCR_N_2_Rating__MVA____Option_2)^2)*0.5,""))</f>
        <v>4.3469239007932874</v>
      </c>
      <c r="AH120" s="23">
        <f ca="1"/>
        <v>4.8892927846148915</v>
      </c>
      <c r="AI120" s="23">
        <f ca="1"/>
        <v>5.6299264136444807</v>
      </c>
      <c r="AJ120" s="23">
        <f ca="1"/>
        <v>5.6199779182614051</v>
      </c>
      <c r="AK120" s="23">
        <f ca="1"/>
        <v>5.6265050040681368</v>
      </c>
      <c r="AL120" s="23">
        <f ca="1"/>
        <v>5.6467524325657745</v>
      </c>
      <c r="AM120" s="23">
        <f ca="1"/>
        <v>5.7155502005906005</v>
      </c>
      <c r="AN120" s="23">
        <f ca="1"/>
        <v>5.7616318093767367</v>
      </c>
      <c r="AO120" s="23">
        <f ca="1"/>
        <v>5.7994277191266379</v>
      </c>
      <c r="AP120" s="23">
        <f ca="1"/>
        <v>5.8049932475027424</v>
      </c>
      <c r="AQ120" s="23">
        <f ca="1"/>
        <v>5.8390806026269919</v>
      </c>
      <c r="AR120" s="23">
        <f ca="1"/>
        <v>5.8511611044931415</v>
      </c>
      <c r="AS120" s="23">
        <f ca="1"/>
        <v>5.8511305478400057</v>
      </c>
      <c r="AT120" s="23">
        <f ca="1"/>
        <v>5.8433265026942394</v>
      </c>
      <c r="AU120" s="23">
        <f ca="1"/>
        <v>5.8416677501838148</v>
      </c>
      <c r="AV120" s="23">
        <f ca="1"/>
        <v>5.8416677501838148</v>
      </c>
      <c r="AW120" s="23">
        <f ca="1"/>
        <v>5.8416677501838148</v>
      </c>
      <c r="AX120" s="23">
        <f ca="1"/>
        <v>5.8416677501838148</v>
      </c>
      <c r="AY120" s="23">
        <f ca="1"/>
        <v>5.8416677501838148</v>
      </c>
      <c r="AZ120" s="23">
        <f ca="1"/>
        <v>5.8416677501838148</v>
      </c>
      <c r="BA120" s="23">
        <f ca="1"/>
        <v>5.8416677501838148</v>
      </c>
      <c r="BB120" s="23">
        <f ca="1"/>
        <v>5.8416677501838148</v>
      </c>
      <c r="BC120" s="23">
        <f ca="1"/>
        <v>5.8416677501838148</v>
      </c>
      <c r="BD120" s="23">
        <f ca="1"/>
        <v>5.8416677501838148</v>
      </c>
      <c r="BE120" s="23">
        <f ca="1"/>
        <v>5.8416677501838148</v>
      </c>
      <c r="BF120" s="23">
        <f ca="1"/>
        <v>5.8416677501838148</v>
      </c>
      <c r="BG120" s="23">
        <f ca="1"/>
        <v>5.8416677501838148</v>
      </c>
      <c r="BH120" s="23">
        <f ca="1"/>
        <v>5.8416677501838148</v>
      </c>
      <c r="BI120" s="23">
        <f ca="1"/>
        <v>5.8416677501838148</v>
      </c>
      <c r="BJ120" s="23">
        <f ca="1"/>
        <v>5.8416677501838148</v>
      </c>
    </row>
    <row r="121" spans="1:62">
      <c r="A121" s="29">
        <v>9.9920072216264108E-16</v>
      </c>
      <c r="B121" s="33" cm="1">
        <f t="array" aca="1" ref="B121:AE121" ca="1">IF((INDEX(Option2_Summer_POE50_HS,24,0)-SCR_N_2_Rating__MVA____Option_2) &gt; 0,(((INDEX(Option2_Summer_POE50_HS,23,0)+INDEX(Option2_Summer_POE50_HS,24,0))/2)-SCR_N_2_Rating__MVA____Option_2)*(INDEX(Summer___AD___Hours,24,0)-INDEX(Summer___AD___Hours,23,0)),IF((INDEX(Option2_Summer_POE50_HS,23,0)-SCR_N_2_Rating__MVA____Option_2)*(INDEX(Option2_Summer_POE50_HS,24,0)-SCR_N_2_Rating__MVA____Option_2)&lt;0,((INDEX(Summer___AD___Hours,24,0)-INDEX(Summer___AD___Hours,23,0))/(INDEX(Option2_Summer_POE50_HS,23,0)-INDEX(Option2_Summer_POE50_HS,24,0)))*((INDEX(Option2_Summer_POE50_HS,23,0)-SCR_N_2_Rating__MVA____Option_2)^2)*0.5,""))</f>
        <v>42.449468440692705</v>
      </c>
      <c r="C121" s="23">
        <f ca="1"/>
        <v>47.125382930270064</v>
      </c>
      <c r="D121" s="23">
        <f ca="1"/>
        <v>54.998068527458059</v>
      </c>
      <c r="E121" s="23">
        <f ca="1"/>
        <v>54.938919265429504</v>
      </c>
      <c r="F121" s="23">
        <f ca="1"/>
        <v>54.885610067173367</v>
      </c>
      <c r="G121" s="23">
        <f ca="1"/>
        <v>55.738941174977676</v>
      </c>
      <c r="H121" s="23">
        <f ca="1"/>
        <v>56.991805916363653</v>
      </c>
      <c r="I121" s="23">
        <f ca="1"/>
        <v>57.850359526561505</v>
      </c>
      <c r="J121" s="23">
        <f ca="1"/>
        <v>56.806766050634273</v>
      </c>
      <c r="K121" s="23">
        <f ca="1"/>
        <v>56.910542614360423</v>
      </c>
      <c r="L121" s="23">
        <f ca="1"/>
        <v>57.40791509999201</v>
      </c>
      <c r="M121" s="23">
        <f ca="1"/>
        <v>59.377500531018924</v>
      </c>
      <c r="N121" s="23">
        <f ca="1"/>
        <v>57.511268443263489</v>
      </c>
      <c r="O121" s="23">
        <f ca="1"/>
        <v>57.401637160488704</v>
      </c>
      <c r="P121" s="23">
        <f ca="1"/>
        <v>57.283989779202642</v>
      </c>
      <c r="Q121" s="23">
        <f ca="1"/>
        <v>57.283989779202642</v>
      </c>
      <c r="R121" s="23">
        <f ca="1"/>
        <v>57.283989779202642</v>
      </c>
      <c r="S121" s="23">
        <f ca="1"/>
        <v>57.283989779202642</v>
      </c>
      <c r="T121" s="23">
        <f ca="1"/>
        <v>57.283989779202642</v>
      </c>
      <c r="U121" s="23">
        <f ca="1"/>
        <v>57.283989779202642</v>
      </c>
      <c r="V121" s="23">
        <f ca="1"/>
        <v>57.283989779202642</v>
      </c>
      <c r="W121" s="23">
        <f ca="1"/>
        <v>57.283989779202642</v>
      </c>
      <c r="X121" s="23">
        <f ca="1"/>
        <v>57.283989779202642</v>
      </c>
      <c r="Y121" s="23">
        <f ca="1"/>
        <v>57.283989779202642</v>
      </c>
      <c r="Z121" s="23">
        <f ca="1"/>
        <v>57.283989779202642</v>
      </c>
      <c r="AA121" s="23">
        <f ca="1"/>
        <v>57.283989779202642</v>
      </c>
      <c r="AB121" s="23">
        <f ca="1"/>
        <v>57.283989779202642</v>
      </c>
      <c r="AC121" s="23">
        <f ca="1"/>
        <v>57.283989779202642</v>
      </c>
      <c r="AD121" s="23">
        <f ca="1"/>
        <v>57.283989779202642</v>
      </c>
      <c r="AE121" s="23">
        <f ca="1"/>
        <v>57.283989779202642</v>
      </c>
      <c r="AF121" s="23"/>
      <c r="AG121" s="33" cm="1">
        <f t="array" aca="1" ref="AG121:BJ121" ca="1">IF((INDEX(Option2_Summer_POE10_HS,24,0)-SCR_N_2_Rating__MVA____Option_2) &gt; 0,(((INDEX(Option2_Summer_POE10_HS,23,0)+INDEX(Option2_Summer_POE10_HS,24,0))/2)-SCR_N_2_Rating__MVA____Option_2)*(INDEX(Summer___MD___Hours,24,0)-INDEX(Summer___MD___Hours,23,0)),IF((INDEX(Option2_Summer_POE10_HS,23,0)-SCR_N_2_Rating__MVA____Option_2)*(INDEX(Option2_Summer_POE10_HS,24,0)-SCR_N_2_Rating__MVA____Option_2)&lt;0,((INDEX(Summer___MD___Hours,24,0)-INDEX(Summer___MD___Hours,23,0))/(INDEX(Option2_Summer_POE10_HS,23,0)-INDEX(Option2_Summer_POE10_HS,24,0)))*((INDEX(Option2_Summer_POE10_HS,23,0)-SCR_N_2_Rating__MVA____Option_2)^2)*0.5,""))</f>
        <v>0.72448731679919098</v>
      </c>
      <c r="AH121" s="23">
        <f ca="1"/>
        <v>0.81488213076949689</v>
      </c>
      <c r="AI121" s="23">
        <f ca="1"/>
        <v>0.93832106894114775</v>
      </c>
      <c r="AJ121" s="23">
        <f ca="1"/>
        <v>0.93666298637730117</v>
      </c>
      <c r="AK121" s="23">
        <f ca="1"/>
        <v>0.93775083401175707</v>
      </c>
      <c r="AL121" s="23">
        <f ca="1"/>
        <v>0.94112540542803147</v>
      </c>
      <c r="AM121" s="23">
        <f ca="1"/>
        <v>0.95259170009884053</v>
      </c>
      <c r="AN121" s="23">
        <f ca="1"/>
        <v>0.9602719682298666</v>
      </c>
      <c r="AO121" s="23">
        <f ca="1"/>
        <v>0.96657128652151947</v>
      </c>
      <c r="AP121" s="23">
        <f ca="1"/>
        <v>0.96749887458420414</v>
      </c>
      <c r="AQ121" s="23">
        <f ca="1"/>
        <v>0.97318010043824787</v>
      </c>
      <c r="AR121" s="23">
        <f ca="1"/>
        <v>0.97519351741594051</v>
      </c>
      <c r="AS121" s="23">
        <f ca="1"/>
        <v>0.97518842464041777</v>
      </c>
      <c r="AT121" s="23">
        <f ca="1"/>
        <v>0.97388775044945619</v>
      </c>
      <c r="AU121" s="23">
        <f ca="1"/>
        <v>0.97361129169771854</v>
      </c>
      <c r="AV121" s="23">
        <f ca="1"/>
        <v>0.97361129169771854</v>
      </c>
      <c r="AW121" s="23">
        <f ca="1"/>
        <v>0.97361129169771854</v>
      </c>
      <c r="AX121" s="23">
        <f ca="1"/>
        <v>0.97361129169771854</v>
      </c>
      <c r="AY121" s="23">
        <f ca="1"/>
        <v>0.97361129169771854</v>
      </c>
      <c r="AZ121" s="23">
        <f ca="1"/>
        <v>0.97361129169771854</v>
      </c>
      <c r="BA121" s="23">
        <f ca="1"/>
        <v>0.97361129169771854</v>
      </c>
      <c r="BB121" s="23">
        <f ca="1"/>
        <v>0.97361129169771854</v>
      </c>
      <c r="BC121" s="23">
        <f ca="1"/>
        <v>0.97361129169771854</v>
      </c>
      <c r="BD121" s="23">
        <f ca="1"/>
        <v>0.97361129169771854</v>
      </c>
      <c r="BE121" s="23">
        <f ca="1"/>
        <v>0.97361129169771854</v>
      </c>
      <c r="BF121" s="23">
        <f ca="1"/>
        <v>0.97361129169771854</v>
      </c>
      <c r="BG121" s="23">
        <f ca="1"/>
        <v>0.97361129169771854</v>
      </c>
      <c r="BH121" s="23">
        <f ca="1"/>
        <v>0.97361129169771854</v>
      </c>
      <c r="BI121" s="23">
        <f ca="1"/>
        <v>0.97361129169771854</v>
      </c>
      <c r="BJ121" s="23">
        <f ca="1"/>
        <v>0.97361129169771854</v>
      </c>
    </row>
    <row r="122" spans="1:62">
      <c r="A122" s="4" t="s">
        <v>865</v>
      </c>
      <c r="B122" s="31">
        <f t="shared" ref="B122:AE122" ca="1" si="12">PowerFactor*SUM(B98:B121)</f>
        <v>45597.272546386259</v>
      </c>
      <c r="C122" s="31">
        <f t="shared" ca="1" si="12"/>
        <v>50619.925484496329</v>
      </c>
      <c r="D122" s="31">
        <f t="shared" ca="1" si="12"/>
        <v>59076.403363566162</v>
      </c>
      <c r="E122" s="31">
        <f t="shared" ca="1" si="12"/>
        <v>59012.867938490046</v>
      </c>
      <c r="F122" s="31">
        <f t="shared" ca="1" si="12"/>
        <v>58955.605642131479</v>
      </c>
      <c r="G122" s="31">
        <f t="shared" ca="1" si="12"/>
        <v>59872.214789999234</v>
      </c>
      <c r="H122" s="31">
        <f t="shared" ca="1" si="12"/>
        <v>61217.984647083518</v>
      </c>
      <c r="I122" s="31">
        <f t="shared" ca="1" si="12"/>
        <v>62140.203567552919</v>
      </c>
      <c r="J122" s="31">
        <f t="shared" ca="1" si="12"/>
        <v>61019.223308024644</v>
      </c>
      <c r="K122" s="31">
        <f t="shared" ca="1" si="12"/>
        <v>61130.695334270626</v>
      </c>
      <c r="L122" s="31">
        <f t="shared" ca="1" si="12"/>
        <v>61664.950052114793</v>
      </c>
      <c r="M122" s="31">
        <f t="shared" ca="1" si="12"/>
        <v>63780.588409928358</v>
      </c>
      <c r="N122" s="31">
        <f t="shared" ca="1" si="12"/>
        <v>61775.967474354446</v>
      </c>
      <c r="O122" s="31">
        <f t="shared" ca="1" si="12"/>
        <v>61658.206577365221</v>
      </c>
      <c r="P122" s="31">
        <f t="shared" ca="1" si="12"/>
        <v>61531.835154920584</v>
      </c>
      <c r="Q122" s="31">
        <f t="shared" ca="1" si="12"/>
        <v>61531.835154920584</v>
      </c>
      <c r="R122" s="31">
        <f t="shared" ca="1" si="12"/>
        <v>61531.835154920584</v>
      </c>
      <c r="S122" s="31">
        <f t="shared" ca="1" si="12"/>
        <v>61531.835154920584</v>
      </c>
      <c r="T122" s="31">
        <f t="shared" ca="1" si="12"/>
        <v>61531.835154920584</v>
      </c>
      <c r="U122" s="31">
        <f t="shared" ca="1" si="12"/>
        <v>61531.835154920584</v>
      </c>
      <c r="V122" s="31">
        <f t="shared" ca="1" si="12"/>
        <v>61531.835154920584</v>
      </c>
      <c r="W122" s="31">
        <f t="shared" ca="1" si="12"/>
        <v>61531.835154920584</v>
      </c>
      <c r="X122" s="31">
        <f t="shared" ca="1" si="12"/>
        <v>61531.835154920584</v>
      </c>
      <c r="Y122" s="31">
        <f t="shared" ca="1" si="12"/>
        <v>61531.835154920584</v>
      </c>
      <c r="Z122" s="31">
        <f t="shared" ca="1" si="12"/>
        <v>61531.835154920584</v>
      </c>
      <c r="AA122" s="31">
        <f t="shared" ca="1" si="12"/>
        <v>61531.835154920584</v>
      </c>
      <c r="AB122" s="31">
        <f t="shared" ca="1" si="12"/>
        <v>61531.835154920584</v>
      </c>
      <c r="AC122" s="31">
        <f t="shared" ca="1" si="12"/>
        <v>61531.835154920584</v>
      </c>
      <c r="AD122" s="31">
        <f t="shared" ca="1" si="12"/>
        <v>61531.835154920584</v>
      </c>
      <c r="AE122" s="31">
        <f t="shared" ca="1" si="12"/>
        <v>61531.835154920584</v>
      </c>
      <c r="AF122" s="4" t="s">
        <v>865</v>
      </c>
      <c r="AG122" s="31">
        <f t="shared" ref="AG122:BJ122" ca="1" si="13">PowerFactor*SUM(AG98:AG121)</f>
        <v>54846.142995716422</v>
      </c>
      <c r="AH122" s="31">
        <f t="shared" ca="1" si="13"/>
        <v>61689.336490104062</v>
      </c>
      <c r="AI122" s="31">
        <f t="shared" ca="1" si="13"/>
        <v>71034.082073936399</v>
      </c>
      <c r="AJ122" s="31">
        <f t="shared" ca="1" si="13"/>
        <v>70908.559609585733</v>
      </c>
      <c r="AK122" s="31">
        <f t="shared" ca="1" si="13"/>
        <v>70990.913358966049</v>
      </c>
      <c r="AL122" s="31">
        <f t="shared" ca="1" si="13"/>
        <v>71246.37984147665</v>
      </c>
      <c r="AM122" s="31">
        <f t="shared" ca="1" si="13"/>
        <v>72114.417172930087</v>
      </c>
      <c r="AN122" s="31">
        <f t="shared" ca="1" si="13"/>
        <v>72695.839475836256</v>
      </c>
      <c r="AO122" s="31">
        <f t="shared" ca="1" si="13"/>
        <v>73172.719200005813</v>
      </c>
      <c r="AP122" s="31">
        <f t="shared" ca="1" si="13"/>
        <v>73242.94075716415</v>
      </c>
      <c r="AQ122" s="31">
        <f t="shared" ca="1" si="13"/>
        <v>73673.028790945726</v>
      </c>
      <c r="AR122" s="31">
        <f t="shared" ca="1" si="13"/>
        <v>73825.451273586834</v>
      </c>
      <c r="AS122" s="31">
        <f t="shared" ca="1" si="13"/>
        <v>73825.06573323562</v>
      </c>
      <c r="AT122" s="31">
        <f t="shared" ca="1" si="13"/>
        <v>73726.600292897099</v>
      </c>
      <c r="AU122" s="31">
        <f t="shared" ca="1" si="13"/>
        <v>73705.671429301234</v>
      </c>
      <c r="AV122" s="31">
        <f t="shared" ca="1" si="13"/>
        <v>73705.671429301234</v>
      </c>
      <c r="AW122" s="31">
        <f t="shared" ca="1" si="13"/>
        <v>73705.671429301234</v>
      </c>
      <c r="AX122" s="31">
        <f t="shared" ca="1" si="13"/>
        <v>73705.671429301234</v>
      </c>
      <c r="AY122" s="31">
        <f t="shared" ca="1" si="13"/>
        <v>73705.671429301234</v>
      </c>
      <c r="AZ122" s="31">
        <f t="shared" ca="1" si="13"/>
        <v>73705.671429301234</v>
      </c>
      <c r="BA122" s="31">
        <f t="shared" ca="1" si="13"/>
        <v>73705.671429301234</v>
      </c>
      <c r="BB122" s="31">
        <f t="shared" ca="1" si="13"/>
        <v>73705.671429301234</v>
      </c>
      <c r="BC122" s="31">
        <f t="shared" ca="1" si="13"/>
        <v>73705.671429301234</v>
      </c>
      <c r="BD122" s="31">
        <f t="shared" ca="1" si="13"/>
        <v>73705.671429301234</v>
      </c>
      <c r="BE122" s="31">
        <f t="shared" ca="1" si="13"/>
        <v>73705.671429301234</v>
      </c>
      <c r="BF122" s="31">
        <f t="shared" ca="1" si="13"/>
        <v>73705.671429301234</v>
      </c>
      <c r="BG122" s="31">
        <f t="shared" ca="1" si="13"/>
        <v>73705.671429301234</v>
      </c>
      <c r="BH122" s="31">
        <f t="shared" ca="1" si="13"/>
        <v>73705.671429301234</v>
      </c>
      <c r="BI122" s="31">
        <f t="shared" ca="1" si="13"/>
        <v>73705.671429301234</v>
      </c>
      <c r="BJ122" s="31">
        <f t="shared" ca="1" si="13"/>
        <v>73705.671429301234</v>
      </c>
    </row>
    <row r="123" spans="1:62">
      <c r="A123" s="4" t="s">
        <v>936</v>
      </c>
      <c r="B123" s="31">
        <f t="shared" ref="B123:AE123" ca="1" si="14">B122*Probability_Weighting_for_50__POE_MDs</f>
        <v>31918.090782470379</v>
      </c>
      <c r="C123" s="31">
        <f t="shared" ca="1" si="14"/>
        <v>35433.947839147426</v>
      </c>
      <c r="D123" s="31">
        <f t="shared" ca="1" si="14"/>
        <v>41353.482354496307</v>
      </c>
      <c r="E123" s="31">
        <f t="shared" ca="1" si="14"/>
        <v>41309.007556943026</v>
      </c>
      <c r="F123" s="31">
        <f t="shared" ca="1" si="14"/>
        <v>41268.923949492033</v>
      </c>
      <c r="G123" s="31">
        <f t="shared" ca="1" si="14"/>
        <v>41910.55035299946</v>
      </c>
      <c r="H123" s="31">
        <f t="shared" ca="1" si="14"/>
        <v>42852.58925295846</v>
      </c>
      <c r="I123" s="31">
        <f t="shared" ca="1" si="14"/>
        <v>43498.142497287037</v>
      </c>
      <c r="J123" s="31">
        <f t="shared" ca="1" si="14"/>
        <v>42713.456315617252</v>
      </c>
      <c r="K123" s="31">
        <f t="shared" ca="1" si="14"/>
        <v>42791.486733989434</v>
      </c>
      <c r="L123" s="31">
        <f t="shared" ca="1" si="14"/>
        <v>43165.465036480353</v>
      </c>
      <c r="M123" s="31">
        <f t="shared" ca="1" si="14"/>
        <v>44646.411886949849</v>
      </c>
      <c r="N123" s="31">
        <f t="shared" ca="1" si="14"/>
        <v>43243.17723204811</v>
      </c>
      <c r="O123" s="31">
        <f t="shared" ca="1" si="14"/>
        <v>43160.744604155654</v>
      </c>
      <c r="P123" s="31">
        <f t="shared" ca="1" si="14"/>
        <v>43072.284608444403</v>
      </c>
      <c r="Q123" s="31">
        <f t="shared" ca="1" si="14"/>
        <v>43072.284608444403</v>
      </c>
      <c r="R123" s="31">
        <f t="shared" ca="1" si="14"/>
        <v>43072.284608444403</v>
      </c>
      <c r="S123" s="31">
        <f t="shared" ca="1" si="14"/>
        <v>43072.284608444403</v>
      </c>
      <c r="T123" s="31">
        <f t="shared" ca="1" si="14"/>
        <v>43072.284608444403</v>
      </c>
      <c r="U123" s="31">
        <f t="shared" ca="1" si="14"/>
        <v>43072.284608444403</v>
      </c>
      <c r="V123" s="31">
        <f t="shared" ca="1" si="14"/>
        <v>43072.284608444403</v>
      </c>
      <c r="W123" s="31">
        <f t="shared" ca="1" si="14"/>
        <v>43072.284608444403</v>
      </c>
      <c r="X123" s="31">
        <f t="shared" ca="1" si="14"/>
        <v>43072.284608444403</v>
      </c>
      <c r="Y123" s="31">
        <f t="shared" ca="1" si="14"/>
        <v>43072.284608444403</v>
      </c>
      <c r="Z123" s="31">
        <f t="shared" ca="1" si="14"/>
        <v>43072.284608444403</v>
      </c>
      <c r="AA123" s="31">
        <f t="shared" ca="1" si="14"/>
        <v>43072.284608444403</v>
      </c>
      <c r="AB123" s="31">
        <f t="shared" ca="1" si="14"/>
        <v>43072.284608444403</v>
      </c>
      <c r="AC123" s="31">
        <f t="shared" ca="1" si="14"/>
        <v>43072.284608444403</v>
      </c>
      <c r="AD123" s="31">
        <f t="shared" ca="1" si="14"/>
        <v>43072.284608444403</v>
      </c>
      <c r="AE123" s="31">
        <f t="shared" ca="1" si="14"/>
        <v>43072.284608444403</v>
      </c>
      <c r="AF123" s="31" t="s">
        <v>937</v>
      </c>
      <c r="AG123" s="31">
        <f t="shared" ref="AG123:BJ123" ca="1" si="15">AG122*Probability_Weighting_for_10__POE_MDs</f>
        <v>16453.842898714927</v>
      </c>
      <c r="AH123" s="31">
        <f t="shared" ca="1" si="15"/>
        <v>18506.800947031217</v>
      </c>
      <c r="AI123" s="31">
        <f t="shared" ca="1" si="15"/>
        <v>21310.224622180918</v>
      </c>
      <c r="AJ123" s="31">
        <f t="shared" ca="1" si="15"/>
        <v>21272.567882875719</v>
      </c>
      <c r="AK123" s="31">
        <f t="shared" ca="1" si="15"/>
        <v>21297.274007689815</v>
      </c>
      <c r="AL123" s="31">
        <f t="shared" ca="1" si="15"/>
        <v>21373.913952442996</v>
      </c>
      <c r="AM123" s="31">
        <f t="shared" ca="1" si="15"/>
        <v>21634.325151879024</v>
      </c>
      <c r="AN123" s="31">
        <f t="shared" ca="1" si="15"/>
        <v>21808.751842750877</v>
      </c>
      <c r="AO123" s="31">
        <f t="shared" ca="1" si="15"/>
        <v>21951.815760001744</v>
      </c>
      <c r="AP123" s="31">
        <f t="shared" ca="1" si="15"/>
        <v>21972.882227149243</v>
      </c>
      <c r="AQ123" s="31">
        <f t="shared" ca="1" si="15"/>
        <v>22101.908637283716</v>
      </c>
      <c r="AR123" s="31">
        <f t="shared" ca="1" si="15"/>
        <v>22147.635382076049</v>
      </c>
      <c r="AS123" s="31">
        <f t="shared" ca="1" si="15"/>
        <v>22147.519719970685</v>
      </c>
      <c r="AT123" s="31">
        <f t="shared" ca="1" si="15"/>
        <v>22117.980087869128</v>
      </c>
      <c r="AU123" s="31">
        <f t="shared" ca="1" si="15"/>
        <v>22111.701428790369</v>
      </c>
      <c r="AV123" s="31">
        <f t="shared" ca="1" si="15"/>
        <v>22111.701428790369</v>
      </c>
      <c r="AW123" s="31">
        <f t="shared" ca="1" si="15"/>
        <v>22111.701428790369</v>
      </c>
      <c r="AX123" s="31">
        <f t="shared" ca="1" si="15"/>
        <v>22111.701428790369</v>
      </c>
      <c r="AY123" s="31">
        <f t="shared" ca="1" si="15"/>
        <v>22111.701428790369</v>
      </c>
      <c r="AZ123" s="31">
        <f t="shared" ca="1" si="15"/>
        <v>22111.701428790369</v>
      </c>
      <c r="BA123" s="31">
        <f t="shared" ca="1" si="15"/>
        <v>22111.701428790369</v>
      </c>
      <c r="BB123" s="31">
        <f t="shared" ca="1" si="15"/>
        <v>22111.701428790369</v>
      </c>
      <c r="BC123" s="31">
        <f t="shared" ca="1" si="15"/>
        <v>22111.701428790369</v>
      </c>
      <c r="BD123" s="31">
        <f t="shared" ca="1" si="15"/>
        <v>22111.701428790369</v>
      </c>
      <c r="BE123" s="31">
        <f t="shared" ca="1" si="15"/>
        <v>22111.701428790369</v>
      </c>
      <c r="BF123" s="31">
        <f t="shared" ca="1" si="15"/>
        <v>22111.701428790369</v>
      </c>
      <c r="BG123" s="31">
        <f t="shared" ca="1" si="15"/>
        <v>22111.701428790369</v>
      </c>
      <c r="BH123" s="31">
        <f t="shared" ca="1" si="15"/>
        <v>22111.701428790369</v>
      </c>
      <c r="BI123" s="31">
        <f t="shared" ca="1" si="15"/>
        <v>22111.701428790369</v>
      </c>
      <c r="BJ123" s="31">
        <f t="shared" ca="1" si="15"/>
        <v>22111.701428790369</v>
      </c>
    </row>
    <row r="125" spans="1:62" ht="15.6">
      <c r="A125" s="115" t="str">
        <f>Option_3</f>
        <v>Option 3 - 2A PHM 3rd Tx + Switchroom + Three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809</v>
      </c>
      <c r="AF126" s="4" t="s">
        <v>809</v>
      </c>
    </row>
    <row r="127" spans="1:62">
      <c r="A127" s="4" t="s">
        <v>852</v>
      </c>
      <c r="AF127" s="4" t="s">
        <v>853</v>
      </c>
    </row>
    <row r="128" spans="1:62">
      <c r="A128" s="4" t="s">
        <v>864</v>
      </c>
      <c r="AF128" s="4" t="s">
        <v>864</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IF((INDEX(Option3_Winter_POE50_HS,2,0)-WCR_N_2_Rating__MVA____Option_3) &gt; 0,(((INDEX(Option3_Winter_POE50_HS,1,0)+INDEX(Option3_Winter_POE50_HS,2,0))/2)-WCR_N_2_Rating__MVA____Option_3)*(INDEX(Winter___AD___Hours,2,0)-INDEX(Winter___AD___Hours,1,0)),IF((INDEX(Option3_Winter_POE50_HS,1,0)-WCR_N_2_Rating__MVA____Option_3)*(INDEX(Option3_Winter_POE50_HS,2,0)-WCR_N_2_Rating__MVA____Option_3)&lt;0,((INDEX(Winter___AD___Hours,2,0)-INDEX(Winter___AD___Hours,1,0))/(INDEX(Option3_Winter_POE50_HS,1,0)-INDEX(Option3_Winter_POE50_HS,2,0)))*((INDEX(Option3_Winter_POE50_HS,1,0)-WCR_N_2_Rating__MVA____Option_3)^2)*0.5,""))</f>
        <v>6.0839362275396507</v>
      </c>
      <c r="C131" s="23">
        <f ca="1"/>
        <v>7.0722381995571677</v>
      </c>
      <c r="D131" s="23">
        <f ca="1"/>
        <v>8.4099984091507629</v>
      </c>
      <c r="E131" s="23">
        <f ca="1"/>
        <v>8.528411519192467</v>
      </c>
      <c r="F131" s="23">
        <f ca="1"/>
        <v>8.6076119190268816</v>
      </c>
      <c r="G131" s="23">
        <f ca="1"/>
        <v>8.7189546138166758</v>
      </c>
      <c r="H131" s="23">
        <f ca="1"/>
        <v>8.9726811853272181</v>
      </c>
      <c r="I131" s="23">
        <f ca="1"/>
        <v>9.1719085036263213</v>
      </c>
      <c r="J131" s="23">
        <f ca="1"/>
        <v>9.3490567269660634</v>
      </c>
      <c r="K131" s="23">
        <f ca="1"/>
        <v>9.4111987442572413</v>
      </c>
      <c r="L131" s="23">
        <f ca="1"/>
        <v>9.4821976292677359</v>
      </c>
      <c r="M131" s="23">
        <f ca="1"/>
        <v>9.3829360814942149</v>
      </c>
      <c r="N131" s="23">
        <f ca="1"/>
        <v>9.4352800352423944</v>
      </c>
      <c r="O131" s="23">
        <f ca="1"/>
        <v>9.6813150885373958</v>
      </c>
      <c r="P131" s="23">
        <f ca="1"/>
        <v>9.5724909617105904</v>
      </c>
      <c r="Q131" s="23">
        <f ca="1"/>
        <v>9.5724909617105904</v>
      </c>
      <c r="R131" s="23">
        <f ca="1"/>
        <v>9.5724909617105904</v>
      </c>
      <c r="S131" s="23">
        <f ca="1"/>
        <v>9.5724909617105904</v>
      </c>
      <c r="T131" s="23">
        <f ca="1"/>
        <v>9.5724909617105904</v>
      </c>
      <c r="U131" s="23">
        <f ca="1"/>
        <v>9.5724909617105904</v>
      </c>
      <c r="V131" s="23">
        <f ca="1"/>
        <v>9.5724909617105904</v>
      </c>
      <c r="W131" s="23">
        <f ca="1"/>
        <v>9.5724909617105904</v>
      </c>
      <c r="X131" s="23">
        <f ca="1"/>
        <v>9.5724909617105904</v>
      </c>
      <c r="Y131" s="23">
        <f ca="1"/>
        <v>9.5724909617105904</v>
      </c>
      <c r="Z131" s="23">
        <f ca="1"/>
        <v>9.5724909617105904</v>
      </c>
      <c r="AA131" s="23">
        <f ca="1"/>
        <v>9.5724909617105904</v>
      </c>
      <c r="AB131" s="23">
        <f ca="1"/>
        <v>9.5724909617105904</v>
      </c>
      <c r="AC131" s="23">
        <f ca="1"/>
        <v>9.5724909617105904</v>
      </c>
      <c r="AD131" s="23">
        <f ca="1"/>
        <v>9.5724909617105904</v>
      </c>
      <c r="AE131" s="23">
        <f ca="1"/>
        <v>9.5724909617105904</v>
      </c>
      <c r="AG131" s="111" cm="1">
        <f t="array" aca="1" ref="AG131:BJ131" ca="1">IF((INDEX(Option3_Winter_POE10_HS,2,0)-WCR_N_2_Rating__MVA____Option_3) &gt; 0,(((INDEX(Option3_Winter_POE10_HS,1,0)+INDEX(Option3_Winter_POE10_HS,2,0))/2)-WCR_N_2_Rating__MVA____Option_3)*(INDEX(Winter___MD___Hours,2,0)-INDEX(Winter___MD___Hours,1,0)),IF((INDEX(Option3_Winter_POE10_HS,1,0)-WCR_N_2_Rating__MVA____Option_3)*(INDEX(Option3_Winter_POE10_HS,2,0)-WCR_N_2_Rating__MVA____Option_3)&lt;0,((INDEX(Winter___MD___Hours,2,0)-INDEX(Winter___MD___Hours,1,0))/(INDEX(Option3_Winter_POE10_HS,1,0)-INDEX(Option3_Winter_POE10_HS,2,0)))*((INDEX(Option3_Winter_POE10_HS,1,0)-WCR_N_2_Rating__MVA____Option_3)^2)*0.5,""))</f>
        <v>6.7335331965738829</v>
      </c>
      <c r="AH131" s="23">
        <f ca="1"/>
        <v>7.7247468317267218</v>
      </c>
      <c r="AI131" s="23">
        <f ca="1"/>
        <v>9.0733109275650214</v>
      </c>
      <c r="AJ131" s="23">
        <f ca="1"/>
        <v>9.181585471670008</v>
      </c>
      <c r="AK131" s="23">
        <f ca="1"/>
        <v>9.2576885423060808</v>
      </c>
      <c r="AL131" s="23">
        <f ca="1"/>
        <v>9.3360485306410972</v>
      </c>
      <c r="AM131" s="23">
        <f ca="1"/>
        <v>9.6382209758860338</v>
      </c>
      <c r="AN131" s="23">
        <f ca="1"/>
        <v>9.8148501078704733</v>
      </c>
      <c r="AO131" s="23">
        <f ca="1"/>
        <v>9.9954987747546813</v>
      </c>
      <c r="AP131" s="23">
        <f ca="1"/>
        <v>10.077672896039362</v>
      </c>
      <c r="AQ131" s="23">
        <f ca="1"/>
        <v>10.120863351635334</v>
      </c>
      <c r="AR131" s="23">
        <f ca="1"/>
        <v>9.9709942693066083</v>
      </c>
      <c r="AS131" s="23">
        <f ca="1"/>
        <v>10.049246195123683</v>
      </c>
      <c r="AT131" s="23">
        <f ca="1"/>
        <v>10.3495483284365</v>
      </c>
      <c r="AU131" s="23">
        <f ca="1"/>
        <v>10.20825699180598</v>
      </c>
      <c r="AV131" s="23">
        <f ca="1"/>
        <v>10.20825699180598</v>
      </c>
      <c r="AW131" s="23">
        <f ca="1"/>
        <v>10.20825699180598</v>
      </c>
      <c r="AX131" s="23">
        <f ca="1"/>
        <v>10.20825699180598</v>
      </c>
      <c r="AY131" s="23">
        <f ca="1"/>
        <v>10.20825699180598</v>
      </c>
      <c r="AZ131" s="23">
        <f ca="1"/>
        <v>10.20825699180598</v>
      </c>
      <c r="BA131" s="23">
        <f ca="1"/>
        <v>10.20825699180598</v>
      </c>
      <c r="BB131" s="23">
        <f ca="1"/>
        <v>10.20825699180598</v>
      </c>
      <c r="BC131" s="23">
        <f ca="1"/>
        <v>10.20825699180598</v>
      </c>
      <c r="BD131" s="23">
        <f ca="1"/>
        <v>10.20825699180598</v>
      </c>
      <c r="BE131" s="23">
        <f ca="1"/>
        <v>10.20825699180598</v>
      </c>
      <c r="BF131" s="23">
        <f ca="1"/>
        <v>10.20825699180598</v>
      </c>
      <c r="BG131" s="23">
        <f ca="1"/>
        <v>10.20825699180598</v>
      </c>
      <c r="BH131" s="23">
        <f ca="1"/>
        <v>10.20825699180598</v>
      </c>
      <c r="BI131" s="23">
        <f ca="1"/>
        <v>10.20825699180598</v>
      </c>
      <c r="BJ131" s="23">
        <f ca="1"/>
        <v>10.20825699180598</v>
      </c>
    </row>
    <row r="132" spans="1:62">
      <c r="A132" s="29">
        <v>0.98</v>
      </c>
      <c r="B132" s="33" cm="1">
        <f t="array" aca="1" ref="B132:AE132" ca="1">IF((INDEX(Option3_Winter_POE50_HS,3,0)-WCR_N_2_Rating__MVA____Option_3) &gt; 0,(((INDEX(Option3_Winter_POE50_HS,2,0)+INDEX(Option3_Winter_POE50_HS,3,0))/2)-WCR_N_2_Rating__MVA____Option_3)*(INDEX(Winter___AD___Hours,3,0)-INDEX(Winter___AD___Hours,2,0)),IF((INDEX(Option3_Winter_POE50_HS,2,0)-WCR_N_2_Rating__MVA____Option_3)*(INDEX(Option3_Winter_POE50_HS,3,0)-WCR_N_2_Rating__MVA____Option_3)&lt;0,((INDEX(Winter___AD___Hours,3,0)-INDEX(Winter___AD___Hours,2,0))/(INDEX(Option3_Winter_POE50_HS,2,0)-INDEX(Option3_Winter_POE50_HS,3,0)))*((INDEX(Option3_Winter_POE50_HS,2,0)-WCR_N_2_Rating__MVA____Option_3)^2)*0.5,""))</f>
        <v>12.045582279651367</v>
      </c>
      <c r="C132" s="23">
        <f ca="1"/>
        <v>14.002320857414691</v>
      </c>
      <c r="D132" s="23">
        <f ca="1"/>
        <v>16.650951624147737</v>
      </c>
      <c r="E132" s="23">
        <f ca="1"/>
        <v>16.885397681215235</v>
      </c>
      <c r="F132" s="23">
        <f ca="1"/>
        <v>17.042206513048196</v>
      </c>
      <c r="G132" s="23">
        <f ca="1"/>
        <v>17.262653858511403</v>
      </c>
      <c r="H132" s="23">
        <f ca="1"/>
        <v>17.765006969944341</v>
      </c>
      <c r="I132" s="23">
        <f ca="1"/>
        <v>18.159457037330501</v>
      </c>
      <c r="J132" s="23">
        <f ca="1"/>
        <v>18.510192715701645</v>
      </c>
      <c r="K132" s="23">
        <f ca="1"/>
        <v>18.63322766450931</v>
      </c>
      <c r="L132" s="23">
        <f ca="1"/>
        <v>18.773798321263751</v>
      </c>
      <c r="M132" s="23">
        <f ca="1"/>
        <v>18.577270432707135</v>
      </c>
      <c r="N132" s="23">
        <f ca="1"/>
        <v>18.680906200429661</v>
      </c>
      <c r="O132" s="23">
        <f ca="1"/>
        <v>19.168030878812729</v>
      </c>
      <c r="P132" s="23">
        <f ca="1"/>
        <v>18.952570044793823</v>
      </c>
      <c r="Q132" s="23">
        <f ca="1"/>
        <v>18.952570044793823</v>
      </c>
      <c r="R132" s="23">
        <f ca="1"/>
        <v>18.952570044793823</v>
      </c>
      <c r="S132" s="23">
        <f ca="1"/>
        <v>18.952570044793823</v>
      </c>
      <c r="T132" s="23">
        <f ca="1"/>
        <v>18.952570044793823</v>
      </c>
      <c r="U132" s="23">
        <f ca="1"/>
        <v>18.952570044793823</v>
      </c>
      <c r="V132" s="23">
        <f ca="1"/>
        <v>18.952570044793823</v>
      </c>
      <c r="W132" s="23">
        <f ca="1"/>
        <v>18.952570044793823</v>
      </c>
      <c r="X132" s="23">
        <f ca="1"/>
        <v>18.952570044793823</v>
      </c>
      <c r="Y132" s="23">
        <f ca="1"/>
        <v>18.952570044793823</v>
      </c>
      <c r="Z132" s="23">
        <f ca="1"/>
        <v>18.952570044793823</v>
      </c>
      <c r="AA132" s="23">
        <f ca="1"/>
        <v>18.952570044793823</v>
      </c>
      <c r="AB132" s="23">
        <f ca="1"/>
        <v>18.952570044793823</v>
      </c>
      <c r="AC132" s="23">
        <f ca="1"/>
        <v>18.952570044793823</v>
      </c>
      <c r="AD132" s="23">
        <f ca="1"/>
        <v>18.952570044793823</v>
      </c>
      <c r="AE132" s="23">
        <f ca="1"/>
        <v>18.952570044793823</v>
      </c>
      <c r="AG132" s="33" cm="1">
        <f t="array" aca="1" ref="AG132:BJ132" ca="1">IF((INDEX(Option3_Winter_POE10_HS,3,0)-WCR_N_2_Rating__MVA____Option_3) &gt; 0,(((INDEX(Option3_Winter_POE10_HS,2,0)+INDEX(Option3_Winter_POE10_HS,3,0))/2)-WCR_N_2_Rating__MVA____Option_3)*(INDEX(Winter___MD___Hours,3,0)-INDEX(Winter___MD___Hours,2,0)),IF((INDEX(Option3_Winter_POE10_HS,2,0)-WCR_N_2_Rating__MVA____Option_3)*(INDEX(Option3_Winter_POE10_HS,3,0)-WCR_N_2_Rating__MVA____Option_3)&lt;0,((INDEX(Winter___MD___Hours,3,0)-INDEX(Winter___MD___Hours,2,0))/(INDEX(Option3_Winter_POE10_HS,2,0)-INDEX(Option3_Winter_POE10_HS,3,0)))*((INDEX(Option3_Winter_POE10_HS,2,0)-WCR_N_2_Rating__MVA____Option_3)^2)*0.5,""))</f>
        <v>13.331718992211606</v>
      </c>
      <c r="AH132" s="23">
        <f ca="1"/>
        <v>15.294222370353403</v>
      </c>
      <c r="AI132" s="23">
        <f ca="1"/>
        <v>17.964243746033258</v>
      </c>
      <c r="AJ132" s="23">
        <f ca="1"/>
        <v>18.178616461497398</v>
      </c>
      <c r="AK132" s="30">
        <f ca="1"/>
        <v>18.329292892807015</v>
      </c>
      <c r="AL132" s="23">
        <f ca="1"/>
        <v>18.484437794334632</v>
      </c>
      <c r="AM132" s="23">
        <f ca="1"/>
        <v>19.082708866829634</v>
      </c>
      <c r="AN132" s="23">
        <f ca="1"/>
        <v>19.432416796487267</v>
      </c>
      <c r="AO132" s="23">
        <f ca="1"/>
        <v>19.790083001273089</v>
      </c>
      <c r="AP132" s="23">
        <f ca="1"/>
        <v>19.952779502711095</v>
      </c>
      <c r="AQ132" s="23">
        <f ca="1"/>
        <v>20.038292264041811</v>
      </c>
      <c r="AR132" s="23">
        <f ca="1"/>
        <v>19.741566543250265</v>
      </c>
      <c r="AS132" s="23">
        <f ca="1"/>
        <v>19.896497491852916</v>
      </c>
      <c r="AT132" s="23">
        <f ca="1"/>
        <v>20.491065534693366</v>
      </c>
      <c r="AU132" s="23">
        <f ca="1"/>
        <v>20.211322888299268</v>
      </c>
      <c r="AV132" s="23">
        <f ca="1"/>
        <v>20.211322888299268</v>
      </c>
      <c r="AW132" s="23">
        <f ca="1"/>
        <v>20.211322888299268</v>
      </c>
      <c r="AX132" s="23">
        <f ca="1"/>
        <v>20.211322888299268</v>
      </c>
      <c r="AY132" s="23">
        <f ca="1"/>
        <v>20.211322888299268</v>
      </c>
      <c r="AZ132" s="23">
        <f ca="1"/>
        <v>20.211322888299268</v>
      </c>
      <c r="BA132" s="23">
        <f ca="1"/>
        <v>20.211322888299268</v>
      </c>
      <c r="BB132" s="23">
        <f ca="1"/>
        <v>20.211322888299268</v>
      </c>
      <c r="BC132" s="23">
        <f ca="1"/>
        <v>20.211322888299268</v>
      </c>
      <c r="BD132" s="23">
        <f ca="1"/>
        <v>20.211322888299268</v>
      </c>
      <c r="BE132" s="23">
        <f ca="1"/>
        <v>20.211322888299268</v>
      </c>
      <c r="BF132" s="23">
        <f ca="1"/>
        <v>20.211322888299268</v>
      </c>
      <c r="BG132" s="23">
        <f ca="1"/>
        <v>20.211322888299268</v>
      </c>
      <c r="BH132" s="23">
        <f ca="1"/>
        <v>20.211322888299268</v>
      </c>
      <c r="BI132" s="23">
        <f ca="1"/>
        <v>20.211322888299268</v>
      </c>
      <c r="BJ132" s="23">
        <f ca="1"/>
        <v>20.211322888299268</v>
      </c>
    </row>
    <row r="133" spans="1:62">
      <c r="A133" s="29">
        <v>0.97</v>
      </c>
      <c r="B133" s="33" cm="1">
        <f t="array" aca="1" ref="B133:AE133" ca="1">IF((INDEX(Option3_Winter_POE50_HS,4,0)-WCR_N_2_Rating__MVA____Option_3) &gt; 0,(((INDEX(Option3_Winter_POE50_HS,3,0)+INDEX(Option3_Winter_POE50_HS,4,0))/2)-WCR_N_2_Rating__MVA____Option_3)*(INDEX(Winter___AD___Hours,4,0)-INDEX(Winter___AD___Hours,3,0)),IF((INDEX(Option3_Winter_POE50_HS,3,0)-WCR_N_2_Rating__MVA____Option_3)*(INDEX(Option3_Winter_POE50_HS,4,0)-WCR_N_2_Rating__MVA____Option_3)&lt;0,((INDEX(Winter___AD___Hours,4,0)-INDEX(Winter___AD___Hours,3,0))/(INDEX(Option3_Winter_POE50_HS,3,0)-INDEX(Option3_Winter_POE50_HS,4,0)))*((INDEX(Option3_Winter_POE50_HS,3,0)-WCR_N_2_Rating__MVA____Option_3)^2)*0.5,""))</f>
        <v>17.884938156335149</v>
      </c>
      <c r="C133" s="23">
        <f ca="1"/>
        <v>20.790247973572573</v>
      </c>
      <c r="D133" s="23">
        <f ca="1"/>
        <v>24.722859644990926</v>
      </c>
      <c r="E133" s="23">
        <f ca="1"/>
        <v>25.070958486068299</v>
      </c>
      <c r="F133" s="23">
        <f ca="1"/>
        <v>25.303783782063942</v>
      </c>
      <c r="G133" s="23">
        <f ca="1"/>
        <v>25.631097734084189</v>
      </c>
      <c r="H133" s="23">
        <f ca="1"/>
        <v>26.376977353851366</v>
      </c>
      <c r="I133" s="23">
        <f ca="1"/>
        <v>26.962645601112545</v>
      </c>
      <c r="J133" s="23">
        <f ca="1"/>
        <v>27.483407966206755</v>
      </c>
      <c r="K133" s="23">
        <f ca="1"/>
        <v>27.666086760756201</v>
      </c>
      <c r="L133" s="23">
        <f ca="1"/>
        <v>27.874802075988057</v>
      </c>
      <c r="M133" s="23">
        <f ca="1"/>
        <v>27.583003053638766</v>
      </c>
      <c r="N133" s="23">
        <f ca="1"/>
        <v>27.7368784955618</v>
      </c>
      <c r="O133" s="23">
        <f ca="1"/>
        <v>28.460147370826004</v>
      </c>
      <c r="P133" s="23">
        <f ca="1"/>
        <v>28.140237249249711</v>
      </c>
      <c r="Q133" s="23">
        <f ca="1"/>
        <v>28.140237249249711</v>
      </c>
      <c r="R133" s="23">
        <f ca="1"/>
        <v>28.140237249249711</v>
      </c>
      <c r="S133" s="23">
        <f ca="1"/>
        <v>28.140237249249711</v>
      </c>
      <c r="T133" s="23">
        <f ca="1"/>
        <v>28.140237249249711</v>
      </c>
      <c r="U133" s="23">
        <f ca="1"/>
        <v>28.140237249249711</v>
      </c>
      <c r="V133" s="23">
        <f ca="1"/>
        <v>28.140237249249711</v>
      </c>
      <c r="W133" s="23">
        <f ca="1"/>
        <v>28.140237249249711</v>
      </c>
      <c r="X133" s="23">
        <f ca="1"/>
        <v>28.140237249249711</v>
      </c>
      <c r="Y133" s="23">
        <f ca="1"/>
        <v>28.140237249249711</v>
      </c>
      <c r="Z133" s="23">
        <f ca="1"/>
        <v>28.140237249249711</v>
      </c>
      <c r="AA133" s="23">
        <f ca="1"/>
        <v>28.140237249249711</v>
      </c>
      <c r="AB133" s="23">
        <f ca="1"/>
        <v>28.140237249249711</v>
      </c>
      <c r="AC133" s="23">
        <f ca="1"/>
        <v>28.140237249249711</v>
      </c>
      <c r="AD133" s="23">
        <f ca="1"/>
        <v>28.140237249249711</v>
      </c>
      <c r="AE133" s="23">
        <f ca="1"/>
        <v>28.140237249249711</v>
      </c>
      <c r="AG133" s="33" cm="1">
        <f t="array" aca="1" ref="AG133:BJ133" ca="1">IF((INDEX(Option3_Winter_POE10_HS,4,0)-WCR_N_2_Rating__MVA____Option_3) &gt; 0,(((INDEX(Option3_Winter_POE10_HS,3,0)+INDEX(Option3_Winter_POE10_HS,4,0))/2)-WCR_N_2_Rating__MVA____Option_3)*(INDEX(Winter___MD___Hours,4,0)-INDEX(Winter___MD___Hours,3,0)),IF((INDEX(Option3_Winter_POE10_HS,3,0)-WCR_N_2_Rating__MVA____Option_3)*(INDEX(Option3_Winter_POE10_HS,4,0)-WCR_N_2_Rating__MVA____Option_3)&lt;0,((INDEX(Winter___MD___Hours,4,0)-INDEX(Winter___MD___Hours,3,0))/(INDEX(Option3_Winter_POE10_HS,3,0)-INDEX(Option3_Winter_POE10_HS,4,0)))*((INDEX(Option3_Winter_POE10_HS,3,0)-WCR_N_2_Rating__MVA____Option_3)^2)*0.5,""))</f>
        <v>26.392743182550895</v>
      </c>
      <c r="AH133" s="23">
        <f ca="1"/>
        <v>30.277902154506741</v>
      </c>
      <c r="AI133" s="23">
        <f ca="1"/>
        <v>35.563731273872946</v>
      </c>
      <c r="AJ133" s="23">
        <f ca="1"/>
        <v>35.988123959309569</v>
      </c>
      <c r="AK133" s="30">
        <f ca="1"/>
        <v>36.286417402003728</v>
      </c>
      <c r="AL133" s="23">
        <f ca="1"/>
        <v>36.593557054774145</v>
      </c>
      <c r="AM133" s="23">
        <f ca="1"/>
        <v>37.777951563774394</v>
      </c>
      <c r="AN133" s="23">
        <f ca="1"/>
        <v>38.470266754467175</v>
      </c>
      <c r="AO133" s="23">
        <f ca="1"/>
        <v>39.178336906073618</v>
      </c>
      <c r="AP133" s="23">
        <f ca="1"/>
        <v>39.500426426686936</v>
      </c>
      <c r="AQ133" s="23">
        <f ca="1"/>
        <v>39.669715649625928</v>
      </c>
      <c r="AR133" s="23">
        <f ca="1"/>
        <v>39.082289095774641</v>
      </c>
      <c r="AS133" s="23">
        <f ca="1"/>
        <v>39.38900518691694</v>
      </c>
      <c r="AT133" s="23">
        <f ca="1"/>
        <v>40.566068825027472</v>
      </c>
      <c r="AU133" s="23">
        <f ca="1"/>
        <v>40.012263585973173</v>
      </c>
      <c r="AV133" s="23">
        <f ca="1"/>
        <v>40.012263585973173</v>
      </c>
      <c r="AW133" s="23">
        <f ca="1"/>
        <v>40.012263585973173</v>
      </c>
      <c r="AX133" s="23">
        <f ca="1"/>
        <v>40.012263585973173</v>
      </c>
      <c r="AY133" s="23">
        <f ca="1"/>
        <v>40.012263585973173</v>
      </c>
      <c r="AZ133" s="23">
        <f ca="1"/>
        <v>40.012263585973173</v>
      </c>
      <c r="BA133" s="23">
        <f ca="1"/>
        <v>40.012263585973173</v>
      </c>
      <c r="BB133" s="23">
        <f ca="1"/>
        <v>40.012263585973173</v>
      </c>
      <c r="BC133" s="23">
        <f ca="1"/>
        <v>40.012263585973173</v>
      </c>
      <c r="BD133" s="23">
        <f ca="1"/>
        <v>40.012263585973173</v>
      </c>
      <c r="BE133" s="23">
        <f ca="1"/>
        <v>40.012263585973173</v>
      </c>
      <c r="BF133" s="23">
        <f ca="1"/>
        <v>40.012263585973173</v>
      </c>
      <c r="BG133" s="23">
        <f ca="1"/>
        <v>40.012263585973173</v>
      </c>
      <c r="BH133" s="23">
        <f ca="1"/>
        <v>40.012263585973173</v>
      </c>
      <c r="BI133" s="23">
        <f ca="1"/>
        <v>40.012263585973173</v>
      </c>
      <c r="BJ133" s="23">
        <f ca="1"/>
        <v>40.012263585973173</v>
      </c>
    </row>
    <row r="134" spans="1:62">
      <c r="A134" s="29">
        <v>0.95</v>
      </c>
      <c r="B134" s="33" cm="1">
        <f t="array" aca="1" ref="B134:AE134" ca="1">IF((INDEX(Option3_Winter_POE50_HS,5,0)-WCR_N_2_Rating__MVA____Option_3) &gt; 0,(((INDEX(Option3_Winter_POE50_HS,4,0)+INDEX(Option3_Winter_POE50_HS,5,0))/2)-WCR_N_2_Rating__MVA____Option_3)*(INDEX(Winter___AD___Hours,5,0)-INDEX(Winter___AD___Hours,4,0)),IF((INDEX(Option3_Winter_POE50_HS,4,0)-WCR_N_2_Rating__MVA____Option_3)*(INDEX(Option3_Winter_POE50_HS,5,0)-WCR_N_2_Rating__MVA____Option_3)&lt;0,((INDEX(Winter___AD___Hours,5,0)-INDEX(Winter___AD___Hours,4,0))/(INDEX(Option3_Winter_POE50_HS,4,0)-INDEX(Option3_Winter_POE50_HS,5,0)))*((INDEX(Option3_Winter_POE50_HS,4,0)-WCR_N_2_Rating__MVA____Option_3)^2)*0.5,""))</f>
        <v>52.829355784866891</v>
      </c>
      <c r="C134" s="23">
        <f ca="1"/>
        <v>61.411194014245133</v>
      </c>
      <c r="D134" s="23">
        <f ca="1"/>
        <v>73.027523874434735</v>
      </c>
      <c r="E134" s="23">
        <f ca="1"/>
        <v>74.055754297309434</v>
      </c>
      <c r="F134" s="23">
        <f ca="1"/>
        <v>74.743484402404249</v>
      </c>
      <c r="G134" s="23">
        <f ca="1"/>
        <v>75.710319460679443</v>
      </c>
      <c r="H134" s="23">
        <f ca="1"/>
        <v>77.913533106760951</v>
      </c>
      <c r="I134" s="23">
        <f ca="1"/>
        <v>79.643507006363194</v>
      </c>
      <c r="J134" s="23">
        <f ca="1"/>
        <v>81.181758915564558</v>
      </c>
      <c r="K134" s="23">
        <f ca="1"/>
        <v>81.721363970233696</v>
      </c>
      <c r="L134" s="23">
        <f ca="1"/>
        <v>82.337876901380099</v>
      </c>
      <c r="M134" s="23">
        <f ca="1"/>
        <v>81.475947481517565</v>
      </c>
      <c r="N134" s="23">
        <f ca="1"/>
        <v>81.93047186381331</v>
      </c>
      <c r="O134" s="23">
        <f ca="1"/>
        <v>84.066896849209115</v>
      </c>
      <c r="P134" s="23">
        <f ca="1"/>
        <v>83.121931567014528</v>
      </c>
      <c r="Q134" s="23">
        <f ca="1"/>
        <v>83.121931567014528</v>
      </c>
      <c r="R134" s="23">
        <f ca="1"/>
        <v>83.121931567014528</v>
      </c>
      <c r="S134" s="23">
        <f ca="1"/>
        <v>83.121931567014528</v>
      </c>
      <c r="T134" s="23">
        <f ca="1"/>
        <v>83.121931567014528</v>
      </c>
      <c r="U134" s="23">
        <f ca="1"/>
        <v>83.121931567014528</v>
      </c>
      <c r="V134" s="23">
        <f ca="1"/>
        <v>83.121931567014528</v>
      </c>
      <c r="W134" s="23">
        <f ca="1"/>
        <v>83.121931567014528</v>
      </c>
      <c r="X134" s="23">
        <f ca="1"/>
        <v>83.121931567014528</v>
      </c>
      <c r="Y134" s="23">
        <f ca="1"/>
        <v>83.121931567014528</v>
      </c>
      <c r="Z134" s="23">
        <f ca="1"/>
        <v>83.121931567014528</v>
      </c>
      <c r="AA134" s="23">
        <f ca="1"/>
        <v>83.121931567014528</v>
      </c>
      <c r="AB134" s="23">
        <f ca="1"/>
        <v>83.121931567014528</v>
      </c>
      <c r="AC134" s="23">
        <f ca="1"/>
        <v>83.121931567014528</v>
      </c>
      <c r="AD134" s="23">
        <f ca="1"/>
        <v>83.121931567014528</v>
      </c>
      <c r="AE134" s="23">
        <f ca="1"/>
        <v>83.121931567014528</v>
      </c>
      <c r="AG134" s="33" cm="1">
        <f t="array" aca="1" ref="AG134:BJ134" ca="1">IF((INDEX(Option3_Winter_POE10_HS,5,0)-WCR_N_2_Rating__MVA____Option_3) &gt; 0,(((INDEX(Option3_Winter_POE10_HS,4,0)+INDEX(Option3_Winter_POE10_HS,5,0))/2)-WCR_N_2_Rating__MVA____Option_3)*(INDEX(Winter___MD___Hours,5,0)-INDEX(Winter___MD___Hours,4,0)),IF((INDEX(Option3_Winter_POE10_HS,4,0)-WCR_N_2_Rating__MVA____Option_3)*(INDEX(Option3_Winter_POE10_HS,5,0)-WCR_N_2_Rating__MVA____Option_3)&lt;0,((INDEX(Winter___MD___Hours,5,0)-INDEX(Winter___MD___Hours,4,0))/(INDEX(Option3_Winter_POE10_HS,4,0)-INDEX(Option3_Winter_POE10_HS,5,0)))*((INDEX(Option3_Winter_POE10_HS,4,0)-WCR_N_2_Rating__MVA____Option_3)^2)*0.5,""))</f>
        <v>45.476726714549208</v>
      </c>
      <c r="AH134" s="23">
        <f ca="1"/>
        <v>52.171154481611595</v>
      </c>
      <c r="AI134" s="23">
        <f ca="1"/>
        <v>61.279044656519517</v>
      </c>
      <c r="AJ134" s="23">
        <f ca="1"/>
        <v>62.010305899118002</v>
      </c>
      <c r="AK134" s="30">
        <f ca="1"/>
        <v>62.524288446529482</v>
      </c>
      <c r="AL134" s="23">
        <f ca="1"/>
        <v>63.053513694380037</v>
      </c>
      <c r="AM134" s="23">
        <f ca="1"/>
        <v>65.094316540657402</v>
      </c>
      <c r="AN134" s="23">
        <f ca="1"/>
        <v>66.287228869235733</v>
      </c>
      <c r="AO134" s="23">
        <f ca="1"/>
        <v>67.50728820738837</v>
      </c>
      <c r="AP134" s="23">
        <f ca="1"/>
        <v>68.062273227522084</v>
      </c>
      <c r="AQ134" s="23">
        <f ca="1"/>
        <v>68.353971580893884</v>
      </c>
      <c r="AR134" s="23">
        <f ca="1"/>
        <v>67.34179044195011</v>
      </c>
      <c r="AS134" s="23">
        <f ca="1"/>
        <v>67.87028586053377</v>
      </c>
      <c r="AT134" s="23">
        <f ca="1"/>
        <v>69.898457052354999</v>
      </c>
      <c r="AU134" s="23">
        <f ca="1"/>
        <v>68.944208025061442</v>
      </c>
      <c r="AV134" s="23">
        <f ca="1"/>
        <v>68.944208025061442</v>
      </c>
      <c r="AW134" s="23">
        <f ca="1"/>
        <v>68.944208025061442</v>
      </c>
      <c r="AX134" s="23">
        <f ca="1"/>
        <v>68.944208025061442</v>
      </c>
      <c r="AY134" s="23">
        <f ca="1"/>
        <v>68.944208025061442</v>
      </c>
      <c r="AZ134" s="23">
        <f ca="1"/>
        <v>68.944208025061442</v>
      </c>
      <c r="BA134" s="23">
        <f ca="1"/>
        <v>68.944208025061442</v>
      </c>
      <c r="BB134" s="23">
        <f ca="1"/>
        <v>68.944208025061442</v>
      </c>
      <c r="BC134" s="23">
        <f ca="1"/>
        <v>68.944208025061442</v>
      </c>
      <c r="BD134" s="23">
        <f ca="1"/>
        <v>68.944208025061442</v>
      </c>
      <c r="BE134" s="23">
        <f ca="1"/>
        <v>68.944208025061442</v>
      </c>
      <c r="BF134" s="23">
        <f ca="1"/>
        <v>68.944208025061442</v>
      </c>
      <c r="BG134" s="23">
        <f ca="1"/>
        <v>68.944208025061442</v>
      </c>
      <c r="BH134" s="23">
        <f ca="1"/>
        <v>68.944208025061442</v>
      </c>
      <c r="BI134" s="23">
        <f ca="1"/>
        <v>68.944208025061442</v>
      </c>
      <c r="BJ134" s="23">
        <f ca="1"/>
        <v>68.944208025061442</v>
      </c>
    </row>
    <row r="135" spans="1:62">
      <c r="A135" s="29">
        <v>0.9</v>
      </c>
      <c r="B135" s="33" cm="1">
        <f t="array" aca="1" ref="B135:AE135" ca="1">IF((INDEX(Option3_Winter_POE50_HS,6,0)-WCR_N_2_Rating__MVA____Option_3) &gt; 0,(((INDEX(Option3_Winter_POE50_HS,5,0)+INDEX(Option3_Winter_POE50_HS,6,0))/2)-WCR_N_2_Rating__MVA____Option_3)*(INDEX(Winter___AD___Hours,6,0)-INDEX(Winter___AD___Hours,5,0)),IF((INDEX(Option3_Winter_POE50_HS,5,0)-WCR_N_2_Rating__MVA____Option_3)*(INDEX(Option3_Winter_POE50_HS,6,0)-WCR_N_2_Rating__MVA____Option_3)&lt;0,((INDEX(Winter___AD___Hours,6,0)-INDEX(Winter___AD___Hours,5,0))/(INDEX(Option3_Winter_POE50_HS,5,0)-INDEX(Option3_Winter_POE50_HS,6,0)))*((INDEX(Option3_Winter_POE50_HS,5,0)-WCR_N_2_Rating__MVA____Option_3)^2)*0.5,""))</f>
        <v>203.61314208750824</v>
      </c>
      <c r="C135" s="23">
        <f ca="1"/>
        <v>236.68897692990359</v>
      </c>
      <c r="D135" s="23">
        <f ca="1"/>
        <v>281.46024826605105</v>
      </c>
      <c r="E135" s="23">
        <f ca="1"/>
        <v>285.42321968754737</v>
      </c>
      <c r="F135" s="23">
        <f ca="1"/>
        <v>288.073846134267</v>
      </c>
      <c r="G135" s="23">
        <f ca="1"/>
        <v>291.80018958803595</v>
      </c>
      <c r="H135" s="23">
        <f ca="1"/>
        <v>300.29174218230838</v>
      </c>
      <c r="I135" s="23">
        <f ca="1"/>
        <v>306.95934992035876</v>
      </c>
      <c r="J135" s="23">
        <f ca="1"/>
        <v>312.88802915373907</v>
      </c>
      <c r="K135" s="23">
        <f ca="1"/>
        <v>314.96775696860965</v>
      </c>
      <c r="L135" s="23">
        <f ca="1"/>
        <v>317.34390055740312</v>
      </c>
      <c r="M135" s="23">
        <f ca="1"/>
        <v>314.02188091834961</v>
      </c>
      <c r="N135" s="23">
        <f ca="1"/>
        <v>315.77369364178111</v>
      </c>
      <c r="O135" s="23">
        <f ca="1"/>
        <v>324.00783160632744</v>
      </c>
      <c r="P135" s="23">
        <f ca="1"/>
        <v>320.36577791453578</v>
      </c>
      <c r="Q135" s="23">
        <f ca="1"/>
        <v>320.36577791453578</v>
      </c>
      <c r="R135" s="23">
        <f ca="1"/>
        <v>320.36577791453578</v>
      </c>
      <c r="S135" s="23">
        <f ca="1"/>
        <v>320.36577791453578</v>
      </c>
      <c r="T135" s="23">
        <f ca="1"/>
        <v>320.36577791453578</v>
      </c>
      <c r="U135" s="23">
        <f ca="1"/>
        <v>320.36577791453578</v>
      </c>
      <c r="V135" s="23">
        <f ca="1"/>
        <v>320.36577791453578</v>
      </c>
      <c r="W135" s="23">
        <f ca="1"/>
        <v>320.36577791453578</v>
      </c>
      <c r="X135" s="23">
        <f ca="1"/>
        <v>320.36577791453578</v>
      </c>
      <c r="Y135" s="23">
        <f ca="1"/>
        <v>320.36577791453578</v>
      </c>
      <c r="Z135" s="23">
        <f ca="1"/>
        <v>320.36577791453578</v>
      </c>
      <c r="AA135" s="23">
        <f ca="1"/>
        <v>320.36577791453578</v>
      </c>
      <c r="AB135" s="23">
        <f ca="1"/>
        <v>320.36577791453578</v>
      </c>
      <c r="AC135" s="23">
        <f ca="1"/>
        <v>320.36577791453578</v>
      </c>
      <c r="AD135" s="23">
        <f ca="1"/>
        <v>320.36577791453578</v>
      </c>
      <c r="AE135" s="23">
        <f ca="1"/>
        <v>320.36577791453578</v>
      </c>
      <c r="AG135" s="33" cm="1">
        <f t="array" aca="1" ref="AG135:BJ135" ca="1">IF((INDEX(Option3_Winter_POE10_HS,6,0)-WCR_N_2_Rating__MVA____Option_3) &gt; 0,(((INDEX(Option3_Winter_POE10_HS,5,0)+INDEX(Option3_Winter_POE10_HS,6,0))/2)-WCR_N_2_Rating__MVA____Option_3)*(INDEX(Winter___MD___Hours,6,0)-INDEX(Winter___MD___Hours,5,0)),IF((INDEX(Option3_Winter_POE10_HS,5,0)-WCR_N_2_Rating__MVA____Option_3)*(INDEX(Option3_Winter_POE10_HS,6,0)-WCR_N_2_Rating__MVA____Option_3)&lt;0,((INDEX(Winter___MD___Hours,6,0)-INDEX(Winter___MD___Hours,5,0))/(INDEX(Option3_Winter_POE10_HS,5,0)-INDEX(Option3_Winter_POE10_HS,6,0)))*((INDEX(Option3_Winter_POE10_HS,5,0)-WCR_N_2_Rating__MVA____Option_3)^2)*0.5,""))</f>
        <v>156.49543233243335</v>
      </c>
      <c r="AH135" s="23">
        <f ca="1"/>
        <v>179.53243264691517</v>
      </c>
      <c r="AI135" s="23">
        <f ca="1"/>
        <v>210.87468864315716</v>
      </c>
      <c r="AJ135" s="23">
        <f ca="1"/>
        <v>213.39111963052173</v>
      </c>
      <c r="AK135" s="30">
        <f ca="1"/>
        <v>215.15984677470186</v>
      </c>
      <c r="AL135" s="23">
        <f ca="1"/>
        <v>216.98102740811618</v>
      </c>
      <c r="AM135" s="23">
        <f ca="1"/>
        <v>224.0038794646882</v>
      </c>
      <c r="AN135" s="23">
        <f ca="1"/>
        <v>228.10895351206523</v>
      </c>
      <c r="AO135" s="23">
        <f ca="1"/>
        <v>232.30744639819321</v>
      </c>
      <c r="AP135" s="23">
        <f ca="1"/>
        <v>234.21727208131705</v>
      </c>
      <c r="AQ135" s="23">
        <f ca="1"/>
        <v>235.22107035835913</v>
      </c>
      <c r="AR135" s="23">
        <f ca="1"/>
        <v>231.73793213840759</v>
      </c>
      <c r="AS135" s="23">
        <f ca="1"/>
        <v>233.55660126857825</v>
      </c>
      <c r="AT135" s="23">
        <f ca="1"/>
        <v>240.53598502019526</v>
      </c>
      <c r="AU135" s="23">
        <f ca="1"/>
        <v>237.2522039552899</v>
      </c>
      <c r="AV135" s="23">
        <f ca="1"/>
        <v>237.2522039552899</v>
      </c>
      <c r="AW135" s="23">
        <f ca="1"/>
        <v>237.2522039552899</v>
      </c>
      <c r="AX135" s="23">
        <f ca="1"/>
        <v>237.2522039552899</v>
      </c>
      <c r="AY135" s="23">
        <f ca="1"/>
        <v>237.2522039552899</v>
      </c>
      <c r="AZ135" s="23">
        <f ca="1"/>
        <v>237.2522039552899</v>
      </c>
      <c r="BA135" s="23">
        <f ca="1"/>
        <v>237.2522039552899</v>
      </c>
      <c r="BB135" s="23">
        <f ca="1"/>
        <v>237.2522039552899</v>
      </c>
      <c r="BC135" s="23">
        <f ca="1"/>
        <v>237.2522039552899</v>
      </c>
      <c r="BD135" s="23">
        <f ca="1"/>
        <v>237.2522039552899</v>
      </c>
      <c r="BE135" s="23">
        <f ca="1"/>
        <v>237.2522039552899</v>
      </c>
      <c r="BF135" s="23">
        <f ca="1"/>
        <v>237.2522039552899</v>
      </c>
      <c r="BG135" s="23">
        <f ca="1"/>
        <v>237.2522039552899</v>
      </c>
      <c r="BH135" s="23">
        <f ca="1"/>
        <v>237.2522039552899</v>
      </c>
      <c r="BI135" s="23">
        <f ca="1"/>
        <v>237.2522039552899</v>
      </c>
      <c r="BJ135" s="23">
        <f ca="1"/>
        <v>237.2522039552899</v>
      </c>
    </row>
    <row r="136" spans="1:62">
      <c r="A136" s="29">
        <v>0.85</v>
      </c>
      <c r="B136" s="112" cm="1">
        <f t="array" aca="1" ref="B136:AE136" ca="1">IF((INDEX(Option3_Winter_POE50_HS,7,0)-WCR_N_2_Rating__MVA____Option_3) &gt; 0,(((INDEX(Option3_Winter_POE50_HS,6,0)+INDEX(Option3_Winter_POE50_HS,7,0))/2)-WCR_N_2_Rating__MVA____Option_3)*(INDEX(Winter___AD___Hours,7,0)-INDEX(Winter___AD___Hours,6,0)),IF((INDEX(Option3_Winter_POE50_HS,6,0)-WCR_N_2_Rating__MVA____Option_3)*(INDEX(Option3_Winter_POE50_HS,7,0)-WCR_N_2_Rating__MVA____Option_3)&lt;0,((INDEX(Winter___AD___Hours,7,0)-INDEX(Winter___AD___Hours,6,0))/(INDEX(Option3_Winter_POE50_HS,6,0)-INDEX(Option3_Winter_POE50_HS,7,0)))*((INDEX(Option3_Winter_POE50_HS,6,0)-WCR_N_2_Rating__MVA____Option_3)^2)*0.5,""))</f>
        <v>438.71600434770704</v>
      </c>
      <c r="C136" s="23">
        <f ca="1"/>
        <v>509.98300584746244</v>
      </c>
      <c r="D136" s="23">
        <f ca="1"/>
        <v>606.44963402669885</v>
      </c>
      <c r="E136" s="23">
        <f ca="1"/>
        <v>614.98846884628904</v>
      </c>
      <c r="F136" s="23">
        <f ca="1"/>
        <v>620.69965345746425</v>
      </c>
      <c r="G136" s="23">
        <f ca="1"/>
        <v>628.72863672496942</v>
      </c>
      <c r="H136" s="23">
        <f ca="1"/>
        <v>647.02500004746332</v>
      </c>
      <c r="I136" s="23">
        <f ca="1"/>
        <v>661.39139209566474</v>
      </c>
      <c r="J136" s="23">
        <f ca="1"/>
        <v>674.16564840182195</v>
      </c>
      <c r="K136" s="23">
        <f ca="1"/>
        <v>678.6467436185477</v>
      </c>
      <c r="L136" s="23">
        <f ca="1"/>
        <v>683.76651246226925</v>
      </c>
      <c r="M136" s="23">
        <f ca="1"/>
        <v>676.60870738412837</v>
      </c>
      <c r="N136" s="23">
        <f ca="1"/>
        <v>680.38325882275342</v>
      </c>
      <c r="O136" s="23">
        <f ca="1"/>
        <v>698.12498251513159</v>
      </c>
      <c r="P136" s="23">
        <f ca="1"/>
        <v>690.27761457561064</v>
      </c>
      <c r="Q136" s="23">
        <f ca="1"/>
        <v>690.27761457561064</v>
      </c>
      <c r="R136" s="23">
        <f ca="1"/>
        <v>690.27761457561064</v>
      </c>
      <c r="S136" s="23">
        <f ca="1"/>
        <v>690.27761457561064</v>
      </c>
      <c r="T136" s="23">
        <f ca="1"/>
        <v>690.27761457561064</v>
      </c>
      <c r="U136" s="23">
        <f ca="1"/>
        <v>690.27761457561064</v>
      </c>
      <c r="V136" s="23">
        <f ca="1"/>
        <v>690.27761457561064</v>
      </c>
      <c r="W136" s="23">
        <f ca="1"/>
        <v>690.27761457561064</v>
      </c>
      <c r="X136" s="23">
        <f ca="1"/>
        <v>690.27761457561064</v>
      </c>
      <c r="Y136" s="23">
        <f ca="1"/>
        <v>690.27761457561064</v>
      </c>
      <c r="Z136" s="23">
        <f ca="1"/>
        <v>690.27761457561064</v>
      </c>
      <c r="AA136" s="23">
        <f ca="1"/>
        <v>690.27761457561064</v>
      </c>
      <c r="AB136" s="23">
        <f ca="1"/>
        <v>690.27761457561064</v>
      </c>
      <c r="AC136" s="23">
        <f ca="1"/>
        <v>690.27761457561064</v>
      </c>
      <c r="AD136" s="23">
        <f ca="1"/>
        <v>690.27761457561064</v>
      </c>
      <c r="AE136" s="23">
        <f ca="1"/>
        <v>690.27761457561064</v>
      </c>
      <c r="AG136" s="112" cm="1">
        <f t="array" aca="1" ref="AG136:BJ136" ca="1">IF((INDEX(Option3_Winter_POE10_HS,7,0)-WCR_N_2_Rating__MVA____Option_3) &gt; 0,(((INDEX(Option3_Winter_POE10_HS,6,0)+INDEX(Option3_Winter_POE10_HS,7,0))/2)-WCR_N_2_Rating__MVA____Option_3)*(INDEX(Winter___MD___Hours,7,0)-INDEX(Winter___MD___Hours,6,0)),IF((INDEX(Option3_Winter_POE10_HS,6,0)-WCR_N_2_Rating__MVA____Option_3)*(INDEX(Option3_Winter_POE10_HS,7,0)-WCR_N_2_Rating__MVA____Option_3)&lt;0,((INDEX(Winter___MD___Hours,7,0)-INDEX(Winter___MD___Hours,6,0))/(INDEX(Option3_Winter_POE10_HS,6,0)-INDEX(Option3_Winter_POE10_HS,7,0)))*((INDEX(Option3_Winter_POE10_HS,6,0)-WCR_N_2_Rating__MVA____Option_3)^2)*0.5,""))</f>
        <v>420.42286415794149</v>
      </c>
      <c r="AH136" s="23">
        <f ca="1"/>
        <v>482.31145419198162</v>
      </c>
      <c r="AI136" s="23">
        <f ca="1"/>
        <v>566.51200138188551</v>
      </c>
      <c r="AJ136" s="23">
        <f ca="1"/>
        <v>573.27235922361626</v>
      </c>
      <c r="AK136" s="30">
        <f ca="1"/>
        <v>578.02402079473802</v>
      </c>
      <c r="AL136" s="23">
        <f ca="1"/>
        <v>582.91659795585645</v>
      </c>
      <c r="AM136" s="23">
        <f ca="1"/>
        <v>601.78339510243086</v>
      </c>
      <c r="AN136" s="23">
        <f ca="1"/>
        <v>612.81162105673582</v>
      </c>
      <c r="AO136" s="23">
        <f ca="1"/>
        <v>624.0908154589282</v>
      </c>
      <c r="AP136" s="23">
        <f ca="1"/>
        <v>629.22153634818528</v>
      </c>
      <c r="AQ136" s="23">
        <f ca="1"/>
        <v>631.91822685461716</v>
      </c>
      <c r="AR136" s="23">
        <f ca="1"/>
        <v>622.56082309615283</v>
      </c>
      <c r="AS136" s="23">
        <f ca="1"/>
        <v>627.44665313774635</v>
      </c>
      <c r="AT136" s="23">
        <f ca="1"/>
        <v>646.19667327046875</v>
      </c>
      <c r="AU136" s="23">
        <f ca="1"/>
        <v>637.37483981502044</v>
      </c>
      <c r="AV136" s="23">
        <f ca="1"/>
        <v>637.37483981502044</v>
      </c>
      <c r="AW136" s="23">
        <f ca="1"/>
        <v>637.37483981502044</v>
      </c>
      <c r="AX136" s="23">
        <f ca="1"/>
        <v>637.37483981502044</v>
      </c>
      <c r="AY136" s="23">
        <f ca="1"/>
        <v>637.37483981502044</v>
      </c>
      <c r="AZ136" s="23">
        <f ca="1"/>
        <v>637.37483981502044</v>
      </c>
      <c r="BA136" s="23">
        <f ca="1"/>
        <v>637.37483981502044</v>
      </c>
      <c r="BB136" s="23">
        <f ca="1"/>
        <v>637.37483981502044</v>
      </c>
      <c r="BC136" s="23">
        <f ca="1"/>
        <v>637.37483981502044</v>
      </c>
      <c r="BD136" s="23">
        <f ca="1"/>
        <v>637.37483981502044</v>
      </c>
      <c r="BE136" s="23">
        <f ca="1"/>
        <v>637.37483981502044</v>
      </c>
      <c r="BF136" s="23">
        <f ca="1"/>
        <v>637.37483981502044</v>
      </c>
      <c r="BG136" s="23">
        <f ca="1"/>
        <v>637.37483981502044</v>
      </c>
      <c r="BH136" s="23">
        <f ca="1"/>
        <v>637.37483981502044</v>
      </c>
      <c r="BI136" s="23">
        <f ca="1"/>
        <v>637.37483981502044</v>
      </c>
      <c r="BJ136" s="23">
        <f ca="1"/>
        <v>637.37483981502044</v>
      </c>
    </row>
    <row r="137" spans="1:62">
      <c r="A137" s="29">
        <v>0.8</v>
      </c>
      <c r="B137" s="112" cm="1">
        <f t="array" aca="1" ref="B137:AE137" ca="1">IF((INDEX(Option3_Winter_POE50_HS,8,0)-WCR_N_2_Rating__MVA____Option_3) &gt; 0,(((INDEX(Option3_Winter_POE50_HS,7,0)+INDEX(Option3_Winter_POE50_HS,8,0))/2)-WCR_N_2_Rating__MVA____Option_3)*(INDEX(Winter___AD___Hours,8,0)-INDEX(Winter___AD___Hours,7,0)),IF((INDEX(Option3_Winter_POE50_HS,7,0)-WCR_N_2_Rating__MVA____Option_3)*(INDEX(Option3_Winter_POE50_HS,8,0)-WCR_N_2_Rating__MVA____Option_3)&lt;0,((INDEX(Winter___AD___Hours,8,0)-INDEX(Winter___AD___Hours,7,0))/(INDEX(Option3_Winter_POE50_HS,7,0)-INDEX(Option3_Winter_POE50_HS,8,0)))*((INDEX(Option3_Winter_POE50_HS,7,0)-WCR_N_2_Rating__MVA____Option_3)^2)*0.5,""))</f>
        <v>1205.6282670001274</v>
      </c>
      <c r="C137" s="23">
        <f ca="1"/>
        <v>1401.4759467313365</v>
      </c>
      <c r="D137" s="23">
        <f ca="1"/>
        <v>1666.574307863614</v>
      </c>
      <c r="E137" s="23">
        <f ca="1"/>
        <v>1690.0397399967528</v>
      </c>
      <c r="F137" s="23">
        <f ca="1"/>
        <v>1705.7345528986129</v>
      </c>
      <c r="G137" s="23">
        <f ca="1"/>
        <v>1727.7988703309522</v>
      </c>
      <c r="H137" s="23">
        <f ca="1"/>
        <v>1778.0788067506419</v>
      </c>
      <c r="I137" s="23">
        <f ca="1"/>
        <v>1817.5588534698634</v>
      </c>
      <c r="J137" s="23">
        <f ca="1"/>
        <v>1852.6635780296754</v>
      </c>
      <c r="K137" s="23">
        <f ca="1"/>
        <v>1864.9780024109702</v>
      </c>
      <c r="L137" s="23">
        <f ca="1"/>
        <v>1879.0475553274969</v>
      </c>
      <c r="M137" s="23">
        <f ca="1"/>
        <v>1859.377308410669</v>
      </c>
      <c r="N137" s="23">
        <f ca="1"/>
        <v>1869.7500914059422</v>
      </c>
      <c r="O137" s="23">
        <f ca="1"/>
        <v>1918.5058317410601</v>
      </c>
      <c r="P137" s="23">
        <f ca="1"/>
        <v>1896.9406084173656</v>
      </c>
      <c r="Q137" s="23">
        <f ca="1"/>
        <v>1896.9406084173656</v>
      </c>
      <c r="R137" s="23">
        <f ca="1"/>
        <v>1896.9406084173656</v>
      </c>
      <c r="S137" s="23">
        <f ca="1"/>
        <v>1896.9406084173656</v>
      </c>
      <c r="T137" s="23">
        <f ca="1"/>
        <v>1896.9406084173656</v>
      </c>
      <c r="U137" s="23">
        <f ca="1"/>
        <v>1896.9406084173656</v>
      </c>
      <c r="V137" s="23">
        <f ca="1"/>
        <v>1896.9406084173656</v>
      </c>
      <c r="W137" s="23">
        <f ca="1"/>
        <v>1896.9406084173656</v>
      </c>
      <c r="X137" s="23">
        <f ca="1"/>
        <v>1896.9406084173656</v>
      </c>
      <c r="Y137" s="23">
        <f ca="1"/>
        <v>1896.9406084173656</v>
      </c>
      <c r="Z137" s="23">
        <f ca="1"/>
        <v>1896.9406084173656</v>
      </c>
      <c r="AA137" s="23">
        <f ca="1"/>
        <v>1896.9406084173656</v>
      </c>
      <c r="AB137" s="23">
        <f ca="1"/>
        <v>1896.9406084173656</v>
      </c>
      <c r="AC137" s="23">
        <f ca="1"/>
        <v>1896.9406084173656</v>
      </c>
      <c r="AD137" s="23">
        <f ca="1"/>
        <v>1896.9406084173656</v>
      </c>
      <c r="AE137" s="23">
        <f ca="1"/>
        <v>1896.9406084173656</v>
      </c>
      <c r="AG137" s="112" cm="1">
        <f t="array" aca="1" ref="AG137:BJ137" ca="1">IF((INDEX(Option3_Winter_POE10_HS,8,0)-WCR_N_2_Rating__MVA____Option_3) &gt; 0,(((INDEX(Option3_Winter_POE10_HS,7,0)+INDEX(Option3_Winter_POE10_HS,8,0))/2)-WCR_N_2_Rating__MVA____Option_3)*(INDEX(Winter___MD___Hours,8,0)-INDEX(Winter___MD___Hours,7,0)),IF((INDEX(Option3_Winter_POE10_HS,7,0)-WCR_N_2_Rating__MVA____Option_3)*(INDEX(Option3_Winter_POE10_HS,8,0)-WCR_N_2_Rating__MVA____Option_3)&lt;0,((INDEX(Winter___MD___Hours,8,0)-INDEX(Winter___MD___Hours,7,0))/(INDEX(Option3_Winter_POE10_HS,7,0)-INDEX(Option3_Winter_POE10_HS,8,0)))*((INDEX(Option3_Winter_POE10_HS,7,0)-WCR_N_2_Rating__MVA____Option_3)^2)*0.5,""))</f>
        <v>965.87288993065738</v>
      </c>
      <c r="AH137" s="23">
        <f ca="1"/>
        <v>1108.0547653851181</v>
      </c>
      <c r="AI137" s="23">
        <f ca="1"/>
        <v>1301.495781041923</v>
      </c>
      <c r="AJ137" s="23">
        <f ca="1"/>
        <v>1317.0269210493441</v>
      </c>
      <c r="AK137" s="30">
        <f ca="1"/>
        <v>1327.9433137694784</v>
      </c>
      <c r="AL137" s="23">
        <f ca="1"/>
        <v>1339.1834437545187</v>
      </c>
      <c r="AM137" s="23">
        <f ca="1"/>
        <v>1382.5277274204316</v>
      </c>
      <c r="AN137" s="23">
        <f ca="1"/>
        <v>1407.8638006490537</v>
      </c>
      <c r="AO137" s="23">
        <f ca="1"/>
        <v>1433.7764448511127</v>
      </c>
      <c r="AP137" s="23">
        <f ca="1"/>
        <v>1445.5636824997116</v>
      </c>
      <c r="AQ137" s="23">
        <f ca="1"/>
        <v>1451.7590169468824</v>
      </c>
      <c r="AR137" s="23">
        <f ca="1"/>
        <v>1430.2614644088248</v>
      </c>
      <c r="AS137" s="23">
        <f ca="1"/>
        <v>1441.4860936673595</v>
      </c>
      <c r="AT137" s="23">
        <f ca="1"/>
        <v>1484.562095654366</v>
      </c>
      <c r="AU137" s="23">
        <f ca="1"/>
        <v>1464.294953925129</v>
      </c>
      <c r="AV137" s="23">
        <f ca="1"/>
        <v>1464.294953925129</v>
      </c>
      <c r="AW137" s="23">
        <f ca="1"/>
        <v>1464.294953925129</v>
      </c>
      <c r="AX137" s="23">
        <f ca="1"/>
        <v>1464.294953925129</v>
      </c>
      <c r="AY137" s="23">
        <f ca="1"/>
        <v>1464.294953925129</v>
      </c>
      <c r="AZ137" s="23">
        <f ca="1"/>
        <v>1464.294953925129</v>
      </c>
      <c r="BA137" s="23">
        <f ca="1"/>
        <v>1464.294953925129</v>
      </c>
      <c r="BB137" s="23">
        <f ca="1"/>
        <v>1464.294953925129</v>
      </c>
      <c r="BC137" s="23">
        <f ca="1"/>
        <v>1464.294953925129</v>
      </c>
      <c r="BD137" s="23">
        <f ca="1"/>
        <v>1464.294953925129</v>
      </c>
      <c r="BE137" s="23">
        <f ca="1"/>
        <v>1464.294953925129</v>
      </c>
      <c r="BF137" s="23">
        <f ca="1"/>
        <v>1464.294953925129</v>
      </c>
      <c r="BG137" s="23">
        <f ca="1"/>
        <v>1464.294953925129</v>
      </c>
      <c r="BH137" s="23">
        <f ca="1"/>
        <v>1464.294953925129</v>
      </c>
      <c r="BI137" s="23">
        <f ca="1"/>
        <v>1464.294953925129</v>
      </c>
      <c r="BJ137" s="23">
        <f ca="1"/>
        <v>1464.294953925129</v>
      </c>
    </row>
    <row r="138" spans="1:62">
      <c r="A138" s="29">
        <v>0.75</v>
      </c>
      <c r="B138" s="112" cm="1">
        <f t="array" aca="1" ref="B138:AE138" ca="1">IF((INDEX(Option3_Winter_POE50_HS,9,0)-WCR_N_2_Rating__MVA____Option_3) &gt; 0,(((INDEX(Option3_Winter_POE50_HS,8,0)+INDEX(Option3_Winter_POE50_HS,9,0))/2)-WCR_N_2_Rating__MVA____Option_3)*(INDEX(Winter___AD___Hours,9,0)-INDEX(Winter___AD___Hours,8,0)),IF((INDEX(Option3_Winter_POE50_HS,8,0)-WCR_N_2_Rating__MVA____Option_3)*(INDEX(Option3_Winter_POE50_HS,9,0)-WCR_N_2_Rating__MVA____Option_3)&lt;0,((INDEX(Winter___AD___Hours,9,0)-INDEX(Winter___AD___Hours,8,0))/(INDEX(Option3_Winter_POE50_HS,8,0)-INDEX(Option3_Winter_POE50_HS,9,0)))*((INDEX(Option3_Winter_POE50_HS,8,0)-WCR_N_2_Rating__MVA____Option_3)^2)*0.5,""))</f>
        <v>2132.4349340246558</v>
      </c>
      <c r="C138" s="23">
        <f ca="1"/>
        <v>2478.8372583875926</v>
      </c>
      <c r="D138" s="23">
        <f ca="1"/>
        <v>2947.7255730567217</v>
      </c>
      <c r="E138" s="23">
        <f ca="1"/>
        <v>2989.2296656467179</v>
      </c>
      <c r="F138" s="23">
        <f ca="1"/>
        <v>3016.989604784661</v>
      </c>
      <c r="G138" s="23">
        <f ca="1"/>
        <v>3056.0154990639994</v>
      </c>
      <c r="H138" s="23">
        <f ca="1"/>
        <v>3144.9472998823967</v>
      </c>
      <c r="I138" s="23">
        <f ca="1"/>
        <v>3214.7769755173863</v>
      </c>
      <c r="J138" s="23">
        <f ca="1"/>
        <v>3276.8678728940058</v>
      </c>
      <c r="K138" s="23">
        <f ca="1"/>
        <v>3298.6488060902871</v>
      </c>
      <c r="L138" s="23">
        <f ca="1"/>
        <v>3323.5340936756247</v>
      </c>
      <c r="M138" s="23">
        <f ca="1"/>
        <v>3288.7426717801304</v>
      </c>
      <c r="N138" s="23">
        <f ca="1"/>
        <v>3307.0893590863398</v>
      </c>
      <c r="O138" s="23">
        <f ca="1"/>
        <v>3393.3252634447676</v>
      </c>
      <c r="P138" s="23">
        <f ca="1"/>
        <v>3355.1821335645154</v>
      </c>
      <c r="Q138" s="23">
        <f ca="1"/>
        <v>3355.1821335645154</v>
      </c>
      <c r="R138" s="23">
        <f ca="1"/>
        <v>3355.1821335645154</v>
      </c>
      <c r="S138" s="23">
        <f ca="1"/>
        <v>3355.1821335645154</v>
      </c>
      <c r="T138" s="23">
        <f ca="1"/>
        <v>3355.1821335645154</v>
      </c>
      <c r="U138" s="23">
        <f ca="1"/>
        <v>3355.1821335645154</v>
      </c>
      <c r="V138" s="23">
        <f ca="1"/>
        <v>3355.1821335645154</v>
      </c>
      <c r="W138" s="23">
        <f ca="1"/>
        <v>3355.1821335645154</v>
      </c>
      <c r="X138" s="23">
        <f ca="1"/>
        <v>3355.1821335645154</v>
      </c>
      <c r="Y138" s="23">
        <f ca="1"/>
        <v>3355.1821335645154</v>
      </c>
      <c r="Z138" s="23">
        <f ca="1"/>
        <v>3355.1821335645154</v>
      </c>
      <c r="AA138" s="23">
        <f ca="1"/>
        <v>3355.1821335645154</v>
      </c>
      <c r="AB138" s="23">
        <f ca="1"/>
        <v>3355.1821335645154</v>
      </c>
      <c r="AC138" s="23">
        <f ca="1"/>
        <v>3355.1821335645154</v>
      </c>
      <c r="AD138" s="23">
        <f ca="1"/>
        <v>3355.1821335645154</v>
      </c>
      <c r="AE138" s="23">
        <f ca="1"/>
        <v>3355.1821335645154</v>
      </c>
      <c r="AG138" s="112" cm="1">
        <f t="array" aca="1" ref="AG138:BJ138" ca="1">IF((INDEX(Option3_Winter_POE10_HS,9,0)-WCR_N_2_Rating__MVA____Option_3) &gt; 0,(((INDEX(Option3_Winter_POE10_HS,8,0)+INDEX(Option3_Winter_POE10_HS,9,0))/2)-WCR_N_2_Rating__MVA____Option_3)*(INDEX(Winter___MD___Hours,9,0)-INDEX(Winter___MD___Hours,8,0)),IF((INDEX(Option3_Winter_POE10_HS,8,0)-WCR_N_2_Rating__MVA____Option_3)*(INDEX(Option3_Winter_POE10_HS,9,0)-WCR_N_2_Rating__MVA____Option_3)&lt;0,((INDEX(Winter___MD___Hours,9,0)-INDEX(Winter___MD___Hours,8,0))/(INDEX(Option3_Winter_POE10_HS,8,0)-INDEX(Option3_Winter_POE10_HS,9,0)))*((INDEX(Option3_Winter_POE10_HS,8,0)-WCR_N_2_Rating__MVA____Option_3)^2)*0.5,""))</f>
        <v>2082.1505791516788</v>
      </c>
      <c r="AH138" s="23">
        <f ca="1"/>
        <v>2388.6547552277161</v>
      </c>
      <c r="AI138" s="23">
        <f ca="1"/>
        <v>2805.6592358177254</v>
      </c>
      <c r="AJ138" s="23">
        <f ca="1"/>
        <v>2839.1400100463711</v>
      </c>
      <c r="AK138" s="30">
        <f ca="1"/>
        <v>2862.6726856825062</v>
      </c>
      <c r="AL138" s="23">
        <f ca="1"/>
        <v>2886.9032479045936</v>
      </c>
      <c r="AM138" s="23">
        <f ca="1"/>
        <v>2980.3413454832253</v>
      </c>
      <c r="AN138" s="23">
        <f ca="1"/>
        <v>3034.9588009438412</v>
      </c>
      <c r="AO138" s="23">
        <f ca="1"/>
        <v>3090.8191814298721</v>
      </c>
      <c r="AP138" s="23">
        <f ca="1"/>
        <v>3116.2291540592832</v>
      </c>
      <c r="AQ138" s="23">
        <f ca="1"/>
        <v>3129.584554486913</v>
      </c>
      <c r="AR138" s="23">
        <f ca="1"/>
        <v>3083.2418711648111</v>
      </c>
      <c r="AS138" s="23">
        <f ca="1"/>
        <v>3107.4390181756339</v>
      </c>
      <c r="AT138" s="23">
        <f ca="1"/>
        <v>3200.2987758309332</v>
      </c>
      <c r="AU138" s="23">
        <f ca="1"/>
        <v>3156.6085125165646</v>
      </c>
      <c r="AV138" s="23">
        <f ca="1"/>
        <v>3156.6085125165646</v>
      </c>
      <c r="AW138" s="23">
        <f ca="1"/>
        <v>3156.6085125165646</v>
      </c>
      <c r="AX138" s="23">
        <f ca="1"/>
        <v>3156.6085125165646</v>
      </c>
      <c r="AY138" s="23">
        <f ca="1"/>
        <v>3156.6085125165646</v>
      </c>
      <c r="AZ138" s="23">
        <f ca="1"/>
        <v>3156.6085125165646</v>
      </c>
      <c r="BA138" s="23">
        <f ca="1"/>
        <v>3156.6085125165646</v>
      </c>
      <c r="BB138" s="23">
        <f ca="1"/>
        <v>3156.6085125165646</v>
      </c>
      <c r="BC138" s="23">
        <f ca="1"/>
        <v>3156.6085125165646</v>
      </c>
      <c r="BD138" s="23">
        <f ca="1"/>
        <v>3156.6085125165646</v>
      </c>
      <c r="BE138" s="23">
        <f ca="1"/>
        <v>3156.6085125165646</v>
      </c>
      <c r="BF138" s="23">
        <f ca="1"/>
        <v>3156.6085125165646</v>
      </c>
      <c r="BG138" s="23">
        <f ca="1"/>
        <v>3156.6085125165646</v>
      </c>
      <c r="BH138" s="23">
        <f ca="1"/>
        <v>3156.6085125165646</v>
      </c>
      <c r="BI138" s="23">
        <f ca="1"/>
        <v>3156.6085125165646</v>
      </c>
      <c r="BJ138" s="23">
        <f ca="1"/>
        <v>3156.6085125165646</v>
      </c>
    </row>
    <row r="139" spans="1:62">
      <c r="A139" s="29">
        <v>0.7</v>
      </c>
      <c r="B139" s="112" cm="1">
        <f t="array" aca="1" ref="B139:AE139" ca="1">IF((INDEX(Option3_Winter_POE50_HS,10,0)-WCR_N_2_Rating__MVA____Option_3) &gt; 0,(((INDEX(Option3_Winter_POE50_HS,9,0)+INDEX(Option3_Winter_POE50_HS,10,0))/2)-WCR_N_2_Rating__MVA____Option_3)*(INDEX(Winter___AD___Hours,10,0)-INDEX(Winter___AD___Hours,9,0)),IF((INDEX(Option3_Winter_POE50_HS,9,0)-WCR_N_2_Rating__MVA____Option_3)*(INDEX(Option3_Winter_POE50_HS,10,0)-WCR_N_2_Rating__MVA____Option_3)&lt;0,((INDEX(Winter___AD___Hours,10,0)-INDEX(Winter___AD___Hours,9,0))/(INDEX(Option3_Winter_POE50_HS,9,0)-INDEX(Option3_Winter_POE50_HS,10,0)))*((INDEX(Option3_Winter_POE50_HS,9,0)-WCR_N_2_Rating__MVA____Option_3)^2)*0.5,""))</f>
        <v>2978.988673424582</v>
      </c>
      <c r="C139" s="23">
        <f ca="1"/>
        <v>3462.9089958034333</v>
      </c>
      <c r="D139" s="23">
        <f ca="1"/>
        <v>4117.9409295863779</v>
      </c>
      <c r="E139" s="23">
        <f ca="1"/>
        <v>4175.9217006540375</v>
      </c>
      <c r="F139" s="23">
        <f ca="1"/>
        <v>4214.7020371357748</v>
      </c>
      <c r="G139" s="23">
        <f ca="1"/>
        <v>4269.2207918107406</v>
      </c>
      <c r="H139" s="23">
        <f ca="1"/>
        <v>4393.4575612981198</v>
      </c>
      <c r="I139" s="23">
        <f ca="1"/>
        <v>4491.0088673034734</v>
      </c>
      <c r="J139" s="23">
        <f ca="1"/>
        <v>4577.7491832945552</v>
      </c>
      <c r="K139" s="23">
        <f ca="1"/>
        <v>4608.1769127661773</v>
      </c>
      <c r="L139" s="23">
        <f ca="1"/>
        <v>4642.9413919391563</v>
      </c>
      <c r="M139" s="23">
        <f ca="1"/>
        <v>4594.3381496524607</v>
      </c>
      <c r="N139" s="23">
        <f ca="1"/>
        <v>4619.9682745430282</v>
      </c>
      <c r="O139" s="23">
        <f ca="1"/>
        <v>4740.4389056639639</v>
      </c>
      <c r="P139" s="23">
        <f ca="1"/>
        <v>4687.1533633624331</v>
      </c>
      <c r="Q139" s="23">
        <f ca="1"/>
        <v>4687.1533633624331</v>
      </c>
      <c r="R139" s="23">
        <f ca="1"/>
        <v>4687.1533633624331</v>
      </c>
      <c r="S139" s="23">
        <f ca="1"/>
        <v>4687.1533633624331</v>
      </c>
      <c r="T139" s="23">
        <f ca="1"/>
        <v>4687.1533633624331</v>
      </c>
      <c r="U139" s="23">
        <f ca="1"/>
        <v>4687.1533633624331</v>
      </c>
      <c r="V139" s="23">
        <f ca="1"/>
        <v>4687.1533633624331</v>
      </c>
      <c r="W139" s="23">
        <f ca="1"/>
        <v>4687.1533633624331</v>
      </c>
      <c r="X139" s="23">
        <f ca="1"/>
        <v>4687.1533633624331</v>
      </c>
      <c r="Y139" s="23">
        <f ca="1"/>
        <v>4687.1533633624331</v>
      </c>
      <c r="Z139" s="23">
        <f ca="1"/>
        <v>4687.1533633624331</v>
      </c>
      <c r="AA139" s="23">
        <f ca="1"/>
        <v>4687.1533633624331</v>
      </c>
      <c r="AB139" s="23">
        <f ca="1"/>
        <v>4687.1533633624331</v>
      </c>
      <c r="AC139" s="23">
        <f ca="1"/>
        <v>4687.1533633624331</v>
      </c>
      <c r="AD139" s="23">
        <f ca="1"/>
        <v>4687.1533633624331</v>
      </c>
      <c r="AE139" s="23">
        <f ca="1"/>
        <v>4687.1533633624331</v>
      </c>
      <c r="AG139" s="112" cm="1">
        <f t="array" aca="1" ref="AG139:BJ139" ca="1">IF((INDEX(Option3_Winter_POE10_HS,10,0)-WCR_N_2_Rating__MVA____Option_3) &gt; 0,(((INDEX(Option3_Winter_POE10_HS,9,0)+INDEX(Option3_Winter_POE10_HS,10,0))/2)-WCR_N_2_Rating__MVA____Option_3)*(INDEX(Winter___MD___Hours,10,0)-INDEX(Winter___MD___Hours,9,0)),IF((INDEX(Option3_Winter_POE10_HS,9,0)-WCR_N_2_Rating__MVA____Option_3)*(INDEX(Option3_Winter_POE10_HS,10,0)-WCR_N_2_Rating__MVA____Option_3)&lt;0,((INDEX(Winter___MD___Hours,10,0)-INDEX(Winter___MD___Hours,9,0))/(INDEX(Option3_Winter_POE10_HS,9,0)-INDEX(Option3_Winter_POE10_HS,10,0)))*((INDEX(Option3_Winter_POE10_HS,9,0)-WCR_N_2_Rating__MVA____Option_3)^2)*0.5,""))</f>
        <v>3071.3708957439217</v>
      </c>
      <c r="AH139" s="23">
        <f ca="1"/>
        <v>3523.4938186727027</v>
      </c>
      <c r="AI139" s="23">
        <f ca="1"/>
        <v>4138.6152406789761</v>
      </c>
      <c r="AJ139" s="23">
        <f ca="1"/>
        <v>4188.0025792136994</v>
      </c>
      <c r="AK139" s="30">
        <f ca="1"/>
        <v>4222.7155225385077</v>
      </c>
      <c r="AL139" s="23">
        <f ca="1"/>
        <v>4258.4579152077022</v>
      </c>
      <c r="AM139" s="23">
        <f ca="1"/>
        <v>4396.2880300563666</v>
      </c>
      <c r="AN139" s="23">
        <f ca="1"/>
        <v>4476.8539914142975</v>
      </c>
      <c r="AO139" s="23">
        <f ca="1"/>
        <v>4559.2533858518882</v>
      </c>
      <c r="AP139" s="23">
        <f ca="1"/>
        <v>4596.7355214750578</v>
      </c>
      <c r="AQ139" s="23">
        <f ca="1"/>
        <v>4616.4360122009193</v>
      </c>
      <c r="AR139" s="23">
        <f ca="1"/>
        <v>4548.07612977389</v>
      </c>
      <c r="AS139" s="23">
        <f ca="1"/>
        <v>4583.7692318161817</v>
      </c>
      <c r="AT139" s="23">
        <f ca="1"/>
        <v>4720.7462400614359</v>
      </c>
      <c r="AU139" s="23">
        <f ca="1"/>
        <v>4656.2989303832801</v>
      </c>
      <c r="AV139" s="23">
        <f ca="1"/>
        <v>4656.2989303832801</v>
      </c>
      <c r="AW139" s="23">
        <f ca="1"/>
        <v>4656.2989303832801</v>
      </c>
      <c r="AX139" s="23">
        <f ca="1"/>
        <v>4656.2989303832801</v>
      </c>
      <c r="AY139" s="23">
        <f ca="1"/>
        <v>4656.2989303832801</v>
      </c>
      <c r="AZ139" s="23">
        <f ca="1"/>
        <v>4656.2989303832801</v>
      </c>
      <c r="BA139" s="23">
        <f ca="1"/>
        <v>4656.2989303832801</v>
      </c>
      <c r="BB139" s="23">
        <f ca="1"/>
        <v>4656.2989303832801</v>
      </c>
      <c r="BC139" s="23">
        <f ca="1"/>
        <v>4656.2989303832801</v>
      </c>
      <c r="BD139" s="23">
        <f ca="1"/>
        <v>4656.2989303832801</v>
      </c>
      <c r="BE139" s="23">
        <f ca="1"/>
        <v>4656.2989303832801</v>
      </c>
      <c r="BF139" s="23">
        <f ca="1"/>
        <v>4656.2989303832801</v>
      </c>
      <c r="BG139" s="23">
        <f ca="1"/>
        <v>4656.2989303832801</v>
      </c>
      <c r="BH139" s="23">
        <f ca="1"/>
        <v>4656.2989303832801</v>
      </c>
      <c r="BI139" s="23">
        <f ca="1"/>
        <v>4656.2989303832801</v>
      </c>
      <c r="BJ139" s="23">
        <f ca="1"/>
        <v>4656.2989303832801</v>
      </c>
    </row>
    <row r="140" spans="1:62">
      <c r="A140" s="29">
        <v>0.65</v>
      </c>
      <c r="B140" s="112" cm="1">
        <f t="array" aca="1" ref="B140:AE140" ca="1">IF((INDEX(Option3_Winter_POE50_HS,11,0)-WCR_N_2_Rating__MVA____Option_3) &gt; 0,(((INDEX(Option3_Winter_POE50_HS,10,0)+INDEX(Option3_Winter_POE50_HS,11,0))/2)-WCR_N_2_Rating__MVA____Option_3)*(INDEX(Winter___AD___Hours,11,0)-INDEX(Winter___AD___Hours,10,0)),IF((INDEX(Option3_Winter_POE50_HS,10,0)-WCR_N_2_Rating__MVA____Option_3)*(INDEX(Option3_Winter_POE50_HS,11,0)-WCR_N_2_Rating__MVA____Option_3)&lt;0,((INDEX(Winter___AD___Hours,11,0)-INDEX(Winter___AD___Hours,10,0))/(INDEX(Option3_Winter_POE50_HS,10,0)-INDEX(Option3_Winter_POE50_HS,11,0)))*((INDEX(Option3_Winter_POE50_HS,10,0)-WCR_N_2_Rating__MVA____Option_3)^2)*0.5,""))</f>
        <v>4531.7681759202014</v>
      </c>
      <c r="C140" s="23">
        <f ca="1"/>
        <v>5267.9289865339861</v>
      </c>
      <c r="D140" s="23">
        <f ca="1"/>
        <v>6264.392282353283</v>
      </c>
      <c r="E140" s="23">
        <f ca="1"/>
        <v>6352.5951733154961</v>
      </c>
      <c r="F140" s="23">
        <f ca="1"/>
        <v>6411.5895213931562</v>
      </c>
      <c r="G140" s="23">
        <f ca="1"/>
        <v>6494.5258412358171</v>
      </c>
      <c r="H140" s="23">
        <f ca="1"/>
        <v>6683.52026181373</v>
      </c>
      <c r="I140" s="23">
        <f ca="1"/>
        <v>6831.9195853889723</v>
      </c>
      <c r="J140" s="23">
        <f ca="1"/>
        <v>6963.8727569751391</v>
      </c>
      <c r="K140" s="23">
        <f ca="1"/>
        <v>7010.1607530709716</v>
      </c>
      <c r="L140" s="23">
        <f ca="1"/>
        <v>7063.0460029458691</v>
      </c>
      <c r="M140" s="23">
        <f ca="1"/>
        <v>6989.1086198982921</v>
      </c>
      <c r="N140" s="23">
        <f ca="1"/>
        <v>7028.098289567095</v>
      </c>
      <c r="O140" s="23">
        <f ca="1"/>
        <v>7211.363495345563</v>
      </c>
      <c r="P140" s="23">
        <f ca="1"/>
        <v>7130.3031922323162</v>
      </c>
      <c r="Q140" s="23">
        <f ca="1"/>
        <v>7130.3031922323162</v>
      </c>
      <c r="R140" s="23">
        <f ca="1"/>
        <v>7130.3031922323162</v>
      </c>
      <c r="S140" s="23">
        <f ca="1"/>
        <v>7130.3031922323162</v>
      </c>
      <c r="T140" s="23">
        <f ca="1"/>
        <v>7130.3031922323162</v>
      </c>
      <c r="U140" s="23">
        <f ca="1"/>
        <v>7130.3031922323162</v>
      </c>
      <c r="V140" s="23">
        <f ca="1"/>
        <v>7130.3031922323162</v>
      </c>
      <c r="W140" s="23">
        <f ca="1"/>
        <v>7130.3031922323162</v>
      </c>
      <c r="X140" s="23">
        <f ca="1"/>
        <v>7130.3031922323162</v>
      </c>
      <c r="Y140" s="23">
        <f ca="1"/>
        <v>7130.3031922323162</v>
      </c>
      <c r="Z140" s="23">
        <f ca="1"/>
        <v>7130.3031922323162</v>
      </c>
      <c r="AA140" s="23">
        <f ca="1"/>
        <v>7130.3031922323162</v>
      </c>
      <c r="AB140" s="23">
        <f ca="1"/>
        <v>7130.3031922323162</v>
      </c>
      <c r="AC140" s="23">
        <f ca="1"/>
        <v>7130.3031922323162</v>
      </c>
      <c r="AD140" s="23">
        <f ca="1"/>
        <v>7130.3031922323162</v>
      </c>
      <c r="AE140" s="23">
        <f ca="1"/>
        <v>7130.3031922323162</v>
      </c>
      <c r="AG140" s="112" cm="1">
        <f t="array" aca="1" ref="AG140:BJ140" ca="1">IF((INDEX(Option3_Winter_POE10_HS,11,0)-WCR_N_2_Rating__MVA____Option_3) &gt; 0,(((INDEX(Option3_Winter_POE10_HS,10,0)+INDEX(Option3_Winter_POE10_HS,11,0))/2)-WCR_N_2_Rating__MVA____Option_3)*(INDEX(Winter___MD___Hours,11,0)-INDEX(Winter___MD___Hours,10,0)),IF((INDEX(Option3_Winter_POE10_HS,10,0)-WCR_N_2_Rating__MVA____Option_3)*(INDEX(Option3_Winter_POE10_HS,11,0)-WCR_N_2_Rating__MVA____Option_3)&lt;0,((INDEX(Winter___MD___Hours,11,0)-INDEX(Winter___MD___Hours,10,0))/(INDEX(Option3_Winter_POE10_HS,10,0)-INDEX(Option3_Winter_POE10_HS,11,0)))*((INDEX(Option3_Winter_POE10_HS,10,0)-WCR_N_2_Rating__MVA____Option_3)^2)*0.5,""))</f>
        <v>4330.4400929522153</v>
      </c>
      <c r="AH140" s="23">
        <f ca="1"/>
        <v>4967.9050227354082</v>
      </c>
      <c r="AI140" s="23">
        <f ca="1"/>
        <v>5835.1876005513823</v>
      </c>
      <c r="AJ140" s="23">
        <f ca="1"/>
        <v>5904.8206465541725</v>
      </c>
      <c r="AK140" s="30">
        <f ca="1"/>
        <v>5953.7637168054507</v>
      </c>
      <c r="AL140" s="23">
        <f ca="1"/>
        <v>6004.1582459869342</v>
      </c>
      <c r="AM140" s="23">
        <f ca="1"/>
        <v>6198.49005273289</v>
      </c>
      <c r="AN140" s="23">
        <f ca="1"/>
        <v>6312.0829990211696</v>
      </c>
      <c r="AO140" s="23">
        <f ca="1"/>
        <v>6428.2609708193604</v>
      </c>
      <c r="AP140" s="23">
        <f ca="1"/>
        <v>6481.1084283169139</v>
      </c>
      <c r="AQ140" s="23">
        <f ca="1"/>
        <v>6508.8848831268251</v>
      </c>
      <c r="AR140" s="23">
        <f ca="1"/>
        <v>6412.5017416372293</v>
      </c>
      <c r="AS140" s="23">
        <f ca="1"/>
        <v>6462.8267741300369</v>
      </c>
      <c r="AT140" s="23">
        <f ca="1"/>
        <v>6655.955754136935</v>
      </c>
      <c r="AU140" s="23">
        <f ca="1"/>
        <v>6565.0890945290284</v>
      </c>
      <c r="AV140" s="23">
        <f ca="1"/>
        <v>6565.0890945290284</v>
      </c>
      <c r="AW140" s="23">
        <f ca="1"/>
        <v>6565.0890945290284</v>
      </c>
      <c r="AX140" s="23">
        <f ca="1"/>
        <v>6565.0890945290284</v>
      </c>
      <c r="AY140" s="23">
        <f ca="1"/>
        <v>6565.0890945290284</v>
      </c>
      <c r="AZ140" s="23">
        <f ca="1"/>
        <v>6565.0890945290284</v>
      </c>
      <c r="BA140" s="23">
        <f ca="1"/>
        <v>6565.0890945290284</v>
      </c>
      <c r="BB140" s="23">
        <f ca="1"/>
        <v>6565.0890945290284</v>
      </c>
      <c r="BC140" s="23">
        <f ca="1"/>
        <v>6565.0890945290284</v>
      </c>
      <c r="BD140" s="23">
        <f ca="1"/>
        <v>6565.0890945290284</v>
      </c>
      <c r="BE140" s="23">
        <f ca="1"/>
        <v>6565.0890945290284</v>
      </c>
      <c r="BF140" s="23">
        <f ca="1"/>
        <v>6565.0890945290284</v>
      </c>
      <c r="BG140" s="23">
        <f ca="1"/>
        <v>6565.0890945290284</v>
      </c>
      <c r="BH140" s="23">
        <f ca="1"/>
        <v>6565.0890945290284</v>
      </c>
      <c r="BI140" s="23">
        <f ca="1"/>
        <v>6565.0890945290284</v>
      </c>
      <c r="BJ140" s="23">
        <f ca="1"/>
        <v>6565.0890945290284</v>
      </c>
    </row>
    <row r="141" spans="1:62">
      <c r="A141" s="29">
        <v>0.6</v>
      </c>
      <c r="B141" s="112" cm="1">
        <f t="array" aca="1" ref="B141:AE141" ca="1">IF((INDEX(Option3_Winter_POE50_HS,12,0)-WCR_N_2_Rating__MVA____Option_3) &gt; 0,(((INDEX(Option3_Winter_POE50_HS,11,0)+INDEX(Option3_Winter_POE50_HS,12,0))/2)-WCR_N_2_Rating__MVA____Option_3)*(INDEX(Winter___AD___Hours,12,0)-INDEX(Winter___AD___Hours,11,0)),IF((INDEX(Option3_Winter_POE50_HS,11,0)-WCR_N_2_Rating__MVA____Option_3)*(INDEX(Option3_Winter_POE50_HS,12,0)-WCR_N_2_Rating__MVA____Option_3)&lt;0,((INDEX(Winter___AD___Hours,12,0)-INDEX(Winter___AD___Hours,11,0))/(INDEX(Option3_Winter_POE50_HS,11,0)-INDEX(Option3_Winter_POE50_HS,12,0)))*((INDEX(Option3_Winter_POE50_HS,11,0)-WCR_N_2_Rating__MVA____Option_3)^2)*0.5,""))</f>
        <v>5644.4559095946297</v>
      </c>
      <c r="C141" s="23">
        <f ca="1"/>
        <v>6561.3667215730484</v>
      </c>
      <c r="D141" s="23">
        <f ca="1"/>
        <v>7802.4922426593739</v>
      </c>
      <c r="E141" s="23">
        <f ca="1"/>
        <v>7912.3516418626195</v>
      </c>
      <c r="F141" s="23">
        <f ca="1"/>
        <v>7985.8309072868751</v>
      </c>
      <c r="G141" s="23">
        <f ca="1"/>
        <v>8089.1306310334203</v>
      </c>
      <c r="H141" s="23">
        <f ca="1"/>
        <v>8324.5289640240062</v>
      </c>
      <c r="I141" s="23">
        <f ca="1"/>
        <v>8509.3648617173021</v>
      </c>
      <c r="J141" s="23">
        <f ca="1"/>
        <v>8673.7165739489319</v>
      </c>
      <c r="K141" s="23">
        <f ca="1"/>
        <v>8731.3696892372845</v>
      </c>
      <c r="L141" s="23">
        <f ca="1"/>
        <v>8797.2398859461318</v>
      </c>
      <c r="M141" s="23">
        <f ca="1"/>
        <v>8705.1486132944574</v>
      </c>
      <c r="N141" s="23">
        <f ca="1"/>
        <v>8753.7114397304158</v>
      </c>
      <c r="O141" s="23">
        <f ca="1"/>
        <v>8981.9738604067115</v>
      </c>
      <c r="P141" s="23">
        <f ca="1"/>
        <v>8881.0107728921575</v>
      </c>
      <c r="Q141" s="23">
        <f ca="1"/>
        <v>8881.0107728921575</v>
      </c>
      <c r="R141" s="23">
        <f ca="1"/>
        <v>8881.0107728921575</v>
      </c>
      <c r="S141" s="23">
        <f ca="1"/>
        <v>8881.0107728921575</v>
      </c>
      <c r="T141" s="23">
        <f ca="1"/>
        <v>8881.0107728921575</v>
      </c>
      <c r="U141" s="23">
        <f ca="1"/>
        <v>8881.0107728921575</v>
      </c>
      <c r="V141" s="23">
        <f ca="1"/>
        <v>8881.0107728921575</v>
      </c>
      <c r="W141" s="23">
        <f ca="1"/>
        <v>8881.0107728921575</v>
      </c>
      <c r="X141" s="23">
        <f ca="1"/>
        <v>8881.0107728921575</v>
      </c>
      <c r="Y141" s="23">
        <f ca="1"/>
        <v>8881.0107728921575</v>
      </c>
      <c r="Z141" s="23">
        <f ca="1"/>
        <v>8881.0107728921575</v>
      </c>
      <c r="AA141" s="23">
        <f ca="1"/>
        <v>8881.0107728921575</v>
      </c>
      <c r="AB141" s="23">
        <f ca="1"/>
        <v>8881.0107728921575</v>
      </c>
      <c r="AC141" s="23">
        <f ca="1"/>
        <v>8881.0107728921575</v>
      </c>
      <c r="AD141" s="23">
        <f ca="1"/>
        <v>8881.0107728921575</v>
      </c>
      <c r="AE141" s="23">
        <f ca="1"/>
        <v>8881.0107728921575</v>
      </c>
      <c r="AG141" s="112" cm="1">
        <f t="array" aca="1" ref="AG141:BJ141" ca="1">IF((INDEX(Option3_Winter_POE10_HS,12,0)-WCR_N_2_Rating__MVA____Option_3) &gt; 0,(((INDEX(Option3_Winter_POE10_HS,11,0)+INDEX(Option3_Winter_POE10_HS,12,0))/2)-WCR_N_2_Rating__MVA____Option_3)*(INDEX(Winter___MD___Hours,12,0)-INDEX(Winter___MD___Hours,11,0)),IF((INDEX(Option3_Winter_POE10_HS,11,0)-WCR_N_2_Rating__MVA____Option_3)*(INDEX(Option3_Winter_POE10_HS,12,0)-WCR_N_2_Rating__MVA____Option_3)&lt;0,((INDEX(Winter___MD___Hours,12,0)-INDEX(Winter___MD___Hours,11,0))/(INDEX(Option3_Winter_POE10_HS,11,0)-INDEX(Option3_Winter_POE10_HS,12,0)))*((INDEX(Option3_Winter_POE10_HS,11,0)-WCR_N_2_Rating__MVA____Option_3)^2)*0.5,""))</f>
        <v>6187.9139865490197</v>
      </c>
      <c r="AH141" s="23">
        <f ca="1"/>
        <v>7098.809431416089</v>
      </c>
      <c r="AI141" s="23">
        <f ca="1"/>
        <v>8338.0991752672981</v>
      </c>
      <c r="AJ141" s="23">
        <f ca="1"/>
        <v>8437.6002167406441</v>
      </c>
      <c r="AK141" s="30">
        <f ca="1"/>
        <v>8507.5366440902417</v>
      </c>
      <c r="AL141" s="23">
        <f ca="1"/>
        <v>8579.5471107573976</v>
      </c>
      <c r="AM141" s="23">
        <f ca="1"/>
        <v>8857.234477210457</v>
      </c>
      <c r="AN141" s="23">
        <f ca="1"/>
        <v>9019.5513240026648</v>
      </c>
      <c r="AO141" s="23">
        <f ca="1"/>
        <v>9185.5620021757532</v>
      </c>
      <c r="AP141" s="23">
        <f ca="1"/>
        <v>9261.0775420246646</v>
      </c>
      <c r="AQ141" s="23">
        <f ca="1"/>
        <v>9300.7682684925658</v>
      </c>
      <c r="AR141" s="23">
        <f ca="1"/>
        <v>9163.0431004982875</v>
      </c>
      <c r="AS141" s="23">
        <f ca="1"/>
        <v>9234.9542609696182</v>
      </c>
      <c r="AT141" s="23">
        <f ca="1"/>
        <v>9510.9228671483761</v>
      </c>
      <c r="AU141" s="23">
        <f ca="1"/>
        <v>9381.0803888252485</v>
      </c>
      <c r="AV141" s="23">
        <f ca="1"/>
        <v>9381.0803888252485</v>
      </c>
      <c r="AW141" s="23">
        <f ca="1"/>
        <v>9381.0803888252485</v>
      </c>
      <c r="AX141" s="23">
        <f ca="1"/>
        <v>9381.0803888252485</v>
      </c>
      <c r="AY141" s="23">
        <f ca="1"/>
        <v>9381.0803888252485</v>
      </c>
      <c r="AZ141" s="23">
        <f ca="1"/>
        <v>9381.0803888252485</v>
      </c>
      <c r="BA141" s="23">
        <f ca="1"/>
        <v>9381.0803888252485</v>
      </c>
      <c r="BB141" s="23">
        <f ca="1"/>
        <v>9381.0803888252485</v>
      </c>
      <c r="BC141" s="23">
        <f ca="1"/>
        <v>9381.0803888252485</v>
      </c>
      <c r="BD141" s="23">
        <f ca="1"/>
        <v>9381.0803888252485</v>
      </c>
      <c r="BE141" s="23">
        <f ca="1"/>
        <v>9381.0803888252485</v>
      </c>
      <c r="BF141" s="23">
        <f ca="1"/>
        <v>9381.0803888252485</v>
      </c>
      <c r="BG141" s="23">
        <f ca="1"/>
        <v>9381.0803888252485</v>
      </c>
      <c r="BH141" s="23">
        <f ca="1"/>
        <v>9381.0803888252485</v>
      </c>
      <c r="BI141" s="23">
        <f ca="1"/>
        <v>9381.0803888252485</v>
      </c>
      <c r="BJ141" s="23">
        <f ca="1"/>
        <v>9381.0803888252485</v>
      </c>
    </row>
    <row r="142" spans="1:62">
      <c r="A142" s="29">
        <v>0.55000000000000104</v>
      </c>
      <c r="B142" s="112" cm="1">
        <f t="array" aca="1" ref="B142:AE142" ca="1">IF((INDEX(Option3_Winter_POE50_HS,13,0)-WCR_N_2_Rating__MVA____Option_3) &gt; 0,(((INDEX(Option3_Winter_POE50_HS,12,0)+INDEX(Option3_Winter_POE50_HS,13,0))/2)-WCR_N_2_Rating__MVA____Option_3)*(INDEX(Winter___AD___Hours,13,0)-INDEX(Winter___AD___Hours,12,0)),IF((INDEX(Option3_Winter_POE50_HS,12,0)-WCR_N_2_Rating__MVA____Option_3)*(INDEX(Option3_Winter_POE50_HS,13,0)-WCR_N_2_Rating__MVA____Option_3)&lt;0,((INDEX(Winter___AD___Hours,13,0)-INDEX(Winter___AD___Hours,12,0))/(INDEX(Option3_Winter_POE50_HS,12,0)-INDEX(Option3_Winter_POE50_HS,13,0)))*((INDEX(Option3_Winter_POE50_HS,12,0)-WCR_N_2_Rating__MVA____Option_3)^2)*0.5,""))</f>
        <v>6486.7294928543897</v>
      </c>
      <c r="C142" s="23">
        <f ca="1"/>
        <v>7540.463015029185</v>
      </c>
      <c r="D142" s="23">
        <f ca="1"/>
        <v>8966.7910173933869</v>
      </c>
      <c r="E142" s="23">
        <f ca="1"/>
        <v>9093.0437893687376</v>
      </c>
      <c r="F142" s="23">
        <f ca="1"/>
        <v>9177.4877332625292</v>
      </c>
      <c r="G142" s="23">
        <f ca="1"/>
        <v>9296.2019858606254</v>
      </c>
      <c r="H142" s="23">
        <f ca="1"/>
        <v>9566.7267864145997</v>
      </c>
      <c r="I142" s="23">
        <f ca="1"/>
        <v>9779.1441545558337</v>
      </c>
      <c r="J142" s="23">
        <f ca="1"/>
        <v>9968.0206585111264</v>
      </c>
      <c r="K142" s="23">
        <f ca="1"/>
        <v>10034.276852072704</v>
      </c>
      <c r="L142" s="23">
        <f ca="1"/>
        <v>10109.976291404862</v>
      </c>
      <c r="M142" s="23">
        <f ca="1"/>
        <v>10004.143030606654</v>
      </c>
      <c r="N142" s="23">
        <f ca="1"/>
        <v>10059.952469734886</v>
      </c>
      <c r="O142" s="23">
        <f ca="1"/>
        <v>10322.276527186439</v>
      </c>
      <c r="P142" s="23">
        <f ca="1"/>
        <v>10206.247586937823</v>
      </c>
      <c r="Q142" s="23">
        <f ca="1"/>
        <v>10206.247586937823</v>
      </c>
      <c r="R142" s="23">
        <f ca="1"/>
        <v>10206.247586937823</v>
      </c>
      <c r="S142" s="23">
        <f ca="1"/>
        <v>10206.247586937823</v>
      </c>
      <c r="T142" s="23">
        <f ca="1"/>
        <v>10206.247586937823</v>
      </c>
      <c r="U142" s="23">
        <f ca="1"/>
        <v>10206.247586937823</v>
      </c>
      <c r="V142" s="23">
        <f ca="1"/>
        <v>10206.247586937823</v>
      </c>
      <c r="W142" s="23">
        <f ca="1"/>
        <v>10206.247586937823</v>
      </c>
      <c r="X142" s="23">
        <f ca="1"/>
        <v>10206.247586937823</v>
      </c>
      <c r="Y142" s="23">
        <f ca="1"/>
        <v>10206.247586937823</v>
      </c>
      <c r="Z142" s="23">
        <f ca="1"/>
        <v>10206.247586937823</v>
      </c>
      <c r="AA142" s="23">
        <f ca="1"/>
        <v>10206.247586937823</v>
      </c>
      <c r="AB142" s="23">
        <f ca="1"/>
        <v>10206.247586937823</v>
      </c>
      <c r="AC142" s="23">
        <f ca="1"/>
        <v>10206.247586937823</v>
      </c>
      <c r="AD142" s="23">
        <f ca="1"/>
        <v>10206.247586937823</v>
      </c>
      <c r="AE142" s="23">
        <f ca="1"/>
        <v>10206.247586937823</v>
      </c>
      <c r="AG142" s="112" cm="1">
        <f t="array" aca="1" ref="AG142:BJ142" ca="1">IF((INDEX(Option3_Winter_POE10_HS,13,0)-WCR_N_2_Rating__MVA____Option_3) &gt; 0,(((INDEX(Option3_Winter_POE10_HS,12,0)+INDEX(Option3_Winter_POE10_HS,13,0))/2)-WCR_N_2_Rating__MVA____Option_3)*(INDEX(Winter___MD___Hours,13,0)-INDEX(Winter___MD___Hours,12,0)),IF((INDEX(Option3_Winter_POE10_HS,12,0)-WCR_N_2_Rating__MVA____Option_3)*(INDEX(Option3_Winter_POE10_HS,13,0)-WCR_N_2_Rating__MVA____Option_3)&lt;0,((INDEX(Winter___MD___Hours,13,0)-INDEX(Winter___MD___Hours,12,0))/(INDEX(Option3_Winter_POE10_HS,12,0)-INDEX(Option3_Winter_POE10_HS,13,0)))*((INDEX(Option3_Winter_POE10_HS,12,0)-WCR_N_2_Rating__MVA____Option_3)^2)*0.5,""))</f>
        <v>6899.1645784684279</v>
      </c>
      <c r="AH142" s="23">
        <f ca="1"/>
        <v>7914.7600766566502</v>
      </c>
      <c r="AI142" s="23">
        <f ca="1"/>
        <v>9296.4961385707593</v>
      </c>
      <c r="AJ142" s="23">
        <f ca="1"/>
        <v>9407.4340188234328</v>
      </c>
      <c r="AK142" s="30">
        <f ca="1"/>
        <v>9485.4090720261484</v>
      </c>
      <c r="AL142" s="23">
        <f ca="1"/>
        <v>9565.6965585666767</v>
      </c>
      <c r="AM142" s="23">
        <f ca="1"/>
        <v>9875.3018385827909</v>
      </c>
      <c r="AN142" s="23">
        <f ca="1"/>
        <v>10056.27569218059</v>
      </c>
      <c r="AO142" s="23">
        <f ca="1"/>
        <v>10241.367953157222</v>
      </c>
      <c r="AP142" s="23">
        <f ca="1"/>
        <v>10325.563392651378</v>
      </c>
      <c r="AQ142" s="23">
        <f ca="1"/>
        <v>10369.816246640019</v>
      </c>
      <c r="AR142" s="23">
        <f ca="1"/>
        <v>10216.260686130416</v>
      </c>
      <c r="AS142" s="23">
        <f ca="1"/>
        <v>10296.437452032274</v>
      </c>
      <c r="AT142" s="23">
        <f ca="1"/>
        <v>10604.126414202159</v>
      </c>
      <c r="AU142" s="23">
        <f ca="1"/>
        <v>10459.359594693236</v>
      </c>
      <c r="AV142" s="23">
        <f ca="1"/>
        <v>10459.359594693236</v>
      </c>
      <c r="AW142" s="23">
        <f ca="1"/>
        <v>10459.359594693236</v>
      </c>
      <c r="AX142" s="23">
        <f ca="1"/>
        <v>10459.359594693236</v>
      </c>
      <c r="AY142" s="23">
        <f ca="1"/>
        <v>10459.359594693236</v>
      </c>
      <c r="AZ142" s="23">
        <f ca="1"/>
        <v>10459.359594693236</v>
      </c>
      <c r="BA142" s="23">
        <f ca="1"/>
        <v>10459.359594693236</v>
      </c>
      <c r="BB142" s="23">
        <f ca="1"/>
        <v>10459.359594693236</v>
      </c>
      <c r="BC142" s="23">
        <f ca="1"/>
        <v>10459.359594693236</v>
      </c>
      <c r="BD142" s="23">
        <f ca="1"/>
        <v>10459.359594693236</v>
      </c>
      <c r="BE142" s="23">
        <f ca="1"/>
        <v>10459.359594693236</v>
      </c>
      <c r="BF142" s="23">
        <f ca="1"/>
        <v>10459.359594693236</v>
      </c>
      <c r="BG142" s="23">
        <f ca="1"/>
        <v>10459.359594693236</v>
      </c>
      <c r="BH142" s="23">
        <f ca="1"/>
        <v>10459.359594693236</v>
      </c>
      <c r="BI142" s="23">
        <f ca="1"/>
        <v>10459.359594693236</v>
      </c>
      <c r="BJ142" s="23">
        <f ca="1"/>
        <v>10459.359594693236</v>
      </c>
    </row>
    <row r="143" spans="1:62">
      <c r="A143" s="29">
        <v>0.500000000000001</v>
      </c>
      <c r="B143" s="112" cm="1">
        <f t="array" aca="1" ref="B143:AE143" ca="1">IF((INDEX(Option3_Winter_POE50_HS,14,0)-WCR_N_2_Rating__MVA____Option_3) &gt; 0,(((INDEX(Option3_Winter_POE50_HS,13,0)+INDEX(Option3_Winter_POE50_HS,14,0))/2)-WCR_N_2_Rating__MVA____Option_3)*(INDEX(Winter___AD___Hours,14,0)-INDEX(Winter___AD___Hours,13,0)),IF((INDEX(Option3_Winter_POE50_HS,13,0)-WCR_N_2_Rating__MVA____Option_3)*(INDEX(Option3_Winter_POE50_HS,14,0)-WCR_N_2_Rating__MVA____Option_3)&lt;0,((INDEX(Winter___AD___Hours,14,0)-INDEX(Winter___AD___Hours,13,0))/(INDEX(Option3_Winter_POE50_HS,13,0)-INDEX(Option3_Winter_POE50_HS,14,0)))*((INDEX(Option3_Winter_POE50_HS,13,0)-WCR_N_2_Rating__MVA____Option_3)^2)*0.5,""))</f>
        <v>6705.9346323089294</v>
      </c>
      <c r="C143" s="23">
        <f ca="1"/>
        <v>7795.2768235257554</v>
      </c>
      <c r="D143" s="23">
        <f ca="1"/>
        <v>9269.8045279140024</v>
      </c>
      <c r="E143" s="23">
        <f ca="1"/>
        <v>9400.3237420953792</v>
      </c>
      <c r="F143" s="23">
        <f ca="1"/>
        <v>9487.6212883349617</v>
      </c>
      <c r="G143" s="23">
        <f ca="1"/>
        <v>9610.3472350116626</v>
      </c>
      <c r="H143" s="23">
        <f ca="1"/>
        <v>9890.013842187398</v>
      </c>
      <c r="I143" s="23">
        <f ca="1"/>
        <v>10109.609400641215</v>
      </c>
      <c r="J143" s="23">
        <f ca="1"/>
        <v>10304.868581789202</v>
      </c>
      <c r="K143" s="23">
        <f ca="1"/>
        <v>10373.363761601926</v>
      </c>
      <c r="L143" s="23">
        <f ca="1"/>
        <v>10451.621301464358</v>
      </c>
      <c r="M143" s="23">
        <f ca="1"/>
        <v>10342.211632135819</v>
      </c>
      <c r="N143" s="23">
        <f ca="1"/>
        <v>10399.907031808645</v>
      </c>
      <c r="O143" s="23">
        <f ca="1"/>
        <v>10671.095769321128</v>
      </c>
      <c r="P143" s="23">
        <f ca="1"/>
        <v>10551.145879377296</v>
      </c>
      <c r="Q143" s="23">
        <f ca="1"/>
        <v>10551.145879377296</v>
      </c>
      <c r="R143" s="23">
        <f ca="1"/>
        <v>10551.145879377296</v>
      </c>
      <c r="S143" s="23">
        <f ca="1"/>
        <v>10551.145879377296</v>
      </c>
      <c r="T143" s="23">
        <f ca="1"/>
        <v>10551.145879377296</v>
      </c>
      <c r="U143" s="23">
        <f ca="1"/>
        <v>10551.145879377296</v>
      </c>
      <c r="V143" s="23">
        <f ca="1"/>
        <v>10551.145879377296</v>
      </c>
      <c r="W143" s="23">
        <f ca="1"/>
        <v>10551.145879377296</v>
      </c>
      <c r="X143" s="23">
        <f ca="1"/>
        <v>10551.145879377296</v>
      </c>
      <c r="Y143" s="23">
        <f ca="1"/>
        <v>10551.145879377296</v>
      </c>
      <c r="Z143" s="23">
        <f ca="1"/>
        <v>10551.145879377296</v>
      </c>
      <c r="AA143" s="23">
        <f ca="1"/>
        <v>10551.145879377296</v>
      </c>
      <c r="AB143" s="23">
        <f ca="1"/>
        <v>10551.145879377296</v>
      </c>
      <c r="AC143" s="23">
        <f ca="1"/>
        <v>10551.145879377296</v>
      </c>
      <c r="AD143" s="23">
        <f ca="1"/>
        <v>10551.145879377296</v>
      </c>
      <c r="AE143" s="23">
        <f ca="1"/>
        <v>10551.145879377296</v>
      </c>
      <c r="AG143" s="112" cm="1">
        <f t="array" aca="1" ref="AG143:BJ143" ca="1">IF((INDEX(Option3_Winter_POE10_HS,14,0)-WCR_N_2_Rating__MVA____Option_3) &gt; 0,(((INDEX(Option3_Winter_POE10_HS,13,0)+INDEX(Option3_Winter_POE10_HS,14,0))/2)-WCR_N_2_Rating__MVA____Option_3)*(INDEX(Winter___MD___Hours,14,0)-INDEX(Winter___MD___Hours,13,0)),IF((INDEX(Option3_Winter_POE10_HS,13,0)-WCR_N_2_Rating__MVA____Option_3)*(INDEX(Option3_Winter_POE10_HS,14,0)-WCR_N_2_Rating__MVA____Option_3)&lt;0,((INDEX(Winter___MD___Hours,14,0)-INDEX(Winter___MD___Hours,13,0))/(INDEX(Option3_Winter_POE10_HS,13,0)-INDEX(Option3_Winter_POE10_HS,14,0)))*((INDEX(Option3_Winter_POE10_HS,13,0)-WCR_N_2_Rating__MVA____Option_3)^2)*0.5,""))</f>
        <v>7439.7082609571326</v>
      </c>
      <c r="AH143" s="23">
        <f ca="1"/>
        <v>8534.8748034748241</v>
      </c>
      <c r="AI143" s="23">
        <f ca="1"/>
        <v>10024.868711775936</v>
      </c>
      <c r="AJ143" s="23">
        <f ca="1"/>
        <v>10144.498480682263</v>
      </c>
      <c r="AK143" s="30">
        <f ca="1"/>
        <v>10228.582813047846</v>
      </c>
      <c r="AL143" s="23">
        <f ca="1"/>
        <v>10315.160755938385</v>
      </c>
      <c r="AM143" s="23">
        <f ca="1"/>
        <v>10649.023346571521</v>
      </c>
      <c r="AN143" s="23">
        <f ca="1"/>
        <v>10844.17634782485</v>
      </c>
      <c r="AO143" s="23">
        <f ca="1"/>
        <v>11043.770430175728</v>
      </c>
      <c r="AP143" s="23">
        <f ca="1"/>
        <v>11134.562510813217</v>
      </c>
      <c r="AQ143" s="23">
        <f ca="1"/>
        <v>11182.282538310126</v>
      </c>
      <c r="AR143" s="23">
        <f ca="1"/>
        <v>11016.69603011107</v>
      </c>
      <c r="AS143" s="23">
        <f ca="1"/>
        <v>11103.154577494975</v>
      </c>
      <c r="AT143" s="23">
        <f ca="1"/>
        <v>11434.950708406932</v>
      </c>
      <c r="AU143" s="23">
        <f ca="1"/>
        <v>11278.841531598147</v>
      </c>
      <c r="AV143" s="23">
        <f ca="1"/>
        <v>11278.841531598147</v>
      </c>
      <c r="AW143" s="23">
        <f ca="1"/>
        <v>11278.841531598147</v>
      </c>
      <c r="AX143" s="23">
        <f ca="1"/>
        <v>11278.841531598147</v>
      </c>
      <c r="AY143" s="23">
        <f ca="1"/>
        <v>11278.841531598147</v>
      </c>
      <c r="AZ143" s="23">
        <f ca="1"/>
        <v>11278.841531598147</v>
      </c>
      <c r="BA143" s="23">
        <f ca="1"/>
        <v>11278.841531598147</v>
      </c>
      <c r="BB143" s="23">
        <f ca="1"/>
        <v>11278.841531598147</v>
      </c>
      <c r="BC143" s="23">
        <f ca="1"/>
        <v>11278.841531598147</v>
      </c>
      <c r="BD143" s="23">
        <f ca="1"/>
        <v>11278.841531598147</v>
      </c>
      <c r="BE143" s="23">
        <f ca="1"/>
        <v>11278.841531598147</v>
      </c>
      <c r="BF143" s="23">
        <f ca="1"/>
        <v>11278.841531598147</v>
      </c>
      <c r="BG143" s="23">
        <f ca="1"/>
        <v>11278.841531598147</v>
      </c>
      <c r="BH143" s="23">
        <f ca="1"/>
        <v>11278.841531598147</v>
      </c>
      <c r="BI143" s="23">
        <f ca="1"/>
        <v>11278.841531598147</v>
      </c>
      <c r="BJ143" s="23">
        <f ca="1"/>
        <v>11278.841531598147</v>
      </c>
    </row>
    <row r="144" spans="1:62">
      <c r="A144" s="29">
        <v>0.45000000000000101</v>
      </c>
      <c r="B144" s="112" cm="1">
        <f t="array" aca="1" ref="B144:AE144" ca="1">IF((INDEX(Option3_Winter_POE50_HS,15,0)-WCR_N_2_Rating__MVA____Option_3) &gt; 0,(((INDEX(Option3_Winter_POE50_HS,14,0)+INDEX(Option3_Winter_POE50_HS,15,0))/2)-WCR_N_2_Rating__MVA____Option_3)*(INDEX(Winter___AD___Hours,15,0)-INDEX(Winter___AD___Hours,14,0)),IF((INDEX(Option3_Winter_POE50_HS,14,0)-WCR_N_2_Rating__MVA____Option_3)*(INDEX(Option3_Winter_POE50_HS,15,0)-WCR_N_2_Rating__MVA____Option_3)&lt;0,((INDEX(Winter___AD___Hours,15,0)-INDEX(Winter___AD___Hours,14,0))/(INDEX(Option3_Winter_POE50_HS,14,0)-INDEX(Option3_Winter_POE50_HS,15,0)))*((INDEX(Option3_Winter_POE50_HS,14,0)-WCR_N_2_Rating__MVA____Option_3)^2)*0.5,""))</f>
        <v>6110.8400661328487</v>
      </c>
      <c r="C144" s="23">
        <f ca="1"/>
        <v>7103.5124187299871</v>
      </c>
      <c r="D144" s="23">
        <f ca="1"/>
        <v>8447.1883518632858</v>
      </c>
      <c r="E144" s="23">
        <f ca="1"/>
        <v>8566.1250977684722</v>
      </c>
      <c r="F144" s="23">
        <f ca="1"/>
        <v>8645.6757305267674</v>
      </c>
      <c r="G144" s="23">
        <f ca="1"/>
        <v>8757.5107950221463</v>
      </c>
      <c r="H144" s="23">
        <f ca="1"/>
        <v>9012.3593734820424</v>
      </c>
      <c r="I144" s="23">
        <f ca="1"/>
        <v>9212.4676970077617</v>
      </c>
      <c r="J144" s="23">
        <f ca="1"/>
        <v>9390.3992893753111</v>
      </c>
      <c r="K144" s="23">
        <f ca="1"/>
        <v>9452.8161055369128</v>
      </c>
      <c r="L144" s="23">
        <f ca="1"/>
        <v>9524.1289554660361</v>
      </c>
      <c r="M144" s="23">
        <f ca="1"/>
        <v>9424.4284621546376</v>
      </c>
      <c r="N144" s="23">
        <f ca="1"/>
        <v>9477.0038866530522</v>
      </c>
      <c r="O144" s="23">
        <f ca="1"/>
        <v>9724.1269341535426</v>
      </c>
      <c r="P144" s="23">
        <f ca="1"/>
        <v>9614.821575007114</v>
      </c>
      <c r="Q144" s="23">
        <f ca="1"/>
        <v>9614.821575007114</v>
      </c>
      <c r="R144" s="23">
        <f ca="1"/>
        <v>9614.821575007114</v>
      </c>
      <c r="S144" s="23">
        <f ca="1"/>
        <v>9614.821575007114</v>
      </c>
      <c r="T144" s="23">
        <f ca="1"/>
        <v>9614.821575007114</v>
      </c>
      <c r="U144" s="23">
        <f ca="1"/>
        <v>9614.821575007114</v>
      </c>
      <c r="V144" s="23">
        <f ca="1"/>
        <v>9614.821575007114</v>
      </c>
      <c r="W144" s="23">
        <f ca="1"/>
        <v>9614.821575007114</v>
      </c>
      <c r="X144" s="23">
        <f ca="1"/>
        <v>9614.821575007114</v>
      </c>
      <c r="Y144" s="23">
        <f ca="1"/>
        <v>9614.821575007114</v>
      </c>
      <c r="Z144" s="23">
        <f ca="1"/>
        <v>9614.821575007114</v>
      </c>
      <c r="AA144" s="23">
        <f ca="1"/>
        <v>9614.821575007114</v>
      </c>
      <c r="AB144" s="23">
        <f ca="1"/>
        <v>9614.821575007114</v>
      </c>
      <c r="AC144" s="23">
        <f ca="1"/>
        <v>9614.821575007114</v>
      </c>
      <c r="AD144" s="23">
        <f ca="1"/>
        <v>9614.821575007114</v>
      </c>
      <c r="AE144" s="23">
        <f ca="1"/>
        <v>9614.821575007114</v>
      </c>
      <c r="AG144" s="112" cm="1">
        <f t="array" aca="1" ref="AG144:BJ144" ca="1">IF((INDEX(Option3_Winter_POE10_HS,15,0)-WCR_N_2_Rating__MVA____Option_3) &gt; 0,(((INDEX(Option3_Winter_POE10_HS,14,0)+INDEX(Option3_Winter_POE10_HS,15,0))/2)-WCR_N_2_Rating__MVA____Option_3)*(INDEX(Winter___MD___Hours,15,0)-INDEX(Winter___MD___Hours,14,0)),IF((INDEX(Option3_Winter_POE10_HS,14,0)-WCR_N_2_Rating__MVA____Option_3)*(INDEX(Option3_Winter_POE10_HS,15,0)-WCR_N_2_Rating__MVA____Option_3)&lt;0,((INDEX(Winter___MD___Hours,15,0)-INDEX(Winter___MD___Hours,14,0))/(INDEX(Option3_Winter_POE10_HS,14,0)-INDEX(Option3_Winter_POE10_HS,15,0)))*((INDEX(Option3_Winter_POE10_HS,14,0)-WCR_N_2_Rating__MVA____Option_3)^2)*0.5,""))</f>
        <v>6904.7476587570509</v>
      </c>
      <c r="AH144" s="23">
        <f ca="1"/>
        <v>7921.1650174970346</v>
      </c>
      <c r="AI144" s="23">
        <f ca="1"/>
        <v>9304.0192355710096</v>
      </c>
      <c r="AJ144" s="23">
        <f ca="1"/>
        <v>9415.0468911994503</v>
      </c>
      <c r="AK144" s="30">
        <f ca="1"/>
        <v>9493.0850449381196</v>
      </c>
      <c r="AL144" s="23">
        <f ca="1"/>
        <v>9573.437503328274</v>
      </c>
      <c r="AM144" s="23">
        <f ca="1"/>
        <v>9883.2933283366765</v>
      </c>
      <c r="AN144" s="23">
        <f ca="1"/>
        <v>10064.413633224813</v>
      </c>
      <c r="AO144" s="23">
        <f ca="1"/>
        <v>10249.655678271978</v>
      </c>
      <c r="AP144" s="23">
        <f ca="1"/>
        <v>10333.919252087802</v>
      </c>
      <c r="AQ144" s="23">
        <f ca="1"/>
        <v>10378.207917258218</v>
      </c>
      <c r="AR144" s="23">
        <f ca="1"/>
        <v>10224.52809343915</v>
      </c>
      <c r="AS144" s="23">
        <f ca="1"/>
        <v>10304.769741591059</v>
      </c>
      <c r="AT144" s="23">
        <f ca="1"/>
        <v>10612.70769799208</v>
      </c>
      <c r="AU144" s="23">
        <f ca="1"/>
        <v>10467.823727374896</v>
      </c>
      <c r="AV144" s="23">
        <f ca="1"/>
        <v>10467.823727374896</v>
      </c>
      <c r="AW144" s="23">
        <f ca="1"/>
        <v>10467.823727374896</v>
      </c>
      <c r="AX144" s="23">
        <f ca="1"/>
        <v>10467.823727374896</v>
      </c>
      <c r="AY144" s="23">
        <f ca="1"/>
        <v>10467.823727374896</v>
      </c>
      <c r="AZ144" s="23">
        <f ca="1"/>
        <v>10467.823727374896</v>
      </c>
      <c r="BA144" s="23">
        <f ca="1"/>
        <v>10467.823727374896</v>
      </c>
      <c r="BB144" s="23">
        <f ca="1"/>
        <v>10467.823727374896</v>
      </c>
      <c r="BC144" s="23">
        <f ca="1"/>
        <v>10467.823727374896</v>
      </c>
      <c r="BD144" s="23">
        <f ca="1"/>
        <v>10467.823727374896</v>
      </c>
      <c r="BE144" s="23">
        <f ca="1"/>
        <v>10467.823727374896</v>
      </c>
      <c r="BF144" s="23">
        <f ca="1"/>
        <v>10467.823727374896</v>
      </c>
      <c r="BG144" s="23">
        <f ca="1"/>
        <v>10467.823727374896</v>
      </c>
      <c r="BH144" s="23">
        <f ca="1"/>
        <v>10467.823727374896</v>
      </c>
      <c r="BI144" s="23">
        <f ca="1"/>
        <v>10467.823727374896</v>
      </c>
      <c r="BJ144" s="23">
        <f ca="1"/>
        <v>10467.823727374896</v>
      </c>
    </row>
    <row r="145" spans="1:62">
      <c r="A145" s="29">
        <v>0.40000000000000102</v>
      </c>
      <c r="B145" s="33" cm="1">
        <f t="array" aca="1" ref="B145:AE145" ca="1">IF((INDEX(Option3_Winter_POE50_HS,16,0)-WCR_N_2_Rating__MVA____Option_3) &gt; 0,(((INDEX(Option3_Winter_POE50_HS,15,0)+INDEX(Option3_Winter_POE50_HS,16,0))/2)-WCR_N_2_Rating__MVA____Option_3)*(INDEX(Winter___AD___Hours,16,0)-INDEX(Winter___AD___Hours,15,0)),IF((INDEX(Option3_Winter_POE50_HS,15,0)-WCR_N_2_Rating__MVA____Option_3)*(INDEX(Option3_Winter_POE50_HS,16,0)-WCR_N_2_Rating__MVA____Option_3)&lt;0,((INDEX(Winter___AD___Hours,16,0)-INDEX(Winter___AD___Hours,15,0))/(INDEX(Option3_Winter_POE50_HS,15,0)-INDEX(Option3_Winter_POE50_HS,16,0)))*((INDEX(Option3_Winter_POE50_HS,15,0)-WCR_N_2_Rating__MVA____Option_3)^2)*0.5,""))</f>
        <v>4760.756529408678</v>
      </c>
      <c r="C145" s="23">
        <f ca="1"/>
        <v>5534.1152383661856</v>
      </c>
      <c r="D145" s="23">
        <f ca="1"/>
        <v>6580.9294084057947</v>
      </c>
      <c r="E145" s="23">
        <f ca="1"/>
        <v>6673.5891546152989</v>
      </c>
      <c r="F145" s="23">
        <f ca="1"/>
        <v>6735.5644624656161</v>
      </c>
      <c r="G145" s="23">
        <f ca="1"/>
        <v>6822.6915199161886</v>
      </c>
      <c r="H145" s="23">
        <f ca="1"/>
        <v>7021.2357496429022</v>
      </c>
      <c r="I145" s="23">
        <f ca="1"/>
        <v>7177.1336290676818</v>
      </c>
      <c r="J145" s="23">
        <f ca="1"/>
        <v>7315.7543393112001</v>
      </c>
      <c r="K145" s="23">
        <f ca="1"/>
        <v>7364.3812485201497</v>
      </c>
      <c r="L145" s="23">
        <f ca="1"/>
        <v>7419.9387679866441</v>
      </c>
      <c r="M145" s="23">
        <f ca="1"/>
        <v>7342.2653598495081</v>
      </c>
      <c r="N145" s="23">
        <f ca="1"/>
        <v>7383.2251612448099</v>
      </c>
      <c r="O145" s="23">
        <f ca="1"/>
        <v>7575.750681340749</v>
      </c>
      <c r="P145" s="23">
        <f ca="1"/>
        <v>7490.5944349615138</v>
      </c>
      <c r="Q145" s="23">
        <f ca="1"/>
        <v>7490.5944349615138</v>
      </c>
      <c r="R145" s="23">
        <f ca="1"/>
        <v>7490.5944349615138</v>
      </c>
      <c r="S145" s="23">
        <f ca="1"/>
        <v>7490.5944349615138</v>
      </c>
      <c r="T145" s="23">
        <f ca="1"/>
        <v>7490.5944349615138</v>
      </c>
      <c r="U145" s="23">
        <f ca="1"/>
        <v>7490.5944349615138</v>
      </c>
      <c r="V145" s="23">
        <f ca="1"/>
        <v>7490.5944349615138</v>
      </c>
      <c r="W145" s="23">
        <f ca="1"/>
        <v>7490.5944349615138</v>
      </c>
      <c r="X145" s="23">
        <f ca="1"/>
        <v>7490.5944349615138</v>
      </c>
      <c r="Y145" s="23">
        <f ca="1"/>
        <v>7490.5944349615138</v>
      </c>
      <c r="Z145" s="23">
        <f ca="1"/>
        <v>7490.5944349615138</v>
      </c>
      <c r="AA145" s="23">
        <f ca="1"/>
        <v>7490.5944349615138</v>
      </c>
      <c r="AB145" s="23">
        <f ca="1"/>
        <v>7490.5944349615138</v>
      </c>
      <c r="AC145" s="23">
        <f ca="1"/>
        <v>7490.5944349615138</v>
      </c>
      <c r="AD145" s="23">
        <f ca="1"/>
        <v>7490.5944349615138</v>
      </c>
      <c r="AE145" s="23">
        <f ca="1"/>
        <v>7490.5944349615138</v>
      </c>
      <c r="AG145" s="33" cm="1">
        <f t="array" aca="1" ref="AG145:BJ145" ca="1">IF((INDEX(Option3_Winter_POE10_HS,16,0)-WCR_N_2_Rating__MVA____Option_3) &gt; 0,(((INDEX(Option3_Winter_POE10_HS,15,0)+INDEX(Option3_Winter_POE10_HS,16,0))/2)-WCR_N_2_Rating__MVA____Option_3)*(INDEX(Winter___MD___Hours,16,0)-INDEX(Winter___MD___Hours,15,0)),IF((INDEX(Option3_Winter_POE10_HS,15,0)-WCR_N_2_Rating__MVA____Option_3)*(INDEX(Option3_Winter_POE10_HS,16,0)-WCR_N_2_Rating__MVA____Option_3)&lt;0,((INDEX(Winter___MD___Hours,16,0)-INDEX(Winter___MD___Hours,15,0))/(INDEX(Option3_Winter_POE10_HS,15,0)-INDEX(Option3_Winter_POE10_HS,16,0)))*((INDEX(Option3_Winter_POE10_HS,15,0)-WCR_N_2_Rating__MVA____Option_3)^2)*0.5,""))</f>
        <v>5622.8385876406619</v>
      </c>
      <c r="AH145" s="23">
        <f ca="1"/>
        <v>6450.5517827235617</v>
      </c>
      <c r="AI145" s="23">
        <f ca="1"/>
        <v>7576.6705697883608</v>
      </c>
      <c r="AJ145" s="23">
        <f ca="1"/>
        <v>7667.0852550478739</v>
      </c>
      <c r="AK145" s="30">
        <f ca="1"/>
        <v>7730.6351433038935</v>
      </c>
      <c r="AL145" s="23">
        <f ca="1"/>
        <v>7796.0696712514764</v>
      </c>
      <c r="AM145" s="23">
        <f ca="1"/>
        <v>8048.398847575947</v>
      </c>
      <c r="AN145" s="23">
        <f ca="1"/>
        <v>8195.8930486187091</v>
      </c>
      <c r="AO145" s="23">
        <f ca="1"/>
        <v>8346.7437632894562</v>
      </c>
      <c r="AP145" s="23">
        <f ca="1"/>
        <v>8415.3632839149814</v>
      </c>
      <c r="AQ145" s="23">
        <f ca="1"/>
        <v>8451.4294847122655</v>
      </c>
      <c r="AR145" s="23">
        <f ca="1"/>
        <v>8326.2812698581365</v>
      </c>
      <c r="AS145" s="23">
        <f ca="1"/>
        <v>8391.6255601729608</v>
      </c>
      <c r="AT145" s="23">
        <f ca="1"/>
        <v>8642.3929320485859</v>
      </c>
      <c r="AU145" s="23">
        <f ca="1"/>
        <v>8524.4075658949514</v>
      </c>
      <c r="AV145" s="23">
        <f ca="1"/>
        <v>8524.4075658949514</v>
      </c>
      <c r="AW145" s="23">
        <f ca="1"/>
        <v>8524.4075658949514</v>
      </c>
      <c r="AX145" s="23">
        <f ca="1"/>
        <v>8524.4075658949514</v>
      </c>
      <c r="AY145" s="23">
        <f ca="1"/>
        <v>8524.4075658949514</v>
      </c>
      <c r="AZ145" s="23">
        <f ca="1"/>
        <v>8524.4075658949514</v>
      </c>
      <c r="BA145" s="23">
        <f ca="1"/>
        <v>8524.4075658949514</v>
      </c>
      <c r="BB145" s="23">
        <f ca="1"/>
        <v>8524.4075658949514</v>
      </c>
      <c r="BC145" s="23">
        <f ca="1"/>
        <v>8524.4075658949514</v>
      </c>
      <c r="BD145" s="23">
        <f ca="1"/>
        <v>8524.4075658949514</v>
      </c>
      <c r="BE145" s="23">
        <f ca="1"/>
        <v>8524.4075658949514</v>
      </c>
      <c r="BF145" s="23">
        <f ca="1"/>
        <v>8524.4075658949514</v>
      </c>
      <c r="BG145" s="23">
        <f ca="1"/>
        <v>8524.4075658949514</v>
      </c>
      <c r="BH145" s="23">
        <f ca="1"/>
        <v>8524.4075658949514</v>
      </c>
      <c r="BI145" s="23">
        <f ca="1"/>
        <v>8524.4075658949514</v>
      </c>
      <c r="BJ145" s="23">
        <f ca="1"/>
        <v>8524.4075658949514</v>
      </c>
    </row>
    <row r="146" spans="1:62">
      <c r="A146" s="29">
        <v>0.35000000000000098</v>
      </c>
      <c r="B146" s="33" cm="1">
        <f t="array" aca="1" ref="B146:AE146" ca="1">IF((INDEX(Option3_Winter_POE50_HS,17,0)-WCR_N_2_Rating__MVA____Option_3) &gt; 0,(((INDEX(Option3_Winter_POE50_HS,16,0)+INDEX(Option3_Winter_POE50_HS,17,0))/2)-WCR_N_2_Rating__MVA____Option_3)*(INDEX(Winter___AD___Hours,17,0)-INDEX(Winter___AD___Hours,16,0)),IF((INDEX(Option3_Winter_POE50_HS,16,0)-WCR_N_2_Rating__MVA____Option_3)*(INDEX(Option3_Winter_POE50_HS,17,0)-WCR_N_2_Rating__MVA____Option_3)&lt;0,((INDEX(Winter___AD___Hours,17,0)-INDEX(Winter___AD___Hours,16,0))/(INDEX(Option3_Winter_POE50_HS,16,0)-INDEX(Option3_Winter_POE50_HS,17,0)))*((INDEX(Option3_Winter_POE50_HS,16,0)-WCR_N_2_Rating__MVA____Option_3)^2)*0.5,""))</f>
        <v>2928.0853879021097</v>
      </c>
      <c r="C146" s="23">
        <f ca="1"/>
        <v>3403.7367515702658</v>
      </c>
      <c r="D146" s="23">
        <f ca="1"/>
        <v>4047.5758675190427</v>
      </c>
      <c r="E146" s="23">
        <f ca="1"/>
        <v>4104.5658957313171</v>
      </c>
      <c r="F146" s="23">
        <f ca="1"/>
        <v>4142.683575601367</v>
      </c>
      <c r="G146" s="23">
        <f ca="1"/>
        <v>4196.2707444128791</v>
      </c>
      <c r="H146" s="23">
        <f ca="1"/>
        <v>4318.3846257516661</v>
      </c>
      <c r="I146" s="23">
        <f ca="1"/>
        <v>4414.269029822487</v>
      </c>
      <c r="J146" s="23">
        <f ca="1"/>
        <v>4499.5271760052065</v>
      </c>
      <c r="K146" s="23">
        <f ca="1"/>
        <v>4529.4349735231044</v>
      </c>
      <c r="L146" s="23">
        <f ca="1"/>
        <v>4563.6054167988787</v>
      </c>
      <c r="M146" s="23">
        <f ca="1"/>
        <v>4515.8326794219565</v>
      </c>
      <c r="N146" s="23">
        <f ca="1"/>
        <v>4541.0248511316595</v>
      </c>
      <c r="O146" s="23">
        <f ca="1"/>
        <v>4659.4369477614355</v>
      </c>
      <c r="P146" s="23">
        <f ca="1"/>
        <v>4607.0619188828632</v>
      </c>
      <c r="Q146" s="23">
        <f ca="1"/>
        <v>4607.0619188828632</v>
      </c>
      <c r="R146" s="23">
        <f ca="1"/>
        <v>4607.0619188828632</v>
      </c>
      <c r="S146" s="23">
        <f ca="1"/>
        <v>4607.0619188828632</v>
      </c>
      <c r="T146" s="23">
        <f ca="1"/>
        <v>4607.0619188828632</v>
      </c>
      <c r="U146" s="23">
        <f ca="1"/>
        <v>4607.0619188828632</v>
      </c>
      <c r="V146" s="23">
        <f ca="1"/>
        <v>4607.0619188828632</v>
      </c>
      <c r="W146" s="23">
        <f ca="1"/>
        <v>4607.0619188828632</v>
      </c>
      <c r="X146" s="23">
        <f ca="1"/>
        <v>4607.0619188828632</v>
      </c>
      <c r="Y146" s="23">
        <f ca="1"/>
        <v>4607.0619188828632</v>
      </c>
      <c r="Z146" s="23">
        <f ca="1"/>
        <v>4607.0619188828632</v>
      </c>
      <c r="AA146" s="23">
        <f ca="1"/>
        <v>4607.0619188828632</v>
      </c>
      <c r="AB146" s="23">
        <f ca="1"/>
        <v>4607.0619188828632</v>
      </c>
      <c r="AC146" s="23">
        <f ca="1"/>
        <v>4607.0619188828632</v>
      </c>
      <c r="AD146" s="23">
        <f ca="1"/>
        <v>4607.0619188828632</v>
      </c>
      <c r="AE146" s="23">
        <f ca="1"/>
        <v>4607.0619188828632</v>
      </c>
      <c r="AG146" s="33" cm="1">
        <f t="array" aca="1" ref="AG146:BJ146" ca="1">IF((INDEX(Option3_Winter_POE10_HS,17,0)-WCR_N_2_Rating__MVA____Option_3) &gt; 0,(((INDEX(Option3_Winter_POE10_HS,16,0)+INDEX(Option3_Winter_POE10_HS,17,0))/2)-WCR_N_2_Rating__MVA____Option_3)*(INDEX(Winter___MD___Hours,17,0)-INDEX(Winter___MD___Hours,16,0)),IF((INDEX(Option3_Winter_POE10_HS,16,0)-WCR_N_2_Rating__MVA____Option_3)*(INDEX(Option3_Winter_POE10_HS,17,0)-WCR_N_2_Rating__MVA____Option_3)&lt;0,((INDEX(Winter___MD___Hours,17,0)-INDEX(Winter___MD___Hours,16,0))/(INDEX(Option3_Winter_POE10_HS,16,0)-INDEX(Option3_Winter_POE10_HS,17,0)))*((INDEX(Option3_Winter_POE10_HS,16,0)-WCR_N_2_Rating__MVA____Option_3)^2)*0.5,""))</f>
        <v>3497.0384716874541</v>
      </c>
      <c r="AH146" s="23">
        <f ca="1"/>
        <v>4011.822035471524</v>
      </c>
      <c r="AI146" s="23">
        <f ca="1"/>
        <v>4712.1943937874385</v>
      </c>
      <c r="AJ146" s="23">
        <f ca="1"/>
        <v>4768.4264246077828</v>
      </c>
      <c r="AK146" s="30">
        <f ca="1"/>
        <v>4807.9503057647526</v>
      </c>
      <c r="AL146" s="23">
        <f ca="1"/>
        <v>4848.6463097568258</v>
      </c>
      <c r="AM146" s="23">
        <f ca="1"/>
        <v>5005.578582199335</v>
      </c>
      <c r="AN146" s="23">
        <f ca="1"/>
        <v>5097.3103449661139</v>
      </c>
      <c r="AO146" s="23">
        <f ca="1"/>
        <v>5191.1296400539541</v>
      </c>
      <c r="AP146" s="23">
        <f ca="1"/>
        <v>5233.8065015352113</v>
      </c>
      <c r="AQ146" s="23">
        <f ca="1"/>
        <v>5256.2373235746236</v>
      </c>
      <c r="AR146" s="23">
        <f ca="1"/>
        <v>5178.4033051893402</v>
      </c>
      <c r="AS146" s="23">
        <f ca="1"/>
        <v>5219.0431872656882</v>
      </c>
      <c r="AT146" s="23">
        <f ca="1"/>
        <v>5375.0041193153111</v>
      </c>
      <c r="AU146" s="23">
        <f ca="1"/>
        <v>5301.6249251406271</v>
      </c>
      <c r="AV146" s="23">
        <f ca="1"/>
        <v>5301.6249251406271</v>
      </c>
      <c r="AW146" s="23">
        <f ca="1"/>
        <v>5301.6249251406271</v>
      </c>
      <c r="AX146" s="23">
        <f ca="1"/>
        <v>5301.6249251406271</v>
      </c>
      <c r="AY146" s="23">
        <f ca="1"/>
        <v>5301.6249251406271</v>
      </c>
      <c r="AZ146" s="23">
        <f ca="1"/>
        <v>5301.6249251406271</v>
      </c>
      <c r="BA146" s="23">
        <f ca="1"/>
        <v>5301.6249251406271</v>
      </c>
      <c r="BB146" s="23">
        <f ca="1"/>
        <v>5301.6249251406271</v>
      </c>
      <c r="BC146" s="23">
        <f ca="1"/>
        <v>5301.6249251406271</v>
      </c>
      <c r="BD146" s="23">
        <f ca="1"/>
        <v>5301.6249251406271</v>
      </c>
      <c r="BE146" s="23">
        <f ca="1"/>
        <v>5301.6249251406271</v>
      </c>
      <c r="BF146" s="23">
        <f ca="1"/>
        <v>5301.6249251406271</v>
      </c>
      <c r="BG146" s="23">
        <f ca="1"/>
        <v>5301.6249251406271</v>
      </c>
      <c r="BH146" s="23">
        <f ca="1"/>
        <v>5301.6249251406271</v>
      </c>
      <c r="BI146" s="23">
        <f ca="1"/>
        <v>5301.6249251406271</v>
      </c>
      <c r="BJ146" s="23">
        <f ca="1"/>
        <v>5301.6249251406271</v>
      </c>
    </row>
    <row r="147" spans="1:62">
      <c r="A147" s="29">
        <v>0.30000000000000099</v>
      </c>
      <c r="B147" s="33" cm="1">
        <f t="array" aca="1" ref="B147:AE147" ca="1">IF((INDEX(Option3_Winter_POE50_HS,18,0)-WCR_N_2_Rating__MVA____Option_3) &gt; 0,(((INDEX(Option3_Winter_POE50_HS,17,0)+INDEX(Option3_Winter_POE50_HS,18,0))/2)-WCR_N_2_Rating__MVA____Option_3)*(INDEX(Winter___AD___Hours,18,0)-INDEX(Winter___AD___Hours,17,0)),IF((INDEX(Option3_Winter_POE50_HS,17,0)-WCR_N_2_Rating__MVA____Option_3)*(INDEX(Option3_Winter_POE50_HS,18,0)-WCR_N_2_Rating__MVA____Option_3)&lt;0,((INDEX(Winter___AD___Hours,18,0)-INDEX(Winter___AD___Hours,17,0))/(INDEX(Option3_Winter_POE50_HS,17,0)-INDEX(Option3_Winter_POE50_HS,18,0)))*((INDEX(Option3_Winter_POE50_HS,17,0)-WCR_N_2_Rating__MVA____Option_3)^2)*0.5,""))</f>
        <v>1391.0507454925203</v>
      </c>
      <c r="C147" s="23">
        <f ca="1"/>
        <v>1617.019286833174</v>
      </c>
      <c r="D147" s="23">
        <f ca="1"/>
        <v>1922.8890834989991</v>
      </c>
      <c r="E147" s="23">
        <f ca="1"/>
        <v>1949.963437805013</v>
      </c>
      <c r="F147" s="23">
        <f ca="1"/>
        <v>1968.0720719380049</v>
      </c>
      <c r="G147" s="23">
        <f ca="1"/>
        <v>1993.5298237617976</v>
      </c>
      <c r="H147" s="23">
        <f ca="1"/>
        <v>2051.5426830770134</v>
      </c>
      <c r="I147" s="23">
        <f ca="1"/>
        <v>2097.0946578639869</v>
      </c>
      <c r="J147" s="23">
        <f ca="1"/>
        <v>2137.5983973713087</v>
      </c>
      <c r="K147" s="23">
        <f ca="1"/>
        <v>2151.8067480584855</v>
      </c>
      <c r="L147" s="23">
        <f ca="1"/>
        <v>2168.0401614654047</v>
      </c>
      <c r="M147" s="23">
        <f ca="1"/>
        <v>2145.344681949352</v>
      </c>
      <c r="N147" s="23">
        <f ca="1"/>
        <v>2157.3127718766978</v>
      </c>
      <c r="O147" s="23">
        <f ca="1"/>
        <v>2213.5670177305719</v>
      </c>
      <c r="P147" s="23">
        <f ca="1"/>
        <v>2188.6851193857524</v>
      </c>
      <c r="Q147" s="23">
        <f ca="1"/>
        <v>2188.6851193857524</v>
      </c>
      <c r="R147" s="23">
        <f ca="1"/>
        <v>2188.6851193857524</v>
      </c>
      <c r="S147" s="23">
        <f ca="1"/>
        <v>2188.6851193857524</v>
      </c>
      <c r="T147" s="23">
        <f ca="1"/>
        <v>2188.6851193857524</v>
      </c>
      <c r="U147" s="23">
        <f ca="1"/>
        <v>2188.6851193857524</v>
      </c>
      <c r="V147" s="23">
        <f ca="1"/>
        <v>2188.6851193857524</v>
      </c>
      <c r="W147" s="23">
        <f ca="1"/>
        <v>2188.6851193857524</v>
      </c>
      <c r="X147" s="23">
        <f ca="1"/>
        <v>2188.6851193857524</v>
      </c>
      <c r="Y147" s="23">
        <f ca="1"/>
        <v>2188.6851193857524</v>
      </c>
      <c r="Z147" s="23">
        <f ca="1"/>
        <v>2188.6851193857524</v>
      </c>
      <c r="AA147" s="23">
        <f ca="1"/>
        <v>2188.6851193857524</v>
      </c>
      <c r="AB147" s="23">
        <f ca="1"/>
        <v>2188.6851193857524</v>
      </c>
      <c r="AC147" s="23">
        <f ca="1"/>
        <v>2188.6851193857524</v>
      </c>
      <c r="AD147" s="23">
        <f ca="1"/>
        <v>2188.6851193857524</v>
      </c>
      <c r="AE147" s="23">
        <f ca="1"/>
        <v>2188.6851193857524</v>
      </c>
      <c r="AG147" s="33" cm="1">
        <f t="array" aca="1" ref="AG147:BJ147" ca="1">IF((INDEX(Option3_Winter_POE10_HS,18,0)-WCR_N_2_Rating__MVA____Option_3) &gt; 0,(((INDEX(Option3_Winter_POE10_HS,17,0)+INDEX(Option3_Winter_POE10_HS,18,0))/2)-WCR_N_2_Rating__MVA____Option_3)*(INDEX(Winter___MD___Hours,18,0)-INDEX(Winter___MD___Hours,17,0)),IF((INDEX(Option3_Winter_POE10_HS,17,0)-WCR_N_2_Rating__MVA____Option_3)*(INDEX(Option3_Winter_POE10_HS,18,0)-WCR_N_2_Rating__MVA____Option_3)&lt;0,((INDEX(Winter___MD___Hours,18,0)-INDEX(Winter___MD___Hours,17,0))/(INDEX(Option3_Winter_POE10_HS,17,0)-INDEX(Option3_Winter_POE10_HS,18,0)))*((INDEX(Option3_Winter_POE10_HS,17,0)-WCR_N_2_Rating__MVA____Option_3)^2)*0.5,""))</f>
        <v>1807.9029080044597</v>
      </c>
      <c r="AH147" s="23">
        <f ca="1"/>
        <v>2074.0362975833941</v>
      </c>
      <c r="AI147" s="23">
        <f ca="1"/>
        <v>2436.1155922599241</v>
      </c>
      <c r="AJ147" s="23">
        <f ca="1"/>
        <v>2465.1864912123283</v>
      </c>
      <c r="AK147" s="30">
        <f ca="1"/>
        <v>2485.619592036875</v>
      </c>
      <c r="AL147" s="23">
        <f ca="1"/>
        <v>2506.6586582516452</v>
      </c>
      <c r="AM147" s="23">
        <f ca="1"/>
        <v>2587.7896821181503</v>
      </c>
      <c r="AN147" s="23">
        <f ca="1"/>
        <v>2635.213272680598</v>
      </c>
      <c r="AO147" s="23">
        <f ca="1"/>
        <v>2683.7160780656322</v>
      </c>
      <c r="AP147" s="23">
        <f ca="1"/>
        <v>2705.7792102276408</v>
      </c>
      <c r="AQ147" s="23">
        <f ca="1"/>
        <v>2717.3755219989603</v>
      </c>
      <c r="AR147" s="23">
        <f ca="1"/>
        <v>2677.1368030601534</v>
      </c>
      <c r="AS147" s="23">
        <f ca="1"/>
        <v>2698.1468553033969</v>
      </c>
      <c r="AT147" s="23">
        <f ca="1"/>
        <v>2778.7757145139567</v>
      </c>
      <c r="AU147" s="23">
        <f ca="1"/>
        <v>2740.8400556387428</v>
      </c>
      <c r="AV147" s="23">
        <f ca="1"/>
        <v>2740.8400556387428</v>
      </c>
      <c r="AW147" s="23">
        <f ca="1"/>
        <v>2740.8400556387428</v>
      </c>
      <c r="AX147" s="23">
        <f ca="1"/>
        <v>2740.8400556387428</v>
      </c>
      <c r="AY147" s="23">
        <f ca="1"/>
        <v>2740.8400556387428</v>
      </c>
      <c r="AZ147" s="23">
        <f ca="1"/>
        <v>2740.8400556387428</v>
      </c>
      <c r="BA147" s="23">
        <f ca="1"/>
        <v>2740.8400556387428</v>
      </c>
      <c r="BB147" s="23">
        <f ca="1"/>
        <v>2740.8400556387428</v>
      </c>
      <c r="BC147" s="23">
        <f ca="1"/>
        <v>2740.8400556387428</v>
      </c>
      <c r="BD147" s="23">
        <f ca="1"/>
        <v>2740.8400556387428</v>
      </c>
      <c r="BE147" s="23">
        <f ca="1"/>
        <v>2740.8400556387428</v>
      </c>
      <c r="BF147" s="23">
        <f ca="1"/>
        <v>2740.8400556387428</v>
      </c>
      <c r="BG147" s="23">
        <f ca="1"/>
        <v>2740.8400556387428</v>
      </c>
      <c r="BH147" s="23">
        <f ca="1"/>
        <v>2740.8400556387428</v>
      </c>
      <c r="BI147" s="23">
        <f ca="1"/>
        <v>2740.8400556387428</v>
      </c>
      <c r="BJ147" s="23">
        <f ca="1"/>
        <v>2740.8400556387428</v>
      </c>
    </row>
    <row r="148" spans="1:62">
      <c r="A148" s="29">
        <v>0.250000000000001</v>
      </c>
      <c r="B148" s="33" cm="1">
        <f t="array" aca="1" ref="B148:AE148" ca="1">IF((INDEX(Option3_Winter_POE50_HS,19,0)-WCR_N_2_Rating__MVA____Option_3) &gt; 0,(((INDEX(Option3_Winter_POE50_HS,18,0)+INDEX(Option3_Winter_POE50_HS,19,0))/2)-WCR_N_2_Rating__MVA____Option_3)*(INDEX(Winter___AD___Hours,19,0)-INDEX(Winter___AD___Hours,18,0)),IF((INDEX(Option3_Winter_POE50_HS,18,0)-WCR_N_2_Rating__MVA____Option_3)*(INDEX(Option3_Winter_POE50_HS,19,0)-WCR_N_2_Rating__MVA____Option_3)&lt;0,((INDEX(Winter___AD___Hours,19,0)-INDEX(Winter___AD___Hours,18,0))/(INDEX(Option3_Winter_POE50_HS,18,0)-INDEX(Option3_Winter_POE50_HS,19,0)))*((INDEX(Option3_Winter_POE50_HS,18,0)-WCR_N_2_Rating__MVA____Option_3)^2)*0.5,""))</f>
        <v>657.46255564432136</v>
      </c>
      <c r="C148" s="23">
        <f ca="1"/>
        <v>764.26373106257972</v>
      </c>
      <c r="D148" s="23">
        <f ca="1"/>
        <v>908.82922506914167</v>
      </c>
      <c r="E148" s="23">
        <f ca="1"/>
        <v>921.62557648344557</v>
      </c>
      <c r="F148" s="23">
        <f ca="1"/>
        <v>930.1843935610276</v>
      </c>
      <c r="G148" s="23">
        <f ca="1"/>
        <v>942.21667824170152</v>
      </c>
      <c r="H148" s="23">
        <f ca="1"/>
        <v>969.63572306749757</v>
      </c>
      <c r="I148" s="23">
        <f ca="1"/>
        <v>991.16528829373635</v>
      </c>
      <c r="J148" s="23">
        <f ca="1"/>
        <v>1010.3088689114275</v>
      </c>
      <c r="K148" s="23">
        <f ca="1"/>
        <v>1017.0242663076417</v>
      </c>
      <c r="L148" s="23">
        <f ca="1"/>
        <v>1024.6967840068901</v>
      </c>
      <c r="M148" s="23">
        <f ca="1"/>
        <v>1013.9700524246326</v>
      </c>
      <c r="N148" s="23">
        <f ca="1"/>
        <v>1019.6266188837001</v>
      </c>
      <c r="O148" s="23">
        <f ca="1"/>
        <v>1046.2144772812287</v>
      </c>
      <c r="P148" s="23">
        <f ca="1"/>
        <v>1034.4543624701225</v>
      </c>
      <c r="Q148" s="23">
        <f ca="1"/>
        <v>1034.4543624701225</v>
      </c>
      <c r="R148" s="23">
        <f ca="1"/>
        <v>1034.4543624701225</v>
      </c>
      <c r="S148" s="23">
        <f ca="1"/>
        <v>1034.4543624701225</v>
      </c>
      <c r="T148" s="23">
        <f ca="1"/>
        <v>1034.4543624701225</v>
      </c>
      <c r="U148" s="23">
        <f ca="1"/>
        <v>1034.4543624701225</v>
      </c>
      <c r="V148" s="23">
        <f ca="1"/>
        <v>1034.4543624701225</v>
      </c>
      <c r="W148" s="23">
        <f ca="1"/>
        <v>1034.4543624701225</v>
      </c>
      <c r="X148" s="23">
        <f ca="1"/>
        <v>1034.4543624701225</v>
      </c>
      <c r="Y148" s="23">
        <f ca="1"/>
        <v>1034.4543624701225</v>
      </c>
      <c r="Z148" s="23">
        <f ca="1"/>
        <v>1034.4543624701225</v>
      </c>
      <c r="AA148" s="23">
        <f ca="1"/>
        <v>1034.4543624701225</v>
      </c>
      <c r="AB148" s="23">
        <f ca="1"/>
        <v>1034.4543624701225</v>
      </c>
      <c r="AC148" s="23">
        <f ca="1"/>
        <v>1034.4543624701225</v>
      </c>
      <c r="AD148" s="23">
        <f ca="1"/>
        <v>1034.4543624701225</v>
      </c>
      <c r="AE148" s="23">
        <f ca="1"/>
        <v>1034.4543624701225</v>
      </c>
      <c r="AG148" s="33" cm="1">
        <f t="array" aca="1" ref="AG148:BJ148" ca="1">IF((INDEX(Option3_Winter_POE10_HS,19,0)-WCR_N_2_Rating__MVA____Option_3) &gt; 0,(((INDEX(Option3_Winter_POE10_HS,18,0)+INDEX(Option3_Winter_POE10_HS,19,0))/2)-WCR_N_2_Rating__MVA____Option_3)*(INDEX(Winter___MD___Hours,19,0)-INDEX(Winter___MD___Hours,18,0)),IF((INDEX(Option3_Winter_POE10_HS,18,0)-WCR_N_2_Rating__MVA____Option_3)*(INDEX(Option3_Winter_POE10_HS,19,0)-WCR_N_2_Rating__MVA____Option_3)&lt;0,((INDEX(Winter___MD___Hours,19,0)-INDEX(Winter___MD___Hours,18,0))/(INDEX(Option3_Winter_POE10_HS,18,0)-INDEX(Option3_Winter_POE10_HS,19,0)))*((INDEX(Option3_Winter_POE10_HS,18,0)-WCR_N_2_Rating__MVA____Option_3)^2)*0.5,""))</f>
        <v>738.82762486013758</v>
      </c>
      <c r="AH148" s="23">
        <f ca="1"/>
        <v>847.58717120967924</v>
      </c>
      <c r="AI148" s="23">
        <f ca="1"/>
        <v>995.55650303191373</v>
      </c>
      <c r="AJ148" s="23">
        <f ca="1"/>
        <v>1007.4367777582049</v>
      </c>
      <c r="AK148" s="30">
        <f ca="1"/>
        <v>1015.7870820161868</v>
      </c>
      <c r="AL148" s="23">
        <f ca="1"/>
        <v>1024.3850234498293</v>
      </c>
      <c r="AM148" s="23">
        <f ca="1"/>
        <v>1057.5404774293372</v>
      </c>
      <c r="AN148" s="23">
        <f ca="1"/>
        <v>1076.9208648508429</v>
      </c>
      <c r="AO148" s="23">
        <f ca="1"/>
        <v>1096.7422901845921</v>
      </c>
      <c r="AP148" s="23">
        <f ca="1"/>
        <v>1105.7587320853495</v>
      </c>
      <c r="AQ148" s="23">
        <f ca="1"/>
        <v>1110.4977451403138</v>
      </c>
      <c r="AR148" s="23">
        <f ca="1"/>
        <v>1094.0535671873126</v>
      </c>
      <c r="AS148" s="23">
        <f ca="1"/>
        <v>1102.6396516105062</v>
      </c>
      <c r="AT148" s="23">
        <f ca="1"/>
        <v>1135.5898881978646</v>
      </c>
      <c r="AU148" s="23">
        <f ca="1"/>
        <v>1120.0868915379301</v>
      </c>
      <c r="AV148" s="23">
        <f ca="1"/>
        <v>1120.0868915379301</v>
      </c>
      <c r="AW148" s="23">
        <f ca="1"/>
        <v>1120.0868915379301</v>
      </c>
      <c r="AX148" s="23">
        <f ca="1"/>
        <v>1120.0868915379301</v>
      </c>
      <c r="AY148" s="23">
        <f ca="1"/>
        <v>1120.0868915379301</v>
      </c>
      <c r="AZ148" s="23">
        <f ca="1"/>
        <v>1120.0868915379301</v>
      </c>
      <c r="BA148" s="23">
        <f ca="1"/>
        <v>1120.0868915379301</v>
      </c>
      <c r="BB148" s="23">
        <f ca="1"/>
        <v>1120.0868915379301</v>
      </c>
      <c r="BC148" s="23">
        <f ca="1"/>
        <v>1120.0868915379301</v>
      </c>
      <c r="BD148" s="23">
        <f ca="1"/>
        <v>1120.0868915379301</v>
      </c>
      <c r="BE148" s="23">
        <f ca="1"/>
        <v>1120.0868915379301</v>
      </c>
      <c r="BF148" s="23">
        <f ca="1"/>
        <v>1120.0868915379301</v>
      </c>
      <c r="BG148" s="23">
        <f ca="1"/>
        <v>1120.0868915379301</v>
      </c>
      <c r="BH148" s="23">
        <f ca="1"/>
        <v>1120.0868915379301</v>
      </c>
      <c r="BI148" s="23">
        <f ca="1"/>
        <v>1120.0868915379301</v>
      </c>
      <c r="BJ148" s="23">
        <f ca="1"/>
        <v>1120.0868915379301</v>
      </c>
    </row>
    <row r="149" spans="1:62">
      <c r="A149" s="29">
        <v>0.20000000000000101</v>
      </c>
      <c r="B149" s="33" cm="1">
        <f t="array" aca="1" ref="B149:AE149" ca="1">IF((INDEX(Option3_Winter_POE50_HS,20,0)-WCR_N_2_Rating__MVA____Option_3) &gt; 0,(((INDEX(Option3_Winter_POE50_HS,19,0)+INDEX(Option3_Winter_POE50_HS,20,0))/2)-WCR_N_2_Rating__MVA____Option_3)*(INDEX(Winter___AD___Hours,20,0)-INDEX(Winter___AD___Hours,19,0)),IF((INDEX(Option3_Winter_POE50_HS,19,0)-WCR_N_2_Rating__MVA____Option_3)*(INDEX(Option3_Winter_POE50_HS,20,0)-WCR_N_2_Rating__MVA____Option_3)&lt;0,((INDEX(Winter___AD___Hours,20,0)-INDEX(Winter___AD___Hours,19,0))/(INDEX(Option3_Winter_POE50_HS,19,0)-INDEX(Option3_Winter_POE50_HS,20,0)))*((INDEX(Option3_Winter_POE50_HS,19,0)-WCR_N_2_Rating__MVA____Option_3)^2)*0.5,""))</f>
        <v>339.81382497031626</v>
      </c>
      <c r="C149" s="23">
        <f ca="1"/>
        <v>395.01471149781889</v>
      </c>
      <c r="D149" s="23">
        <f ca="1"/>
        <v>469.73433325475628</v>
      </c>
      <c r="E149" s="23">
        <f ca="1"/>
        <v>476.34821123522545</v>
      </c>
      <c r="F149" s="23">
        <f ca="1"/>
        <v>480.77189185914199</v>
      </c>
      <c r="G149" s="23">
        <f ca="1"/>
        <v>486.99085694752569</v>
      </c>
      <c r="H149" s="23">
        <f ca="1"/>
        <v>501.16256972309992</v>
      </c>
      <c r="I149" s="23">
        <f ca="1"/>
        <v>512.29026642106055</v>
      </c>
      <c r="J149" s="23">
        <f ca="1"/>
        <v>522.18475135784911</v>
      </c>
      <c r="K149" s="23">
        <f ca="1"/>
        <v>525.6556484542881</v>
      </c>
      <c r="L149" s="23">
        <f ca="1"/>
        <v>529.62123944369273</v>
      </c>
      <c r="M149" s="23">
        <f ca="1"/>
        <v>524.07705801905695</v>
      </c>
      <c r="N149" s="23">
        <f ca="1"/>
        <v>527.00069141559425</v>
      </c>
      <c r="O149" s="23">
        <f ca="1"/>
        <v>540.74280004561206</v>
      </c>
      <c r="P149" s="23">
        <f ca="1"/>
        <v>534.66450773566339</v>
      </c>
      <c r="Q149" s="23">
        <f ca="1"/>
        <v>534.66450773566339</v>
      </c>
      <c r="R149" s="23">
        <f ca="1"/>
        <v>534.66450773566339</v>
      </c>
      <c r="S149" s="23">
        <f ca="1"/>
        <v>534.66450773566339</v>
      </c>
      <c r="T149" s="23">
        <f ca="1"/>
        <v>534.66450773566339</v>
      </c>
      <c r="U149" s="23">
        <f ca="1"/>
        <v>534.66450773566339</v>
      </c>
      <c r="V149" s="23">
        <f ca="1"/>
        <v>534.66450773566339</v>
      </c>
      <c r="W149" s="23">
        <f ca="1"/>
        <v>534.66450773566339</v>
      </c>
      <c r="X149" s="23">
        <f ca="1"/>
        <v>534.66450773566339</v>
      </c>
      <c r="Y149" s="23">
        <f ca="1"/>
        <v>534.66450773566339</v>
      </c>
      <c r="Z149" s="23">
        <f ca="1"/>
        <v>534.66450773566339</v>
      </c>
      <c r="AA149" s="23">
        <f ca="1"/>
        <v>534.66450773566339</v>
      </c>
      <c r="AB149" s="23">
        <f ca="1"/>
        <v>534.66450773566339</v>
      </c>
      <c r="AC149" s="23">
        <f ca="1"/>
        <v>534.66450773566339</v>
      </c>
      <c r="AD149" s="23">
        <f ca="1"/>
        <v>534.66450773566339</v>
      </c>
      <c r="AE149" s="23">
        <f ca="1"/>
        <v>534.66450773566339</v>
      </c>
      <c r="AG149" s="33" cm="1">
        <f t="array" aca="1" ref="AG149:BJ149" ca="1">IF((INDEX(Option3_Winter_POE10_HS,20,0)-WCR_N_2_Rating__MVA____Option_3) &gt; 0,(((INDEX(Option3_Winter_POE10_HS,19,0)+INDEX(Option3_Winter_POE10_HS,20,0))/2)-WCR_N_2_Rating__MVA____Option_3)*(INDEX(Winter___MD___Hours,20,0)-INDEX(Winter___MD___Hours,19,0)),IF((INDEX(Option3_Winter_POE10_HS,19,0)-WCR_N_2_Rating__MVA____Option_3)*(INDEX(Option3_Winter_POE10_HS,20,0)-WCR_N_2_Rating__MVA____Option_3)&lt;0,((INDEX(Winter___MD___Hours,20,0)-INDEX(Winter___MD___Hours,19,0))/(INDEX(Option3_Winter_POE10_HS,19,0)-INDEX(Option3_Winter_POE10_HS,20,0)))*((INDEX(Option3_Winter_POE10_HS,19,0)-WCR_N_2_Rating__MVA____Option_3)^2)*0.5,""))</f>
        <v>394.36848947767135</v>
      </c>
      <c r="AH149" s="23">
        <f ca="1"/>
        <v>452.42173027015644</v>
      </c>
      <c r="AI149" s="23">
        <f ca="1"/>
        <v>531.40421538067403</v>
      </c>
      <c r="AJ149" s="23">
        <f ca="1"/>
        <v>537.74562146883181</v>
      </c>
      <c r="AK149" s="30">
        <f ca="1"/>
        <v>542.20281387216505</v>
      </c>
      <c r="AL149" s="23">
        <f ca="1"/>
        <v>546.79218906836843</v>
      </c>
      <c r="AM149" s="23">
        <f ca="1"/>
        <v>564.48977625092709</v>
      </c>
      <c r="AN149" s="23">
        <f ca="1"/>
        <v>574.83456285031571</v>
      </c>
      <c r="AO149" s="23">
        <f ca="1"/>
        <v>585.41476492335664</v>
      </c>
      <c r="AP149" s="23">
        <f ca="1"/>
        <v>590.22752564482789</v>
      </c>
      <c r="AQ149" s="23">
        <f ca="1"/>
        <v>592.75709730297365</v>
      </c>
      <c r="AR149" s="23">
        <f ca="1"/>
        <v>583.97958898869706</v>
      </c>
      <c r="AS149" s="23">
        <f ca="1"/>
        <v>588.56263519672643</v>
      </c>
      <c r="AT149" s="23">
        <f ca="1"/>
        <v>606.15068225079858</v>
      </c>
      <c r="AU149" s="23">
        <f ca="1"/>
        <v>597.87555396723837</v>
      </c>
      <c r="AV149" s="23">
        <f ca="1"/>
        <v>597.87555396723837</v>
      </c>
      <c r="AW149" s="23">
        <f ca="1"/>
        <v>597.87555396723837</v>
      </c>
      <c r="AX149" s="23">
        <f ca="1"/>
        <v>597.87555396723837</v>
      </c>
      <c r="AY149" s="23">
        <f ca="1"/>
        <v>597.87555396723837</v>
      </c>
      <c r="AZ149" s="23">
        <f ca="1"/>
        <v>597.87555396723837</v>
      </c>
      <c r="BA149" s="23">
        <f ca="1"/>
        <v>597.87555396723837</v>
      </c>
      <c r="BB149" s="23">
        <f ca="1"/>
        <v>597.87555396723837</v>
      </c>
      <c r="BC149" s="23">
        <f ca="1"/>
        <v>597.87555396723837</v>
      </c>
      <c r="BD149" s="23">
        <f ca="1"/>
        <v>597.87555396723837</v>
      </c>
      <c r="BE149" s="23">
        <f ca="1"/>
        <v>597.87555396723837</v>
      </c>
      <c r="BF149" s="23">
        <f ca="1"/>
        <v>597.87555396723837</v>
      </c>
      <c r="BG149" s="23">
        <f ca="1"/>
        <v>597.87555396723837</v>
      </c>
      <c r="BH149" s="23">
        <f ca="1"/>
        <v>597.87555396723837</v>
      </c>
      <c r="BI149" s="23">
        <f ca="1"/>
        <v>597.87555396723837</v>
      </c>
      <c r="BJ149" s="23">
        <f ca="1"/>
        <v>597.87555396723837</v>
      </c>
    </row>
    <row r="150" spans="1:62">
      <c r="A150" s="29">
        <v>0.15000000000000099</v>
      </c>
      <c r="B150" s="33" cm="1">
        <f t="array" aca="1" ref="B150:AE150" ca="1">IF((INDEX(Option3_Winter_POE50_HS,21,0)-WCR_N_2_Rating__MVA____Option_3) &gt; 0,(((INDEX(Option3_Winter_POE50_HS,20,0)+INDEX(Option3_Winter_POE50_HS,21,0))/2)-WCR_N_2_Rating__MVA____Option_3)*(INDEX(Winter___AD___Hours,21,0)-INDEX(Winter___AD___Hours,20,0)),IF((INDEX(Option3_Winter_POE50_HS,20,0)-WCR_N_2_Rating__MVA____Option_3)*(INDEX(Option3_Winter_POE50_HS,21,0)-WCR_N_2_Rating__MVA____Option_3)&lt;0,((INDEX(Winter___AD___Hours,21,0)-INDEX(Winter___AD___Hours,20,0))/(INDEX(Option3_Winter_POE50_HS,20,0)-INDEX(Option3_Winter_POE50_HS,21,0)))*((INDEX(Option3_Winter_POE50_HS,20,0)-WCR_N_2_Rating__MVA____Option_3)^2)*0.5,""))</f>
        <v>126.26460612932092</v>
      </c>
      <c r="C150" s="23">
        <f ca="1"/>
        <v>146.77559680485717</v>
      </c>
      <c r="D150" s="23">
        <f ca="1"/>
        <v>174.5391629637551</v>
      </c>
      <c r="E150" s="23">
        <f ca="1"/>
        <v>176.99668127768561</v>
      </c>
      <c r="F150" s="23">
        <f ca="1"/>
        <v>178.64038806821864</v>
      </c>
      <c r="G150" s="23">
        <f ca="1"/>
        <v>180.95116861837832</v>
      </c>
      <c r="H150" s="23">
        <f ca="1"/>
        <v>186.2169512331441</v>
      </c>
      <c r="I150" s="23">
        <f ca="1"/>
        <v>190.35166894457706</v>
      </c>
      <c r="J150" s="23">
        <f ca="1"/>
        <v>194.02816222293393</v>
      </c>
      <c r="K150" s="23">
        <f ca="1"/>
        <v>195.31784328530844</v>
      </c>
      <c r="L150" s="23">
        <f ca="1"/>
        <v>196.79133773301345</v>
      </c>
      <c r="M150" s="23">
        <f ca="1"/>
        <v>194.73128651540253</v>
      </c>
      <c r="N150" s="23">
        <f ca="1"/>
        <v>195.81762083188465</v>
      </c>
      <c r="O150" s="23">
        <f ca="1"/>
        <v>200.92377545554399</v>
      </c>
      <c r="P150" s="23">
        <f ca="1"/>
        <v>198.66526468270652</v>
      </c>
      <c r="Q150" s="23">
        <f ca="1"/>
        <v>198.66526468270652</v>
      </c>
      <c r="R150" s="23">
        <f ca="1"/>
        <v>198.66526468270652</v>
      </c>
      <c r="S150" s="23">
        <f ca="1"/>
        <v>198.66526468270652</v>
      </c>
      <c r="T150" s="23">
        <f ca="1"/>
        <v>198.66526468270652</v>
      </c>
      <c r="U150" s="23">
        <f ca="1"/>
        <v>198.66526468270652</v>
      </c>
      <c r="V150" s="23">
        <f ca="1"/>
        <v>198.66526468270652</v>
      </c>
      <c r="W150" s="23">
        <f ca="1"/>
        <v>198.66526468270652</v>
      </c>
      <c r="X150" s="23">
        <f ca="1"/>
        <v>198.66526468270652</v>
      </c>
      <c r="Y150" s="23">
        <f ca="1"/>
        <v>198.66526468270652</v>
      </c>
      <c r="Z150" s="23">
        <f ca="1"/>
        <v>198.66526468270652</v>
      </c>
      <c r="AA150" s="23">
        <f ca="1"/>
        <v>198.66526468270652</v>
      </c>
      <c r="AB150" s="23">
        <f ca="1"/>
        <v>198.66526468270652</v>
      </c>
      <c r="AC150" s="23">
        <f ca="1"/>
        <v>198.66526468270652</v>
      </c>
      <c r="AD150" s="23">
        <f ca="1"/>
        <v>198.66526468270652</v>
      </c>
      <c r="AE150" s="23">
        <f ca="1"/>
        <v>198.66526468270652</v>
      </c>
      <c r="AG150" s="33" cm="1">
        <f t="array" aca="1" ref="AG150:BJ150" ca="1">IF((INDEX(Option3_Winter_POE10_HS,21,0)-WCR_N_2_Rating__MVA____Option_3) &gt; 0,(((INDEX(Option3_Winter_POE10_HS,20,0)+INDEX(Option3_Winter_POE10_HS,21,0))/2)-WCR_N_2_Rating__MVA____Option_3)*(INDEX(Winter___MD___Hours,21,0)-INDEX(Winter___MD___Hours,20,0)),IF((INDEX(Option3_Winter_POE10_HS,20,0)-WCR_N_2_Rating__MVA____Option_3)*(INDEX(Option3_Winter_POE10_HS,21,0)-WCR_N_2_Rating__MVA____Option_3)&lt;0,((INDEX(Winter___MD___Hours,21,0)-INDEX(Winter___MD___Hours,20,0))/(INDEX(Option3_Winter_POE10_HS,20,0)-INDEX(Option3_Winter_POE10_HS,21,0)))*((INDEX(Option3_Winter_POE10_HS,20,0)-WCR_N_2_Rating__MVA____Option_3)^2)*0.5,""))</f>
        <v>127.90329388465079</v>
      </c>
      <c r="AH150" s="23">
        <f ca="1"/>
        <v>146.73137197951093</v>
      </c>
      <c r="AI150" s="23">
        <f ca="1"/>
        <v>172.34731309643567</v>
      </c>
      <c r="AJ150" s="23">
        <f ca="1"/>
        <v>174.40398534124364</v>
      </c>
      <c r="AK150" s="30">
        <f ca="1"/>
        <v>175.84956125583821</v>
      </c>
      <c r="AL150" s="23">
        <f ca="1"/>
        <v>177.33800726541767</v>
      </c>
      <c r="AM150" s="23">
        <f ca="1"/>
        <v>183.07776527057189</v>
      </c>
      <c r="AN150" s="23">
        <f ca="1"/>
        <v>186.43283119469791</v>
      </c>
      <c r="AO150" s="23">
        <f ca="1"/>
        <v>189.86424808325174</v>
      </c>
      <c r="AP150" s="23">
        <f ca="1"/>
        <v>191.42514345237757</v>
      </c>
      <c r="AQ150" s="23">
        <f ca="1"/>
        <v>192.24554507123565</v>
      </c>
      <c r="AR150" s="23">
        <f ca="1"/>
        <v>189.39878561795675</v>
      </c>
      <c r="AS150" s="23">
        <f ca="1"/>
        <v>190.88517898272306</v>
      </c>
      <c r="AT150" s="23">
        <f ca="1"/>
        <v>196.58941045971943</v>
      </c>
      <c r="AU150" s="23">
        <f ca="1"/>
        <v>193.90558507045668</v>
      </c>
      <c r="AV150" s="23">
        <f ca="1"/>
        <v>193.90558507045668</v>
      </c>
      <c r="AW150" s="23">
        <f ca="1"/>
        <v>193.90558507045668</v>
      </c>
      <c r="AX150" s="23">
        <f ca="1"/>
        <v>193.90558507045668</v>
      </c>
      <c r="AY150" s="23">
        <f ca="1"/>
        <v>193.90558507045668</v>
      </c>
      <c r="AZ150" s="23">
        <f ca="1"/>
        <v>193.90558507045668</v>
      </c>
      <c r="BA150" s="23">
        <f ca="1"/>
        <v>193.90558507045668</v>
      </c>
      <c r="BB150" s="23">
        <f ca="1"/>
        <v>193.90558507045668</v>
      </c>
      <c r="BC150" s="23">
        <f ca="1"/>
        <v>193.90558507045668</v>
      </c>
      <c r="BD150" s="23">
        <f ca="1"/>
        <v>193.90558507045668</v>
      </c>
      <c r="BE150" s="23">
        <f ca="1"/>
        <v>193.90558507045668</v>
      </c>
      <c r="BF150" s="23">
        <f ca="1"/>
        <v>193.90558507045668</v>
      </c>
      <c r="BG150" s="23">
        <f ca="1"/>
        <v>193.90558507045668</v>
      </c>
      <c r="BH150" s="23">
        <f ca="1"/>
        <v>193.90558507045668</v>
      </c>
      <c r="BI150" s="23">
        <f ca="1"/>
        <v>193.90558507045668</v>
      </c>
      <c r="BJ150" s="23">
        <f ca="1"/>
        <v>193.90558507045668</v>
      </c>
    </row>
    <row r="151" spans="1:62">
      <c r="A151" s="29">
        <v>0.100000000000001</v>
      </c>
      <c r="B151" s="33" cm="1">
        <f t="array" aca="1" ref="B151:AE151" ca="1">IF((INDEX(Option3_Winter_POE50_HS,22,0)-WCR_N_2_Rating__MVA____Option_3) &gt; 0,(((INDEX(Option3_Winter_POE50_HS,21,0)+INDEX(Option3_Winter_POE50_HS,22,0))/2)-WCR_N_2_Rating__MVA____Option_3)*(INDEX(Winter___AD___Hours,22,0)-INDEX(Winter___AD___Hours,21,0)),IF((INDEX(Option3_Winter_POE50_HS,21,0)-WCR_N_2_Rating__MVA____Option_3)*(INDEX(Option3_Winter_POE50_HS,22,0)-WCR_N_2_Rating__MVA____Option_3)&lt;0,((INDEX(Winter___AD___Hours,22,0)-INDEX(Winter___AD___Hours,21,0))/(INDEX(Option3_Winter_POE50_HS,21,0)-INDEX(Option3_Winter_POE50_HS,22,0)))*((INDEX(Option3_Winter_POE50_HS,21,0)-WCR_N_2_Rating__MVA____Option_3)^2)*0.5,""))</f>
        <v>34.39411183910066</v>
      </c>
      <c r="C151" s="23">
        <f ca="1"/>
        <v>39.981246103017895</v>
      </c>
      <c r="D151" s="23">
        <f ca="1"/>
        <v>47.543960855744317</v>
      </c>
      <c r="E151" s="23">
        <f ca="1"/>
        <v>48.21338170396993</v>
      </c>
      <c r="F151" s="23">
        <f ca="1"/>
        <v>48.661122657807638</v>
      </c>
      <c r="G151" s="23">
        <f ca="1"/>
        <v>49.290572565538781</v>
      </c>
      <c r="H151" s="23">
        <f ca="1"/>
        <v>50.724956449706198</v>
      </c>
      <c r="I151" s="23">
        <f ca="1"/>
        <v>51.851241540592895</v>
      </c>
      <c r="J151" s="23">
        <f ca="1"/>
        <v>52.852707627312391</v>
      </c>
      <c r="K151" s="23">
        <f ca="1"/>
        <v>53.20401300144588</v>
      </c>
      <c r="L151" s="23">
        <f ca="1"/>
        <v>53.60538860766092</v>
      </c>
      <c r="M151" s="23">
        <f ca="1"/>
        <v>53.044236641604677</v>
      </c>
      <c r="N151" s="23">
        <f ca="1"/>
        <v>53.340150952995089</v>
      </c>
      <c r="O151" s="23">
        <f ca="1"/>
        <v>54.731052636195265</v>
      </c>
      <c r="P151" s="23">
        <f ca="1"/>
        <v>54.115840863933251</v>
      </c>
      <c r="Q151" s="23">
        <f ca="1"/>
        <v>54.115840863933251</v>
      </c>
      <c r="R151" s="23">
        <f ca="1"/>
        <v>54.115840863933251</v>
      </c>
      <c r="S151" s="23">
        <f ca="1"/>
        <v>54.115840863933251</v>
      </c>
      <c r="T151" s="23">
        <f ca="1"/>
        <v>54.115840863933251</v>
      </c>
      <c r="U151" s="23">
        <f ca="1"/>
        <v>54.115840863933251</v>
      </c>
      <c r="V151" s="23">
        <f ca="1"/>
        <v>54.115840863933251</v>
      </c>
      <c r="W151" s="23">
        <f ca="1"/>
        <v>54.115840863933251</v>
      </c>
      <c r="X151" s="23">
        <f ca="1"/>
        <v>54.115840863933251</v>
      </c>
      <c r="Y151" s="23">
        <f ca="1"/>
        <v>54.115840863933251</v>
      </c>
      <c r="Z151" s="23">
        <f ca="1"/>
        <v>54.115840863933251</v>
      </c>
      <c r="AA151" s="23">
        <f ca="1"/>
        <v>54.115840863933251</v>
      </c>
      <c r="AB151" s="23">
        <f ca="1"/>
        <v>54.115840863933251</v>
      </c>
      <c r="AC151" s="23">
        <f ca="1"/>
        <v>54.115840863933251</v>
      </c>
      <c r="AD151" s="23">
        <f ca="1"/>
        <v>54.115840863933251</v>
      </c>
      <c r="AE151" s="23">
        <f ca="1"/>
        <v>54.115840863933251</v>
      </c>
      <c r="AG151" s="33" cm="1">
        <f t="array" aca="1" ref="AG151:BJ151" ca="1">IF((INDEX(Option3_Winter_POE10_HS,22,0)-WCR_N_2_Rating__MVA____Option_3) &gt; 0,(((INDEX(Option3_Winter_POE10_HS,21,0)+INDEX(Option3_Winter_POE10_HS,22,0))/2)-WCR_N_2_Rating__MVA____Option_3)*(INDEX(Winter___MD___Hours,22,0)-INDEX(Winter___MD___Hours,21,0)),IF((INDEX(Option3_Winter_POE10_HS,21,0)-WCR_N_2_Rating__MVA____Option_3)*(INDEX(Option3_Winter_POE10_HS,22,0)-WCR_N_2_Rating__MVA____Option_3)&lt;0,((INDEX(Winter___MD___Hours,22,0)-INDEX(Winter___MD___Hours,21,0))/(INDEX(Option3_Winter_POE10_HS,21,0)-INDEX(Option3_Winter_POE10_HS,22,0)))*((INDEX(Option3_Winter_POE10_HS,21,0)-WCR_N_2_Rating__MVA____Option_3)^2)*0.5,""))</f>
        <v>33.836850234034578</v>
      </c>
      <c r="AH151" s="23">
        <f ca="1"/>
        <v>38.817823275002873</v>
      </c>
      <c r="AI151" s="23">
        <f ca="1"/>
        <v>45.594527274189304</v>
      </c>
      <c r="AJ151" s="23">
        <f ca="1"/>
        <v>46.138620460646436</v>
      </c>
      <c r="AK151" s="30">
        <f ca="1"/>
        <v>46.521047951279925</v>
      </c>
      <c r="AL151" s="23">
        <f ca="1"/>
        <v>46.914816736882955</v>
      </c>
      <c r="AM151" s="23">
        <f ca="1"/>
        <v>48.433271235601005</v>
      </c>
      <c r="AN151" s="23">
        <f ca="1"/>
        <v>49.320854813412119</v>
      </c>
      <c r="AO151" s="23">
        <f ca="1"/>
        <v>50.228637059061278</v>
      </c>
      <c r="AP151" s="23">
        <f ca="1"/>
        <v>50.641572341898801</v>
      </c>
      <c r="AQ151" s="23">
        <f ca="1"/>
        <v>50.858609807205163</v>
      </c>
      <c r="AR151" s="23">
        <f ca="1"/>
        <v>50.105498840729275</v>
      </c>
      <c r="AS151" s="23">
        <f ca="1"/>
        <v>50.49872459860395</v>
      </c>
      <c r="AT151" s="23">
        <f ca="1"/>
        <v>52.007780544899298</v>
      </c>
      <c r="AU151" s="23">
        <f ca="1"/>
        <v>51.297773828163109</v>
      </c>
      <c r="AV151" s="23">
        <f ca="1"/>
        <v>51.297773828163109</v>
      </c>
      <c r="AW151" s="23">
        <f ca="1"/>
        <v>51.297773828163109</v>
      </c>
      <c r="AX151" s="23">
        <f ca="1"/>
        <v>51.297773828163109</v>
      </c>
      <c r="AY151" s="23">
        <f ca="1"/>
        <v>51.297773828163109</v>
      </c>
      <c r="AZ151" s="23">
        <f ca="1"/>
        <v>51.297773828163109</v>
      </c>
      <c r="BA151" s="23">
        <f ca="1"/>
        <v>51.297773828163109</v>
      </c>
      <c r="BB151" s="23">
        <f ca="1"/>
        <v>51.297773828163109</v>
      </c>
      <c r="BC151" s="23">
        <f ca="1"/>
        <v>51.297773828163109</v>
      </c>
      <c r="BD151" s="23">
        <f ca="1"/>
        <v>51.297773828163109</v>
      </c>
      <c r="BE151" s="23">
        <f ca="1"/>
        <v>51.297773828163109</v>
      </c>
      <c r="BF151" s="23">
        <f ca="1"/>
        <v>51.297773828163109</v>
      </c>
      <c r="BG151" s="23">
        <f ca="1"/>
        <v>51.297773828163109</v>
      </c>
      <c r="BH151" s="23">
        <f ca="1"/>
        <v>51.297773828163109</v>
      </c>
      <c r="BI151" s="23">
        <f ca="1"/>
        <v>51.297773828163109</v>
      </c>
      <c r="BJ151" s="23">
        <f ca="1"/>
        <v>51.297773828163109</v>
      </c>
    </row>
    <row r="152" spans="1:62">
      <c r="A152" s="29">
        <v>5.0000000000001002E-2</v>
      </c>
      <c r="B152" s="33" cm="1">
        <f t="array" aca="1" ref="B152:AE152" ca="1">IF((INDEX(Option3_Winter_POE50_HS,23,0)-WCR_N_2_Rating__MVA____Option_3) &gt; 0,(((INDEX(Option3_Winter_POE50_HS,22,0)+INDEX(Option3_Winter_POE50_HS,23,0))/2)-WCR_N_2_Rating__MVA____Option_3)*(INDEX(Winter___AD___Hours,23,0)-INDEX(Winter___AD___Hours,22,0)),IF((INDEX(Option3_Winter_POE50_HS,22,0)-WCR_N_2_Rating__MVA____Option_3)*(INDEX(Option3_Winter_POE50_HS,23,0)-WCR_N_2_Rating__MVA____Option_3)&lt;0,((INDEX(Winter___AD___Hours,23,0)-INDEX(Winter___AD___Hours,22,0))/(INDEX(Option3_Winter_POE50_HS,22,0)-INDEX(Option3_Winter_POE50_HS,23,0)))*((INDEX(Option3_Winter_POE50_HS,22,0)-WCR_N_2_Rating__MVA____Option_3)^2)*0.5,""))</f>
        <v>12.381880262077143</v>
      </c>
      <c r="C152" s="23">
        <f ca="1"/>
        <v>14.393248597087497</v>
      </c>
      <c r="D152" s="23">
        <f ca="1"/>
        <v>17.115825908069208</v>
      </c>
      <c r="E152" s="23">
        <f ca="1"/>
        <v>17.356817413430448</v>
      </c>
      <c r="F152" s="23">
        <f ca="1"/>
        <v>17.518004156812033</v>
      </c>
      <c r="G152" s="23">
        <f ca="1"/>
        <v>17.744606123595261</v>
      </c>
      <c r="H152" s="23">
        <f ca="1"/>
        <v>18.26098432189557</v>
      </c>
      <c r="I152" s="23">
        <f ca="1"/>
        <v>18.666446954614813</v>
      </c>
      <c r="J152" s="23">
        <f ca="1"/>
        <v>19.026974745833854</v>
      </c>
      <c r="K152" s="23">
        <f ca="1"/>
        <v>19.153444680521922</v>
      </c>
      <c r="L152" s="23">
        <f ca="1"/>
        <v>19.297939898759349</v>
      </c>
      <c r="M152" s="23">
        <f ca="1"/>
        <v>19.095925190979084</v>
      </c>
      <c r="N152" s="23">
        <f ca="1"/>
        <v>19.202454343079641</v>
      </c>
      <c r="O152" s="23">
        <f ca="1"/>
        <v>19.703178949031738</v>
      </c>
      <c r="P152" s="23">
        <f ca="1"/>
        <v>19.481702711017402</v>
      </c>
      <c r="Q152" s="23">
        <f ca="1"/>
        <v>19.481702711017402</v>
      </c>
      <c r="R152" s="23">
        <f ca="1"/>
        <v>19.481702711017402</v>
      </c>
      <c r="S152" s="23">
        <f ca="1"/>
        <v>19.481702711017402</v>
      </c>
      <c r="T152" s="23">
        <f ca="1"/>
        <v>19.481702711017402</v>
      </c>
      <c r="U152" s="23">
        <f ca="1"/>
        <v>19.481702711017402</v>
      </c>
      <c r="V152" s="23">
        <f ca="1"/>
        <v>19.481702711017402</v>
      </c>
      <c r="W152" s="23">
        <f ca="1"/>
        <v>19.481702711017402</v>
      </c>
      <c r="X152" s="23">
        <f ca="1"/>
        <v>19.481702711017402</v>
      </c>
      <c r="Y152" s="23">
        <f ca="1"/>
        <v>19.481702711017402</v>
      </c>
      <c r="Z152" s="23">
        <f ca="1"/>
        <v>19.481702711017402</v>
      </c>
      <c r="AA152" s="23">
        <f ca="1"/>
        <v>19.481702711017402</v>
      </c>
      <c r="AB152" s="23">
        <f ca="1"/>
        <v>19.481702711017402</v>
      </c>
      <c r="AC152" s="23">
        <f ca="1"/>
        <v>19.481702711017402</v>
      </c>
      <c r="AD152" s="23">
        <f ca="1"/>
        <v>19.481702711017402</v>
      </c>
      <c r="AE152" s="23">
        <f ca="1"/>
        <v>19.481702711017402</v>
      </c>
      <c r="AG152" s="33" cm="1">
        <f t="array" aca="1" ref="AG152:BJ152" ca="1">IF((INDEX(Option3_Winter_POE10_HS,23,0)-WCR_N_2_Rating__MVA____Option_3) &gt; 0,(((INDEX(Option3_Winter_POE10_HS,22,0)+INDEX(Option3_Winter_POE10_HS,23,0))/2)-WCR_N_2_Rating__MVA____Option_3)*(INDEX(Winter___MD___Hours,23,0)-INDEX(Winter___MD___Hours,22,0)),IF((INDEX(Option3_Winter_POE10_HS,22,0)-WCR_N_2_Rating__MVA____Option_3)*(INDEX(Option3_Winter_POE10_HS,23,0)-WCR_N_2_Rating__MVA____Option_3)&lt;0,((INDEX(Winter___MD___Hours,23,0)-INDEX(Winter___MD___Hours,22,0))/(INDEX(Option3_Winter_POE10_HS,22,0)-INDEX(Option3_Winter_POE10_HS,23,0)))*((INDEX(Option3_Winter_POE10_HS,22,0)-WCR_N_2_Rating__MVA____Option_3)^2)*0.5,""))</f>
        <v>14.211477098294754</v>
      </c>
      <c r="AH152" s="23">
        <f ca="1"/>
        <v>16.303485775501471</v>
      </c>
      <c r="AI152" s="23">
        <f ca="1"/>
        <v>19.149701455159821</v>
      </c>
      <c r="AJ152" s="23">
        <f ca="1"/>
        <v>19.378220593471816</v>
      </c>
      <c r="AK152" s="30">
        <f ca="1"/>
        <v>19.538840139537886</v>
      </c>
      <c r="AL152" s="23">
        <f ca="1"/>
        <v>19.704223029491164</v>
      </c>
      <c r="AM152" s="23">
        <f ca="1"/>
        <v>20.34197391895275</v>
      </c>
      <c r="AN152" s="23">
        <f ca="1"/>
        <v>20.71475902163343</v>
      </c>
      <c r="AO152" s="23">
        <f ca="1"/>
        <v>21.096027564806082</v>
      </c>
      <c r="AP152" s="23">
        <f ca="1"/>
        <v>21.269460383597846</v>
      </c>
      <c r="AQ152" s="23">
        <f ca="1"/>
        <v>21.36061611902652</v>
      </c>
      <c r="AR152" s="23">
        <f ca="1"/>
        <v>21.04430951310664</v>
      </c>
      <c r="AS152" s="23">
        <f ca="1"/>
        <v>21.209464331414008</v>
      </c>
      <c r="AT152" s="23">
        <f ca="1"/>
        <v>21.84326782885806</v>
      </c>
      <c r="AU152" s="23">
        <f ca="1"/>
        <v>21.545065007828857</v>
      </c>
      <c r="AV152" s="23">
        <f ca="1"/>
        <v>21.545065007828857</v>
      </c>
      <c r="AW152" s="23">
        <f ca="1"/>
        <v>21.545065007828857</v>
      </c>
      <c r="AX152" s="23">
        <f ca="1"/>
        <v>21.545065007828857</v>
      </c>
      <c r="AY152" s="23">
        <f ca="1"/>
        <v>21.545065007828857</v>
      </c>
      <c r="AZ152" s="23">
        <f ca="1"/>
        <v>21.545065007828857</v>
      </c>
      <c r="BA152" s="23">
        <f ca="1"/>
        <v>21.545065007828857</v>
      </c>
      <c r="BB152" s="23">
        <f ca="1"/>
        <v>21.545065007828857</v>
      </c>
      <c r="BC152" s="23">
        <f ca="1"/>
        <v>21.545065007828857</v>
      </c>
      <c r="BD152" s="23">
        <f ca="1"/>
        <v>21.545065007828857</v>
      </c>
      <c r="BE152" s="23">
        <f ca="1"/>
        <v>21.545065007828857</v>
      </c>
      <c r="BF152" s="23">
        <f ca="1"/>
        <v>21.545065007828857</v>
      </c>
      <c r="BG152" s="23">
        <f ca="1"/>
        <v>21.545065007828857</v>
      </c>
      <c r="BH152" s="23">
        <f ca="1"/>
        <v>21.545065007828857</v>
      </c>
      <c r="BI152" s="23">
        <f ca="1"/>
        <v>21.545065007828857</v>
      </c>
      <c r="BJ152" s="23">
        <f ca="1"/>
        <v>21.545065007828857</v>
      </c>
    </row>
    <row r="153" spans="1:62">
      <c r="A153" s="29">
        <v>9.9920072216264108E-16</v>
      </c>
      <c r="B153" s="33" cm="1">
        <f t="array" aca="1" ref="B153:AE153" ca="1">IF((INDEX(Option3_Winter_POE50_HS,24,0)-WCR_N_2_Rating__MVA____Option_3) &gt; 0,(((INDEX(Option3_Winter_POE50_HS,23,0)+INDEX(Option3_Winter_POE50_HS,24,0))/2)-WCR_N_2_Rating__MVA____Option_3)*(INDEX(Winter___AD___Hours,24,0)-INDEX(Winter___AD___Hours,23,0)),IF((INDEX(Option3_Winter_POE50_HS,23,0)-WCR_N_2_Rating__MVA____Option_3)*(INDEX(Option3_Winter_POE50_HS,24,0)-WCR_N_2_Rating__MVA____Option_3)&lt;0,((INDEX(Winter___AD___Hours,24,0)-INDEX(Winter___AD___Hours,23,0))/(INDEX(Option3_Winter_POE50_HS,23,0)-INDEX(Option3_Winter_POE50_HS,24,0)))*((INDEX(Option3_Winter_POE50_HS,23,0)-WCR_N_2_Rating__MVA____Option_3)^2)*0.5,""))</f>
        <v>5.0444697364016218</v>
      </c>
      <c r="C153" s="23">
        <f ca="1"/>
        <v>5.8639160951095164</v>
      </c>
      <c r="D153" s="23">
        <f ca="1"/>
        <v>6.9731142588427657</v>
      </c>
      <c r="E153" s="23">
        <f ca="1"/>
        <v>7.0712959832491933</v>
      </c>
      <c r="F153" s="23">
        <f ca="1"/>
        <v>7.1369646564787264</v>
      </c>
      <c r="G153" s="23">
        <f ca="1"/>
        <v>7.2292839762792971</v>
      </c>
      <c r="H153" s="23">
        <f ca="1"/>
        <v>7.4396602792905275</v>
      </c>
      <c r="I153" s="23">
        <f ca="1"/>
        <v>7.6048487592872496</v>
      </c>
      <c r="J153" s="23">
        <f ca="1"/>
        <v>7.7517304520061119</v>
      </c>
      <c r="K153" s="23">
        <f ca="1"/>
        <v>7.8032552402123603</v>
      </c>
      <c r="L153" s="23">
        <f ca="1"/>
        <v>7.8621236624572344</v>
      </c>
      <c r="M153" s="23">
        <f ca="1"/>
        <v>7.7798213741023163</v>
      </c>
      <c r="N153" s="23">
        <f ca="1"/>
        <v>7.8232221397729118</v>
      </c>
      <c r="O153" s="23">
        <f ca="1"/>
        <v>8.0272210533089439</v>
      </c>
      <c r="P153" s="23">
        <f ca="1"/>
        <v>7.936989993377181</v>
      </c>
      <c r="Q153" s="23">
        <f ca="1"/>
        <v>7.936989993377181</v>
      </c>
      <c r="R153" s="23">
        <f ca="1"/>
        <v>7.936989993377181</v>
      </c>
      <c r="S153" s="23">
        <f ca="1"/>
        <v>7.936989993377181</v>
      </c>
      <c r="T153" s="23">
        <f ca="1"/>
        <v>7.936989993377181</v>
      </c>
      <c r="U153" s="23">
        <f ca="1"/>
        <v>7.936989993377181</v>
      </c>
      <c r="V153" s="23">
        <f ca="1"/>
        <v>7.936989993377181</v>
      </c>
      <c r="W153" s="23">
        <f ca="1"/>
        <v>7.936989993377181</v>
      </c>
      <c r="X153" s="23">
        <f ca="1"/>
        <v>7.936989993377181</v>
      </c>
      <c r="Y153" s="23">
        <f ca="1"/>
        <v>7.936989993377181</v>
      </c>
      <c r="Z153" s="23">
        <f ca="1"/>
        <v>7.936989993377181</v>
      </c>
      <c r="AA153" s="23">
        <f ca="1"/>
        <v>7.936989993377181</v>
      </c>
      <c r="AB153" s="23">
        <f ca="1"/>
        <v>7.936989993377181</v>
      </c>
      <c r="AC153" s="23">
        <f ca="1"/>
        <v>7.936989993377181</v>
      </c>
      <c r="AD153" s="23">
        <f ca="1"/>
        <v>7.936989993377181</v>
      </c>
      <c r="AE153" s="23">
        <f ca="1"/>
        <v>7.936989993377181</v>
      </c>
      <c r="AG153" s="33" cm="1">
        <f t="array" aca="1" ref="AG153:BJ153" ca="1">IF((INDEX(Option3_Winter_POE10_HS,24,0)-WCR_N_2_Rating__MVA____Option_3) &gt; 0,(((INDEX(Option3_Winter_POE10_HS,23,0)+INDEX(Option3_Winter_POE10_HS,24,0))/2)-WCR_N_2_Rating__MVA____Option_3)*(INDEX(Winter___MD___Hours,24,0)-INDEX(Winter___MD___Hours,23,0)),IF((INDEX(Option3_Winter_POE10_HS,23,0)-WCR_N_2_Rating__MVA____Option_3)*(INDEX(Option3_Winter_POE10_HS,24,0)-WCR_N_2_Rating__MVA____Option_3)&lt;0,((INDEX(Winter___MD___Hours,24,0)-INDEX(Winter___MD___Hours,23,0))/(INDEX(Option3_Winter_POE10_HS,23,0)-INDEX(Option3_Winter_POE10_HS,24,0)))*((INDEX(Option3_Winter_POE10_HS,23,0)-WCR_N_2_Rating__MVA____Option_3)^2)*0.5,""))</f>
        <v>0.84592125585082667</v>
      </c>
      <c r="AH153" s="23">
        <f ca="1"/>
        <v>0.97044558187502872</v>
      </c>
      <c r="AI153" s="23">
        <f ca="1"/>
        <v>1.1398631818546818</v>
      </c>
      <c r="AJ153" s="23">
        <f ca="1"/>
        <v>1.1534655115161097</v>
      </c>
      <c r="AK153" s="30">
        <f ca="1"/>
        <v>1.1630261987819461</v>
      </c>
      <c r="AL153" s="23">
        <f ca="1"/>
        <v>1.1728704184220218</v>
      </c>
      <c r="AM153" s="23">
        <f ca="1"/>
        <v>1.2108317808899711</v>
      </c>
      <c r="AN153" s="23">
        <f ca="1"/>
        <v>1.2330213703352482</v>
      </c>
      <c r="AO153" s="23">
        <f ca="1"/>
        <v>1.2557159264764761</v>
      </c>
      <c r="AP153" s="23">
        <f ca="1"/>
        <v>1.2660393085474138</v>
      </c>
      <c r="AQ153" s="23">
        <f ca="1"/>
        <v>1.2714652451800725</v>
      </c>
      <c r="AR153" s="23">
        <f ca="1"/>
        <v>1.2526374710181762</v>
      </c>
      <c r="AS153" s="23">
        <f ca="1"/>
        <v>1.2624681149650427</v>
      </c>
      <c r="AT153" s="23">
        <f ca="1"/>
        <v>1.3001945136224244</v>
      </c>
      <c r="AU153" s="23">
        <f ca="1"/>
        <v>1.2824443457040207</v>
      </c>
      <c r="AV153" s="23">
        <f ca="1"/>
        <v>1.2824443457040207</v>
      </c>
      <c r="AW153" s="23">
        <f ca="1"/>
        <v>1.2824443457040207</v>
      </c>
      <c r="AX153" s="23">
        <f ca="1"/>
        <v>1.2824443457040207</v>
      </c>
      <c r="AY153" s="23">
        <f ca="1"/>
        <v>1.2824443457040207</v>
      </c>
      <c r="AZ153" s="23">
        <f ca="1"/>
        <v>1.2824443457040207</v>
      </c>
      <c r="BA153" s="23">
        <f ca="1"/>
        <v>1.2824443457040207</v>
      </c>
      <c r="BB153" s="23">
        <f ca="1"/>
        <v>1.2824443457040207</v>
      </c>
      <c r="BC153" s="23">
        <f ca="1"/>
        <v>1.2824443457040207</v>
      </c>
      <c r="BD153" s="23">
        <f ca="1"/>
        <v>1.2824443457040207</v>
      </c>
      <c r="BE153" s="23">
        <f ca="1"/>
        <v>1.2824443457040207</v>
      </c>
      <c r="BF153" s="23">
        <f ca="1"/>
        <v>1.2824443457040207</v>
      </c>
      <c r="BG153" s="23">
        <f ca="1"/>
        <v>1.2824443457040207</v>
      </c>
      <c r="BH153" s="23">
        <f ca="1"/>
        <v>1.2824443457040207</v>
      </c>
      <c r="BI153" s="23">
        <f ca="1"/>
        <v>1.2824443457040207</v>
      </c>
      <c r="BJ153" s="23">
        <f ca="1"/>
        <v>1.2824443457040207</v>
      </c>
    </row>
    <row r="154" spans="1:62">
      <c r="A154" s="4" t="s">
        <v>865</v>
      </c>
      <c r="B154" s="31">
        <f t="shared" ref="B154:AE154" ca="1" si="16">PowerFactor*SUM(B130:B153)</f>
        <v>46315.375149313521</v>
      </c>
      <c r="C154" s="31">
        <f t="shared" ca="1" si="16"/>
        <v>53839.053058295904</v>
      </c>
      <c r="D154" s="31">
        <f t="shared" ca="1" si="16"/>
        <v>64023.062825966968</v>
      </c>
      <c r="E154" s="31">
        <f t="shared" ca="1" si="16"/>
        <v>64924.510081339708</v>
      </c>
      <c r="F154" s="31">
        <f t="shared" ca="1" si="16"/>
        <v>65527.441488428136</v>
      </c>
      <c r="G154" s="31">
        <f t="shared" ca="1" si="16"/>
        <v>66375.06356835422</v>
      </c>
      <c r="H154" s="31">
        <f t="shared" ca="1" si="16"/>
        <v>68306.615922842335</v>
      </c>
      <c r="I154" s="31">
        <f t="shared" ca="1" si="16"/>
        <v>69823.280076099938</v>
      </c>
      <c r="J154" s="31">
        <f t="shared" ca="1" si="16"/>
        <v>71171.861999736007</v>
      </c>
      <c r="K154" s="31">
        <f t="shared" ca="1" si="16"/>
        <v>71644.932514569446</v>
      </c>
      <c r="L154" s="31">
        <f t="shared" ca="1" si="16"/>
        <v>72185.427988463314</v>
      </c>
      <c r="M154" s="31">
        <f t="shared" ca="1" si="16"/>
        <v>71429.776441324851</v>
      </c>
      <c r="N154" s="31">
        <f t="shared" ca="1" si="16"/>
        <v>71828.25692566509</v>
      </c>
      <c r="O154" s="31">
        <f t="shared" ca="1" si="16"/>
        <v>73701.255814387448</v>
      </c>
      <c r="P154" s="31">
        <f t="shared" ca="1" si="16"/>
        <v>72872.806917032969</v>
      </c>
      <c r="Q154" s="31">
        <f t="shared" ca="1" si="16"/>
        <v>72872.806917032969</v>
      </c>
      <c r="R154" s="31">
        <f t="shared" ca="1" si="16"/>
        <v>72872.806917032969</v>
      </c>
      <c r="S154" s="31">
        <f t="shared" ca="1" si="16"/>
        <v>72872.806917032969</v>
      </c>
      <c r="T154" s="31">
        <f t="shared" ca="1" si="16"/>
        <v>72872.806917032969</v>
      </c>
      <c r="U154" s="31">
        <f t="shared" ca="1" si="16"/>
        <v>72872.806917032969</v>
      </c>
      <c r="V154" s="31">
        <f t="shared" ca="1" si="16"/>
        <v>72872.806917032969</v>
      </c>
      <c r="W154" s="31">
        <f t="shared" ca="1" si="16"/>
        <v>72872.806917032969</v>
      </c>
      <c r="X154" s="31">
        <f t="shared" ca="1" si="16"/>
        <v>72872.806917032969</v>
      </c>
      <c r="Y154" s="31">
        <f t="shared" ca="1" si="16"/>
        <v>72872.806917032969</v>
      </c>
      <c r="Z154" s="31">
        <f t="shared" ca="1" si="16"/>
        <v>72872.806917032969</v>
      </c>
      <c r="AA154" s="31">
        <f t="shared" ca="1" si="16"/>
        <v>72872.806917032969</v>
      </c>
      <c r="AB154" s="31">
        <f t="shared" ca="1" si="16"/>
        <v>72872.806917032969</v>
      </c>
      <c r="AC154" s="31">
        <f t="shared" ca="1" si="16"/>
        <v>72872.806917032969</v>
      </c>
      <c r="AD154" s="31">
        <f t="shared" ca="1" si="16"/>
        <v>72872.806917032969</v>
      </c>
      <c r="AE154" s="31">
        <f t="shared" ca="1" si="16"/>
        <v>72872.806917032969</v>
      </c>
      <c r="AF154" s="4" t="s">
        <v>865</v>
      </c>
      <c r="AG154" s="31">
        <f t="shared" ref="AG154:BJ154" ca="1" si="17">PowerFactor*SUM(AG130:AG153)</f>
        <v>50280.115629377295</v>
      </c>
      <c r="AH154" s="31">
        <f t="shared" ca="1" si="17"/>
        <v>57681.629030136712</v>
      </c>
      <c r="AI154" s="31">
        <f t="shared" ca="1" si="17"/>
        <v>67751.522010968416</v>
      </c>
      <c r="AJ154" s="31">
        <f t="shared" ca="1" si="17"/>
        <v>68560.021269587422</v>
      </c>
      <c r="AK154" s="31">
        <f t="shared" ca="1" si="17"/>
        <v>69128.292202487792</v>
      </c>
      <c r="AL154" s="31">
        <f t="shared" ca="1" si="17"/>
        <v>69713.415815779808</v>
      </c>
      <c r="AM154" s="31">
        <f t="shared" ca="1" si="17"/>
        <v>71969.77440842145</v>
      </c>
      <c r="AN154" s="31">
        <f t="shared" ca="1" si="17"/>
        <v>73288.685731857579</v>
      </c>
      <c r="AO154" s="31">
        <f t="shared" ca="1" si="17"/>
        <v>74637.611413823804</v>
      </c>
      <c r="AP154" s="31">
        <f t="shared" ca="1" si="17"/>
        <v>75251.215624171877</v>
      </c>
      <c r="AQ154" s="31">
        <f t="shared" ca="1" si="17"/>
        <v>75573.724036628482</v>
      </c>
      <c r="AR154" s="31">
        <f t="shared" ca="1" si="17"/>
        <v>74454.633275690212</v>
      </c>
      <c r="AS154" s="31">
        <f t="shared" ca="1" si="17"/>
        <v>75038.949972948903</v>
      </c>
      <c r="AT154" s="31">
        <f t="shared" ca="1" si="17"/>
        <v>77281.342717726642</v>
      </c>
      <c r="AU154" s="31">
        <f t="shared" ca="1" si="17"/>
        <v>76226.303032643249</v>
      </c>
      <c r="AV154" s="31">
        <f t="shared" ca="1" si="17"/>
        <v>76226.303032643249</v>
      </c>
      <c r="AW154" s="31">
        <f t="shared" ca="1" si="17"/>
        <v>76226.303032643249</v>
      </c>
      <c r="AX154" s="31">
        <f t="shared" ca="1" si="17"/>
        <v>76226.303032643249</v>
      </c>
      <c r="AY154" s="31">
        <f t="shared" ca="1" si="17"/>
        <v>76226.303032643249</v>
      </c>
      <c r="AZ154" s="31">
        <f t="shared" ca="1" si="17"/>
        <v>76226.303032643249</v>
      </c>
      <c r="BA154" s="31">
        <f t="shared" ca="1" si="17"/>
        <v>76226.303032643249</v>
      </c>
      <c r="BB154" s="31">
        <f t="shared" ca="1" si="17"/>
        <v>76226.303032643249</v>
      </c>
      <c r="BC154" s="31">
        <f t="shared" ca="1" si="17"/>
        <v>76226.303032643249</v>
      </c>
      <c r="BD154" s="31">
        <f t="shared" ca="1" si="17"/>
        <v>76226.303032643249</v>
      </c>
      <c r="BE154" s="31">
        <f t="shared" ca="1" si="17"/>
        <v>76226.303032643249</v>
      </c>
      <c r="BF154" s="31">
        <f t="shared" ca="1" si="17"/>
        <v>76226.303032643249</v>
      </c>
      <c r="BG154" s="31">
        <f t="shared" ca="1" si="17"/>
        <v>76226.303032643249</v>
      </c>
      <c r="BH154" s="31">
        <f t="shared" ca="1" si="17"/>
        <v>76226.303032643249</v>
      </c>
      <c r="BI154" s="31">
        <f t="shared" ca="1" si="17"/>
        <v>76226.303032643249</v>
      </c>
      <c r="BJ154" s="31">
        <f t="shared" ca="1" si="17"/>
        <v>76226.303032643249</v>
      </c>
    </row>
    <row r="155" spans="1:62">
      <c r="A155" s="4" t="s">
        <v>938</v>
      </c>
      <c r="B155" s="31">
        <f t="shared" ref="B155:AD155" ca="1" si="18">B154*Probability_Weighting_for_50__POE_MDs</f>
        <v>32420.762604519463</v>
      </c>
      <c r="C155" s="31">
        <f t="shared" ca="1" si="18"/>
        <v>37687.337140807133</v>
      </c>
      <c r="D155" s="31">
        <f t="shared" ca="1" si="18"/>
        <v>44816.143978176879</v>
      </c>
      <c r="E155" s="31">
        <f t="shared" ca="1" si="18"/>
        <v>45447.157056937795</v>
      </c>
      <c r="F155" s="31">
        <f t="shared" ca="1" si="18"/>
        <v>45869.209041899696</v>
      </c>
      <c r="G155" s="31">
        <f t="shared" ca="1" si="18"/>
        <v>46462.54449784795</v>
      </c>
      <c r="H155" s="31">
        <f t="shared" ca="1" si="18"/>
        <v>47814.631145989631</v>
      </c>
      <c r="I155" s="31">
        <f t="shared" ca="1" si="18"/>
        <v>48876.296053269951</v>
      </c>
      <c r="J155" s="31">
        <f t="shared" ca="1" si="18"/>
        <v>49820.303399815202</v>
      </c>
      <c r="K155" s="31">
        <f t="shared" ca="1" si="18"/>
        <v>50151.452760198612</v>
      </c>
      <c r="L155" s="31">
        <f t="shared" ca="1" si="18"/>
        <v>50529.799591924319</v>
      </c>
      <c r="M155" s="31">
        <f t="shared" ca="1" si="18"/>
        <v>50000.843508927392</v>
      </c>
      <c r="N155" s="31">
        <f t="shared" ca="1" si="18"/>
        <v>50279.779847965561</v>
      </c>
      <c r="O155" s="31">
        <f t="shared" ca="1" si="18"/>
        <v>51590.879070071212</v>
      </c>
      <c r="P155" s="31">
        <f t="shared" ca="1" si="18"/>
        <v>51010.964841923073</v>
      </c>
      <c r="Q155" s="31">
        <f t="shared" ca="1" si="18"/>
        <v>51010.964841923073</v>
      </c>
      <c r="R155" s="31">
        <f t="shared" ca="1" si="18"/>
        <v>51010.964841923073</v>
      </c>
      <c r="S155" s="31">
        <f t="shared" ca="1" si="18"/>
        <v>51010.964841923073</v>
      </c>
      <c r="T155" s="31">
        <f t="shared" ca="1" si="18"/>
        <v>51010.964841923073</v>
      </c>
      <c r="U155" s="31">
        <f t="shared" ca="1" si="18"/>
        <v>51010.964841923073</v>
      </c>
      <c r="V155" s="31">
        <f t="shared" ca="1" si="18"/>
        <v>51010.964841923073</v>
      </c>
      <c r="W155" s="31">
        <f t="shared" ca="1" si="18"/>
        <v>51010.964841923073</v>
      </c>
      <c r="X155" s="31">
        <f t="shared" ca="1" si="18"/>
        <v>51010.964841923073</v>
      </c>
      <c r="Y155" s="31">
        <f t="shared" ca="1" si="18"/>
        <v>51010.964841923073</v>
      </c>
      <c r="Z155" s="31">
        <f t="shared" ca="1" si="18"/>
        <v>51010.964841923073</v>
      </c>
      <c r="AA155" s="31">
        <f t="shared" ca="1" si="18"/>
        <v>51010.964841923073</v>
      </c>
      <c r="AB155" s="31">
        <f t="shared" ca="1" si="18"/>
        <v>51010.964841923073</v>
      </c>
      <c r="AC155" s="31">
        <f t="shared" ca="1" si="18"/>
        <v>51010.964841923073</v>
      </c>
      <c r="AD155" s="31">
        <f t="shared" ca="1" si="18"/>
        <v>51010.964841923073</v>
      </c>
      <c r="AE155" s="31">
        <f ca="1">AE154*Probability_Weighting_for_50__POE_MDs</f>
        <v>51010.964841923073</v>
      </c>
      <c r="AF155" s="4" t="s">
        <v>939</v>
      </c>
      <c r="AG155" s="31">
        <f t="shared" ref="AG155:BJ155" ca="1" si="19">AG154*Probability_Weighting_for_10__POE_MDs</f>
        <v>15084.034688813188</v>
      </c>
      <c r="AH155" s="31">
        <f t="shared" ca="1" si="19"/>
        <v>17304.488709041012</v>
      </c>
      <c r="AI155" s="31">
        <f t="shared" ca="1" si="19"/>
        <v>20325.456603290524</v>
      </c>
      <c r="AJ155" s="31">
        <f t="shared" ca="1" si="19"/>
        <v>20568.006380876224</v>
      </c>
      <c r="AK155" s="31">
        <f t="shared" ca="1" si="19"/>
        <v>20738.487660746337</v>
      </c>
      <c r="AL155" s="31">
        <f t="shared" ca="1" si="19"/>
        <v>20914.024744733942</v>
      </c>
      <c r="AM155" s="31">
        <f t="shared" ca="1" si="19"/>
        <v>21590.932322526434</v>
      </c>
      <c r="AN155" s="31">
        <f t="shared" ca="1" si="19"/>
        <v>21986.605719557272</v>
      </c>
      <c r="AO155" s="31">
        <f t="shared" ca="1" si="19"/>
        <v>22391.283424147139</v>
      </c>
      <c r="AP155" s="31">
        <f t="shared" ca="1" si="19"/>
        <v>22575.364687251564</v>
      </c>
      <c r="AQ155" s="31">
        <f t="shared" ca="1" si="19"/>
        <v>22672.117210988545</v>
      </c>
      <c r="AR155" s="31">
        <f t="shared" ca="1" si="19"/>
        <v>22336.389982707064</v>
      </c>
      <c r="AS155" s="31">
        <f t="shared" ca="1" si="19"/>
        <v>22511.684991884671</v>
      </c>
      <c r="AT155" s="31">
        <f t="shared" ca="1" si="19"/>
        <v>23184.402815317993</v>
      </c>
      <c r="AU155" s="31">
        <f t="shared" ca="1" si="19"/>
        <v>22867.890909792975</v>
      </c>
      <c r="AV155" s="31">
        <f t="shared" ca="1" si="19"/>
        <v>22867.890909792975</v>
      </c>
      <c r="AW155" s="31">
        <f t="shared" ca="1" si="19"/>
        <v>22867.890909792975</v>
      </c>
      <c r="AX155" s="31">
        <f t="shared" ca="1" si="19"/>
        <v>22867.890909792975</v>
      </c>
      <c r="AY155" s="31">
        <f t="shared" ca="1" si="19"/>
        <v>22867.890909792975</v>
      </c>
      <c r="AZ155" s="31">
        <f t="shared" ca="1" si="19"/>
        <v>22867.890909792975</v>
      </c>
      <c r="BA155" s="31">
        <f t="shared" ca="1" si="19"/>
        <v>22867.890909792975</v>
      </c>
      <c r="BB155" s="31">
        <f t="shared" ca="1" si="19"/>
        <v>22867.890909792975</v>
      </c>
      <c r="BC155" s="31">
        <f t="shared" ca="1" si="19"/>
        <v>22867.890909792975</v>
      </c>
      <c r="BD155" s="31">
        <f t="shared" ca="1" si="19"/>
        <v>22867.890909792975</v>
      </c>
      <c r="BE155" s="31">
        <f t="shared" ca="1" si="19"/>
        <v>22867.890909792975</v>
      </c>
      <c r="BF155" s="31">
        <f t="shared" ca="1" si="19"/>
        <v>22867.890909792975</v>
      </c>
      <c r="BG155" s="31">
        <f t="shared" ca="1" si="19"/>
        <v>22867.890909792975</v>
      </c>
      <c r="BH155" s="31">
        <f t="shared" ca="1" si="19"/>
        <v>22867.890909792975</v>
      </c>
      <c r="BI155" s="31">
        <f t="shared" ca="1" si="19"/>
        <v>22867.890909792975</v>
      </c>
      <c r="BJ155" s="31">
        <f t="shared" ca="1" si="19"/>
        <v>22867.890909792975</v>
      </c>
    </row>
    <row r="156" spans="1:62">
      <c r="A156" s="19" t="s">
        <v>818</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818</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852</v>
      </c>
      <c r="AF157" s="4" t="s">
        <v>853</v>
      </c>
    </row>
    <row r="158" spans="1:62">
      <c r="A158" s="4" t="s">
        <v>864</v>
      </c>
      <c r="AF158" s="4" t="s">
        <v>864</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IF((INDEX(Option3_Summer_POE50_HS,2,0)-SCR_N_2_Rating__MVA____Option_3) &gt; 0,(((INDEX(Option3_Summer_POE50_HS,1,0)+INDEX(Option3_Summer_POE50_HS,2,0))/2)-SCR_N_2_Rating__MVA____Option_3)*(INDEX(Summer___AD___Hours,2,0)-INDEX(Summer___AD___Hours,1,0)),IF((INDEX(Option3_Summer_POE50_HS,1,0)-SCR_N_2_Rating__MVA____Option_3)*(INDEX(Option3_Summer_POE50_HS,2,0)-SCR_N_2_Rating__MVA____Option_3)&lt;0,((INDEX(Summer___AD___Hours,2,0)-INDEX(Summer___AD___Hours,1,0))/(INDEX(Option3_Summer_POE50_HS,1,0)-INDEX(Option3_Summer_POE50_HS,2,0)))*((INDEX(Option3_Summer_POE50_HS,1,0)-SCR_N_2_Rating__MVA____Option_3)^2)*0.5,""))</f>
        <v>8.8454913295224173</v>
      </c>
      <c r="C161" s="9">
        <f ca="1"/>
        <v>9.8198441917480324</v>
      </c>
      <c r="D161" s="9">
        <f ca="1"/>
        <v>11.460330509904765</v>
      </c>
      <c r="E161" s="9">
        <f ca="1"/>
        <v>11.44800516629882</v>
      </c>
      <c r="F161" s="9">
        <f ca="1"/>
        <v>11.436896757447546</v>
      </c>
      <c r="G161" s="9">
        <f ca="1"/>
        <v>11.614711302424489</v>
      </c>
      <c r="H161" s="9">
        <f ca="1"/>
        <v>11.875779452723643</v>
      </c>
      <c r="I161" s="9">
        <f ca="1"/>
        <v>12.054682246890442</v>
      </c>
      <c r="J161" s="9">
        <f ca="1"/>
        <v>11.837221407404133</v>
      </c>
      <c r="K161" s="9">
        <f ca="1"/>
        <v>11.858846052620359</v>
      </c>
      <c r="L161" s="9">
        <f ca="1"/>
        <v>11.962487020830453</v>
      </c>
      <c r="M161" s="9">
        <f ca="1"/>
        <v>12.372903252007596</v>
      </c>
      <c r="N161" s="9">
        <f ca="1"/>
        <v>11.984023476653505</v>
      </c>
      <c r="O161" s="9">
        <f ca="1"/>
        <v>11.961178842860656</v>
      </c>
      <c r="P161" s="9">
        <f ca="1"/>
        <v>11.936663838802104</v>
      </c>
      <c r="Q161" s="9">
        <f ca="1"/>
        <v>11.936663838802104</v>
      </c>
      <c r="R161" s="9">
        <f ca="1"/>
        <v>11.936663838802104</v>
      </c>
      <c r="S161" s="9">
        <f ca="1"/>
        <v>11.936663838802104</v>
      </c>
      <c r="T161" s="9">
        <f ca="1"/>
        <v>11.936663838802104</v>
      </c>
      <c r="U161" s="9">
        <f ca="1"/>
        <v>11.936663838802104</v>
      </c>
      <c r="V161" s="9">
        <f ca="1"/>
        <v>11.936663838802104</v>
      </c>
      <c r="W161" s="9">
        <f ca="1"/>
        <v>11.936663838802104</v>
      </c>
      <c r="X161" s="9">
        <f ca="1"/>
        <v>11.936663838802104</v>
      </c>
      <c r="Y161" s="9">
        <f ca="1"/>
        <v>11.936663838802104</v>
      </c>
      <c r="Z161" s="9">
        <f ca="1"/>
        <v>11.936663838802104</v>
      </c>
      <c r="AA161" s="9">
        <f ca="1"/>
        <v>11.936663838802104</v>
      </c>
      <c r="AB161" s="9">
        <f ca="1"/>
        <v>11.936663838802104</v>
      </c>
      <c r="AC161" s="9">
        <f ca="1"/>
        <v>11.936663838802104</v>
      </c>
      <c r="AD161" s="9">
        <f ca="1"/>
        <v>11.936663838802104</v>
      </c>
      <c r="AE161" s="9">
        <f ca="1"/>
        <v>11.936663838802104</v>
      </c>
      <c r="AF161" s="4"/>
      <c r="AG161" s="113" cm="1">
        <f t="array" aca="1" ref="AG161:BJ161" ca="1">IF((INDEX(Option3_Summer_POE10_HS,2,0)-SCR_N_2_Rating__MVA____Option_3) &gt; 0,(((INDEX(Option3_Summer_POE10_HS,1,0)+INDEX(Option3_Summer_POE10_HS,2,0))/2)-SCR_N_2_Rating__MVA____Option_3)*(INDEX(Summer___MD___Hours,2,0)-INDEX(Summer___MD___Hours,1,0)),IF((INDEX(Option3_Summer_POE10_HS,1,0)-SCR_N_2_Rating__MVA____Option_3)*(INDEX(Option3_Summer_POE10_HS,2,0)-SCR_N_2_Rating__MVA____Option_3)&lt;0,((INDEX(Summer___MD___Hours,2,0)-INDEX(Summer___MD___Hours,1,0))/(INDEX(Option3_Summer_POE10_HS,1,0)-INDEX(Option3_Summer_POE10_HS,2,0)))*((INDEX(Option3_Summer_POE10_HS,1,0)-SCR_N_2_Rating__MVA____Option_3)^2)*0.5,""))</f>
        <v>28.834595208584673</v>
      </c>
      <c r="AH161" s="4">
        <f ca="1"/>
        <v>32.43230880459997</v>
      </c>
      <c r="AI161" s="4">
        <f ca="1"/>
        <v>37.345178543827728</v>
      </c>
      <c r="AJ161" s="4">
        <f ca="1"/>
        <v>37.279186857786691</v>
      </c>
      <c r="AK161" s="4">
        <f ca="1"/>
        <v>37.322483193637993</v>
      </c>
      <c r="AL161" s="4">
        <f ca="1"/>
        <v>37.456791136005613</v>
      </c>
      <c r="AM161" s="4">
        <f ca="1"/>
        <v>37.913149663903454</v>
      </c>
      <c r="AN161" s="4">
        <f ca="1"/>
        <v>38.218824335518043</v>
      </c>
      <c r="AO161" s="4">
        <f ca="1"/>
        <v>38.469537203525626</v>
      </c>
      <c r="AP161" s="4">
        <f ca="1"/>
        <v>38.506455208420441</v>
      </c>
      <c r="AQ161" s="4">
        <f ca="1"/>
        <v>38.732567997411202</v>
      </c>
      <c r="AR161" s="4">
        <f ca="1"/>
        <v>38.812701993123305</v>
      </c>
      <c r="AS161" s="4">
        <f ca="1"/>
        <v>38.812499300657493</v>
      </c>
      <c r="AT161" s="4">
        <f ca="1"/>
        <v>38.760732467857267</v>
      </c>
      <c r="AU161" s="4">
        <f ca="1"/>
        <v>38.749729409538119</v>
      </c>
      <c r="AV161" s="4">
        <f ca="1"/>
        <v>38.749729409538119</v>
      </c>
      <c r="AW161" s="4">
        <f ca="1"/>
        <v>38.749729409538119</v>
      </c>
      <c r="AX161" s="4">
        <f ca="1"/>
        <v>38.749729409538119</v>
      </c>
      <c r="AY161" s="4">
        <f ca="1"/>
        <v>38.749729409538119</v>
      </c>
      <c r="AZ161" s="4">
        <f ca="1"/>
        <v>38.749729409538119</v>
      </c>
      <c r="BA161" s="4">
        <f ca="1"/>
        <v>38.749729409538119</v>
      </c>
      <c r="BB161" s="4">
        <f ca="1"/>
        <v>38.749729409538119</v>
      </c>
      <c r="BC161" s="4">
        <f ca="1"/>
        <v>38.749729409538119</v>
      </c>
      <c r="BD161" s="4">
        <f ca="1"/>
        <v>38.749729409538119</v>
      </c>
      <c r="BE161" s="4">
        <f ca="1"/>
        <v>38.749729409538119</v>
      </c>
      <c r="BF161" s="4">
        <f ca="1"/>
        <v>38.749729409538119</v>
      </c>
      <c r="BG161" s="4">
        <f ca="1"/>
        <v>38.749729409538119</v>
      </c>
      <c r="BH161" s="4">
        <f ca="1"/>
        <v>38.749729409538119</v>
      </c>
      <c r="BI161" s="4">
        <f ca="1"/>
        <v>38.749729409538119</v>
      </c>
      <c r="BJ161" s="4">
        <f ca="1"/>
        <v>38.749729409538119</v>
      </c>
    </row>
    <row r="162" spans="1:62">
      <c r="A162" s="29">
        <v>0.98</v>
      </c>
      <c r="B162" s="33" cm="1">
        <f t="array" aca="1" ref="B162:AE162" ca="1">IF((INDEX(Option3_Summer_POE50_HS,3,0)-SCR_N_2_Rating__MVA____Option_3) &gt; 0,(((INDEX(Option3_Summer_POE50_HS,2,0)+INDEX(Option3_Summer_POE50_HS,3,0))/2)-SCR_N_2_Rating__MVA____Option_3)*(INDEX(Summer___AD___Hours,3,0)-INDEX(Summer___AD___Hours,2,0)),IF((INDEX(Option3_Summer_POE50_HS,2,0)-SCR_N_2_Rating__MVA____Option_3)*(INDEX(Option3_Summer_POE50_HS,3,0)-SCR_N_2_Rating__MVA____Option_3)&lt;0,((INDEX(Summer___AD___Hours,3,0)-INDEX(Summer___AD___Hours,2,0))/(INDEX(Option3_Summer_POE50_HS,2,0)-INDEX(Option3_Summer_POE50_HS,3,0)))*((INDEX(Option3_Summer_POE50_HS,2,0)-SCR_N_2_Rating__MVA____Option_3)^2)*0.5,""))</f>
        <v>0</v>
      </c>
      <c r="C162" s="23">
        <f ca="1"/>
        <v>0</v>
      </c>
      <c r="D162" s="23">
        <f ca="1"/>
        <v>0</v>
      </c>
      <c r="E162" s="23">
        <f ca="1"/>
        <v>0</v>
      </c>
      <c r="F162" s="23">
        <f ca="1"/>
        <v>0</v>
      </c>
      <c r="G162" s="23">
        <f ca="1"/>
        <v>0</v>
      </c>
      <c r="H162" s="23">
        <f ca="1"/>
        <v>0</v>
      </c>
      <c r="I162" s="23">
        <f ca="1"/>
        <v>0</v>
      </c>
      <c r="J162" s="23">
        <f ca="1"/>
        <v>0</v>
      </c>
      <c r="K162" s="23">
        <f ca="1"/>
        <v>0</v>
      </c>
      <c r="L162" s="23">
        <f ca="1"/>
        <v>0</v>
      </c>
      <c r="M162" s="23">
        <f ca="1"/>
        <v>0</v>
      </c>
      <c r="N162" s="23">
        <f ca="1"/>
        <v>0</v>
      </c>
      <c r="O162" s="23">
        <f ca="1"/>
        <v>0</v>
      </c>
      <c r="P162" s="23">
        <f ca="1"/>
        <v>0</v>
      </c>
      <c r="Q162" s="23">
        <f ca="1"/>
        <v>0</v>
      </c>
      <c r="R162" s="23">
        <f ca="1"/>
        <v>0</v>
      </c>
      <c r="S162" s="23">
        <f ca="1"/>
        <v>0</v>
      </c>
      <c r="T162" s="23">
        <f ca="1"/>
        <v>0</v>
      </c>
      <c r="U162" s="23">
        <f ca="1"/>
        <v>0</v>
      </c>
      <c r="V162" s="23">
        <f ca="1"/>
        <v>0</v>
      </c>
      <c r="W162" s="23">
        <f ca="1"/>
        <v>0</v>
      </c>
      <c r="X162" s="23">
        <f ca="1"/>
        <v>0</v>
      </c>
      <c r="Y162" s="23">
        <f ca="1"/>
        <v>0</v>
      </c>
      <c r="Z162" s="23">
        <f ca="1"/>
        <v>0</v>
      </c>
      <c r="AA162" s="23">
        <f ca="1"/>
        <v>0</v>
      </c>
      <c r="AB162" s="23">
        <f ca="1"/>
        <v>0</v>
      </c>
      <c r="AC162" s="23">
        <f ca="1"/>
        <v>0</v>
      </c>
      <c r="AD162" s="23">
        <f ca="1"/>
        <v>0</v>
      </c>
      <c r="AE162" s="23">
        <f ca="1"/>
        <v>0</v>
      </c>
      <c r="AG162" s="33" cm="1">
        <f t="array" aca="1" ref="AG162:BJ162" ca="1">IF((INDEX(Option3_Summer_POE10_HS,3,0)-SCR_N_2_Rating__MVA____Option_3) &gt; 0,(((INDEX(Option3_Summer_POE10_HS,2,0)+INDEX(Option3_Summer_POE10_HS,3,0))/2)-SCR_N_2_Rating__MVA____Option_3)*(INDEX(Summer___MD___Hours,3,0)-INDEX(Summer___MD___Hours,2,0)),IF((INDEX(Option3_Summer_POE10_HS,2,0)-SCR_N_2_Rating__MVA____Option_3)*(INDEX(Option3_Summer_POE10_HS,3,0)-SCR_N_2_Rating__MVA____Option_3)&lt;0,((INDEX(Summer___MD___Hours,3,0)-INDEX(Summer___MD___Hours,2,0))/(INDEX(Option3_Summer_POE10_HS,2,0)-INDEX(Option3_Summer_POE10_HS,3,0)))*((INDEX(Option3_Summer_POE10_HS,2,0)-SCR_N_2_Rating__MVA____Option_3)^2)*0.5,""))</f>
        <v>19.02986685457682</v>
      </c>
      <c r="AH162" s="23">
        <f ca="1"/>
        <v>21.404237301528283</v>
      </c>
      <c r="AI162" s="23">
        <f ca="1"/>
        <v>24.646566744167714</v>
      </c>
      <c r="AJ162" s="23">
        <f ca="1"/>
        <v>24.603014442157374</v>
      </c>
      <c r="AK162" s="23">
        <f ca="1"/>
        <v>24.631588573355728</v>
      </c>
      <c r="AL162" s="23">
        <f ca="1"/>
        <v>24.720227315889797</v>
      </c>
      <c r="AM162" s="23">
        <f ca="1"/>
        <v>25.021408655909472</v>
      </c>
      <c r="AN162" s="23">
        <f ca="1"/>
        <v>25.223143698817598</v>
      </c>
      <c r="AO162" s="23">
        <f ca="1"/>
        <v>25.388605792611546</v>
      </c>
      <c r="AP162" s="23">
        <f ca="1"/>
        <v>25.412970439058043</v>
      </c>
      <c r="AQ162" s="23">
        <f ca="1"/>
        <v>25.562197304824146</v>
      </c>
      <c r="AR162" s="23">
        <f ca="1"/>
        <v>25.615083057438156</v>
      </c>
      <c r="AS162" s="23">
        <f ca="1"/>
        <v>25.614949287201096</v>
      </c>
      <c r="AT162" s="23">
        <f ca="1"/>
        <v>25.580784911785198</v>
      </c>
      <c r="AU162" s="23">
        <f ca="1"/>
        <v>25.573523261906232</v>
      </c>
      <c r="AV162" s="23">
        <f ca="1"/>
        <v>25.573523261906232</v>
      </c>
      <c r="AW162" s="23">
        <f ca="1"/>
        <v>25.573523261906232</v>
      </c>
      <c r="AX162" s="23">
        <f ca="1"/>
        <v>25.573523261906232</v>
      </c>
      <c r="AY162" s="23">
        <f ca="1"/>
        <v>25.573523261906232</v>
      </c>
      <c r="AZ162" s="23">
        <f ca="1"/>
        <v>25.573523261906232</v>
      </c>
      <c r="BA162" s="23">
        <f ca="1"/>
        <v>25.573523261906232</v>
      </c>
      <c r="BB162" s="23">
        <f ca="1"/>
        <v>25.573523261906232</v>
      </c>
      <c r="BC162" s="23">
        <f ca="1"/>
        <v>25.573523261906232</v>
      </c>
      <c r="BD162" s="23">
        <f ca="1"/>
        <v>25.573523261906232</v>
      </c>
      <c r="BE162" s="23">
        <f ca="1"/>
        <v>25.573523261906232</v>
      </c>
      <c r="BF162" s="23">
        <f ca="1"/>
        <v>25.573523261906232</v>
      </c>
      <c r="BG162" s="23">
        <f ca="1"/>
        <v>25.573523261906232</v>
      </c>
      <c r="BH162" s="23">
        <f ca="1"/>
        <v>25.573523261906232</v>
      </c>
      <c r="BI162" s="23">
        <f ca="1"/>
        <v>25.573523261906232</v>
      </c>
      <c r="BJ162" s="23">
        <f ca="1"/>
        <v>25.573523261906232</v>
      </c>
    </row>
    <row r="163" spans="1:62">
      <c r="A163" s="29">
        <v>0.97</v>
      </c>
      <c r="B163" s="33" cm="1">
        <f t="array" aca="1" ref="B163:AE163" ca="1">IF((INDEX(Option3_Summer_POE50_HS,4,0)-SCR_N_2_Rating__MVA____Option_3) &gt; 0,(((INDEX(Option3_Summer_POE50_HS,3,0)+INDEX(Option3_Summer_POE50_HS,4,0))/2)-SCR_N_2_Rating__MVA____Option_3)*(INDEX(Summer___AD___Hours,4,0)-INDEX(Summer___AD___Hours,3,0)),IF((INDEX(Option3_Summer_POE50_HS,3,0)-SCR_N_2_Rating__MVA____Option_3)*(INDEX(Option3_Summer_POE50_HS,4,0)-SCR_N_2_Rating__MVA____Option_3)&lt;0,((INDEX(Summer___AD___Hours,4,0)-INDEX(Summer___AD___Hours,3,0))/(INDEX(Option3_Summer_POE50_HS,3,0)-INDEX(Option3_Summer_POE50_HS,4,0)))*((INDEX(Option3_Summer_POE50_HS,3,0)-SCR_N_2_Rating__MVA____Option_3)^2)*0.5,""))</f>
        <v>8.6676925088285</v>
      </c>
      <c r="C163" s="23">
        <f ca="1"/>
        <v>9.6224603888988263</v>
      </c>
      <c r="D163" s="23">
        <f ca="1"/>
        <v>11.229972107695625</v>
      </c>
      <c r="E163" s="23">
        <f ca="1"/>
        <v>11.217894509689797</v>
      </c>
      <c r="F163" s="23">
        <f ca="1"/>
        <v>11.207009385438548</v>
      </c>
      <c r="G163" s="23">
        <f ca="1"/>
        <v>11.381249768707411</v>
      </c>
      <c r="H163" s="23">
        <f ca="1"/>
        <v>11.63707031799553</v>
      </c>
      <c r="I163" s="23">
        <f ca="1"/>
        <v>11.812377076098674</v>
      </c>
      <c r="J163" s="23">
        <f ca="1"/>
        <v>11.599287308762845</v>
      </c>
      <c r="K163" s="23">
        <f ca="1"/>
        <v>11.620477287743567</v>
      </c>
      <c r="L163" s="23">
        <f ca="1"/>
        <v>11.72203502041175</v>
      </c>
      <c r="M163" s="23">
        <f ca="1"/>
        <v>12.124201679102923</v>
      </c>
      <c r="N163" s="23">
        <f ca="1"/>
        <v>11.74313858265042</v>
      </c>
      <c r="O163" s="23">
        <f ca="1"/>
        <v>11.720753137476521</v>
      </c>
      <c r="P163" s="23">
        <f ca="1"/>
        <v>11.696730897318645</v>
      </c>
      <c r="Q163" s="23">
        <f ca="1"/>
        <v>11.696730897318645</v>
      </c>
      <c r="R163" s="23">
        <f ca="1"/>
        <v>11.696730897318645</v>
      </c>
      <c r="S163" s="23">
        <f ca="1"/>
        <v>11.696730897318645</v>
      </c>
      <c r="T163" s="23">
        <f ca="1"/>
        <v>11.696730897318645</v>
      </c>
      <c r="U163" s="23">
        <f ca="1"/>
        <v>11.696730897318645</v>
      </c>
      <c r="V163" s="23">
        <f ca="1"/>
        <v>11.696730897318645</v>
      </c>
      <c r="W163" s="23">
        <f ca="1"/>
        <v>11.696730897318645</v>
      </c>
      <c r="X163" s="23">
        <f ca="1"/>
        <v>11.696730897318645</v>
      </c>
      <c r="Y163" s="23">
        <f ca="1"/>
        <v>11.696730897318645</v>
      </c>
      <c r="Z163" s="23">
        <f ca="1"/>
        <v>11.696730897318645</v>
      </c>
      <c r="AA163" s="23">
        <f ca="1"/>
        <v>11.696730897318645</v>
      </c>
      <c r="AB163" s="23">
        <f ca="1"/>
        <v>11.696730897318645</v>
      </c>
      <c r="AC163" s="23">
        <f ca="1"/>
        <v>11.696730897318645</v>
      </c>
      <c r="AD163" s="23">
        <f ca="1"/>
        <v>11.696730897318645</v>
      </c>
      <c r="AE163" s="23">
        <f ca="1"/>
        <v>11.696730897318645</v>
      </c>
      <c r="AG163" s="33" cm="1">
        <f t="array" aca="1" ref="AG163:BJ163" ca="1">IF((INDEX(Option3_Summer_POE10_HS,4,0)-SCR_N_2_Rating__MVA____Option_3) &gt; 0,(((INDEX(Option3_Summer_POE10_HS,3,0)+INDEX(Option3_Summer_POE10_HS,4,0))/2)-SCR_N_2_Rating__MVA____Option_3)*(INDEX(Summer___MD___Hours,4,0)-INDEX(Summer___MD___Hours,3,0)),IF((INDEX(Option3_Summer_POE10_HS,3,0)-SCR_N_2_Rating__MVA____Option_3)*(INDEX(Option3_Summer_POE10_HS,4,0)-SCR_N_2_Rating__MVA____Option_3)&lt;0,((INDEX(Summer___MD___Hours,4,0)-INDEX(Summer___MD___Hours,3,0))/(INDEX(Option3_Summer_POE10_HS,3,0)-INDEX(Option3_Summer_POE10_HS,4,0)))*((INDEX(Option3_Summer_POE10_HS,3,0)-SCR_N_2_Rating__MVA____Option_3)^2)*0.5,""))</f>
        <v>9.418335118381929</v>
      </c>
      <c r="AH163" s="23">
        <f ca="1"/>
        <v>10.593467699994966</v>
      </c>
      <c r="AI163" s="23">
        <f ca="1"/>
        <v>12.198173896225143</v>
      </c>
      <c r="AJ163" s="23">
        <f ca="1"/>
        <v>12.176618822895152</v>
      </c>
      <c r="AK163" s="23">
        <f ca="1"/>
        <v>12.190760842143066</v>
      </c>
      <c r="AL163" s="23">
        <f ca="1"/>
        <v>12.2346302705546</v>
      </c>
      <c r="AM163" s="23">
        <f ca="1"/>
        <v>12.383692101274999</v>
      </c>
      <c r="AN163" s="23">
        <f ca="1"/>
        <v>12.483535586978258</v>
      </c>
      <c r="AO163" s="23">
        <f ca="1"/>
        <v>12.565426724769679</v>
      </c>
      <c r="AP163" s="23">
        <f ca="1"/>
        <v>12.577485369584567</v>
      </c>
      <c r="AQ163" s="23">
        <f ca="1"/>
        <v>12.651341305687081</v>
      </c>
      <c r="AR163" s="23">
        <f ca="1"/>
        <v>12.677515726397061</v>
      </c>
      <c r="AS163" s="23">
        <f ca="1"/>
        <v>12.677449520315264</v>
      </c>
      <c r="AT163" s="23">
        <f ca="1"/>
        <v>12.66054075583278</v>
      </c>
      <c r="AU163" s="23">
        <f ca="1"/>
        <v>12.656946792060191</v>
      </c>
      <c r="AV163" s="23">
        <f ca="1"/>
        <v>12.656946792060191</v>
      </c>
      <c r="AW163" s="23">
        <f ca="1"/>
        <v>12.656946792060191</v>
      </c>
      <c r="AX163" s="23">
        <f ca="1"/>
        <v>12.656946792060191</v>
      </c>
      <c r="AY163" s="23">
        <f ca="1"/>
        <v>12.656946792060191</v>
      </c>
      <c r="AZ163" s="23">
        <f ca="1"/>
        <v>12.656946792060191</v>
      </c>
      <c r="BA163" s="23">
        <f ca="1"/>
        <v>12.656946792060191</v>
      </c>
      <c r="BB163" s="23">
        <f ca="1"/>
        <v>12.656946792060191</v>
      </c>
      <c r="BC163" s="23">
        <f ca="1"/>
        <v>12.656946792060191</v>
      </c>
      <c r="BD163" s="23">
        <f ca="1"/>
        <v>12.656946792060191</v>
      </c>
      <c r="BE163" s="23">
        <f ca="1"/>
        <v>12.656946792060191</v>
      </c>
      <c r="BF163" s="23">
        <f ca="1"/>
        <v>12.656946792060191</v>
      </c>
      <c r="BG163" s="23">
        <f ca="1"/>
        <v>12.656946792060191</v>
      </c>
      <c r="BH163" s="23">
        <f ca="1"/>
        <v>12.656946792060191</v>
      </c>
      <c r="BI163" s="23">
        <f ca="1"/>
        <v>12.656946792060191</v>
      </c>
      <c r="BJ163" s="23">
        <f ca="1"/>
        <v>12.656946792060191</v>
      </c>
    </row>
    <row r="164" spans="1:62">
      <c r="A164" s="29">
        <v>0.95</v>
      </c>
      <c r="B164" s="33" cm="1">
        <f t="array" aca="1" ref="B164:AE164" ca="1">IF((INDEX(Option3_Summer_POE50_HS,5,0)-SCR_N_2_Rating__MVA____Option_3) &gt; 0,(((INDEX(Option3_Summer_POE50_HS,4,0)+INDEX(Option3_Summer_POE50_HS,5,0))/2)-SCR_N_2_Rating__MVA____Option_3)*(INDEX(Summer___AD___Hours,5,0)-INDEX(Summer___AD___Hours,4,0)),IF((INDEX(Option3_Summer_POE50_HS,4,0)-SCR_N_2_Rating__MVA____Option_3)*(INDEX(Option3_Summer_POE50_HS,5,0)-SCR_N_2_Rating__MVA____Option_3)&lt;0,((INDEX(Summer___AD___Hours,5,0)-INDEX(Summer___AD___Hours,4,0))/(INDEX(Option3_Summer_POE50_HS,4,0)-INDEX(Option3_Summer_POE50_HS,5,0)))*((INDEX(Option3_Summer_POE50_HS,4,0)-SCR_N_2_Rating__MVA____Option_3)^2)*0.5,""))</f>
        <v>0</v>
      </c>
      <c r="C164" s="23">
        <f ca="1"/>
        <v>0</v>
      </c>
      <c r="D164" s="23">
        <f ca="1"/>
        <v>0</v>
      </c>
      <c r="E164" s="23">
        <f ca="1"/>
        <v>0</v>
      </c>
      <c r="F164" s="23">
        <f ca="1"/>
        <v>0</v>
      </c>
      <c r="G164" s="23">
        <f ca="1"/>
        <v>0</v>
      </c>
      <c r="H164" s="23">
        <f ca="1"/>
        <v>0</v>
      </c>
      <c r="I164" s="23">
        <f ca="1"/>
        <v>0</v>
      </c>
      <c r="J164" s="23">
        <f ca="1"/>
        <v>0</v>
      </c>
      <c r="K164" s="23">
        <f ca="1"/>
        <v>0</v>
      </c>
      <c r="L164" s="23">
        <f ca="1"/>
        <v>0</v>
      </c>
      <c r="M164" s="23">
        <f ca="1"/>
        <v>0</v>
      </c>
      <c r="N164" s="23">
        <f ca="1"/>
        <v>0</v>
      </c>
      <c r="O164" s="23">
        <f ca="1"/>
        <v>0</v>
      </c>
      <c r="P164" s="23">
        <f ca="1"/>
        <v>0</v>
      </c>
      <c r="Q164" s="23">
        <f ca="1"/>
        <v>0</v>
      </c>
      <c r="R164" s="23">
        <f ca="1"/>
        <v>0</v>
      </c>
      <c r="S164" s="23">
        <f ca="1"/>
        <v>0</v>
      </c>
      <c r="T164" s="23">
        <f ca="1"/>
        <v>0</v>
      </c>
      <c r="U164" s="23">
        <f ca="1"/>
        <v>0</v>
      </c>
      <c r="V164" s="23">
        <f ca="1"/>
        <v>0</v>
      </c>
      <c r="W164" s="23">
        <f ca="1"/>
        <v>0</v>
      </c>
      <c r="X164" s="23">
        <f ca="1"/>
        <v>0</v>
      </c>
      <c r="Y164" s="23">
        <f ca="1"/>
        <v>0</v>
      </c>
      <c r="Z164" s="23">
        <f ca="1"/>
        <v>0</v>
      </c>
      <c r="AA164" s="23">
        <f ca="1"/>
        <v>0</v>
      </c>
      <c r="AB164" s="23">
        <f ca="1"/>
        <v>0</v>
      </c>
      <c r="AC164" s="23">
        <f ca="1"/>
        <v>0</v>
      </c>
      <c r="AD164" s="23">
        <f ca="1"/>
        <v>0</v>
      </c>
      <c r="AE164" s="23">
        <f ca="1"/>
        <v>0</v>
      </c>
      <c r="AG164" s="33" cm="1">
        <f t="array" aca="1" ref="AG164:BJ164" ca="1">IF((INDEX(Option3_Summer_POE10_HS,5,0)-SCR_N_2_Rating__MVA____Option_3) &gt; 0,(((INDEX(Option3_Summer_POE10_HS,4,0)+INDEX(Option3_Summer_POE10_HS,5,0))/2)-SCR_N_2_Rating__MVA____Option_3)*(INDEX(Summer___MD___Hours,5,0)-INDEX(Summer___MD___Hours,4,0)),IF((INDEX(Option3_Summer_POE10_HS,4,0)-SCR_N_2_Rating__MVA____Option_3)*(INDEX(Option3_Summer_POE10_HS,5,0)-SCR_N_2_Rating__MVA____Option_3)&lt;0,((INDEX(Summer___MD___Hours,5,0)-INDEX(Summer___MD___Hours,4,0))/(INDEX(Option3_Summer_POE10_HS,4,0)-INDEX(Option3_Summer_POE10_HS,5,0)))*((INDEX(Option3_Summer_POE10_HS,4,0)-SCR_N_2_Rating__MVA____Option_3)^2)*0.5,""))</f>
        <v>46.367188275111062</v>
      </c>
      <c r="AH164" s="23">
        <f ca="1"/>
        <v>52.152456369206</v>
      </c>
      <c r="AI164" s="23">
        <f ca="1"/>
        <v>60.052548412185324</v>
      </c>
      <c r="AJ164" s="23">
        <f ca="1"/>
        <v>59.946431128099221</v>
      </c>
      <c r="AK164" s="23">
        <f ca="1"/>
        <v>60.016053376704335</v>
      </c>
      <c r="AL164" s="23">
        <f ca="1"/>
        <v>60.232025947345733</v>
      </c>
      <c r="AM164" s="23">
        <f ca="1"/>
        <v>60.965868806276923</v>
      </c>
      <c r="AN164" s="23">
        <f ca="1"/>
        <v>61.457405966662215</v>
      </c>
      <c r="AO164" s="23">
        <f ca="1"/>
        <v>61.860562337327657</v>
      </c>
      <c r="AP164" s="23">
        <f ca="1"/>
        <v>61.919927973339433</v>
      </c>
      <c r="AQ164" s="23">
        <f ca="1"/>
        <v>62.283526427997955</v>
      </c>
      <c r="AR164" s="23">
        <f ca="1"/>
        <v>62.412385114570164</v>
      </c>
      <c r="AS164" s="23">
        <f ca="1"/>
        <v>62.412059176936708</v>
      </c>
      <c r="AT164" s="23">
        <f ca="1"/>
        <v>62.328816028715231</v>
      </c>
      <c r="AU164" s="23">
        <f ca="1"/>
        <v>62.311122668604035</v>
      </c>
      <c r="AV164" s="23">
        <f ca="1"/>
        <v>62.311122668604035</v>
      </c>
      <c r="AW164" s="23">
        <f ca="1"/>
        <v>62.311122668604035</v>
      </c>
      <c r="AX164" s="23">
        <f ca="1"/>
        <v>62.311122668604035</v>
      </c>
      <c r="AY164" s="23">
        <f ca="1"/>
        <v>62.311122668604035</v>
      </c>
      <c r="AZ164" s="23">
        <f ca="1"/>
        <v>62.311122668604035</v>
      </c>
      <c r="BA164" s="23">
        <f ca="1"/>
        <v>62.311122668604035</v>
      </c>
      <c r="BB164" s="23">
        <f ca="1"/>
        <v>62.311122668604035</v>
      </c>
      <c r="BC164" s="23">
        <f ca="1"/>
        <v>62.311122668604035</v>
      </c>
      <c r="BD164" s="23">
        <f ca="1"/>
        <v>62.311122668604035</v>
      </c>
      <c r="BE164" s="23">
        <f ca="1"/>
        <v>62.311122668604035</v>
      </c>
      <c r="BF164" s="23">
        <f ca="1"/>
        <v>62.311122668604035</v>
      </c>
      <c r="BG164" s="23">
        <f ca="1"/>
        <v>62.311122668604035</v>
      </c>
      <c r="BH164" s="23">
        <f ca="1"/>
        <v>62.311122668604035</v>
      </c>
      <c r="BI164" s="23">
        <f ca="1"/>
        <v>62.311122668604035</v>
      </c>
      <c r="BJ164" s="23">
        <f ca="1"/>
        <v>62.311122668604035</v>
      </c>
    </row>
    <row r="165" spans="1:62">
      <c r="A165" s="29">
        <v>0.9</v>
      </c>
      <c r="B165" s="33" cm="1">
        <f t="array" aca="1" ref="B165:AE165" ca="1">IF((INDEX(Option3_Summer_POE50_HS,6,0)-SCR_N_2_Rating__MVA____Option_3) &gt; 0,(((INDEX(Option3_Summer_POE50_HS,5,0)+INDEX(Option3_Summer_POE50_HS,6,0))/2)-SCR_N_2_Rating__MVA____Option_3)*(INDEX(Summer___AD___Hours,6,0)-INDEX(Summer___AD___Hours,5,0)),IF((INDEX(Option3_Summer_POE50_HS,5,0)-SCR_N_2_Rating__MVA____Option_3)*(INDEX(Option3_Summer_POE50_HS,6,0)-SCR_N_2_Rating__MVA____Option_3)&lt;0,((INDEX(Summer___AD___Hours,6,0)-INDEX(Summer___AD___Hours,5,0))/(INDEX(Option3_Summer_POE50_HS,5,0)-INDEX(Option3_Summer_POE50_HS,6,0)))*((INDEX(Option3_Summer_POE50_HS,5,0)-SCR_N_2_Rating__MVA____Option_3)^2)*0.5,""))</f>
        <v>65.785563656749673</v>
      </c>
      <c r="C165" s="23">
        <f ca="1"/>
        <v>73.032007054206488</v>
      </c>
      <c r="D165" s="23">
        <f ca="1"/>
        <v>85.2326088173822</v>
      </c>
      <c r="E165" s="23">
        <f ca="1"/>
        <v>85.140942945337969</v>
      </c>
      <c r="F165" s="23">
        <f ca="1"/>
        <v>85.058327643328511</v>
      </c>
      <c r="G165" s="23">
        <f ca="1"/>
        <v>86.380767475317825</v>
      </c>
      <c r="H165" s="23">
        <f ca="1"/>
        <v>88.322379849401997</v>
      </c>
      <c r="I165" s="23">
        <f ca="1"/>
        <v>89.65291319295406</v>
      </c>
      <c r="J165" s="23">
        <f ca="1"/>
        <v>88.035616497277019</v>
      </c>
      <c r="K165" s="23">
        <f ca="1"/>
        <v>88.196443004412757</v>
      </c>
      <c r="L165" s="23">
        <f ca="1"/>
        <v>88.967240154919978</v>
      </c>
      <c r="M165" s="23">
        <f ca="1"/>
        <v>92.019581974729903</v>
      </c>
      <c r="N165" s="23">
        <f ca="1"/>
        <v>89.127410781141677</v>
      </c>
      <c r="O165" s="23">
        <f ca="1"/>
        <v>88.957510992129528</v>
      </c>
      <c r="P165" s="23">
        <f ca="1"/>
        <v>88.775188348880008</v>
      </c>
      <c r="Q165" s="23">
        <f ca="1"/>
        <v>88.775188348880008</v>
      </c>
      <c r="R165" s="23">
        <f ca="1"/>
        <v>88.775188348880008</v>
      </c>
      <c r="S165" s="23">
        <f ca="1"/>
        <v>88.775188348880008</v>
      </c>
      <c r="T165" s="23">
        <f ca="1"/>
        <v>88.775188348880008</v>
      </c>
      <c r="U165" s="23">
        <f ca="1"/>
        <v>88.775188348880008</v>
      </c>
      <c r="V165" s="23">
        <f ca="1"/>
        <v>88.775188348880008</v>
      </c>
      <c r="W165" s="23">
        <f ca="1"/>
        <v>88.775188348880008</v>
      </c>
      <c r="X165" s="23">
        <f ca="1"/>
        <v>88.775188348880008</v>
      </c>
      <c r="Y165" s="23">
        <f ca="1"/>
        <v>88.775188348880008</v>
      </c>
      <c r="Z165" s="23">
        <f ca="1"/>
        <v>88.775188348880008</v>
      </c>
      <c r="AA165" s="23">
        <f ca="1"/>
        <v>88.775188348880008</v>
      </c>
      <c r="AB165" s="23">
        <f ca="1"/>
        <v>88.775188348880008</v>
      </c>
      <c r="AC165" s="23">
        <f ca="1"/>
        <v>88.775188348880008</v>
      </c>
      <c r="AD165" s="23">
        <f ca="1"/>
        <v>88.775188348880008</v>
      </c>
      <c r="AE165" s="23">
        <f ca="1"/>
        <v>88.775188348880008</v>
      </c>
      <c r="AG165" s="33" cm="1">
        <f t="array" aca="1" ref="AG165:BJ165" ca="1">IF((INDEX(Option3_Summer_POE10_HS,6,0)-SCR_N_2_Rating__MVA____Option_3) &gt; 0,(((INDEX(Option3_Summer_POE10_HS,5,0)+INDEX(Option3_Summer_POE10_HS,6,0))/2)-SCR_N_2_Rating__MVA____Option_3)*(INDEX(Summer___MD___Hours,6,0)-INDEX(Summer___MD___Hours,5,0)),IF((INDEX(Option3_Summer_POE10_HS,5,0)-SCR_N_2_Rating__MVA____Option_3)*(INDEX(Option3_Summer_POE10_HS,6,0)-SCR_N_2_Rating__MVA____Option_3)&lt;0,((INDEX(Summer___MD___Hours,6,0)-INDEX(Summer___MD___Hours,5,0))/(INDEX(Option3_Summer_POE10_HS,5,0)-INDEX(Option3_Summer_POE10_HS,6,0)))*((INDEX(Option3_Summer_POE10_HS,5,0)-SCR_N_2_Rating__MVA____Option_3)^2)*0.5,""))</f>
        <v>268.06030721548552</v>
      </c>
      <c r="AH165" s="23">
        <f ca="1"/>
        <v>301.50638838447185</v>
      </c>
      <c r="AI165" s="23">
        <f ca="1"/>
        <v>347.17879550794606</v>
      </c>
      <c r="AJ165" s="23">
        <f ca="1"/>
        <v>346.56530495932327</v>
      </c>
      <c r="AK165" s="23">
        <f ca="1"/>
        <v>346.96780858407163</v>
      </c>
      <c r="AL165" s="23">
        <f ca="1"/>
        <v>348.21640000809214</v>
      </c>
      <c r="AM165" s="23">
        <f ca="1"/>
        <v>352.45892903628811</v>
      </c>
      <c r="AN165" s="23">
        <f ca="1"/>
        <v>355.30062824476556</v>
      </c>
      <c r="AO165" s="23">
        <f ca="1"/>
        <v>357.63137601267522</v>
      </c>
      <c r="AP165" s="23">
        <f ca="1"/>
        <v>357.97458359586818</v>
      </c>
      <c r="AQ165" s="23">
        <f ca="1"/>
        <v>360.07663716186278</v>
      </c>
      <c r="AR165" s="23">
        <f ca="1"/>
        <v>360.82160144360836</v>
      </c>
      <c r="AS165" s="23">
        <f ca="1"/>
        <v>360.819717116665</v>
      </c>
      <c r="AT165" s="23">
        <f ca="1"/>
        <v>360.33846766600959</v>
      </c>
      <c r="AU165" s="23">
        <f ca="1"/>
        <v>360.23617792786678</v>
      </c>
      <c r="AV165" s="23">
        <f ca="1"/>
        <v>360.23617792786678</v>
      </c>
      <c r="AW165" s="23">
        <f ca="1"/>
        <v>360.23617792786678</v>
      </c>
      <c r="AX165" s="23">
        <f ca="1"/>
        <v>360.23617792786678</v>
      </c>
      <c r="AY165" s="23">
        <f ca="1"/>
        <v>360.23617792786678</v>
      </c>
      <c r="AZ165" s="23">
        <f ca="1"/>
        <v>360.23617792786678</v>
      </c>
      <c r="BA165" s="23">
        <f ca="1"/>
        <v>360.23617792786678</v>
      </c>
      <c r="BB165" s="23">
        <f ca="1"/>
        <v>360.23617792786678</v>
      </c>
      <c r="BC165" s="23">
        <f ca="1"/>
        <v>360.23617792786678</v>
      </c>
      <c r="BD165" s="23">
        <f ca="1"/>
        <v>360.23617792786678</v>
      </c>
      <c r="BE165" s="23">
        <f ca="1"/>
        <v>360.23617792786678</v>
      </c>
      <c r="BF165" s="23">
        <f ca="1"/>
        <v>360.23617792786678</v>
      </c>
      <c r="BG165" s="23">
        <f ca="1"/>
        <v>360.23617792786678</v>
      </c>
      <c r="BH165" s="23">
        <f ca="1"/>
        <v>360.23617792786678</v>
      </c>
      <c r="BI165" s="23">
        <f ca="1"/>
        <v>360.23617792786678</v>
      </c>
      <c r="BJ165" s="23">
        <f ca="1"/>
        <v>360.23617792786678</v>
      </c>
    </row>
    <row r="166" spans="1:62">
      <c r="A166" s="29">
        <v>0.85</v>
      </c>
      <c r="B166" s="112" cm="1">
        <f t="array" aca="1" ref="B166:AE166" ca="1">IF((INDEX(Option3_Summer_POE50_HS,7,0)-SCR_N_2_Rating__MVA____Option_3) &gt; 0,(((INDEX(Option3_Summer_POE50_HS,6,0)+INDEX(Option3_Summer_POE50_HS,7,0))/2)-SCR_N_2_Rating__MVA____Option_3)*(INDEX(Summer___AD___Hours,7,0)-INDEX(Summer___AD___Hours,6,0)),IF((INDEX(Option3_Summer_POE50_HS,6,0)-SCR_N_2_Rating__MVA____Option_3)*(INDEX(Option3_Summer_POE50_HS,7,0)-SCR_N_2_Rating__MVA____Option_3)&lt;0,((INDEX(Summer___AD___Hours,7,0)-INDEX(Summer___AD___Hours,6,0))/(INDEX(Option3_Summer_POE50_HS,6,0)-INDEX(Option3_Summer_POE50_HS,7,0)))*((INDEX(Option3_Summer_POE50_HS,6,0)-SCR_N_2_Rating__MVA____Option_3)^2)*0.5,""))</f>
        <v>202.24615853933156</v>
      </c>
      <c r="C166" s="23">
        <f ca="1"/>
        <v>224.52407574097245</v>
      </c>
      <c r="D166" s="23">
        <f ca="1"/>
        <v>262.03268251289774</v>
      </c>
      <c r="E166" s="23">
        <f ca="1"/>
        <v>261.75087189276178</v>
      </c>
      <c r="F166" s="23">
        <f ca="1"/>
        <v>261.49688566023264</v>
      </c>
      <c r="G166" s="23">
        <f ca="1"/>
        <v>265.56249460317275</v>
      </c>
      <c r="H166" s="23">
        <f ca="1"/>
        <v>271.53164075322888</v>
      </c>
      <c r="I166" s="23">
        <f ca="1"/>
        <v>275.62213177563558</v>
      </c>
      <c r="J166" s="23">
        <f ca="1"/>
        <v>270.65003720446623</v>
      </c>
      <c r="K166" s="23">
        <f ca="1"/>
        <v>271.14447004734973</v>
      </c>
      <c r="L166" s="23">
        <f ca="1"/>
        <v>273.51415047627404</v>
      </c>
      <c r="M166" s="23">
        <f ca="1"/>
        <v>282.89803917906801</v>
      </c>
      <c r="N166" s="23">
        <f ca="1"/>
        <v>274.00656692850964</v>
      </c>
      <c r="O166" s="23">
        <f ca="1"/>
        <v>273.48423987445204</v>
      </c>
      <c r="P166" s="23">
        <f ca="1"/>
        <v>272.92372093743489</v>
      </c>
      <c r="Q166" s="23">
        <f ca="1"/>
        <v>272.92372093743489</v>
      </c>
      <c r="R166" s="23">
        <f ca="1"/>
        <v>272.92372093743489</v>
      </c>
      <c r="S166" s="23">
        <f ca="1"/>
        <v>272.92372093743489</v>
      </c>
      <c r="T166" s="23">
        <f ca="1"/>
        <v>272.92372093743489</v>
      </c>
      <c r="U166" s="23">
        <f ca="1"/>
        <v>272.92372093743489</v>
      </c>
      <c r="V166" s="23">
        <f ca="1"/>
        <v>272.92372093743489</v>
      </c>
      <c r="W166" s="23">
        <f ca="1"/>
        <v>272.92372093743489</v>
      </c>
      <c r="X166" s="23">
        <f ca="1"/>
        <v>272.92372093743489</v>
      </c>
      <c r="Y166" s="23">
        <f ca="1"/>
        <v>272.92372093743489</v>
      </c>
      <c r="Z166" s="23">
        <f ca="1"/>
        <v>272.92372093743489</v>
      </c>
      <c r="AA166" s="23">
        <f ca="1"/>
        <v>272.92372093743489</v>
      </c>
      <c r="AB166" s="23">
        <f ca="1"/>
        <v>272.92372093743489</v>
      </c>
      <c r="AC166" s="23">
        <f ca="1"/>
        <v>272.92372093743489</v>
      </c>
      <c r="AD166" s="23">
        <f ca="1"/>
        <v>272.92372093743489</v>
      </c>
      <c r="AE166" s="23">
        <f ca="1"/>
        <v>272.92372093743489</v>
      </c>
      <c r="AG166" s="112" cm="1">
        <f t="array" aca="1" ref="AG166:BJ166" ca="1">IF((INDEX(Option3_Summer_POE10_HS,7,0)-SCR_N_2_Rating__MVA____Option_3) &gt; 0,(((INDEX(Option3_Summer_POE10_HS,6,0)+INDEX(Option3_Summer_POE10_HS,7,0))/2)-SCR_N_2_Rating__MVA____Option_3)*(INDEX(Summer___MD___Hours,7,0)-INDEX(Summer___MD___Hours,6,0)),IF((INDEX(Option3_Summer_POE10_HS,6,0)-SCR_N_2_Rating__MVA____Option_3)*(INDEX(Option3_Summer_POE10_HS,7,0)-SCR_N_2_Rating__MVA____Option_3)&lt;0,((INDEX(Summer___MD___Hours,7,0)-INDEX(Summer___MD___Hours,6,0))/(INDEX(Option3_Summer_POE10_HS,6,0)-INDEX(Option3_Summer_POE10_HS,7,0)))*((INDEX(Option3_Summer_POE10_HS,6,0)-SCR_N_2_Rating__MVA____Option_3)^2)*0.5,""))</f>
        <v>354.99878523131861</v>
      </c>
      <c r="AH166" s="23">
        <f ca="1"/>
        <v>399.29224407673297</v>
      </c>
      <c r="AI166" s="23">
        <f ca="1"/>
        <v>459.77732378079338</v>
      </c>
      <c r="AJ166" s="23">
        <f ca="1"/>
        <v>458.96486332450917</v>
      </c>
      <c r="AK166" s="23">
        <f ca="1"/>
        <v>459.49790866539206</v>
      </c>
      <c r="AL166" s="23">
        <f ca="1"/>
        <v>461.15144865936526</v>
      </c>
      <c r="AM166" s="23">
        <f ca="1"/>
        <v>466.76993304805723</v>
      </c>
      <c r="AN166" s="23">
        <f ca="1"/>
        <v>470.533264432257</v>
      </c>
      <c r="AO166" s="23">
        <f ca="1"/>
        <v>473.61993039516437</v>
      </c>
      <c r="AP166" s="23">
        <f ca="1"/>
        <v>474.07444854587942</v>
      </c>
      <c r="AQ166" s="23">
        <f ca="1"/>
        <v>476.85824921435875</v>
      </c>
      <c r="AR166" s="23">
        <f ca="1"/>
        <v>477.8448235334273</v>
      </c>
      <c r="AS166" s="23">
        <f ca="1"/>
        <v>477.84232807342113</v>
      </c>
      <c r="AT166" s="23">
        <f ca="1"/>
        <v>477.20499771985055</v>
      </c>
      <c r="AU166" s="23">
        <f ca="1"/>
        <v>477.06953293149923</v>
      </c>
      <c r="AV166" s="23">
        <f ca="1"/>
        <v>477.06953293149923</v>
      </c>
      <c r="AW166" s="23">
        <f ca="1"/>
        <v>477.06953293149923</v>
      </c>
      <c r="AX166" s="23">
        <f ca="1"/>
        <v>477.06953293149923</v>
      </c>
      <c r="AY166" s="23">
        <f ca="1"/>
        <v>477.06953293149923</v>
      </c>
      <c r="AZ166" s="23">
        <f ca="1"/>
        <v>477.06953293149923</v>
      </c>
      <c r="BA166" s="23">
        <f ca="1"/>
        <v>477.06953293149923</v>
      </c>
      <c r="BB166" s="23">
        <f ca="1"/>
        <v>477.06953293149923</v>
      </c>
      <c r="BC166" s="23">
        <f ca="1"/>
        <v>477.06953293149923</v>
      </c>
      <c r="BD166" s="23">
        <f ca="1"/>
        <v>477.06953293149923</v>
      </c>
      <c r="BE166" s="23">
        <f ca="1"/>
        <v>477.06953293149923</v>
      </c>
      <c r="BF166" s="23">
        <f ca="1"/>
        <v>477.06953293149923</v>
      </c>
      <c r="BG166" s="23">
        <f ca="1"/>
        <v>477.06953293149923</v>
      </c>
      <c r="BH166" s="23">
        <f ca="1"/>
        <v>477.06953293149923</v>
      </c>
      <c r="BI166" s="23">
        <f ca="1"/>
        <v>477.06953293149923</v>
      </c>
      <c r="BJ166" s="23">
        <f ca="1"/>
        <v>477.06953293149923</v>
      </c>
    </row>
    <row r="167" spans="1:62">
      <c r="A167" s="29">
        <v>0.8</v>
      </c>
      <c r="B167" s="112" cm="1">
        <f t="array" aca="1" ref="B167:AE167" ca="1">IF((INDEX(Option3_Summer_POE50_HS,8,0)-SCR_N_2_Rating__MVA____Option_3) &gt; 0,(((INDEX(Option3_Summer_POE50_HS,7,0)+INDEX(Option3_Summer_POE50_HS,8,0))/2)-SCR_N_2_Rating__MVA____Option_3)*(INDEX(Summer___AD___Hours,8,0)-INDEX(Summer___AD___Hours,7,0)),IF((INDEX(Option3_Summer_POE50_HS,7,0)-SCR_N_2_Rating__MVA____Option_3)*(INDEX(Option3_Summer_POE50_HS,8,0)-SCR_N_2_Rating__MVA____Option_3)&lt;0,((INDEX(Summer___AD___Hours,8,0)-INDEX(Summer___AD___Hours,7,0))/(INDEX(Option3_Summer_POE50_HS,7,0)-INDEX(Option3_Summer_POE50_HS,8,0)))*((INDEX(Option3_Summer_POE50_HS,7,0)-SCR_N_2_Rating__MVA____Option_3)^2)*0.5,""))</f>
        <v>418.04947715657454</v>
      </c>
      <c r="C167" s="23">
        <f ca="1"/>
        <v>464.0986664491972</v>
      </c>
      <c r="D167" s="23">
        <f ca="1"/>
        <v>541.63019319424268</v>
      </c>
      <c r="E167" s="23">
        <f ca="1"/>
        <v>541.04768135196184</v>
      </c>
      <c r="F167" s="23">
        <f ca="1"/>
        <v>540.52268343615162</v>
      </c>
      <c r="G167" s="23">
        <f ca="1"/>
        <v>548.92643115227281</v>
      </c>
      <c r="H167" s="23">
        <f ca="1"/>
        <v>561.26485302947674</v>
      </c>
      <c r="I167" s="23">
        <f ca="1"/>
        <v>569.72003282414369</v>
      </c>
      <c r="J167" s="23">
        <f ca="1"/>
        <v>559.44254943033104</v>
      </c>
      <c r="K167" s="23">
        <f ca="1"/>
        <v>560.46455841655506</v>
      </c>
      <c r="L167" s="23">
        <f ca="1"/>
        <v>565.36276598447444</v>
      </c>
      <c r="M167" s="23">
        <f ca="1"/>
        <v>584.75957329211781</v>
      </c>
      <c r="N167" s="23">
        <f ca="1"/>
        <v>566.38060702475491</v>
      </c>
      <c r="O167" s="23">
        <f ca="1"/>
        <v>565.30093978444449</v>
      </c>
      <c r="P167" s="23">
        <f ca="1"/>
        <v>564.14232866298391</v>
      </c>
      <c r="Q167" s="23">
        <f ca="1"/>
        <v>564.14232866298391</v>
      </c>
      <c r="R167" s="23">
        <f ca="1"/>
        <v>564.14232866298391</v>
      </c>
      <c r="S167" s="23">
        <f ca="1"/>
        <v>564.14232866298391</v>
      </c>
      <c r="T167" s="23">
        <f ca="1"/>
        <v>564.14232866298391</v>
      </c>
      <c r="U167" s="23">
        <f ca="1"/>
        <v>564.14232866298391</v>
      </c>
      <c r="V167" s="23">
        <f ca="1"/>
        <v>564.14232866298391</v>
      </c>
      <c r="W167" s="23">
        <f ca="1"/>
        <v>564.14232866298391</v>
      </c>
      <c r="X167" s="23">
        <f ca="1"/>
        <v>564.14232866298391</v>
      </c>
      <c r="Y167" s="23">
        <f ca="1"/>
        <v>564.14232866298391</v>
      </c>
      <c r="Z167" s="23">
        <f ca="1"/>
        <v>564.14232866298391</v>
      </c>
      <c r="AA167" s="23">
        <f ca="1"/>
        <v>564.14232866298391</v>
      </c>
      <c r="AB167" s="23">
        <f ca="1"/>
        <v>564.14232866298391</v>
      </c>
      <c r="AC167" s="23">
        <f ca="1"/>
        <v>564.14232866298391</v>
      </c>
      <c r="AD167" s="23">
        <f ca="1"/>
        <v>564.14232866298391</v>
      </c>
      <c r="AE167" s="23">
        <f ca="1"/>
        <v>564.14232866298391</v>
      </c>
      <c r="AG167" s="112" cm="1">
        <f t="array" aca="1" ref="AG167:BJ167" ca="1">IF((INDEX(Option3_Summer_POE10_HS,8,0)-SCR_N_2_Rating__MVA____Option_3) &gt; 0,(((INDEX(Option3_Summer_POE10_HS,7,0)+INDEX(Option3_Summer_POE10_HS,8,0))/2)-SCR_N_2_Rating__MVA____Option_3)*(INDEX(Summer___MD___Hours,8,0)-INDEX(Summer___MD___Hours,7,0)),IF((INDEX(Option3_Summer_POE10_HS,7,0)-SCR_N_2_Rating__MVA____Option_3)*(INDEX(Option3_Summer_POE10_HS,8,0)-SCR_N_2_Rating__MVA____Option_3)&lt;0,((INDEX(Summer___MD___Hours,8,0)-INDEX(Summer___MD___Hours,7,0))/(INDEX(Option3_Summer_POE10_HS,7,0)-INDEX(Option3_Summer_POE10_HS,8,0)))*((INDEX(Option3_Summer_POE10_HS,7,0)-SCR_N_2_Rating__MVA____Option_3)^2)*0.5,""))</f>
        <v>557.85523393493429</v>
      </c>
      <c r="AH167" s="23">
        <f ca="1"/>
        <v>627.45924069201465</v>
      </c>
      <c r="AI167" s="23">
        <f ca="1"/>
        <v>722.50722308411036</v>
      </c>
      <c r="AJ167" s="23">
        <f ca="1"/>
        <v>721.23049950994948</v>
      </c>
      <c r="AK167" s="23">
        <f ca="1"/>
        <v>722.06814218847978</v>
      </c>
      <c r="AL167" s="23">
        <f ca="1"/>
        <v>724.66656217900913</v>
      </c>
      <c r="AM167" s="23">
        <f ca="1"/>
        <v>733.49560907552518</v>
      </c>
      <c r="AN167" s="23">
        <f ca="1"/>
        <v>739.40941553641051</v>
      </c>
      <c r="AO167" s="23">
        <f ca="1"/>
        <v>744.25989062097938</v>
      </c>
      <c r="AP167" s="23">
        <f ca="1"/>
        <v>744.97413342924585</v>
      </c>
      <c r="AQ167" s="23">
        <f ca="1"/>
        <v>749.34867733685621</v>
      </c>
      <c r="AR167" s="23">
        <f ca="1"/>
        <v>750.89900840967823</v>
      </c>
      <c r="AS167" s="23">
        <f ca="1"/>
        <v>750.89508697252563</v>
      </c>
      <c r="AT167" s="23">
        <f ca="1"/>
        <v>749.89356784548613</v>
      </c>
      <c r="AU167" s="23">
        <f ca="1"/>
        <v>749.68069460664833</v>
      </c>
      <c r="AV167" s="23">
        <f ca="1"/>
        <v>749.68069460664833</v>
      </c>
      <c r="AW167" s="23">
        <f ca="1"/>
        <v>749.68069460664833</v>
      </c>
      <c r="AX167" s="23">
        <f ca="1"/>
        <v>749.68069460664833</v>
      </c>
      <c r="AY167" s="23">
        <f ca="1"/>
        <v>749.68069460664833</v>
      </c>
      <c r="AZ167" s="23">
        <f ca="1"/>
        <v>749.68069460664833</v>
      </c>
      <c r="BA167" s="23">
        <f ca="1"/>
        <v>749.68069460664833</v>
      </c>
      <c r="BB167" s="23">
        <f ca="1"/>
        <v>749.68069460664833</v>
      </c>
      <c r="BC167" s="23">
        <f ca="1"/>
        <v>749.68069460664833</v>
      </c>
      <c r="BD167" s="23">
        <f ca="1"/>
        <v>749.68069460664833</v>
      </c>
      <c r="BE167" s="23">
        <f ca="1"/>
        <v>749.68069460664833</v>
      </c>
      <c r="BF167" s="23">
        <f ca="1"/>
        <v>749.68069460664833</v>
      </c>
      <c r="BG167" s="23">
        <f ca="1"/>
        <v>749.68069460664833</v>
      </c>
      <c r="BH167" s="23">
        <f ca="1"/>
        <v>749.68069460664833</v>
      </c>
      <c r="BI167" s="23">
        <f ca="1"/>
        <v>749.68069460664833</v>
      </c>
      <c r="BJ167" s="23">
        <f ca="1"/>
        <v>749.68069460664833</v>
      </c>
    </row>
    <row r="168" spans="1:62">
      <c r="A168" s="29">
        <v>0.75</v>
      </c>
      <c r="B168" s="112" cm="1">
        <f t="array" aca="1" ref="B168:AE168" ca="1">IF((INDEX(Option3_Summer_POE50_HS,9,0)-SCR_N_2_Rating__MVA____Option_3) &gt; 0,(((INDEX(Option3_Summer_POE50_HS,8,0)+INDEX(Option3_Summer_POE50_HS,9,0))/2)-SCR_N_2_Rating__MVA____Option_3)*(INDEX(Summer___AD___Hours,9,0)-INDEX(Summer___AD___Hours,8,0)),IF((INDEX(Option3_Summer_POE50_HS,8,0)-SCR_N_2_Rating__MVA____Option_3)*(INDEX(Option3_Summer_POE50_HS,9,0)-SCR_N_2_Rating__MVA____Option_3)&lt;0,((INDEX(Summer___AD___Hours,9,0)-INDEX(Summer___AD___Hours,8,0))/(INDEX(Option3_Summer_POE50_HS,8,0)-INDEX(Option3_Summer_POE50_HS,9,0)))*((INDEX(Option3_Summer_POE50_HS,8,0)-SCR_N_2_Rating__MVA____Option_3)^2)*0.5,""))</f>
        <v>826.76451622672175</v>
      </c>
      <c r="C168" s="23">
        <f ca="1"/>
        <v>917.83468324881494</v>
      </c>
      <c r="D168" s="23">
        <f ca="1"/>
        <v>1071.1665702725102</v>
      </c>
      <c r="E168" s="23">
        <f ca="1"/>
        <v>1070.0145532319543</v>
      </c>
      <c r="F168" s="23">
        <f ca="1"/>
        <v>1068.9762798418351</v>
      </c>
      <c r="G168" s="23">
        <f ca="1"/>
        <v>1085.596131784404</v>
      </c>
      <c r="H168" s="23">
        <f ca="1"/>
        <v>1109.997476485732</v>
      </c>
      <c r="I168" s="23">
        <f ca="1"/>
        <v>1126.7190441817243</v>
      </c>
      <c r="J168" s="23">
        <f ca="1"/>
        <v>1106.3935586819989</v>
      </c>
      <c r="K168" s="23">
        <f ca="1"/>
        <v>1108.4147566770832</v>
      </c>
      <c r="L168" s="23">
        <f ca="1"/>
        <v>1118.1018019469716</v>
      </c>
      <c r="M168" s="23">
        <f ca="1"/>
        <v>1156.4623140067451</v>
      </c>
      <c r="N168" s="23">
        <f ca="1"/>
        <v>1120.1147571143524</v>
      </c>
      <c r="O168" s="23">
        <f ca="1"/>
        <v>1117.9795300362266</v>
      </c>
      <c r="P168" s="23">
        <f ca="1"/>
        <v>1115.6881778980905</v>
      </c>
      <c r="Q168" s="23">
        <f ca="1"/>
        <v>1115.6881778980905</v>
      </c>
      <c r="R168" s="23">
        <f ca="1"/>
        <v>1115.6881778980905</v>
      </c>
      <c r="S168" s="23">
        <f ca="1"/>
        <v>1115.6881778980905</v>
      </c>
      <c r="T168" s="23">
        <f ca="1"/>
        <v>1115.6881778980905</v>
      </c>
      <c r="U168" s="23">
        <f ca="1"/>
        <v>1115.6881778980905</v>
      </c>
      <c r="V168" s="23">
        <f ca="1"/>
        <v>1115.6881778980905</v>
      </c>
      <c r="W168" s="23">
        <f ca="1"/>
        <v>1115.6881778980905</v>
      </c>
      <c r="X168" s="23">
        <f ca="1"/>
        <v>1115.6881778980905</v>
      </c>
      <c r="Y168" s="23">
        <f ca="1"/>
        <v>1115.6881778980905</v>
      </c>
      <c r="Z168" s="23">
        <f ca="1"/>
        <v>1115.6881778980905</v>
      </c>
      <c r="AA168" s="23">
        <f ca="1"/>
        <v>1115.6881778980905</v>
      </c>
      <c r="AB168" s="23">
        <f ca="1"/>
        <v>1115.6881778980905</v>
      </c>
      <c r="AC168" s="23">
        <f ca="1"/>
        <v>1115.6881778980905</v>
      </c>
      <c r="AD168" s="23">
        <f ca="1"/>
        <v>1115.6881778980905</v>
      </c>
      <c r="AE168" s="23">
        <f ca="1"/>
        <v>1115.6881778980905</v>
      </c>
      <c r="AG168" s="112" cm="1">
        <f t="array" aca="1" ref="AG168:BJ168" ca="1">IF((INDEX(Option3_Summer_POE10_HS,9,0)-SCR_N_2_Rating__MVA____Option_3) &gt; 0,(((INDEX(Option3_Summer_POE10_HS,8,0)+INDEX(Option3_Summer_POE10_HS,9,0))/2)-SCR_N_2_Rating__MVA____Option_3)*(INDEX(Summer___MD___Hours,9,0)-INDEX(Summer___MD___Hours,8,0)),IF((INDEX(Option3_Summer_POE10_HS,8,0)-SCR_N_2_Rating__MVA____Option_3)*(INDEX(Option3_Summer_POE10_HS,9,0)-SCR_N_2_Rating__MVA____Option_3)&lt;0,((INDEX(Summer___MD___Hours,9,0)-INDEX(Summer___MD___Hours,8,0))/(INDEX(Option3_Summer_POE10_HS,8,0)-INDEX(Option3_Summer_POE10_HS,9,0)))*((INDEX(Option3_Summer_POE10_HS,8,0)-SCR_N_2_Rating__MVA____Option_3)^2)*0.5,""))</f>
        <v>1257.7099819623772</v>
      </c>
      <c r="AH168" s="23">
        <f ca="1"/>
        <v>1414.6353790147016</v>
      </c>
      <c r="AI168" s="23">
        <f ca="1"/>
        <v>1628.925375680514</v>
      </c>
      <c r="AJ168" s="23">
        <f ca="1"/>
        <v>1626.0469443496784</v>
      </c>
      <c r="AK168" s="23">
        <f ca="1"/>
        <v>1627.9354478430923</v>
      </c>
      <c r="AL168" s="23">
        <f ca="1"/>
        <v>1633.7937038217403</v>
      </c>
      <c r="AM168" s="23">
        <f ca="1"/>
        <v>1653.6991913702486</v>
      </c>
      <c r="AN168" s="23">
        <f ca="1"/>
        <v>1667.0321368456991</v>
      </c>
      <c r="AO168" s="23">
        <f ca="1"/>
        <v>1677.9677533999995</v>
      </c>
      <c r="AP168" s="23">
        <f ca="1"/>
        <v>1679.5780462768187</v>
      </c>
      <c r="AQ168" s="23">
        <f ca="1"/>
        <v>1689.4406543594309</v>
      </c>
      <c r="AR168" s="23">
        <f ca="1"/>
        <v>1692.9359462327022</v>
      </c>
      <c r="AS168" s="23">
        <f ca="1"/>
        <v>1692.9271051743949</v>
      </c>
      <c r="AT168" s="23">
        <f ca="1"/>
        <v>1690.6691347788874</v>
      </c>
      <c r="AU168" s="23">
        <f ca="1"/>
        <v>1690.1892023858713</v>
      </c>
      <c r="AV168" s="23">
        <f ca="1"/>
        <v>1690.1892023858713</v>
      </c>
      <c r="AW168" s="23">
        <f ca="1"/>
        <v>1690.1892023858713</v>
      </c>
      <c r="AX168" s="23">
        <f ca="1"/>
        <v>1690.1892023858713</v>
      </c>
      <c r="AY168" s="23">
        <f ca="1"/>
        <v>1690.1892023858713</v>
      </c>
      <c r="AZ168" s="23">
        <f ca="1"/>
        <v>1690.1892023858713</v>
      </c>
      <c r="BA168" s="23">
        <f ca="1"/>
        <v>1690.1892023858713</v>
      </c>
      <c r="BB168" s="23">
        <f ca="1"/>
        <v>1690.1892023858713</v>
      </c>
      <c r="BC168" s="23">
        <f ca="1"/>
        <v>1690.1892023858713</v>
      </c>
      <c r="BD168" s="23">
        <f ca="1"/>
        <v>1690.1892023858713</v>
      </c>
      <c r="BE168" s="23">
        <f ca="1"/>
        <v>1690.1892023858713</v>
      </c>
      <c r="BF168" s="23">
        <f ca="1"/>
        <v>1690.1892023858713</v>
      </c>
      <c r="BG168" s="23">
        <f ca="1"/>
        <v>1690.1892023858713</v>
      </c>
      <c r="BH168" s="23">
        <f ca="1"/>
        <v>1690.1892023858713</v>
      </c>
      <c r="BI168" s="23">
        <f ca="1"/>
        <v>1690.1892023858713</v>
      </c>
      <c r="BJ168" s="23">
        <f ca="1"/>
        <v>1690.1892023858713</v>
      </c>
    </row>
    <row r="169" spans="1:62">
      <c r="A169" s="29">
        <v>0.7</v>
      </c>
      <c r="B169" s="112" cm="1">
        <f t="array" aca="1" ref="B169:AE169" ca="1">IF((INDEX(Option3_Summer_POE50_HS,10,0)-SCR_N_2_Rating__MVA____Option_3) &gt; 0,(((INDEX(Option3_Summer_POE50_HS,9,0)+INDEX(Option3_Summer_POE50_HS,10,0))/2)-SCR_N_2_Rating__MVA____Option_3)*(INDEX(Summer___AD___Hours,10,0)-INDEX(Summer___AD___Hours,9,0)),IF((INDEX(Option3_Summer_POE50_HS,9,0)-SCR_N_2_Rating__MVA____Option_3)*(INDEX(Option3_Summer_POE50_HS,10,0)-SCR_N_2_Rating__MVA____Option_3)&lt;0,((INDEX(Summer___AD___Hours,10,0)-INDEX(Summer___AD___Hours,9,0))/(INDEX(Option3_Summer_POE50_HS,9,0)-INDEX(Option3_Summer_POE50_HS,10,0)))*((INDEX(Option3_Summer_POE50_HS,9,0)-SCR_N_2_Rating__MVA____Option_3)^2)*0.5,""))</f>
        <v>1901.3361387956022</v>
      </c>
      <c r="C169" s="23">
        <f ca="1"/>
        <v>2110.7730417187231</v>
      </c>
      <c r="D169" s="23">
        <f ca="1"/>
        <v>2463.3951636240245</v>
      </c>
      <c r="E169" s="23">
        <f ca="1"/>
        <v>2460.7458341127463</v>
      </c>
      <c r="F169" s="23">
        <f ca="1"/>
        <v>2458.358084421222</v>
      </c>
      <c r="G169" s="23">
        <f ca="1"/>
        <v>2496.5792761869948</v>
      </c>
      <c r="H169" s="23">
        <f ca="1"/>
        <v>2552.6958094987863</v>
      </c>
      <c r="I169" s="23">
        <f ca="1"/>
        <v>2591.1509201544895</v>
      </c>
      <c r="J169" s="23">
        <f ca="1"/>
        <v>2544.4077673453089</v>
      </c>
      <c r="K169" s="23">
        <f ca="1"/>
        <v>2549.0559794012088</v>
      </c>
      <c r="L169" s="23">
        <f ca="1"/>
        <v>2571.3335794775244</v>
      </c>
      <c r="M169" s="23">
        <f ca="1"/>
        <v>2659.5524452493964</v>
      </c>
      <c r="N169" s="23">
        <f ca="1"/>
        <v>2575.9628352455193</v>
      </c>
      <c r="O169" s="23">
        <f ca="1"/>
        <v>2571.0523869516041</v>
      </c>
      <c r="P169" s="23">
        <f ca="1"/>
        <v>2565.7828929887673</v>
      </c>
      <c r="Q169" s="23">
        <f ca="1"/>
        <v>2565.7828929887673</v>
      </c>
      <c r="R169" s="23">
        <f ca="1"/>
        <v>2565.7828929887673</v>
      </c>
      <c r="S169" s="23">
        <f ca="1"/>
        <v>2565.7828929887673</v>
      </c>
      <c r="T169" s="23">
        <f ca="1"/>
        <v>2565.7828929887673</v>
      </c>
      <c r="U169" s="23">
        <f ca="1"/>
        <v>2565.7828929887673</v>
      </c>
      <c r="V169" s="23">
        <f ca="1"/>
        <v>2565.7828929887673</v>
      </c>
      <c r="W169" s="23">
        <f ca="1"/>
        <v>2565.7828929887673</v>
      </c>
      <c r="X169" s="23">
        <f ca="1"/>
        <v>2565.7828929887673</v>
      </c>
      <c r="Y169" s="23">
        <f ca="1"/>
        <v>2565.7828929887673</v>
      </c>
      <c r="Z169" s="23">
        <f ca="1"/>
        <v>2565.7828929887673</v>
      </c>
      <c r="AA169" s="23">
        <f ca="1"/>
        <v>2565.7828929887673</v>
      </c>
      <c r="AB169" s="23">
        <f ca="1"/>
        <v>2565.7828929887673</v>
      </c>
      <c r="AC169" s="23">
        <f ca="1"/>
        <v>2565.7828929887673</v>
      </c>
      <c r="AD169" s="23">
        <f ca="1"/>
        <v>2565.7828929887673</v>
      </c>
      <c r="AE169" s="23">
        <f ca="1"/>
        <v>2565.7828929887673</v>
      </c>
      <c r="AG169" s="112" cm="1">
        <f t="array" aca="1" ref="AG169:BJ169" ca="1">IF((INDEX(Option3_Summer_POE10_HS,10,0)-SCR_N_2_Rating__MVA____Option_3) &gt; 0,(((INDEX(Option3_Summer_POE10_HS,9,0)+INDEX(Option3_Summer_POE10_HS,10,0))/2)-SCR_N_2_Rating__MVA____Option_3)*(INDEX(Summer___MD___Hours,10,0)-INDEX(Summer___MD___Hours,9,0)),IF((INDEX(Option3_Summer_POE10_HS,9,0)-SCR_N_2_Rating__MVA____Option_3)*(INDEX(Option3_Summer_POE10_HS,10,0)-SCR_N_2_Rating__MVA____Option_3)&lt;0,((INDEX(Summer___MD___Hours,10,0)-INDEX(Summer___MD___Hours,9,0))/(INDEX(Option3_Summer_POE10_HS,9,0)-INDEX(Option3_Summer_POE10_HS,10,0)))*((INDEX(Option3_Summer_POE10_HS,9,0)-SCR_N_2_Rating__MVA____Option_3)^2)*0.5,""))</f>
        <v>2815.3577130794692</v>
      </c>
      <c r="AH169" s="23">
        <f ca="1"/>
        <v>3166.6319601678051</v>
      </c>
      <c r="AI169" s="23">
        <f ca="1"/>
        <v>3646.3156739024685</v>
      </c>
      <c r="AJ169" s="23">
        <f ca="1"/>
        <v>3639.8723650593652</v>
      </c>
      <c r="AK169" s="23">
        <f ca="1"/>
        <v>3644.0997409668571</v>
      </c>
      <c r="AL169" s="23">
        <f ca="1"/>
        <v>3657.2133254904902</v>
      </c>
      <c r="AM169" s="23">
        <f ca="1"/>
        <v>3701.7713465812194</v>
      </c>
      <c r="AN169" s="23">
        <f ca="1"/>
        <v>3731.6168685383641</v>
      </c>
      <c r="AO169" s="23">
        <f ca="1"/>
        <v>3756.0960194197078</v>
      </c>
      <c r="AP169" s="23">
        <f ca="1"/>
        <v>3759.7006266312969</v>
      </c>
      <c r="AQ169" s="23">
        <f ca="1"/>
        <v>3781.777870300094</v>
      </c>
      <c r="AR169" s="23">
        <f ca="1"/>
        <v>3789.6020086754015</v>
      </c>
      <c r="AS169" s="23">
        <f ca="1"/>
        <v>3789.5822181497197</v>
      </c>
      <c r="AT169" s="23">
        <f ca="1"/>
        <v>3784.5277982436469</v>
      </c>
      <c r="AU169" s="23">
        <f ca="1"/>
        <v>3783.4534795343961</v>
      </c>
      <c r="AV169" s="23">
        <f ca="1"/>
        <v>3783.4534795343961</v>
      </c>
      <c r="AW169" s="23">
        <f ca="1"/>
        <v>3783.4534795343961</v>
      </c>
      <c r="AX169" s="23">
        <f ca="1"/>
        <v>3783.4534795343961</v>
      </c>
      <c r="AY169" s="23">
        <f ca="1"/>
        <v>3783.4534795343961</v>
      </c>
      <c r="AZ169" s="23">
        <f ca="1"/>
        <v>3783.4534795343961</v>
      </c>
      <c r="BA169" s="23">
        <f ca="1"/>
        <v>3783.4534795343961</v>
      </c>
      <c r="BB169" s="23">
        <f ca="1"/>
        <v>3783.4534795343961</v>
      </c>
      <c r="BC169" s="23">
        <f ca="1"/>
        <v>3783.4534795343961</v>
      </c>
      <c r="BD169" s="23">
        <f ca="1"/>
        <v>3783.4534795343961</v>
      </c>
      <c r="BE169" s="23">
        <f ca="1"/>
        <v>3783.4534795343961</v>
      </c>
      <c r="BF169" s="23">
        <f ca="1"/>
        <v>3783.4534795343961</v>
      </c>
      <c r="BG169" s="23">
        <f ca="1"/>
        <v>3783.4534795343961</v>
      </c>
      <c r="BH169" s="23">
        <f ca="1"/>
        <v>3783.4534795343961</v>
      </c>
      <c r="BI169" s="23">
        <f ca="1"/>
        <v>3783.4534795343961</v>
      </c>
      <c r="BJ169" s="23">
        <f ca="1"/>
        <v>3783.4534795343961</v>
      </c>
    </row>
    <row r="170" spans="1:62">
      <c r="A170" s="29">
        <v>0.65</v>
      </c>
      <c r="B170" s="112" cm="1">
        <f t="array" aca="1" ref="B170:AE170" ca="1">IF((INDEX(Option3_Summer_POE50_HS,11,0)-SCR_N_2_Rating__MVA____Option_3) &gt; 0,(((INDEX(Option3_Summer_POE50_HS,10,0)+INDEX(Option3_Summer_POE50_HS,11,0))/2)-SCR_N_2_Rating__MVA____Option_3)*(INDEX(Summer___AD___Hours,11,0)-INDEX(Summer___AD___Hours,10,0)),IF((INDEX(Option3_Summer_POE50_HS,10,0)-SCR_N_2_Rating__MVA____Option_3)*(INDEX(Option3_Summer_POE50_HS,11,0)-SCR_N_2_Rating__MVA____Option_3)&lt;0,((INDEX(Summer___AD___Hours,11,0)-INDEX(Summer___AD___Hours,10,0))/(INDEX(Option3_Summer_POE50_HS,10,0)-INDEX(Option3_Summer_POE50_HS,11,0)))*((INDEX(Option3_Summer_POE50_HS,10,0)-SCR_N_2_Rating__MVA____Option_3)^2)*0.5,""))</f>
        <v>3348.3962907181435</v>
      </c>
      <c r="C170" s="23">
        <f ca="1"/>
        <v>3717.2304671576117</v>
      </c>
      <c r="D170" s="23">
        <f ca="1"/>
        <v>4338.2246096035624</v>
      </c>
      <c r="E170" s="23">
        <f ca="1"/>
        <v>4333.5589405893115</v>
      </c>
      <c r="F170" s="23">
        <f ca="1"/>
        <v>4329.3539333593299</v>
      </c>
      <c r="G170" s="23">
        <f ca="1"/>
        <v>4396.6643337267315</v>
      </c>
      <c r="H170" s="23">
        <f ca="1"/>
        <v>4495.4897797671083</v>
      </c>
      <c r="I170" s="23">
        <f ca="1"/>
        <v>4563.2121289358747</v>
      </c>
      <c r="J170" s="23">
        <f ca="1"/>
        <v>4480.8939126619889</v>
      </c>
      <c r="K170" s="23">
        <f ca="1"/>
        <v>4489.0797645420807</v>
      </c>
      <c r="L170" s="23">
        <f ca="1"/>
        <v>4528.312297885127</v>
      </c>
      <c r="M170" s="23">
        <f ca="1"/>
        <v>4683.6723717272062</v>
      </c>
      <c r="N170" s="23">
        <f ca="1"/>
        <v>4536.464766313019</v>
      </c>
      <c r="O170" s="23">
        <f ca="1"/>
        <v>4527.8170966466096</v>
      </c>
      <c r="P170" s="23">
        <f ca="1"/>
        <v>4518.5371204871599</v>
      </c>
      <c r="Q170" s="23">
        <f ca="1"/>
        <v>4518.5371204871599</v>
      </c>
      <c r="R170" s="23">
        <f ca="1"/>
        <v>4518.5371204871599</v>
      </c>
      <c r="S170" s="23">
        <f ca="1"/>
        <v>4518.5371204871599</v>
      </c>
      <c r="T170" s="23">
        <f ca="1"/>
        <v>4518.5371204871599</v>
      </c>
      <c r="U170" s="23">
        <f ca="1"/>
        <v>4518.5371204871599</v>
      </c>
      <c r="V170" s="23">
        <f ca="1"/>
        <v>4518.5371204871599</v>
      </c>
      <c r="W170" s="23">
        <f ca="1"/>
        <v>4518.5371204871599</v>
      </c>
      <c r="X170" s="23">
        <f ca="1"/>
        <v>4518.5371204871599</v>
      </c>
      <c r="Y170" s="23">
        <f ca="1"/>
        <v>4518.5371204871599</v>
      </c>
      <c r="Z170" s="23">
        <f ca="1"/>
        <v>4518.5371204871599</v>
      </c>
      <c r="AA170" s="23">
        <f ca="1"/>
        <v>4518.5371204871599</v>
      </c>
      <c r="AB170" s="23">
        <f ca="1"/>
        <v>4518.5371204871599</v>
      </c>
      <c r="AC170" s="23">
        <f ca="1"/>
        <v>4518.5371204871599</v>
      </c>
      <c r="AD170" s="23">
        <f ca="1"/>
        <v>4518.5371204871599</v>
      </c>
      <c r="AE170" s="23">
        <f ca="1"/>
        <v>4518.5371204871599</v>
      </c>
      <c r="AG170" s="112" cm="1">
        <f t="array" aca="1" ref="AG170:BJ170" ca="1">IF((INDEX(Option3_Summer_POE10_HS,11,0)-SCR_N_2_Rating__MVA____Option_3) &gt; 0,(((INDEX(Option3_Summer_POE10_HS,10,0)+INDEX(Option3_Summer_POE10_HS,11,0))/2)-SCR_N_2_Rating__MVA____Option_3)*(INDEX(Summer___MD___Hours,11,0)-INDEX(Summer___MD___Hours,10,0)),IF((INDEX(Option3_Summer_POE10_HS,10,0)-SCR_N_2_Rating__MVA____Option_3)*(INDEX(Option3_Summer_POE10_HS,11,0)-SCR_N_2_Rating__MVA____Option_3)&lt;0,((INDEX(Summer___MD___Hours,11,0)-INDEX(Summer___MD___Hours,10,0))/(INDEX(Option3_Summer_POE10_HS,10,0)-INDEX(Option3_Summer_POE10_HS,11,0)))*((INDEX(Option3_Summer_POE10_HS,10,0)-SCR_N_2_Rating__MVA____Option_3)^2)*0.5,""))</f>
        <v>4414.301221253706</v>
      </c>
      <c r="AH170" s="23">
        <f ca="1"/>
        <v>4965.0768227743101</v>
      </c>
      <c r="AI170" s="23">
        <f ca="1"/>
        <v>5717.1902730535376</v>
      </c>
      <c r="AJ170" s="23">
        <f ca="1"/>
        <v>5707.08757599203</v>
      </c>
      <c r="AK170" s="23">
        <f ca="1"/>
        <v>5713.7158316287632</v>
      </c>
      <c r="AL170" s="23">
        <f ca="1"/>
        <v>5734.2770952681058</v>
      </c>
      <c r="AM170" s="23">
        <f ca="1"/>
        <v>5804.1412286972864</v>
      </c>
      <c r="AN170" s="23">
        <f ca="1"/>
        <v>5850.937102419588</v>
      </c>
      <c r="AO170" s="23">
        <f ca="1"/>
        <v>5889.3188487705957</v>
      </c>
      <c r="AP170" s="23">
        <f ca="1"/>
        <v>5894.970642836528</v>
      </c>
      <c r="AQ170" s="23">
        <f ca="1"/>
        <v>5929.5863519651875</v>
      </c>
      <c r="AR170" s="23">
        <f ca="1"/>
        <v>5941.8541016102581</v>
      </c>
      <c r="AS170" s="23">
        <f ca="1"/>
        <v>5941.8230713289977</v>
      </c>
      <c r="AT170" s="23">
        <f ca="1"/>
        <v>5933.8980634834761</v>
      </c>
      <c r="AU170" s="23">
        <f ca="1"/>
        <v>5932.2136003091409</v>
      </c>
      <c r="AV170" s="23">
        <f ca="1"/>
        <v>5932.2136003091409</v>
      </c>
      <c r="AW170" s="23">
        <f ca="1"/>
        <v>5932.2136003091409</v>
      </c>
      <c r="AX170" s="23">
        <f ca="1"/>
        <v>5932.2136003091409</v>
      </c>
      <c r="AY170" s="23">
        <f ca="1"/>
        <v>5932.2136003091409</v>
      </c>
      <c r="AZ170" s="23">
        <f ca="1"/>
        <v>5932.2136003091409</v>
      </c>
      <c r="BA170" s="23">
        <f ca="1"/>
        <v>5932.2136003091409</v>
      </c>
      <c r="BB170" s="23">
        <f ca="1"/>
        <v>5932.2136003091409</v>
      </c>
      <c r="BC170" s="23">
        <f ca="1"/>
        <v>5932.2136003091409</v>
      </c>
      <c r="BD170" s="23">
        <f ca="1"/>
        <v>5932.2136003091409</v>
      </c>
      <c r="BE170" s="23">
        <f ca="1"/>
        <v>5932.2136003091409</v>
      </c>
      <c r="BF170" s="23">
        <f ca="1"/>
        <v>5932.2136003091409</v>
      </c>
      <c r="BG170" s="23">
        <f ca="1"/>
        <v>5932.2136003091409</v>
      </c>
      <c r="BH170" s="23">
        <f ca="1"/>
        <v>5932.2136003091409</v>
      </c>
      <c r="BI170" s="23">
        <f ca="1"/>
        <v>5932.2136003091409</v>
      </c>
      <c r="BJ170" s="23">
        <f ca="1"/>
        <v>5932.2136003091409</v>
      </c>
    </row>
    <row r="171" spans="1:62">
      <c r="A171" s="29">
        <v>0.6</v>
      </c>
      <c r="B171" s="112" cm="1">
        <f t="array" aca="1" ref="B171:AE171" ca="1">IF((INDEX(Option3_Summer_POE50_HS,12,0)-SCR_N_2_Rating__MVA____Option_3) &gt; 0,(((INDEX(Option3_Summer_POE50_HS,11,0)+INDEX(Option3_Summer_POE50_HS,12,0))/2)-SCR_N_2_Rating__MVA____Option_3)*(INDEX(Summer___AD___Hours,12,0)-INDEX(Summer___AD___Hours,11,0)),IF((INDEX(Option3_Summer_POE50_HS,11,0)-SCR_N_2_Rating__MVA____Option_3)*(INDEX(Option3_Summer_POE50_HS,12,0)-SCR_N_2_Rating__MVA____Option_3)&lt;0,((INDEX(Summer___AD___Hours,12,0)-INDEX(Summer___AD___Hours,11,0))/(INDEX(Option3_Summer_POE50_HS,11,0)-INDEX(Option3_Summer_POE50_HS,12,0)))*((INDEX(Option3_Summer_POE50_HS,11,0)-SCR_N_2_Rating__MVA____Option_3)^2)*0.5,""))</f>
        <v>4939.4734874031074</v>
      </c>
      <c r="C171" s="23">
        <f ca="1"/>
        <v>5483.5687729047449</v>
      </c>
      <c r="D171" s="23">
        <f ca="1"/>
        <v>6399.6443613729571</v>
      </c>
      <c r="E171" s="23">
        <f ca="1"/>
        <v>6392.7616789196363</v>
      </c>
      <c r="F171" s="23">
        <f ca="1"/>
        <v>6386.5585536251738</v>
      </c>
      <c r="G171" s="23">
        <f ca="1"/>
        <v>6485.8532335777545</v>
      </c>
      <c r="H171" s="23">
        <f ca="1"/>
        <v>6631.6381491656684</v>
      </c>
      <c r="I171" s="23">
        <f ca="1"/>
        <v>6731.5405260590678</v>
      </c>
      <c r="J171" s="23">
        <f ca="1"/>
        <v>6610.1066778785798</v>
      </c>
      <c r="K171" s="23">
        <f ca="1"/>
        <v>6622.1822492336214</v>
      </c>
      <c r="L171" s="23">
        <f ca="1"/>
        <v>6680.0571366323502</v>
      </c>
      <c r="M171" s="23">
        <f ca="1"/>
        <v>6909.2405722582907</v>
      </c>
      <c r="N171" s="23">
        <f ca="1"/>
        <v>6692.0834615234899</v>
      </c>
      <c r="O171" s="23">
        <f ca="1"/>
        <v>6679.3266277032353</v>
      </c>
      <c r="P171" s="23">
        <f ca="1"/>
        <v>6665.6370305876253</v>
      </c>
      <c r="Q171" s="23">
        <f ca="1"/>
        <v>6665.6370305876253</v>
      </c>
      <c r="R171" s="23">
        <f ca="1"/>
        <v>6665.6370305876253</v>
      </c>
      <c r="S171" s="23">
        <f ca="1"/>
        <v>6665.6370305876253</v>
      </c>
      <c r="T171" s="23">
        <f ca="1"/>
        <v>6665.6370305876253</v>
      </c>
      <c r="U171" s="23">
        <f ca="1"/>
        <v>6665.6370305876253</v>
      </c>
      <c r="V171" s="23">
        <f ca="1"/>
        <v>6665.6370305876253</v>
      </c>
      <c r="W171" s="23">
        <f ca="1"/>
        <v>6665.6370305876253</v>
      </c>
      <c r="X171" s="23">
        <f ca="1"/>
        <v>6665.6370305876253</v>
      </c>
      <c r="Y171" s="23">
        <f ca="1"/>
        <v>6665.6370305876253</v>
      </c>
      <c r="Z171" s="23">
        <f ca="1"/>
        <v>6665.6370305876253</v>
      </c>
      <c r="AA171" s="23">
        <f ca="1"/>
        <v>6665.6370305876253</v>
      </c>
      <c r="AB171" s="23">
        <f ca="1"/>
        <v>6665.6370305876253</v>
      </c>
      <c r="AC171" s="23">
        <f ca="1"/>
        <v>6665.6370305876253</v>
      </c>
      <c r="AD171" s="23">
        <f ca="1"/>
        <v>6665.6370305876253</v>
      </c>
      <c r="AE171" s="23">
        <f ca="1"/>
        <v>6665.6370305876253</v>
      </c>
      <c r="AG171" s="112" cm="1">
        <f t="array" aca="1" ref="AG171:BJ171" ca="1">IF((INDEX(Option3_Summer_POE10_HS,12,0)-SCR_N_2_Rating__MVA____Option_3) &gt; 0,(((INDEX(Option3_Summer_POE10_HS,11,0)+INDEX(Option3_Summer_POE10_HS,12,0))/2)-SCR_N_2_Rating__MVA____Option_3)*(INDEX(Summer___MD___Hours,12,0)-INDEX(Summer___MD___Hours,11,0)),IF((INDEX(Option3_Summer_POE10_HS,11,0)-SCR_N_2_Rating__MVA____Option_3)*(INDEX(Option3_Summer_POE10_HS,12,0)-SCR_N_2_Rating__MVA____Option_3)&lt;0,((INDEX(Summer___MD___Hours,12,0)-INDEX(Summer___MD___Hours,11,0))/(INDEX(Option3_Summer_POE10_HS,11,0)-INDEX(Option3_Summer_POE10_HS,12,0)))*((INDEX(Option3_Summer_POE10_HS,11,0)-SCR_N_2_Rating__MVA____Option_3)^2)*0.5,""))</f>
        <v>6218.5161358553687</v>
      </c>
      <c r="AH171" s="23">
        <f ca="1"/>
        <v>6994.4049557666185</v>
      </c>
      <c r="AI171" s="23">
        <f ca="1"/>
        <v>8053.9225084058799</v>
      </c>
      <c r="AJ171" s="23">
        <f ca="1"/>
        <v>8039.6906330662059</v>
      </c>
      <c r="AK171" s="23">
        <f ca="1"/>
        <v>8049.0279919286122</v>
      </c>
      <c r="AL171" s="23">
        <f ca="1"/>
        <v>8077.9930632516143</v>
      </c>
      <c r="AM171" s="23">
        <f ca="1"/>
        <v>8176.412092509323</v>
      </c>
      <c r="AN171" s="23">
        <f ca="1"/>
        <v>8242.3343939672523</v>
      </c>
      <c r="AO171" s="23">
        <f ca="1"/>
        <v>8296.4035426372338</v>
      </c>
      <c r="AP171" s="23">
        <f ca="1"/>
        <v>8304.3653401752708</v>
      </c>
      <c r="AQ171" s="23">
        <f ca="1"/>
        <v>8353.1291954224471</v>
      </c>
      <c r="AR171" s="23">
        <f ca="1"/>
        <v>8370.4110244809635</v>
      </c>
      <c r="AS171" s="23">
        <f ca="1"/>
        <v>8370.367311491058</v>
      </c>
      <c r="AT171" s="23">
        <f ca="1"/>
        <v>8359.2031913519804</v>
      </c>
      <c r="AU171" s="23">
        <f ca="1"/>
        <v>8356.8302537329</v>
      </c>
      <c r="AV171" s="23">
        <f ca="1"/>
        <v>8356.8302537329</v>
      </c>
      <c r="AW171" s="23">
        <f ca="1"/>
        <v>8356.8302537329</v>
      </c>
      <c r="AX171" s="23">
        <f ca="1"/>
        <v>8356.8302537329</v>
      </c>
      <c r="AY171" s="23">
        <f ca="1"/>
        <v>8356.8302537329</v>
      </c>
      <c r="AZ171" s="23">
        <f ca="1"/>
        <v>8356.8302537329</v>
      </c>
      <c r="BA171" s="23">
        <f ca="1"/>
        <v>8356.8302537329</v>
      </c>
      <c r="BB171" s="23">
        <f ca="1"/>
        <v>8356.8302537329</v>
      </c>
      <c r="BC171" s="23">
        <f ca="1"/>
        <v>8356.8302537329</v>
      </c>
      <c r="BD171" s="23">
        <f ca="1"/>
        <v>8356.8302537329</v>
      </c>
      <c r="BE171" s="23">
        <f ca="1"/>
        <v>8356.8302537329</v>
      </c>
      <c r="BF171" s="23">
        <f ca="1"/>
        <v>8356.8302537329</v>
      </c>
      <c r="BG171" s="23">
        <f ca="1"/>
        <v>8356.8302537329</v>
      </c>
      <c r="BH171" s="23">
        <f ca="1"/>
        <v>8356.8302537329</v>
      </c>
      <c r="BI171" s="23">
        <f ca="1"/>
        <v>8356.8302537329</v>
      </c>
      <c r="BJ171" s="23">
        <f ca="1"/>
        <v>8356.8302537329</v>
      </c>
    </row>
    <row r="172" spans="1:62">
      <c r="A172" s="29">
        <v>0.55000000000000104</v>
      </c>
      <c r="B172" s="112" cm="1">
        <f t="array" aca="1" ref="B172:AE172" ca="1">IF((INDEX(Option3_Summer_POE50_HS,13,0)-SCR_N_2_Rating__MVA____Option_3) &gt; 0,(((INDEX(Option3_Summer_POE50_HS,12,0)+INDEX(Option3_Summer_POE50_HS,13,0))/2)-SCR_N_2_Rating__MVA____Option_3)*(INDEX(Summer___AD___Hours,13,0)-INDEX(Summer___AD___Hours,12,0)),IF((INDEX(Option3_Summer_POE50_HS,12,0)-SCR_N_2_Rating__MVA____Option_3)*(INDEX(Option3_Summer_POE50_HS,13,0)-SCR_N_2_Rating__MVA____Option_3)&lt;0,((INDEX(Summer___AD___Hours,13,0)-INDEX(Summer___AD___Hours,12,0))/(INDEX(Option3_Summer_POE50_HS,12,0)-INDEX(Option3_Summer_POE50_HS,13,0)))*((INDEX(Option3_Summer_POE50_HS,12,0)-SCR_N_2_Rating__MVA____Option_3)^2)*0.5,""))</f>
        <v>6292.5225128838547</v>
      </c>
      <c r="C172" s="23">
        <f ca="1"/>
        <v>6985.6595125872427</v>
      </c>
      <c r="D172" s="23">
        <f ca="1"/>
        <v>8152.6718021845618</v>
      </c>
      <c r="E172" s="23">
        <f ca="1"/>
        <v>8143.9037757143315</v>
      </c>
      <c r="F172" s="23">
        <f ca="1"/>
        <v>8136.0014546136745</v>
      </c>
      <c r="G172" s="23">
        <f ca="1"/>
        <v>8262.4955051647376</v>
      </c>
      <c r="H172" s="23">
        <f ca="1"/>
        <v>8448.2146644466557</v>
      </c>
      <c r="I172" s="23">
        <f ca="1"/>
        <v>8575.4828757844625</v>
      </c>
      <c r="J172" s="23">
        <f ca="1"/>
        <v>8420.7851685388323</v>
      </c>
      <c r="K172" s="23">
        <f ca="1"/>
        <v>8436.1685499460455</v>
      </c>
      <c r="L172" s="23">
        <f ca="1"/>
        <v>8509.8968598187203</v>
      </c>
      <c r="M172" s="23">
        <f ca="1"/>
        <v>8801.8595420629154</v>
      </c>
      <c r="N172" s="23">
        <f ca="1"/>
        <v>8525.217504887014</v>
      </c>
      <c r="O172" s="23">
        <f ca="1"/>
        <v>8508.9662456765363</v>
      </c>
      <c r="P172" s="23">
        <f ca="1"/>
        <v>8491.5267152767938</v>
      </c>
      <c r="Q172" s="23">
        <f ca="1"/>
        <v>8491.5267152767938</v>
      </c>
      <c r="R172" s="23">
        <f ca="1"/>
        <v>8491.5267152767938</v>
      </c>
      <c r="S172" s="23">
        <f ca="1"/>
        <v>8491.5267152767938</v>
      </c>
      <c r="T172" s="23">
        <f ca="1"/>
        <v>8491.5267152767938</v>
      </c>
      <c r="U172" s="23">
        <f ca="1"/>
        <v>8491.5267152767938</v>
      </c>
      <c r="V172" s="23">
        <f ca="1"/>
        <v>8491.5267152767938</v>
      </c>
      <c r="W172" s="23">
        <f ca="1"/>
        <v>8491.5267152767938</v>
      </c>
      <c r="X172" s="23">
        <f ca="1"/>
        <v>8491.5267152767938</v>
      </c>
      <c r="Y172" s="23">
        <f ca="1"/>
        <v>8491.5267152767938</v>
      </c>
      <c r="Z172" s="23">
        <f ca="1"/>
        <v>8491.5267152767938</v>
      </c>
      <c r="AA172" s="23">
        <f ca="1"/>
        <v>8491.5267152767938</v>
      </c>
      <c r="AB172" s="23">
        <f ca="1"/>
        <v>8491.5267152767938</v>
      </c>
      <c r="AC172" s="23">
        <f ca="1"/>
        <v>8491.5267152767938</v>
      </c>
      <c r="AD172" s="23">
        <f ca="1"/>
        <v>8491.5267152767938</v>
      </c>
      <c r="AE172" s="23">
        <f ca="1"/>
        <v>8491.5267152767938</v>
      </c>
      <c r="AG172" s="112" cm="1">
        <f t="array" aca="1" ref="AG172:BJ172" ca="1">IF((INDEX(Option3_Summer_POE10_HS,13,0)-SCR_N_2_Rating__MVA____Option_3) &gt; 0,(((INDEX(Option3_Summer_POE10_HS,12,0)+INDEX(Option3_Summer_POE10_HS,13,0))/2)-SCR_N_2_Rating__MVA____Option_3)*(INDEX(Summer___MD___Hours,13,0)-INDEX(Summer___MD___Hours,12,0)),IF((INDEX(Option3_Summer_POE10_HS,12,0)-SCR_N_2_Rating__MVA____Option_3)*(INDEX(Option3_Summer_POE10_HS,13,0)-SCR_N_2_Rating__MVA____Option_3)&lt;0,((INDEX(Summer___MD___Hours,13,0)-INDEX(Summer___MD___Hours,12,0))/(INDEX(Option3_Summer_POE10_HS,12,0)-INDEX(Option3_Summer_POE10_HS,13,0)))*((INDEX(Option3_Summer_POE10_HS,12,0)-SCR_N_2_Rating__MVA____Option_3)^2)*0.5,""))</f>
        <v>7859.4799084027718</v>
      </c>
      <c r="AH172" s="23">
        <f ca="1"/>
        <v>8840.1129819564212</v>
      </c>
      <c r="AI172" s="23">
        <f ca="1"/>
        <v>10179.219729554001</v>
      </c>
      <c r="AJ172" s="23">
        <f ca="1"/>
        <v>10161.23229720722</v>
      </c>
      <c r="AK172" s="23">
        <f ca="1"/>
        <v>10173.033630961663</v>
      </c>
      <c r="AL172" s="23">
        <f ca="1"/>
        <v>10209.642106542515</v>
      </c>
      <c r="AM172" s="23">
        <f ca="1"/>
        <v>10334.032293229564</v>
      </c>
      <c r="AN172" s="23">
        <f ca="1"/>
        <v>10417.350402004236</v>
      </c>
      <c r="AO172" s="23">
        <f ca="1"/>
        <v>10485.687506604789</v>
      </c>
      <c r="AP172" s="23">
        <f ca="1"/>
        <v>10495.750291104801</v>
      </c>
      <c r="AQ172" s="23">
        <f ca="1"/>
        <v>10557.382122911366</v>
      </c>
      <c r="AR172" s="23">
        <f ca="1"/>
        <v>10579.224341424348</v>
      </c>
      <c r="AS172" s="23">
        <f ca="1"/>
        <v>10579.169093297884</v>
      </c>
      <c r="AT172" s="23">
        <f ca="1"/>
        <v>10565.058946116284</v>
      </c>
      <c r="AU172" s="23">
        <f ca="1"/>
        <v>10562.059829424519</v>
      </c>
      <c r="AV172" s="23">
        <f ca="1"/>
        <v>10562.059829424519</v>
      </c>
      <c r="AW172" s="23">
        <f ca="1"/>
        <v>10562.059829424519</v>
      </c>
      <c r="AX172" s="23">
        <f ca="1"/>
        <v>10562.059829424519</v>
      </c>
      <c r="AY172" s="23">
        <f ca="1"/>
        <v>10562.059829424519</v>
      </c>
      <c r="AZ172" s="23">
        <f ca="1"/>
        <v>10562.059829424519</v>
      </c>
      <c r="BA172" s="23">
        <f ca="1"/>
        <v>10562.059829424519</v>
      </c>
      <c r="BB172" s="23">
        <f ca="1"/>
        <v>10562.059829424519</v>
      </c>
      <c r="BC172" s="23">
        <f ca="1"/>
        <v>10562.059829424519</v>
      </c>
      <c r="BD172" s="23">
        <f ca="1"/>
        <v>10562.059829424519</v>
      </c>
      <c r="BE172" s="23">
        <f ca="1"/>
        <v>10562.059829424519</v>
      </c>
      <c r="BF172" s="23">
        <f ca="1"/>
        <v>10562.059829424519</v>
      </c>
      <c r="BG172" s="23">
        <f ca="1"/>
        <v>10562.059829424519</v>
      </c>
      <c r="BH172" s="23">
        <f ca="1"/>
        <v>10562.059829424519</v>
      </c>
      <c r="BI172" s="23">
        <f ca="1"/>
        <v>10562.059829424519</v>
      </c>
      <c r="BJ172" s="23">
        <f ca="1"/>
        <v>10562.059829424519</v>
      </c>
    </row>
    <row r="173" spans="1:62">
      <c r="A173" s="29">
        <v>0.500000000000001</v>
      </c>
      <c r="B173" s="112" cm="1">
        <f t="array" aca="1" ref="B173:AE173" ca="1">IF((INDEX(Option3_Summer_POE50_HS,14,0)-SCR_N_2_Rating__MVA____Option_3) &gt; 0,(((INDEX(Option3_Summer_POE50_HS,13,0)+INDEX(Option3_Summer_POE50_HS,14,0))/2)-SCR_N_2_Rating__MVA____Option_3)*(INDEX(Summer___AD___Hours,14,0)-INDEX(Summer___AD___Hours,13,0)),IF((INDEX(Option3_Summer_POE50_HS,13,0)-SCR_N_2_Rating__MVA____Option_3)*(INDEX(Option3_Summer_POE50_HS,14,0)-SCR_N_2_Rating__MVA____Option_3)&lt;0,((INDEX(Summer___AD___Hours,14,0)-INDEX(Summer___AD___Hours,13,0))/(INDEX(Option3_Summer_POE50_HS,13,0)-INDEX(Option3_Summer_POE50_HS,14,0)))*((INDEX(Option3_Summer_POE50_HS,13,0)-SCR_N_2_Rating__MVA____Option_3)^2)*0.5,""))</f>
        <v>7136.1779170747632</v>
      </c>
      <c r="C173" s="23">
        <f ca="1"/>
        <v>7922.245657104806</v>
      </c>
      <c r="D173" s="23">
        <f ca="1"/>
        <v>9245.7224206646915</v>
      </c>
      <c r="E173" s="23">
        <f ca="1"/>
        <v>9235.7788413218968</v>
      </c>
      <c r="F173" s="23">
        <f ca="1"/>
        <v>9226.8170347941195</v>
      </c>
      <c r="G173" s="23">
        <f ca="1"/>
        <v>9370.2704826499867</v>
      </c>
      <c r="H173" s="23">
        <f ca="1"/>
        <v>9580.8895087292276</v>
      </c>
      <c r="I173" s="23">
        <f ca="1"/>
        <v>9725.2209111890388</v>
      </c>
      <c r="J173" s="23">
        <f ca="1"/>
        <v>9549.7824665894332</v>
      </c>
      <c r="K173" s="23">
        <f ca="1"/>
        <v>9567.2283392840964</v>
      </c>
      <c r="L173" s="23">
        <f ca="1"/>
        <v>9650.8416018031203</v>
      </c>
      <c r="M173" s="23">
        <f ca="1"/>
        <v>9981.9485054931774</v>
      </c>
      <c r="N173" s="23">
        <f ca="1"/>
        <v>9668.2163269293087</v>
      </c>
      <c r="O173" s="23">
        <f ca="1"/>
        <v>9649.7862177219104</v>
      </c>
      <c r="P173" s="23">
        <f ca="1"/>
        <v>9630.0085226134706</v>
      </c>
      <c r="Q173" s="23">
        <f ca="1"/>
        <v>9630.0085226134706</v>
      </c>
      <c r="R173" s="23">
        <f ca="1"/>
        <v>9630.0085226134706</v>
      </c>
      <c r="S173" s="23">
        <f ca="1"/>
        <v>9630.0085226134706</v>
      </c>
      <c r="T173" s="23">
        <f ca="1"/>
        <v>9630.0085226134706</v>
      </c>
      <c r="U173" s="23">
        <f ca="1"/>
        <v>9630.0085226134706</v>
      </c>
      <c r="V173" s="23">
        <f ca="1"/>
        <v>9630.0085226134706</v>
      </c>
      <c r="W173" s="23">
        <f ca="1"/>
        <v>9630.0085226134706</v>
      </c>
      <c r="X173" s="23">
        <f ca="1"/>
        <v>9630.0085226134706</v>
      </c>
      <c r="Y173" s="23">
        <f ca="1"/>
        <v>9630.0085226134706</v>
      </c>
      <c r="Z173" s="23">
        <f ca="1"/>
        <v>9630.0085226134706</v>
      </c>
      <c r="AA173" s="23">
        <f ca="1"/>
        <v>9630.0085226134706</v>
      </c>
      <c r="AB173" s="23">
        <f ca="1"/>
        <v>9630.0085226134706</v>
      </c>
      <c r="AC173" s="23">
        <f ca="1"/>
        <v>9630.0085226134706</v>
      </c>
      <c r="AD173" s="23">
        <f ca="1"/>
        <v>9630.0085226134706</v>
      </c>
      <c r="AE173" s="23">
        <f ca="1"/>
        <v>9630.0085226134706</v>
      </c>
      <c r="AG173" s="112" cm="1">
        <f t="array" aca="1" ref="AG173:BJ173" ca="1">IF((INDEX(Option3_Summer_POE10_HS,14,0)-SCR_N_2_Rating__MVA____Option_3) &gt; 0,(((INDEX(Option3_Summer_POE10_HS,13,0)+INDEX(Option3_Summer_POE10_HS,14,0))/2)-SCR_N_2_Rating__MVA____Option_3)*(INDEX(Summer___MD___Hours,14,0)-INDEX(Summer___MD___Hours,13,0)),IF((INDEX(Option3_Summer_POE10_HS,13,0)-SCR_N_2_Rating__MVA____Option_3)*(INDEX(Option3_Summer_POE10_HS,14,0)-SCR_N_2_Rating__MVA____Option_3)&lt;0,((INDEX(Summer___MD___Hours,14,0)-INDEX(Summer___MD___Hours,13,0))/(INDEX(Option3_Summer_POE10_HS,13,0)-INDEX(Option3_Summer_POE10_HS,14,0)))*((INDEX(Option3_Summer_POE10_HS,13,0)-SCR_N_2_Rating__MVA____Option_3)^2)*0.5,""))</f>
        <v>8732.9701166886043</v>
      </c>
      <c r="AH173" s="23">
        <f ca="1"/>
        <v>9822.5892042855703</v>
      </c>
      <c r="AI173" s="23">
        <f ca="1"/>
        <v>11310.522165005141</v>
      </c>
      <c r="AJ173" s="23">
        <f ca="1"/>
        <v>11290.535637780555</v>
      </c>
      <c r="AK173" s="23">
        <f ca="1"/>
        <v>11303.648553166273</v>
      </c>
      <c r="AL173" s="23">
        <f ca="1"/>
        <v>11344.325637018002</v>
      </c>
      <c r="AM173" s="23">
        <f ca="1"/>
        <v>11482.540352979797</v>
      </c>
      <c r="AN173" s="23">
        <f ca="1"/>
        <v>11575.118305031092</v>
      </c>
      <c r="AO173" s="23">
        <f ca="1"/>
        <v>11651.050287718599</v>
      </c>
      <c r="AP173" s="23">
        <f ca="1"/>
        <v>11662.231434226187</v>
      </c>
      <c r="AQ173" s="23">
        <f ca="1"/>
        <v>11730.712930670763</v>
      </c>
      <c r="AR173" s="23">
        <f ca="1"/>
        <v>11754.982658919844</v>
      </c>
      <c r="AS173" s="23">
        <f ca="1"/>
        <v>11754.921270603692</v>
      </c>
      <c r="AT173" s="23">
        <f ca="1"/>
        <v>11739.242943905858</v>
      </c>
      <c r="AU173" s="23">
        <f ca="1"/>
        <v>11735.910510112417</v>
      </c>
      <c r="AV173" s="23">
        <f ca="1"/>
        <v>11735.910510112417</v>
      </c>
      <c r="AW173" s="23">
        <f ca="1"/>
        <v>11735.910510112417</v>
      </c>
      <c r="AX173" s="23">
        <f ca="1"/>
        <v>11735.910510112417</v>
      </c>
      <c r="AY173" s="23">
        <f ca="1"/>
        <v>11735.910510112417</v>
      </c>
      <c r="AZ173" s="23">
        <f ca="1"/>
        <v>11735.910510112417</v>
      </c>
      <c r="BA173" s="23">
        <f ca="1"/>
        <v>11735.910510112417</v>
      </c>
      <c r="BB173" s="23">
        <f ca="1"/>
        <v>11735.910510112417</v>
      </c>
      <c r="BC173" s="23">
        <f ca="1"/>
        <v>11735.910510112417</v>
      </c>
      <c r="BD173" s="23">
        <f ca="1"/>
        <v>11735.910510112417</v>
      </c>
      <c r="BE173" s="23">
        <f ca="1"/>
        <v>11735.910510112417</v>
      </c>
      <c r="BF173" s="23">
        <f ca="1"/>
        <v>11735.910510112417</v>
      </c>
      <c r="BG173" s="23">
        <f ca="1"/>
        <v>11735.910510112417</v>
      </c>
      <c r="BH173" s="23">
        <f ca="1"/>
        <v>11735.910510112417</v>
      </c>
      <c r="BI173" s="23">
        <f ca="1"/>
        <v>11735.910510112417</v>
      </c>
      <c r="BJ173" s="23">
        <f ca="1"/>
        <v>11735.910510112417</v>
      </c>
    </row>
    <row r="174" spans="1:62">
      <c r="A174" s="29">
        <v>0.45000000000000101</v>
      </c>
      <c r="B174" s="112" cm="1">
        <f t="array" aca="1" ref="B174:AE174" ca="1">IF((INDEX(Option3_Summer_POE50_HS,15,0)-SCR_N_2_Rating__MVA____Option_3) &gt; 0,(((INDEX(Option3_Summer_POE50_HS,14,0)+INDEX(Option3_Summer_POE50_HS,15,0))/2)-SCR_N_2_Rating__MVA____Option_3)*(INDEX(Summer___AD___Hours,15,0)-INDEX(Summer___AD___Hours,14,0)),IF((INDEX(Option3_Summer_POE50_HS,14,0)-SCR_N_2_Rating__MVA____Option_3)*(INDEX(Option3_Summer_POE50_HS,15,0)-SCR_N_2_Rating__MVA____Option_3)&lt;0,((INDEX(Summer___AD___Hours,15,0)-INDEX(Summer___AD___Hours,14,0))/(INDEX(Option3_Summer_POE50_HS,14,0)-INDEX(Option3_Summer_POE50_HS,15,0)))*((INDEX(Option3_Summer_POE50_HS,14,0)-SCR_N_2_Rating__MVA____Option_3)^2)*0.5,""))</f>
        <v>6557.8872527691738</v>
      </c>
      <c r="C174" s="23">
        <f ca="1"/>
        <v>7280.2548383392923</v>
      </c>
      <c r="D174" s="23">
        <f ca="1"/>
        <v>8496.481717481247</v>
      </c>
      <c r="E174" s="23">
        <f ca="1"/>
        <v>8487.3439307028402</v>
      </c>
      <c r="F174" s="23">
        <f ca="1"/>
        <v>8479.108357336645</v>
      </c>
      <c r="G174" s="23">
        <f ca="1"/>
        <v>8610.9368442370105</v>
      </c>
      <c r="H174" s="23">
        <f ca="1"/>
        <v>8804.4880480278916</v>
      </c>
      <c r="I174" s="23">
        <f ca="1"/>
        <v>8937.1233431906949</v>
      </c>
      <c r="J174" s="23">
        <f ca="1"/>
        <v>8775.9018107604861</v>
      </c>
      <c r="K174" s="23">
        <f ca="1"/>
        <v>8791.9339315241814</v>
      </c>
      <c r="L174" s="23">
        <f ca="1"/>
        <v>8868.7714704431564</v>
      </c>
      <c r="M174" s="23">
        <f ca="1"/>
        <v>9173.0466396226493</v>
      </c>
      <c r="N174" s="23">
        <f ca="1"/>
        <v>8884.7382091861418</v>
      </c>
      <c r="O174" s="23">
        <f ca="1"/>
        <v>8867.8016109618802</v>
      </c>
      <c r="P174" s="23">
        <f ca="1"/>
        <v>8849.6266304403816</v>
      </c>
      <c r="Q174" s="23">
        <f ca="1"/>
        <v>8849.6266304403816</v>
      </c>
      <c r="R174" s="23">
        <f ca="1"/>
        <v>8849.6266304403816</v>
      </c>
      <c r="S174" s="23">
        <f ca="1"/>
        <v>8849.6266304403816</v>
      </c>
      <c r="T174" s="23">
        <f ca="1"/>
        <v>8849.6266304403816</v>
      </c>
      <c r="U174" s="23">
        <f ca="1"/>
        <v>8849.6266304403816</v>
      </c>
      <c r="V174" s="23">
        <f ca="1"/>
        <v>8849.6266304403816</v>
      </c>
      <c r="W174" s="23">
        <f ca="1"/>
        <v>8849.6266304403816</v>
      </c>
      <c r="X174" s="23">
        <f ca="1"/>
        <v>8849.6266304403816</v>
      </c>
      <c r="Y174" s="23">
        <f ca="1"/>
        <v>8849.6266304403816</v>
      </c>
      <c r="Z174" s="23">
        <f ca="1"/>
        <v>8849.6266304403816</v>
      </c>
      <c r="AA174" s="23">
        <f ca="1"/>
        <v>8849.6266304403816</v>
      </c>
      <c r="AB174" s="23">
        <f ca="1"/>
        <v>8849.6266304403816</v>
      </c>
      <c r="AC174" s="23">
        <f ca="1"/>
        <v>8849.6266304403816</v>
      </c>
      <c r="AD174" s="23">
        <f ca="1"/>
        <v>8849.6266304403816</v>
      </c>
      <c r="AE174" s="23">
        <f ca="1"/>
        <v>8849.6266304403816</v>
      </c>
      <c r="AG174" s="112" cm="1">
        <f t="array" aca="1" ref="AG174:BJ174" ca="1">IF((INDEX(Option3_Summer_POE10_HS,15,0)-SCR_N_2_Rating__MVA____Option_3) &gt; 0,(((INDEX(Option3_Summer_POE10_HS,14,0)+INDEX(Option3_Summer_POE10_HS,15,0))/2)-SCR_N_2_Rating__MVA____Option_3)*(INDEX(Summer___MD___Hours,15,0)-INDEX(Summer___MD___Hours,14,0)),IF((INDEX(Option3_Summer_POE10_HS,14,0)-SCR_N_2_Rating__MVA____Option_3)*(INDEX(Option3_Summer_POE10_HS,15,0)-SCR_N_2_Rating__MVA____Option_3)&lt;0,((INDEX(Summer___MD___Hours,15,0)-INDEX(Summer___MD___Hours,14,0))/(INDEX(Option3_Summer_POE10_HS,14,0)-INDEX(Option3_Summer_POE10_HS,15,0)))*((INDEX(Option3_Summer_POE10_HS,14,0)-SCR_N_2_Rating__MVA____Option_3)^2)*0.5,""))</f>
        <v>7924.2007753736652</v>
      </c>
      <c r="AH174" s="23">
        <f ca="1"/>
        <v>8912.9091189757637</v>
      </c>
      <c r="AI174" s="23">
        <f ca="1"/>
        <v>10263.04307838394</v>
      </c>
      <c r="AJ174" s="23">
        <f ca="1"/>
        <v>10244.907523994783</v>
      </c>
      <c r="AK174" s="23">
        <f ca="1"/>
        <v>10256.806038804578</v>
      </c>
      <c r="AL174" s="23">
        <f ca="1"/>
        <v>10293.715976098631</v>
      </c>
      <c r="AM174" s="23">
        <f ca="1"/>
        <v>10419.130485109661</v>
      </c>
      <c r="AN174" s="23">
        <f ca="1"/>
        <v>10503.134697837411</v>
      </c>
      <c r="AO174" s="23">
        <f ca="1"/>
        <v>10572.034541538713</v>
      </c>
      <c r="AP174" s="23">
        <f ca="1"/>
        <v>10582.180190572331</v>
      </c>
      <c r="AQ174" s="23">
        <f ca="1"/>
        <v>10644.319545221884</v>
      </c>
      <c r="AR174" s="23">
        <f ca="1"/>
        <v>10666.341628984883</v>
      </c>
      <c r="AS174" s="23">
        <f ca="1"/>
        <v>10666.285925903805</v>
      </c>
      <c r="AT174" s="23">
        <f ca="1"/>
        <v>10652.05958516114</v>
      </c>
      <c r="AU174" s="23">
        <f ca="1"/>
        <v>10649.035771487552</v>
      </c>
      <c r="AV174" s="23">
        <f ca="1"/>
        <v>10649.035771487552</v>
      </c>
      <c r="AW174" s="23">
        <f ca="1"/>
        <v>10649.035771487552</v>
      </c>
      <c r="AX174" s="23">
        <f ca="1"/>
        <v>10649.035771487552</v>
      </c>
      <c r="AY174" s="23">
        <f ca="1"/>
        <v>10649.035771487552</v>
      </c>
      <c r="AZ174" s="23">
        <f ca="1"/>
        <v>10649.035771487552</v>
      </c>
      <c r="BA174" s="23">
        <f ca="1"/>
        <v>10649.035771487552</v>
      </c>
      <c r="BB174" s="23">
        <f ca="1"/>
        <v>10649.035771487552</v>
      </c>
      <c r="BC174" s="23">
        <f ca="1"/>
        <v>10649.035771487552</v>
      </c>
      <c r="BD174" s="23">
        <f ca="1"/>
        <v>10649.035771487552</v>
      </c>
      <c r="BE174" s="23">
        <f ca="1"/>
        <v>10649.035771487552</v>
      </c>
      <c r="BF174" s="23">
        <f ca="1"/>
        <v>10649.035771487552</v>
      </c>
      <c r="BG174" s="23">
        <f ca="1"/>
        <v>10649.035771487552</v>
      </c>
      <c r="BH174" s="23">
        <f ca="1"/>
        <v>10649.035771487552</v>
      </c>
      <c r="BI174" s="23">
        <f ca="1"/>
        <v>10649.035771487552</v>
      </c>
      <c r="BJ174" s="23">
        <f ca="1"/>
        <v>10649.035771487552</v>
      </c>
    </row>
    <row r="175" spans="1:62">
      <c r="A175" s="29">
        <v>0.40000000000000102</v>
      </c>
      <c r="B175" s="33" cm="1">
        <f t="array" aca="1" ref="B175:AE175" ca="1">IF((INDEX(Option3_Summer_POE50_HS,16,0)-SCR_N_2_Rating__MVA____Option_3) &gt; 0,(((INDEX(Option3_Summer_POE50_HS,15,0)+INDEX(Option3_Summer_POE50_HS,16,0))/2)-SCR_N_2_Rating__MVA____Option_3)*(INDEX(Summer___AD___Hours,16,0)-INDEX(Summer___AD___Hours,15,0)),IF((INDEX(Option3_Summer_POE50_HS,15,0)-SCR_N_2_Rating__MVA____Option_3)*(INDEX(Option3_Summer_POE50_HS,16,0)-SCR_N_2_Rating__MVA____Option_3)&lt;0,((INDEX(Summer___AD___Hours,16,0)-INDEX(Summer___AD___Hours,15,0))/(INDEX(Option3_Summer_POE50_HS,15,0)-INDEX(Option3_Summer_POE50_HS,16,0)))*((INDEX(Option3_Summer_POE50_HS,15,0)-SCR_N_2_Rating__MVA____Option_3)^2)*0.5,""))</f>
        <v>4934.3617713101057</v>
      </c>
      <c r="C175" s="23">
        <f ca="1"/>
        <v>5477.8939885749924</v>
      </c>
      <c r="D175" s="23">
        <f ca="1"/>
        <v>6393.0215573119676</v>
      </c>
      <c r="E175" s="23">
        <f ca="1"/>
        <v>6386.1459975446478</v>
      </c>
      <c r="F175" s="23">
        <f ca="1"/>
        <v>6379.9492916824338</v>
      </c>
      <c r="G175" s="23">
        <f ca="1"/>
        <v>6479.141214485946</v>
      </c>
      <c r="H175" s="23">
        <f ca="1"/>
        <v>6624.7752615448508</v>
      </c>
      <c r="I175" s="23">
        <f ca="1"/>
        <v>6724.5742524014577</v>
      </c>
      <c r="J175" s="23">
        <f ca="1"/>
        <v>6603.2660725452488</v>
      </c>
      <c r="K175" s="23">
        <f ca="1"/>
        <v>6615.3291472460251</v>
      </c>
      <c r="L175" s="23">
        <f ca="1"/>
        <v>6673.1441416229463</v>
      </c>
      <c r="M175" s="23">
        <f ca="1"/>
        <v>6902.0904020400058</v>
      </c>
      <c r="N175" s="23">
        <f ca="1"/>
        <v>6685.1580208235409</v>
      </c>
      <c r="O175" s="23">
        <f ca="1"/>
        <v>6672.4143886760758</v>
      </c>
      <c r="P175" s="23">
        <f ca="1"/>
        <v>6658.7389585226038</v>
      </c>
      <c r="Q175" s="23">
        <f ca="1"/>
        <v>6658.7389585226038</v>
      </c>
      <c r="R175" s="23">
        <f ca="1"/>
        <v>6658.7389585226038</v>
      </c>
      <c r="S175" s="23">
        <f ca="1"/>
        <v>6658.7389585226038</v>
      </c>
      <c r="T175" s="23">
        <f ca="1"/>
        <v>6658.7389585226038</v>
      </c>
      <c r="U175" s="23">
        <f ca="1"/>
        <v>6658.7389585226038</v>
      </c>
      <c r="V175" s="23">
        <f ca="1"/>
        <v>6658.7389585226038</v>
      </c>
      <c r="W175" s="23">
        <f ca="1"/>
        <v>6658.7389585226038</v>
      </c>
      <c r="X175" s="23">
        <f ca="1"/>
        <v>6658.7389585226038</v>
      </c>
      <c r="Y175" s="23">
        <f ca="1"/>
        <v>6658.7389585226038</v>
      </c>
      <c r="Z175" s="23">
        <f ca="1"/>
        <v>6658.7389585226038</v>
      </c>
      <c r="AA175" s="23">
        <f ca="1"/>
        <v>6658.7389585226038</v>
      </c>
      <c r="AB175" s="23">
        <f ca="1"/>
        <v>6658.7389585226038</v>
      </c>
      <c r="AC175" s="23">
        <f ca="1"/>
        <v>6658.7389585226038</v>
      </c>
      <c r="AD175" s="23">
        <f ca="1"/>
        <v>6658.7389585226038</v>
      </c>
      <c r="AE175" s="23">
        <f ca="1"/>
        <v>6658.7389585226038</v>
      </c>
      <c r="AG175" s="33" cm="1">
        <f t="array" aca="1" ref="AG175:BJ175" ca="1">IF((INDEX(Option3_Summer_POE10_HS,16,0)-SCR_N_2_Rating__MVA____Option_3) &gt; 0,(((INDEX(Option3_Summer_POE10_HS,15,0)+INDEX(Option3_Summer_POE10_HS,16,0))/2)-SCR_N_2_Rating__MVA____Option_3)*(INDEX(Summer___MD___Hours,16,0)-INDEX(Summer___MD___Hours,15,0)),IF((INDEX(Option3_Summer_POE10_HS,15,0)-SCR_N_2_Rating__MVA____Option_3)*(INDEX(Option3_Summer_POE10_HS,16,0)-SCR_N_2_Rating__MVA____Option_3)&lt;0,((INDEX(Summer___MD___Hours,16,0)-INDEX(Summer___MD___Hours,15,0))/(INDEX(Option3_Summer_POE10_HS,15,0)-INDEX(Option3_Summer_POE10_HS,16,0)))*((INDEX(Option3_Summer_POE10_HS,15,0)-SCR_N_2_Rating__MVA____Option_3)^2)*0.5,""))</f>
        <v>6404.4678805024942</v>
      </c>
      <c r="AH175" s="23">
        <f ca="1"/>
        <v>7203.5580359997057</v>
      </c>
      <c r="AI175" s="23">
        <f ca="1"/>
        <v>8294.758249436698</v>
      </c>
      <c r="AJ175" s="23">
        <f ca="1"/>
        <v>8280.1007995722975</v>
      </c>
      <c r="AK175" s="23">
        <f ca="1"/>
        <v>8289.7173726608853</v>
      </c>
      <c r="AL175" s="23">
        <f ca="1"/>
        <v>8319.5485839807407</v>
      </c>
      <c r="AM175" s="23">
        <f ca="1"/>
        <v>8420.9106288706553</v>
      </c>
      <c r="AN175" s="23">
        <f ca="1"/>
        <v>8488.8041991489008</v>
      </c>
      <c r="AO175" s="23">
        <f ca="1"/>
        <v>8544.4901728470923</v>
      </c>
      <c r="AP175" s="23">
        <f ca="1"/>
        <v>8552.6900513212204</v>
      </c>
      <c r="AQ175" s="23">
        <f ca="1"/>
        <v>8602.9120878709491</v>
      </c>
      <c r="AR175" s="23">
        <f ca="1"/>
        <v>8620.7106939537443</v>
      </c>
      <c r="AS175" s="23">
        <f ca="1"/>
        <v>8620.6656738181246</v>
      </c>
      <c r="AT175" s="23">
        <f ca="1"/>
        <v>8609.1677139700296</v>
      </c>
      <c r="AU175" s="23">
        <f ca="1"/>
        <v>8606.7238186046688</v>
      </c>
      <c r="AV175" s="23">
        <f ca="1"/>
        <v>8606.7238186046688</v>
      </c>
      <c r="AW175" s="23">
        <f ca="1"/>
        <v>8606.7238186046688</v>
      </c>
      <c r="AX175" s="23">
        <f ca="1"/>
        <v>8606.7238186046688</v>
      </c>
      <c r="AY175" s="23">
        <f ca="1"/>
        <v>8606.7238186046688</v>
      </c>
      <c r="AZ175" s="23">
        <f ca="1"/>
        <v>8606.7238186046688</v>
      </c>
      <c r="BA175" s="23">
        <f ca="1"/>
        <v>8606.7238186046688</v>
      </c>
      <c r="BB175" s="23">
        <f ca="1"/>
        <v>8606.7238186046688</v>
      </c>
      <c r="BC175" s="23">
        <f ca="1"/>
        <v>8606.7238186046688</v>
      </c>
      <c r="BD175" s="23">
        <f ca="1"/>
        <v>8606.7238186046688</v>
      </c>
      <c r="BE175" s="23">
        <f ca="1"/>
        <v>8606.7238186046688</v>
      </c>
      <c r="BF175" s="23">
        <f ca="1"/>
        <v>8606.7238186046688</v>
      </c>
      <c r="BG175" s="23">
        <f ca="1"/>
        <v>8606.7238186046688</v>
      </c>
      <c r="BH175" s="23">
        <f ca="1"/>
        <v>8606.7238186046688</v>
      </c>
      <c r="BI175" s="23">
        <f ca="1"/>
        <v>8606.7238186046688</v>
      </c>
      <c r="BJ175" s="23">
        <f ca="1"/>
        <v>8606.7238186046688</v>
      </c>
    </row>
    <row r="176" spans="1:62">
      <c r="A176" s="29">
        <v>0.35000000000000098</v>
      </c>
      <c r="B176" s="33" cm="1">
        <f t="array" aca="1" ref="B176:AE176" ca="1">IF((INDEX(Option3_Summer_POE50_HS,17,0)-SCR_N_2_Rating__MVA____Option_3) &gt; 0,(((INDEX(Option3_Summer_POE50_HS,16,0)+INDEX(Option3_Summer_POE50_HS,17,0))/2)-SCR_N_2_Rating__MVA____Option_3)*(INDEX(Summer___AD___Hours,17,0)-INDEX(Summer___AD___Hours,16,0)),IF((INDEX(Option3_Summer_POE50_HS,16,0)-SCR_N_2_Rating__MVA____Option_3)*(INDEX(Option3_Summer_POE50_HS,17,0)-SCR_N_2_Rating__MVA____Option_3)&lt;0,((INDEX(Summer___AD___Hours,17,0)-INDEX(Summer___AD___Hours,16,0))/(INDEX(Option3_Summer_POE50_HS,16,0)-INDEX(Option3_Summer_POE50_HS,17,0)))*((INDEX(Option3_Summer_POE50_HS,16,0)-SCR_N_2_Rating__MVA____Option_3)^2)*0.5,""))</f>
        <v>3823.7858875502361</v>
      </c>
      <c r="C176" s="23">
        <f ca="1"/>
        <v>4244.985410027597</v>
      </c>
      <c r="D176" s="23">
        <f ca="1"/>
        <v>4954.1453875124935</v>
      </c>
      <c r="E176" s="23">
        <f ca="1"/>
        <v>4948.8173086999204</v>
      </c>
      <c r="F176" s="23">
        <f ca="1"/>
        <v>4944.0152942706181</v>
      </c>
      <c r="G176" s="23">
        <f ca="1"/>
        <v>5020.8821095050298</v>
      </c>
      <c r="H176" s="23">
        <f ca="1"/>
        <v>5133.7383287487219</v>
      </c>
      <c r="I176" s="23">
        <f ca="1"/>
        <v>5211.0755793427197</v>
      </c>
      <c r="J176" s="23">
        <f ca="1"/>
        <v>5117.0702089064498</v>
      </c>
      <c r="K176" s="23">
        <f ca="1"/>
        <v>5126.418249633718</v>
      </c>
      <c r="L176" s="23">
        <f ca="1"/>
        <v>5171.2208340069701</v>
      </c>
      <c r="M176" s="23">
        <f ca="1"/>
        <v>5348.6382022834996</v>
      </c>
      <c r="N176" s="23">
        <f ca="1"/>
        <v>5180.5307516561106</v>
      </c>
      <c r="O176" s="23">
        <f ca="1"/>
        <v>5170.6553264197755</v>
      </c>
      <c r="P176" s="23">
        <f ca="1"/>
        <v>5160.0578227808919</v>
      </c>
      <c r="Q176" s="23">
        <f ca="1"/>
        <v>5160.0578227808919</v>
      </c>
      <c r="R176" s="23">
        <f ca="1"/>
        <v>5160.0578227808919</v>
      </c>
      <c r="S176" s="23">
        <f ca="1"/>
        <v>5160.0578227808919</v>
      </c>
      <c r="T176" s="23">
        <f ca="1"/>
        <v>5160.0578227808919</v>
      </c>
      <c r="U176" s="23">
        <f ca="1"/>
        <v>5160.0578227808919</v>
      </c>
      <c r="V176" s="23">
        <f ca="1"/>
        <v>5160.0578227808919</v>
      </c>
      <c r="W176" s="23">
        <f ca="1"/>
        <v>5160.0578227808919</v>
      </c>
      <c r="X176" s="23">
        <f ca="1"/>
        <v>5160.0578227808919</v>
      </c>
      <c r="Y176" s="23">
        <f ca="1"/>
        <v>5160.0578227808919</v>
      </c>
      <c r="Z176" s="23">
        <f ca="1"/>
        <v>5160.0578227808919</v>
      </c>
      <c r="AA176" s="23">
        <f ca="1"/>
        <v>5160.0578227808919</v>
      </c>
      <c r="AB176" s="23">
        <f ca="1"/>
        <v>5160.0578227808919</v>
      </c>
      <c r="AC176" s="23">
        <f ca="1"/>
        <v>5160.0578227808919</v>
      </c>
      <c r="AD176" s="23">
        <f ca="1"/>
        <v>5160.0578227808919</v>
      </c>
      <c r="AE176" s="23">
        <f ca="1"/>
        <v>5160.0578227808919</v>
      </c>
      <c r="AG176" s="33" cm="1">
        <f t="array" aca="1" ref="AG176:BJ176" ca="1">IF((INDEX(Option3_Summer_POE10_HS,17,0)-SCR_N_2_Rating__MVA____Option_3) &gt; 0,(((INDEX(Option3_Summer_POE10_HS,16,0)+INDEX(Option3_Summer_POE10_HS,17,0))/2)-SCR_N_2_Rating__MVA____Option_3)*(INDEX(Summer___MD___Hours,17,0)-INDEX(Summer___MD___Hours,16,0)),IF((INDEX(Option3_Summer_POE10_HS,16,0)-SCR_N_2_Rating__MVA____Option_3)*(INDEX(Option3_Summer_POE10_HS,17,0)-SCR_N_2_Rating__MVA____Option_3)&lt;0,((INDEX(Summer___MD___Hours,17,0)-INDEX(Summer___MD___Hours,16,0))/(INDEX(Option3_Summer_POE10_HS,16,0)-INDEX(Option3_Summer_POE10_HS,17,0)))*((INDEX(Option3_Summer_POE10_HS,16,0)-SCR_N_2_Rating__MVA____Option_3)^2)*0.5,""))</f>
        <v>4484.576490985346</v>
      </c>
      <c r="AH176" s="23">
        <f ca="1"/>
        <v>5044.1203894613345</v>
      </c>
      <c r="AI176" s="23">
        <f ca="1"/>
        <v>5808.207416743573</v>
      </c>
      <c r="AJ176" s="23">
        <f ca="1"/>
        <v>5797.9438856733668</v>
      </c>
      <c r="AK176" s="23">
        <f ca="1"/>
        <v>5804.6776625306466</v>
      </c>
      <c r="AL176" s="23">
        <f ca="1"/>
        <v>5825.5662595973772</v>
      </c>
      <c r="AM176" s="23">
        <f ca="1"/>
        <v>5896.5426236096591</v>
      </c>
      <c r="AN176" s="23">
        <f ca="1"/>
        <v>5944.0834833406934</v>
      </c>
      <c r="AO176" s="23">
        <f ca="1"/>
        <v>5983.0762635660103</v>
      </c>
      <c r="AP176" s="23">
        <f ca="1"/>
        <v>5988.8180336740252</v>
      </c>
      <c r="AQ176" s="23">
        <f ca="1"/>
        <v>6023.9848217105446</v>
      </c>
      <c r="AR176" s="23">
        <f ca="1"/>
        <v>6036.4478728024569</v>
      </c>
      <c r="AS176" s="23">
        <f ca="1"/>
        <v>6036.4163485219706</v>
      </c>
      <c r="AT176" s="23">
        <f ca="1"/>
        <v>6028.3651752799215</v>
      </c>
      <c r="AU176" s="23">
        <f ca="1"/>
        <v>6026.653895606667</v>
      </c>
      <c r="AV176" s="23">
        <f ca="1"/>
        <v>6026.653895606667</v>
      </c>
      <c r="AW176" s="23">
        <f ca="1"/>
        <v>6026.653895606667</v>
      </c>
      <c r="AX176" s="23">
        <f ca="1"/>
        <v>6026.653895606667</v>
      </c>
      <c r="AY176" s="23">
        <f ca="1"/>
        <v>6026.653895606667</v>
      </c>
      <c r="AZ176" s="23">
        <f ca="1"/>
        <v>6026.653895606667</v>
      </c>
      <c r="BA176" s="23">
        <f ca="1"/>
        <v>6026.653895606667</v>
      </c>
      <c r="BB176" s="23">
        <f ca="1"/>
        <v>6026.653895606667</v>
      </c>
      <c r="BC176" s="23">
        <f ca="1"/>
        <v>6026.653895606667</v>
      </c>
      <c r="BD176" s="23">
        <f ca="1"/>
        <v>6026.653895606667</v>
      </c>
      <c r="BE176" s="23">
        <f ca="1"/>
        <v>6026.653895606667</v>
      </c>
      <c r="BF176" s="23">
        <f ca="1"/>
        <v>6026.653895606667</v>
      </c>
      <c r="BG176" s="23">
        <f ca="1"/>
        <v>6026.653895606667</v>
      </c>
      <c r="BH176" s="23">
        <f ca="1"/>
        <v>6026.653895606667</v>
      </c>
      <c r="BI176" s="23">
        <f ca="1"/>
        <v>6026.653895606667</v>
      </c>
      <c r="BJ176" s="23">
        <f ca="1"/>
        <v>6026.653895606667</v>
      </c>
    </row>
    <row r="177" spans="1:62">
      <c r="A177" s="29">
        <v>0.30000000000000099</v>
      </c>
      <c r="B177" s="33" cm="1">
        <f t="array" aca="1" ref="B177:AE177" ca="1">IF((INDEX(Option3_Summer_POE50_HS,18,0)-SCR_N_2_Rating__MVA____Option_3) &gt; 0,(((INDEX(Option3_Summer_POE50_HS,17,0)+INDEX(Option3_Summer_POE50_HS,18,0))/2)-SCR_N_2_Rating__MVA____Option_3)*(INDEX(Summer___AD___Hours,18,0)-INDEX(Summer___AD___Hours,17,0)),IF((INDEX(Option3_Summer_POE50_HS,17,0)-SCR_N_2_Rating__MVA____Option_3)*(INDEX(Option3_Summer_POE50_HS,18,0)-SCR_N_2_Rating__MVA____Option_3)&lt;0,((INDEX(Summer___AD___Hours,18,0)-INDEX(Summer___AD___Hours,17,0))/(INDEX(Option3_Summer_POE50_HS,17,0)-INDEX(Option3_Summer_POE50_HS,18,0)))*((INDEX(Option3_Summer_POE50_HS,17,0)-SCR_N_2_Rating__MVA____Option_3)^2)*0.5,""))</f>
        <v>2152.4769730266798</v>
      </c>
      <c r="C177" s="23">
        <f ca="1"/>
        <v>2389.5776632442471</v>
      </c>
      <c r="D177" s="23">
        <f ca="1"/>
        <v>2788.7764067456255</v>
      </c>
      <c r="E177" s="23">
        <f ca="1"/>
        <v>2785.7771365741778</v>
      </c>
      <c r="F177" s="23">
        <f ca="1"/>
        <v>2783.0739973851164</v>
      </c>
      <c r="G177" s="23">
        <f ca="1"/>
        <v>2826.3436925635692</v>
      </c>
      <c r="H177" s="23">
        <f ca="1"/>
        <v>2889.87246230348</v>
      </c>
      <c r="I177" s="23">
        <f ca="1"/>
        <v>2933.4069738991125</v>
      </c>
      <c r="J177" s="23">
        <f ca="1"/>
        <v>2880.4896816773589</v>
      </c>
      <c r="K177" s="23">
        <f ca="1"/>
        <v>2885.751859790907</v>
      </c>
      <c r="L177" s="23">
        <f ca="1"/>
        <v>2910.9720300701833</v>
      </c>
      <c r="M177" s="23">
        <f ca="1"/>
        <v>3010.8434169785346</v>
      </c>
      <c r="N177" s="23">
        <f ca="1"/>
        <v>2916.212748026122</v>
      </c>
      <c r="O177" s="23">
        <f ca="1"/>
        <v>2910.653695807935</v>
      </c>
      <c r="P177" s="23">
        <f ca="1"/>
        <v>2904.6881728353933</v>
      </c>
      <c r="Q177" s="23">
        <f ca="1"/>
        <v>2904.6881728353933</v>
      </c>
      <c r="R177" s="23">
        <f ca="1"/>
        <v>2904.6881728353933</v>
      </c>
      <c r="S177" s="23">
        <f ca="1"/>
        <v>2904.6881728353933</v>
      </c>
      <c r="T177" s="23">
        <f ca="1"/>
        <v>2904.6881728353933</v>
      </c>
      <c r="U177" s="23">
        <f ca="1"/>
        <v>2904.6881728353933</v>
      </c>
      <c r="V177" s="23">
        <f ca="1"/>
        <v>2904.6881728353933</v>
      </c>
      <c r="W177" s="23">
        <f ca="1"/>
        <v>2904.6881728353933</v>
      </c>
      <c r="X177" s="23">
        <f ca="1"/>
        <v>2904.6881728353933</v>
      </c>
      <c r="Y177" s="23">
        <f ca="1"/>
        <v>2904.6881728353933</v>
      </c>
      <c r="Z177" s="23">
        <f ca="1"/>
        <v>2904.6881728353933</v>
      </c>
      <c r="AA177" s="23">
        <f ca="1"/>
        <v>2904.6881728353933</v>
      </c>
      <c r="AB177" s="23">
        <f ca="1"/>
        <v>2904.6881728353933</v>
      </c>
      <c r="AC177" s="23">
        <f ca="1"/>
        <v>2904.6881728353933</v>
      </c>
      <c r="AD177" s="23">
        <f ca="1"/>
        <v>2904.6881728353933</v>
      </c>
      <c r="AE177" s="23">
        <f ca="1"/>
        <v>2904.6881728353933</v>
      </c>
      <c r="AG177" s="33" cm="1">
        <f t="array" aca="1" ref="AG177:BJ177" ca="1">IF((INDEX(Option3_Summer_POE10_HS,18,0)-SCR_N_2_Rating__MVA____Option_3) &gt; 0,(((INDEX(Option3_Summer_POE10_HS,17,0)+INDEX(Option3_Summer_POE10_HS,18,0))/2)-SCR_N_2_Rating__MVA____Option_3)*(INDEX(Summer___MD___Hours,18,0)-INDEX(Summer___MD___Hours,17,0)),IF((INDEX(Option3_Summer_POE10_HS,17,0)-SCR_N_2_Rating__MVA____Option_3)*(INDEX(Option3_Summer_POE10_HS,18,0)-SCR_N_2_Rating__MVA____Option_3)&lt;0,((INDEX(Summer___MD___Hours,18,0)-INDEX(Summer___MD___Hours,17,0))/(INDEX(Option3_Summer_POE10_HS,17,0)-INDEX(Option3_Summer_POE10_HS,18,0)))*((INDEX(Option3_Summer_POE10_HS,17,0)-SCR_N_2_Rating__MVA____Option_3)^2)*0.5,""))</f>
        <v>2081.4520611633116</v>
      </c>
      <c r="AH177" s="23">
        <f ca="1"/>
        <v>2341.1563616999051</v>
      </c>
      <c r="AI177" s="23">
        <f ca="1"/>
        <v>2695.7964310669277</v>
      </c>
      <c r="AJ177" s="23">
        <f ca="1"/>
        <v>2691.0327598609983</v>
      </c>
      <c r="AK177" s="23">
        <f ca="1"/>
        <v>2694.1581461147889</v>
      </c>
      <c r="AL177" s="23">
        <f ca="1"/>
        <v>2703.8532897937416</v>
      </c>
      <c r="AM177" s="23">
        <f ca="1"/>
        <v>2736.7959543829643</v>
      </c>
      <c r="AN177" s="23">
        <f ca="1"/>
        <v>2758.8613647233942</v>
      </c>
      <c r="AO177" s="23">
        <f ca="1"/>
        <v>2776.9593061753062</v>
      </c>
      <c r="AP177" s="23">
        <f ca="1"/>
        <v>2779.6242666793978</v>
      </c>
      <c r="AQ177" s="23">
        <f ca="1"/>
        <v>2795.9464285580598</v>
      </c>
      <c r="AR177" s="23">
        <f ca="1"/>
        <v>2801.7309755349688</v>
      </c>
      <c r="AS177" s="23">
        <f ca="1"/>
        <v>2801.7163439908913</v>
      </c>
      <c r="AT177" s="23">
        <f ca="1"/>
        <v>2797.9795070402606</v>
      </c>
      <c r="AU177" s="23">
        <f ca="1"/>
        <v>2797.185241046519</v>
      </c>
      <c r="AV177" s="23">
        <f ca="1"/>
        <v>2797.185241046519</v>
      </c>
      <c r="AW177" s="23">
        <f ca="1"/>
        <v>2797.185241046519</v>
      </c>
      <c r="AX177" s="23">
        <f ca="1"/>
        <v>2797.185241046519</v>
      </c>
      <c r="AY177" s="23">
        <f ca="1"/>
        <v>2797.185241046519</v>
      </c>
      <c r="AZ177" s="23">
        <f ca="1"/>
        <v>2797.185241046519</v>
      </c>
      <c r="BA177" s="23">
        <f ca="1"/>
        <v>2797.185241046519</v>
      </c>
      <c r="BB177" s="23">
        <f ca="1"/>
        <v>2797.185241046519</v>
      </c>
      <c r="BC177" s="23">
        <f ca="1"/>
        <v>2797.185241046519</v>
      </c>
      <c r="BD177" s="23">
        <f ca="1"/>
        <v>2797.185241046519</v>
      </c>
      <c r="BE177" s="23">
        <f ca="1"/>
        <v>2797.185241046519</v>
      </c>
      <c r="BF177" s="23">
        <f ca="1"/>
        <v>2797.185241046519</v>
      </c>
      <c r="BG177" s="23">
        <f ca="1"/>
        <v>2797.185241046519</v>
      </c>
      <c r="BH177" s="23">
        <f ca="1"/>
        <v>2797.185241046519</v>
      </c>
      <c r="BI177" s="23">
        <f ca="1"/>
        <v>2797.185241046519</v>
      </c>
      <c r="BJ177" s="23">
        <f ca="1"/>
        <v>2797.185241046519</v>
      </c>
    </row>
    <row r="178" spans="1:62">
      <c r="A178" s="29">
        <v>0.250000000000001</v>
      </c>
      <c r="B178" s="33" cm="1">
        <f t="array" aca="1" ref="B178:AE178" ca="1">IF((INDEX(Option3_Summer_POE50_HS,19,0)-SCR_N_2_Rating__MVA____Option_3) &gt; 0,(((INDEX(Option3_Summer_POE50_HS,18,0)+INDEX(Option3_Summer_POE50_HS,19,0))/2)-SCR_N_2_Rating__MVA____Option_3)*(INDEX(Summer___AD___Hours,19,0)-INDEX(Summer___AD___Hours,18,0)),IF((INDEX(Option3_Summer_POE50_HS,18,0)-SCR_N_2_Rating__MVA____Option_3)*(INDEX(Option3_Summer_POE50_HS,19,0)-SCR_N_2_Rating__MVA____Option_3)&lt;0,((INDEX(Summer___AD___Hours,19,0)-INDEX(Summer___AD___Hours,18,0))/(INDEX(Option3_Summer_POE50_HS,18,0)-INDEX(Option3_Summer_POE50_HS,19,0)))*((INDEX(Option3_Summer_POE50_HS,18,0)-SCR_N_2_Rating__MVA____Option_3)^2)*0.5,""))</f>
        <v>1400.832458542817</v>
      </c>
      <c r="C178" s="23">
        <f ca="1"/>
        <v>1555.1376366988654</v>
      </c>
      <c r="D178" s="23">
        <f ca="1"/>
        <v>1814.9362614060612</v>
      </c>
      <c r="E178" s="23">
        <f ca="1"/>
        <v>1812.9843357591187</v>
      </c>
      <c r="F178" s="23">
        <f ca="1"/>
        <v>1811.2251322166662</v>
      </c>
      <c r="G178" s="23">
        <f ca="1"/>
        <v>1839.3850587742077</v>
      </c>
      <c r="H178" s="23">
        <f ca="1"/>
        <v>1880.7295952399443</v>
      </c>
      <c r="I178" s="23">
        <f ca="1"/>
        <v>1909.0618643764722</v>
      </c>
      <c r="J178" s="23">
        <f ca="1"/>
        <v>1874.6232796708744</v>
      </c>
      <c r="K178" s="23">
        <f ca="1"/>
        <v>1878.0479062738373</v>
      </c>
      <c r="L178" s="23">
        <f ca="1"/>
        <v>1894.4611982996789</v>
      </c>
      <c r="M178" s="23">
        <f ca="1"/>
        <v>1959.4575175235655</v>
      </c>
      <c r="N178" s="23">
        <f ca="1"/>
        <v>1897.8718586276379</v>
      </c>
      <c r="O178" s="23">
        <f ca="1"/>
        <v>1894.2540262960704</v>
      </c>
      <c r="P178" s="23">
        <f ca="1"/>
        <v>1890.3716627136303</v>
      </c>
      <c r="Q178" s="23">
        <f ca="1"/>
        <v>1890.3716627136303</v>
      </c>
      <c r="R178" s="23">
        <f ca="1"/>
        <v>1890.3716627136303</v>
      </c>
      <c r="S178" s="23">
        <f ca="1"/>
        <v>1890.3716627136303</v>
      </c>
      <c r="T178" s="23">
        <f ca="1"/>
        <v>1890.3716627136303</v>
      </c>
      <c r="U178" s="23">
        <f ca="1"/>
        <v>1890.3716627136303</v>
      </c>
      <c r="V178" s="23">
        <f ca="1"/>
        <v>1890.3716627136303</v>
      </c>
      <c r="W178" s="23">
        <f ca="1"/>
        <v>1890.3716627136303</v>
      </c>
      <c r="X178" s="23">
        <f ca="1"/>
        <v>1890.3716627136303</v>
      </c>
      <c r="Y178" s="23">
        <f ca="1"/>
        <v>1890.3716627136303</v>
      </c>
      <c r="Z178" s="23">
        <f ca="1"/>
        <v>1890.3716627136303</v>
      </c>
      <c r="AA178" s="23">
        <f ca="1"/>
        <v>1890.3716627136303</v>
      </c>
      <c r="AB178" s="23">
        <f ca="1"/>
        <v>1890.3716627136303</v>
      </c>
      <c r="AC178" s="23">
        <f ca="1"/>
        <v>1890.3716627136303</v>
      </c>
      <c r="AD178" s="23">
        <f ca="1"/>
        <v>1890.3716627136303</v>
      </c>
      <c r="AE178" s="23">
        <f ca="1"/>
        <v>1890.3716627136303</v>
      </c>
      <c r="AG178" s="33" cm="1">
        <f t="array" aca="1" ref="AG178:BJ178" ca="1">IF((INDEX(Option3_Summer_POE10_HS,19,0)-SCR_N_2_Rating__MVA____Option_3) &gt; 0,(((INDEX(Option3_Summer_POE10_HS,18,0)+INDEX(Option3_Summer_POE10_HS,19,0))/2)-SCR_N_2_Rating__MVA____Option_3)*(INDEX(Summer___MD___Hours,19,0)-INDEX(Summer___MD___Hours,18,0)),IF((INDEX(Option3_Summer_POE10_HS,18,0)-SCR_N_2_Rating__MVA____Option_3)*(INDEX(Option3_Summer_POE10_HS,19,0)-SCR_N_2_Rating__MVA____Option_3)&lt;0,((INDEX(Summer___MD___Hours,19,0)-INDEX(Summer___MD___Hours,18,0))/(INDEX(Option3_Summer_POE10_HS,18,0)-INDEX(Option3_Summer_POE10_HS,19,0)))*((INDEX(Option3_Summer_POE10_HS,18,0)-SCR_N_2_Rating__MVA____Option_3)^2)*0.5,""))</f>
        <v>1192.7476192233005</v>
      </c>
      <c r="AH178" s="23">
        <f ca="1"/>
        <v>1341.5676146230267</v>
      </c>
      <c r="AI178" s="23">
        <f ca="1"/>
        <v>1544.7892531662137</v>
      </c>
      <c r="AJ178" s="23">
        <f ca="1"/>
        <v>1542.0594965719354</v>
      </c>
      <c r="AK178" s="23">
        <f ca="1"/>
        <v>1543.8504563941274</v>
      </c>
      <c r="AL178" s="23">
        <f ca="1"/>
        <v>1549.4061258024519</v>
      </c>
      <c r="AM178" s="23">
        <f ca="1"/>
        <v>1568.2834689288202</v>
      </c>
      <c r="AN178" s="23">
        <f ca="1"/>
        <v>1580.9277503618619</v>
      </c>
      <c r="AO178" s="23">
        <f ca="1"/>
        <v>1591.2985280426824</v>
      </c>
      <c r="AP178" s="23">
        <f ca="1"/>
        <v>1592.8256471898812</v>
      </c>
      <c r="AQ178" s="23">
        <f ca="1"/>
        <v>1602.1788386875858</v>
      </c>
      <c r="AR178" s="23">
        <f ca="1"/>
        <v>1605.4935941718586</v>
      </c>
      <c r="AS178" s="23">
        <f ca="1"/>
        <v>1605.4852097657563</v>
      </c>
      <c r="AT178" s="23">
        <f ca="1"/>
        <v>1603.3438664893711</v>
      </c>
      <c r="AU178" s="23">
        <f ca="1"/>
        <v>1602.8887232310938</v>
      </c>
      <c r="AV178" s="23">
        <f ca="1"/>
        <v>1602.8887232310938</v>
      </c>
      <c r="AW178" s="23">
        <f ca="1"/>
        <v>1602.8887232310938</v>
      </c>
      <c r="AX178" s="23">
        <f ca="1"/>
        <v>1602.8887232310938</v>
      </c>
      <c r="AY178" s="23">
        <f ca="1"/>
        <v>1602.8887232310938</v>
      </c>
      <c r="AZ178" s="23">
        <f ca="1"/>
        <v>1602.8887232310938</v>
      </c>
      <c r="BA178" s="23">
        <f ca="1"/>
        <v>1602.8887232310938</v>
      </c>
      <c r="BB178" s="23">
        <f ca="1"/>
        <v>1602.8887232310938</v>
      </c>
      <c r="BC178" s="23">
        <f ca="1"/>
        <v>1602.8887232310938</v>
      </c>
      <c r="BD178" s="23">
        <f ca="1"/>
        <v>1602.8887232310938</v>
      </c>
      <c r="BE178" s="23">
        <f ca="1"/>
        <v>1602.8887232310938</v>
      </c>
      <c r="BF178" s="23">
        <f ca="1"/>
        <v>1602.8887232310938</v>
      </c>
      <c r="BG178" s="23">
        <f ca="1"/>
        <v>1602.8887232310938</v>
      </c>
      <c r="BH178" s="23">
        <f ca="1"/>
        <v>1602.8887232310938</v>
      </c>
      <c r="BI178" s="23">
        <f ca="1"/>
        <v>1602.8887232310938</v>
      </c>
      <c r="BJ178" s="23">
        <f ca="1"/>
        <v>1602.8887232310938</v>
      </c>
    </row>
    <row r="179" spans="1:62">
      <c r="A179" s="29">
        <v>0.20000000000000101</v>
      </c>
      <c r="B179" s="33" cm="1">
        <f t="array" aca="1" ref="B179:AE179" ca="1">IF((INDEX(Option3_Summer_POE50_HS,20,0)-SCR_N_2_Rating__MVA____Option_3) &gt; 0,(((INDEX(Option3_Summer_POE50_HS,19,0)+INDEX(Option3_Summer_POE50_HS,20,0))/2)-SCR_N_2_Rating__MVA____Option_3)*(INDEX(Summer___AD___Hours,20,0)-INDEX(Summer___AD___Hours,19,0)),IF((INDEX(Option3_Summer_POE50_HS,19,0)-SCR_N_2_Rating__MVA____Option_3)*(INDEX(Option3_Summer_POE50_HS,20,0)-SCR_N_2_Rating__MVA____Option_3)&lt;0,((INDEX(Summer___AD___Hours,20,0)-INDEX(Summer___AD___Hours,19,0))/(INDEX(Option3_Summer_POE50_HS,19,0)-INDEX(Option3_Summer_POE50_HS,20,0)))*((INDEX(Option3_Summer_POE50_HS,19,0)-SCR_N_2_Rating__MVA____Option_3)^2)*0.5,""))</f>
        <v>948.11221135073151</v>
      </c>
      <c r="C179" s="23">
        <f ca="1"/>
        <v>1052.5491286938543</v>
      </c>
      <c r="D179" s="23">
        <f ca="1"/>
        <v>1228.3861797807808</v>
      </c>
      <c r="E179" s="23">
        <f ca="1"/>
        <v>1227.0650763681431</v>
      </c>
      <c r="F179" s="23">
        <f ca="1"/>
        <v>1225.8744112385059</v>
      </c>
      <c r="G179" s="23">
        <f ca="1"/>
        <v>1244.9336285468466</v>
      </c>
      <c r="H179" s="23">
        <f ca="1"/>
        <v>1272.9164609382208</v>
      </c>
      <c r="I179" s="23">
        <f ca="1"/>
        <v>1292.0923232476653</v>
      </c>
      <c r="J179" s="23">
        <f ca="1"/>
        <v>1268.7835810052284</v>
      </c>
      <c r="K179" s="23">
        <f ca="1"/>
        <v>1271.1014387060438</v>
      </c>
      <c r="L179" s="23">
        <f ca="1"/>
        <v>1282.2102922332913</v>
      </c>
      <c r="M179" s="23">
        <f ca="1"/>
        <v>1326.2011375147601</v>
      </c>
      <c r="N179" s="23">
        <f ca="1"/>
        <v>1284.5186972720146</v>
      </c>
      <c r="O179" s="23">
        <f ca="1"/>
        <v>1282.0700739614533</v>
      </c>
      <c r="P179" s="23">
        <f ca="1"/>
        <v>1279.442410461106</v>
      </c>
      <c r="Q179" s="23">
        <f ca="1"/>
        <v>1279.442410461106</v>
      </c>
      <c r="R179" s="23">
        <f ca="1"/>
        <v>1279.442410461106</v>
      </c>
      <c r="S179" s="23">
        <f ca="1"/>
        <v>1279.442410461106</v>
      </c>
      <c r="T179" s="23">
        <f ca="1"/>
        <v>1279.442410461106</v>
      </c>
      <c r="U179" s="23">
        <f ca="1"/>
        <v>1279.442410461106</v>
      </c>
      <c r="V179" s="23">
        <f ca="1"/>
        <v>1279.442410461106</v>
      </c>
      <c r="W179" s="23">
        <f ca="1"/>
        <v>1279.442410461106</v>
      </c>
      <c r="X179" s="23">
        <f ca="1"/>
        <v>1279.442410461106</v>
      </c>
      <c r="Y179" s="23">
        <f ca="1"/>
        <v>1279.442410461106</v>
      </c>
      <c r="Z179" s="23">
        <f ca="1"/>
        <v>1279.442410461106</v>
      </c>
      <c r="AA179" s="23">
        <f ca="1"/>
        <v>1279.442410461106</v>
      </c>
      <c r="AB179" s="23">
        <f ca="1"/>
        <v>1279.442410461106</v>
      </c>
      <c r="AC179" s="23">
        <f ca="1"/>
        <v>1279.442410461106</v>
      </c>
      <c r="AD179" s="23">
        <f ca="1"/>
        <v>1279.442410461106</v>
      </c>
      <c r="AE179" s="23">
        <f ca="1"/>
        <v>1279.442410461106</v>
      </c>
      <c r="AG179" s="33" cm="1">
        <f t="array" aca="1" ref="AG179:BJ179" ca="1">IF((INDEX(Option3_Summer_POE10_HS,20,0)-SCR_N_2_Rating__MVA____Option_3) &gt; 0,(((INDEX(Option3_Summer_POE10_HS,19,0)+INDEX(Option3_Summer_POE10_HS,20,0))/2)-SCR_N_2_Rating__MVA____Option_3)*(INDEX(Summer___MD___Hours,20,0)-INDEX(Summer___MD___Hours,19,0)),IF((INDEX(Option3_Summer_POE10_HS,19,0)-SCR_N_2_Rating__MVA____Option_3)*(INDEX(Option3_Summer_POE10_HS,20,0)-SCR_N_2_Rating__MVA____Option_3)&lt;0,((INDEX(Summer___MD___Hours,20,0)-INDEX(Summer___MD___Hours,19,0))/(INDEX(Option3_Summer_POE10_HS,19,0)-INDEX(Option3_Summer_POE10_HS,20,0)))*((INDEX(Option3_Summer_POE10_HS,19,0)-SCR_N_2_Rating__MVA____Option_3)^2)*0.5,""))</f>
        <v>549.88587345038172</v>
      </c>
      <c r="AH179" s="23">
        <f ca="1"/>
        <v>618.4955372538185</v>
      </c>
      <c r="AI179" s="23">
        <f ca="1"/>
        <v>712.18569132606672</v>
      </c>
      <c r="AJ179" s="23">
        <f ca="1"/>
        <v>710.92720666010757</v>
      </c>
      <c r="AK179" s="23">
        <f ca="1"/>
        <v>711.75288301465923</v>
      </c>
      <c r="AL179" s="23">
        <f ca="1"/>
        <v>714.31418271961059</v>
      </c>
      <c r="AM179" s="23">
        <f ca="1"/>
        <v>723.01710037475152</v>
      </c>
      <c r="AN179" s="23">
        <f ca="1"/>
        <v>728.84642388619818</v>
      </c>
      <c r="AO179" s="23">
        <f ca="1"/>
        <v>733.62760646956076</v>
      </c>
      <c r="AP179" s="23">
        <f ca="1"/>
        <v>734.33164580913808</v>
      </c>
      <c r="AQ179" s="23">
        <f ca="1"/>
        <v>738.64369623235586</v>
      </c>
      <c r="AR179" s="23">
        <f ca="1"/>
        <v>740.17187971842395</v>
      </c>
      <c r="AS179" s="23">
        <f ca="1"/>
        <v>740.16801430180203</v>
      </c>
      <c r="AT179" s="23">
        <f ca="1"/>
        <v>739.18080259086264</v>
      </c>
      <c r="AU179" s="23">
        <f ca="1"/>
        <v>738.97097039829384</v>
      </c>
      <c r="AV179" s="23">
        <f ca="1"/>
        <v>738.97097039829384</v>
      </c>
      <c r="AW179" s="23">
        <f ca="1"/>
        <v>738.97097039829384</v>
      </c>
      <c r="AX179" s="23">
        <f ca="1"/>
        <v>738.97097039829384</v>
      </c>
      <c r="AY179" s="23">
        <f ca="1"/>
        <v>738.97097039829384</v>
      </c>
      <c r="AZ179" s="23">
        <f ca="1"/>
        <v>738.97097039829384</v>
      </c>
      <c r="BA179" s="23">
        <f ca="1"/>
        <v>738.97097039829384</v>
      </c>
      <c r="BB179" s="23">
        <f ca="1"/>
        <v>738.97097039829384</v>
      </c>
      <c r="BC179" s="23">
        <f ca="1"/>
        <v>738.97097039829384</v>
      </c>
      <c r="BD179" s="23">
        <f ca="1"/>
        <v>738.97097039829384</v>
      </c>
      <c r="BE179" s="23">
        <f ca="1"/>
        <v>738.97097039829384</v>
      </c>
      <c r="BF179" s="23">
        <f ca="1"/>
        <v>738.97097039829384</v>
      </c>
      <c r="BG179" s="23">
        <f ca="1"/>
        <v>738.97097039829384</v>
      </c>
      <c r="BH179" s="23">
        <f ca="1"/>
        <v>738.97097039829384</v>
      </c>
      <c r="BI179" s="23">
        <f ca="1"/>
        <v>738.97097039829384</v>
      </c>
      <c r="BJ179" s="23">
        <f ca="1"/>
        <v>738.97097039829384</v>
      </c>
    </row>
    <row r="180" spans="1:62">
      <c r="A180" s="29">
        <v>0.15000000000000099</v>
      </c>
      <c r="B180" s="33" cm="1">
        <f t="array" aca="1" ref="B180:AE180" ca="1">IF((INDEX(Option3_Summer_POE50_HS,21,0)-SCR_N_2_Rating__MVA____Option_3) &gt; 0,(((INDEX(Option3_Summer_POE50_HS,20,0)+INDEX(Option3_Summer_POE50_HS,21,0))/2)-SCR_N_2_Rating__MVA____Option_3)*(INDEX(Summer___AD___Hours,21,0)-INDEX(Summer___AD___Hours,20,0)),IF((INDEX(Option3_Summer_POE50_HS,20,0)-SCR_N_2_Rating__MVA____Option_3)*(INDEX(Option3_Summer_POE50_HS,21,0)-SCR_N_2_Rating__MVA____Option_3)&lt;0,((INDEX(Summer___AD___Hours,21,0)-INDEX(Summer___AD___Hours,20,0))/(INDEX(Option3_Summer_POE50_HS,20,0)-INDEX(Option3_Summer_POE50_HS,21,0)))*((INDEX(Option3_Summer_POE50_HS,20,0)-SCR_N_2_Rating__MVA____Option_3)^2)*0.5,""))</f>
        <v>583.40238040217537</v>
      </c>
      <c r="C180" s="23">
        <f ca="1"/>
        <v>647.66560309924489</v>
      </c>
      <c r="D180" s="23">
        <f ca="1"/>
        <v>755.86350724907697</v>
      </c>
      <c r="E180" s="23">
        <f ca="1"/>
        <v>755.05059199868447</v>
      </c>
      <c r="F180" s="23">
        <f ca="1"/>
        <v>754.31793940485022</v>
      </c>
      <c r="G180" s="23">
        <f ca="1"/>
        <v>766.04565750949041</v>
      </c>
      <c r="H180" s="23">
        <f ca="1"/>
        <v>783.26434832696737</v>
      </c>
      <c r="I180" s="23">
        <f ca="1"/>
        <v>795.06384166083808</v>
      </c>
      <c r="J180" s="23">
        <f ca="1"/>
        <v>780.72126116707409</v>
      </c>
      <c r="K180" s="23">
        <f ca="1"/>
        <v>782.1475097523155</v>
      </c>
      <c r="L180" s="23">
        <f ca="1"/>
        <v>788.98312637421554</v>
      </c>
      <c r="M180" s="23">
        <f ca="1"/>
        <v>816.05203609382556</v>
      </c>
      <c r="N180" s="23">
        <f ca="1"/>
        <v>790.40355844797261</v>
      </c>
      <c r="O180" s="23">
        <f ca="1"/>
        <v>788.89684579203674</v>
      </c>
      <c r="P180" s="23">
        <f ca="1"/>
        <v>787.27996424294804</v>
      </c>
      <c r="Q180" s="23">
        <f ca="1"/>
        <v>787.27996424294804</v>
      </c>
      <c r="R180" s="23">
        <f ca="1"/>
        <v>787.27996424294804</v>
      </c>
      <c r="S180" s="23">
        <f ca="1"/>
        <v>787.27996424294804</v>
      </c>
      <c r="T180" s="23">
        <f ca="1"/>
        <v>787.27996424294804</v>
      </c>
      <c r="U180" s="23">
        <f ca="1"/>
        <v>787.27996424294804</v>
      </c>
      <c r="V180" s="23">
        <f ca="1"/>
        <v>787.27996424294804</v>
      </c>
      <c r="W180" s="23">
        <f ca="1"/>
        <v>787.27996424294804</v>
      </c>
      <c r="X180" s="23">
        <f ca="1"/>
        <v>787.27996424294804</v>
      </c>
      <c r="Y180" s="23">
        <f ca="1"/>
        <v>787.27996424294804</v>
      </c>
      <c r="Z180" s="23">
        <f ca="1"/>
        <v>787.27996424294804</v>
      </c>
      <c r="AA180" s="23">
        <f ca="1"/>
        <v>787.27996424294804</v>
      </c>
      <c r="AB180" s="23">
        <f ca="1"/>
        <v>787.27996424294804</v>
      </c>
      <c r="AC180" s="23">
        <f ca="1"/>
        <v>787.27996424294804</v>
      </c>
      <c r="AD180" s="23">
        <f ca="1"/>
        <v>787.27996424294804</v>
      </c>
      <c r="AE180" s="23">
        <f ca="1"/>
        <v>787.27996424294804</v>
      </c>
      <c r="AG180" s="33" cm="1">
        <f t="array" aca="1" ref="AG180:BJ180" ca="1">IF((INDEX(Option3_Summer_POE10_HS,21,0)-SCR_N_2_Rating__MVA____Option_3) &gt; 0,(((INDEX(Option3_Summer_POE10_HS,20,0)+INDEX(Option3_Summer_POE10_HS,21,0))/2)-SCR_N_2_Rating__MVA____Option_3)*(INDEX(Summer___MD___Hours,21,0)-INDEX(Summer___MD___Hours,20,0)),IF((INDEX(Option3_Summer_POE10_HS,20,0)-SCR_N_2_Rating__MVA____Option_3)*(INDEX(Option3_Summer_POE10_HS,21,0)-SCR_N_2_Rating__MVA____Option_3)&lt;0,((INDEX(Summer___MD___Hours,21,0)-INDEX(Summer___MD___Hours,20,0))/(INDEX(Option3_Summer_POE10_HS,20,0)-INDEX(Option3_Summer_POE10_HS,21,0)))*((INDEX(Option3_Summer_POE10_HS,20,0)-SCR_N_2_Rating__MVA____Option_3)^2)*0.5,""))</f>
        <v>130.16622125154421</v>
      </c>
      <c r="AH180" s="23">
        <f ca="1"/>
        <v>146.40715616153705</v>
      </c>
      <c r="AI180" s="23">
        <f ca="1"/>
        <v>168.58501871970287</v>
      </c>
      <c r="AJ180" s="23">
        <f ca="1"/>
        <v>168.28711655239852</v>
      </c>
      <c r="AK180" s="23">
        <f ca="1"/>
        <v>168.48256651072234</v>
      </c>
      <c r="AL180" s="23">
        <f ca="1"/>
        <v>169.08886450851281</v>
      </c>
      <c r="AM180" s="23">
        <f ca="1"/>
        <v>171.14897545103415</v>
      </c>
      <c r="AN180" s="23">
        <f ca="1"/>
        <v>172.52886362524137</v>
      </c>
      <c r="AO180" s="23">
        <f ca="1"/>
        <v>173.66064114497462</v>
      </c>
      <c r="AP180" s="23">
        <f ca="1"/>
        <v>173.82729780023689</v>
      </c>
      <c r="AQ180" s="23">
        <f ca="1"/>
        <v>174.84802471201309</v>
      </c>
      <c r="AR180" s="23">
        <f ca="1"/>
        <v>175.20976862900505</v>
      </c>
      <c r="AS180" s="23">
        <f ca="1"/>
        <v>175.20885362700281</v>
      </c>
      <c r="AT180" s="23">
        <f ca="1"/>
        <v>174.97516583069344</v>
      </c>
      <c r="AU180" s="23">
        <f ca="1"/>
        <v>174.92549540829796</v>
      </c>
      <c r="AV180" s="23">
        <f ca="1"/>
        <v>174.92549540829796</v>
      </c>
      <c r="AW180" s="23">
        <f ca="1"/>
        <v>174.92549540829796</v>
      </c>
      <c r="AX180" s="23">
        <f ca="1"/>
        <v>174.92549540829796</v>
      </c>
      <c r="AY180" s="23">
        <f ca="1"/>
        <v>174.92549540829796</v>
      </c>
      <c r="AZ180" s="23">
        <f ca="1"/>
        <v>174.92549540829796</v>
      </c>
      <c r="BA180" s="23">
        <f ca="1"/>
        <v>174.92549540829796</v>
      </c>
      <c r="BB180" s="23">
        <f ca="1"/>
        <v>174.92549540829796</v>
      </c>
      <c r="BC180" s="23">
        <f ca="1"/>
        <v>174.92549540829796</v>
      </c>
      <c r="BD180" s="23">
        <f ca="1"/>
        <v>174.92549540829796</v>
      </c>
      <c r="BE180" s="23">
        <f ca="1"/>
        <v>174.92549540829796</v>
      </c>
      <c r="BF180" s="23">
        <f ca="1"/>
        <v>174.92549540829796</v>
      </c>
      <c r="BG180" s="23">
        <f ca="1"/>
        <v>174.92549540829796</v>
      </c>
      <c r="BH180" s="23">
        <f ca="1"/>
        <v>174.92549540829796</v>
      </c>
      <c r="BI180" s="23">
        <f ca="1"/>
        <v>174.92549540829796</v>
      </c>
      <c r="BJ180" s="23">
        <f ca="1"/>
        <v>174.92549540829796</v>
      </c>
    </row>
    <row r="181" spans="1:62">
      <c r="A181" s="29">
        <v>0.100000000000001</v>
      </c>
      <c r="B181" s="33" cm="1">
        <f t="array" aca="1" ref="B181:AE181" ca="1">IF((INDEX(Option3_Summer_POE50_HS,22,0)-SCR_N_2_Rating__MVA____Option_3) &gt; 0,(((INDEX(Option3_Summer_POE50_HS,21,0)+INDEX(Option3_Summer_POE50_HS,22,0))/2)-SCR_N_2_Rating__MVA____Option_3)*(INDEX(Summer___AD___Hours,22,0)-INDEX(Summer___AD___Hours,21,0)),IF((INDEX(Option3_Summer_POE50_HS,21,0)-SCR_N_2_Rating__MVA____Option_3)*(INDEX(Option3_Summer_POE50_HS,22,0)-SCR_N_2_Rating__MVA____Option_3)&lt;0,((INDEX(Summer___AD___Hours,22,0)-INDEX(Summer___AD___Hours,21,0))/(INDEX(Option3_Summer_POE50_HS,21,0)-INDEX(Option3_Summer_POE50_HS,22,0)))*((INDEX(Option3_Summer_POE50_HS,21,0)-SCR_N_2_Rating__MVA____Option_3)^2)*0.5,""))</f>
        <v>315.59290673184404</v>
      </c>
      <c r="C181" s="23">
        <f ca="1"/>
        <v>350.35625005749694</v>
      </c>
      <c r="D181" s="23">
        <f ca="1"/>
        <v>408.88616392140631</v>
      </c>
      <c r="E181" s="23">
        <f ca="1"/>
        <v>408.44641548119392</v>
      </c>
      <c r="F181" s="23">
        <f ca="1"/>
        <v>408.05008531614828</v>
      </c>
      <c r="G181" s="23">
        <f ca="1"/>
        <v>414.39422234799173</v>
      </c>
      <c r="H181" s="23">
        <f ca="1"/>
        <v>423.70871414258892</v>
      </c>
      <c r="I181" s="23">
        <f ca="1"/>
        <v>430.09167815557794</v>
      </c>
      <c r="J181" s="23">
        <f ca="1"/>
        <v>422.33302508847515</v>
      </c>
      <c r="K181" s="23">
        <f ca="1"/>
        <v>423.10455765649147</v>
      </c>
      <c r="L181" s="23">
        <f ca="1"/>
        <v>426.80230074338596</v>
      </c>
      <c r="M181" s="23">
        <f ca="1"/>
        <v>441.44529190599411</v>
      </c>
      <c r="N181" s="23">
        <f ca="1"/>
        <v>427.57068685566611</v>
      </c>
      <c r="O181" s="23">
        <f ca="1"/>
        <v>426.75562705702635</v>
      </c>
      <c r="P181" s="23">
        <f ca="1"/>
        <v>425.88097113332896</v>
      </c>
      <c r="Q181" s="23">
        <f ca="1"/>
        <v>425.88097113332896</v>
      </c>
      <c r="R181" s="23">
        <f ca="1"/>
        <v>425.88097113332896</v>
      </c>
      <c r="S181" s="23">
        <f ca="1"/>
        <v>425.88097113332896</v>
      </c>
      <c r="T181" s="23">
        <f ca="1"/>
        <v>425.88097113332896</v>
      </c>
      <c r="U181" s="23">
        <f ca="1"/>
        <v>425.88097113332896</v>
      </c>
      <c r="V181" s="23">
        <f ca="1"/>
        <v>425.88097113332896</v>
      </c>
      <c r="W181" s="23">
        <f ca="1"/>
        <v>425.88097113332896</v>
      </c>
      <c r="X181" s="23">
        <f ca="1"/>
        <v>425.88097113332896</v>
      </c>
      <c r="Y181" s="23">
        <f ca="1"/>
        <v>425.88097113332896</v>
      </c>
      <c r="Z181" s="23">
        <f ca="1"/>
        <v>425.88097113332896</v>
      </c>
      <c r="AA181" s="23">
        <f ca="1"/>
        <v>425.88097113332896</v>
      </c>
      <c r="AB181" s="23">
        <f ca="1"/>
        <v>425.88097113332896</v>
      </c>
      <c r="AC181" s="23">
        <f ca="1"/>
        <v>425.88097113332896</v>
      </c>
      <c r="AD181" s="23">
        <f ca="1"/>
        <v>425.88097113332896</v>
      </c>
      <c r="AE181" s="23">
        <f ca="1"/>
        <v>425.88097113332896</v>
      </c>
      <c r="AG181" s="33" cm="1">
        <f t="array" aca="1" ref="AG181:BJ181" ca="1">IF((INDEX(Option3_Summer_POE10_HS,22,0)-SCR_N_2_Rating__MVA____Option_3) &gt; 0,(((INDEX(Option3_Summer_POE10_HS,21,0)+INDEX(Option3_Summer_POE10_HS,22,0))/2)-SCR_N_2_Rating__MVA____Option_3)*(INDEX(Summer___MD___Hours,22,0)-INDEX(Summer___MD___Hours,21,0)),IF((INDEX(Option3_Summer_POE10_HS,21,0)-SCR_N_2_Rating__MVA____Option_3)*(INDEX(Option3_Summer_POE10_HS,22,0)-SCR_N_2_Rating__MVA____Option_3)&lt;0,((INDEX(Summer___MD___Hours,22,0)-INDEX(Summer___MD___Hours,21,0))/(INDEX(Option3_Summer_POE10_HS,21,0)-INDEX(Option3_Summer_POE10_HS,22,0)))*((INDEX(Option3_Summer_POE10_HS,21,0)-SCR_N_2_Rating__MVA____Option_3)^2)*0.5,""))</f>
        <v>44.676717869266518</v>
      </c>
      <c r="AH181" s="23">
        <f ca="1"/>
        <v>50.251064730766608</v>
      </c>
      <c r="AI181" s="23">
        <f ca="1"/>
        <v>57.863132584682198</v>
      </c>
      <c r="AJ181" s="23">
        <f ca="1"/>
        <v>57.760884159911697</v>
      </c>
      <c r="AK181" s="23">
        <f ca="1"/>
        <v>57.827968097369777</v>
      </c>
      <c r="AL181" s="23">
        <f ca="1"/>
        <v>58.036066668039958</v>
      </c>
      <c r="AM181" s="23">
        <f ca="1"/>
        <v>58.743154839406259</v>
      </c>
      <c r="AN181" s="23">
        <f ca="1"/>
        <v>59.216771374152685</v>
      </c>
      <c r="AO181" s="23">
        <f ca="1"/>
        <v>59.605229335471122</v>
      </c>
      <c r="AP181" s="23">
        <f ca="1"/>
        <v>59.662430599336652</v>
      </c>
      <c r="AQ181" s="23">
        <f ca="1"/>
        <v>60.0127728603359</v>
      </c>
      <c r="AR181" s="23">
        <f ca="1"/>
        <v>60.136933573960228</v>
      </c>
      <c r="AS181" s="23">
        <f ca="1"/>
        <v>60.136619519469654</v>
      </c>
      <c r="AT181" s="23">
        <f ca="1"/>
        <v>60.056411277693726</v>
      </c>
      <c r="AU181" s="23">
        <f ca="1"/>
        <v>60.039362988003241</v>
      </c>
      <c r="AV181" s="23">
        <f ca="1"/>
        <v>60.039362988003241</v>
      </c>
      <c r="AW181" s="23">
        <f ca="1"/>
        <v>60.039362988003241</v>
      </c>
      <c r="AX181" s="23">
        <f ca="1"/>
        <v>60.039362988003241</v>
      </c>
      <c r="AY181" s="23">
        <f ca="1"/>
        <v>60.039362988003241</v>
      </c>
      <c r="AZ181" s="23">
        <f ca="1"/>
        <v>60.039362988003241</v>
      </c>
      <c r="BA181" s="23">
        <f ca="1"/>
        <v>60.039362988003241</v>
      </c>
      <c r="BB181" s="23">
        <f ca="1"/>
        <v>60.039362988003241</v>
      </c>
      <c r="BC181" s="23">
        <f ca="1"/>
        <v>60.039362988003241</v>
      </c>
      <c r="BD181" s="23">
        <f ca="1"/>
        <v>60.039362988003241</v>
      </c>
      <c r="BE181" s="23">
        <f ca="1"/>
        <v>60.039362988003241</v>
      </c>
      <c r="BF181" s="23">
        <f ca="1"/>
        <v>60.039362988003241</v>
      </c>
      <c r="BG181" s="23">
        <f ca="1"/>
        <v>60.039362988003241</v>
      </c>
      <c r="BH181" s="23">
        <f ca="1"/>
        <v>60.039362988003241</v>
      </c>
      <c r="BI181" s="23">
        <f ca="1"/>
        <v>60.039362988003241</v>
      </c>
      <c r="BJ181" s="23">
        <f ca="1"/>
        <v>60.039362988003241</v>
      </c>
    </row>
    <row r="182" spans="1:62">
      <c r="A182" s="29">
        <v>5.0000000000001002E-2</v>
      </c>
      <c r="B182" s="33" cm="1">
        <f t="array" aca="1" ref="B182:AE182" ca="1">IF((INDEX(Option3_Summer_POE50_HS,23,0)-SCR_N_2_Rating__MVA____Option_3) &gt; 0,(((INDEX(Option3_Summer_POE50_HS,22,0)+INDEX(Option3_Summer_POE50_HS,23,0))/2)-SCR_N_2_Rating__MVA____Option_3)*(INDEX(Summer___AD___Hours,23,0)-INDEX(Summer___AD___Hours,22,0)),IF((INDEX(Option3_Summer_POE50_HS,22,0)-SCR_N_2_Rating__MVA____Option_3)*(INDEX(Option3_Summer_POE50_HS,23,0)-SCR_N_2_Rating__MVA____Option_3)&lt;0,((INDEX(Summer___AD___Hours,23,0)-INDEX(Summer___AD___Hours,22,0))/(INDEX(Option3_Summer_POE50_HS,22,0)-INDEX(Option3_Summer_POE50_HS,23,0)))*((INDEX(Option3_Summer_POE50_HS,22,0)-SCR_N_2_Rating__MVA____Option_3)^2)*0.5,""))</f>
        <v>150.68450053816207</v>
      </c>
      <c r="C182" s="23">
        <f ca="1"/>
        <v>167.28277291477659</v>
      </c>
      <c r="D182" s="23">
        <f ca="1"/>
        <v>195.22874587233329</v>
      </c>
      <c r="E182" s="23">
        <f ca="1"/>
        <v>195.01878147623191</v>
      </c>
      <c r="F182" s="23">
        <f ca="1"/>
        <v>194.82954777771013</v>
      </c>
      <c r="G182" s="23">
        <f ca="1"/>
        <v>197.85864982530862</v>
      </c>
      <c r="H182" s="23">
        <f ca="1"/>
        <v>202.30599168216554</v>
      </c>
      <c r="I182" s="23">
        <f ca="1"/>
        <v>205.35363224611388</v>
      </c>
      <c r="J182" s="23">
        <f ca="1"/>
        <v>201.64914859858169</v>
      </c>
      <c r="K182" s="23">
        <f ca="1"/>
        <v>202.01752823316977</v>
      </c>
      <c r="L182" s="23">
        <f ca="1"/>
        <v>203.78307035494049</v>
      </c>
      <c r="M182" s="23">
        <f ca="1"/>
        <v>210.7745830368055</v>
      </c>
      <c r="N182" s="23">
        <f ca="1"/>
        <v>204.14994766770522</v>
      </c>
      <c r="O182" s="23">
        <f ca="1"/>
        <v>203.76078531314343</v>
      </c>
      <c r="P182" s="23">
        <f ca="1"/>
        <v>203.34316790732174</v>
      </c>
      <c r="Q182" s="23">
        <f ca="1"/>
        <v>203.34316790732174</v>
      </c>
      <c r="R182" s="23">
        <f ca="1"/>
        <v>203.34316790732174</v>
      </c>
      <c r="S182" s="23">
        <f ca="1"/>
        <v>203.34316790732174</v>
      </c>
      <c r="T182" s="23">
        <f ca="1"/>
        <v>203.34316790732174</v>
      </c>
      <c r="U182" s="23">
        <f ca="1"/>
        <v>203.34316790732174</v>
      </c>
      <c r="V182" s="23">
        <f ca="1"/>
        <v>203.34316790732174</v>
      </c>
      <c r="W182" s="23">
        <f ca="1"/>
        <v>203.34316790732174</v>
      </c>
      <c r="X182" s="23">
        <f ca="1"/>
        <v>203.34316790732174</v>
      </c>
      <c r="Y182" s="23">
        <f ca="1"/>
        <v>203.34316790732174</v>
      </c>
      <c r="Z182" s="23">
        <f ca="1"/>
        <v>203.34316790732174</v>
      </c>
      <c r="AA182" s="23">
        <f ca="1"/>
        <v>203.34316790732174</v>
      </c>
      <c r="AB182" s="23">
        <f ca="1"/>
        <v>203.34316790732174</v>
      </c>
      <c r="AC182" s="23">
        <f ca="1"/>
        <v>203.34316790732174</v>
      </c>
      <c r="AD182" s="23">
        <f ca="1"/>
        <v>203.34316790732174</v>
      </c>
      <c r="AE182" s="23">
        <f ca="1"/>
        <v>203.34316790732174</v>
      </c>
      <c r="AG182" s="33" cm="1">
        <f t="array" aca="1" ref="AG182:BJ182" ca="1">IF((INDEX(Option3_Summer_POE10_HS,23,0)-SCR_N_2_Rating__MVA____Option_3) &gt; 0,(((INDEX(Option3_Summer_POE10_HS,22,0)+INDEX(Option3_Summer_POE10_HS,23,0))/2)-SCR_N_2_Rating__MVA____Option_3)*(INDEX(Summer___MD___Hours,23,0)-INDEX(Summer___MD___Hours,22,0)),IF((INDEX(Option3_Summer_POE10_HS,22,0)-SCR_N_2_Rating__MVA____Option_3)*(INDEX(Option3_Summer_POE10_HS,23,0)-SCR_N_2_Rating__MVA____Option_3)&lt;0,((INDEX(Summer___MD___Hours,23,0)-INDEX(Summer___MD___Hours,22,0))/(INDEX(Option3_Summer_POE10_HS,22,0)-INDEX(Option3_Summer_POE10_HS,23,0)))*((INDEX(Option3_Summer_POE10_HS,22,0)-SCR_N_2_Rating__MVA____Option_3)^2)*0.5,""))</f>
        <v>4.3469239007932874</v>
      </c>
      <c r="AH182" s="23">
        <f ca="1"/>
        <v>4.8892927846148915</v>
      </c>
      <c r="AI182" s="23">
        <f ca="1"/>
        <v>5.6299264136444807</v>
      </c>
      <c r="AJ182" s="23">
        <f ca="1"/>
        <v>5.6199779182614051</v>
      </c>
      <c r="AK182" s="23">
        <f ca="1"/>
        <v>5.6265050040681368</v>
      </c>
      <c r="AL182" s="23">
        <f ca="1"/>
        <v>5.6467524325657745</v>
      </c>
      <c r="AM182" s="23">
        <f ca="1"/>
        <v>5.7155502005906005</v>
      </c>
      <c r="AN182" s="23">
        <f ca="1"/>
        <v>5.7616318093767367</v>
      </c>
      <c r="AO182" s="23">
        <f ca="1"/>
        <v>5.7994277191266379</v>
      </c>
      <c r="AP182" s="23">
        <f ca="1"/>
        <v>5.8049932475027424</v>
      </c>
      <c r="AQ182" s="23">
        <f ca="1"/>
        <v>5.8390806026269919</v>
      </c>
      <c r="AR182" s="23">
        <f ca="1"/>
        <v>5.8511611044931415</v>
      </c>
      <c r="AS182" s="23">
        <f ca="1"/>
        <v>5.8511305478400057</v>
      </c>
      <c r="AT182" s="23">
        <f ca="1"/>
        <v>5.8433265026942394</v>
      </c>
      <c r="AU182" s="23">
        <f ca="1"/>
        <v>5.8416677501838148</v>
      </c>
      <c r="AV182" s="23">
        <f ca="1"/>
        <v>5.8416677501838148</v>
      </c>
      <c r="AW182" s="23">
        <f ca="1"/>
        <v>5.8416677501838148</v>
      </c>
      <c r="AX182" s="23">
        <f ca="1"/>
        <v>5.8416677501838148</v>
      </c>
      <c r="AY182" s="23">
        <f ca="1"/>
        <v>5.8416677501838148</v>
      </c>
      <c r="AZ182" s="23">
        <f ca="1"/>
        <v>5.8416677501838148</v>
      </c>
      <c r="BA182" s="23">
        <f ca="1"/>
        <v>5.8416677501838148</v>
      </c>
      <c r="BB182" s="23">
        <f ca="1"/>
        <v>5.8416677501838148</v>
      </c>
      <c r="BC182" s="23">
        <f ca="1"/>
        <v>5.8416677501838148</v>
      </c>
      <c r="BD182" s="23">
        <f ca="1"/>
        <v>5.8416677501838148</v>
      </c>
      <c r="BE182" s="23">
        <f ca="1"/>
        <v>5.8416677501838148</v>
      </c>
      <c r="BF182" s="23">
        <f ca="1"/>
        <v>5.8416677501838148</v>
      </c>
      <c r="BG182" s="23">
        <f ca="1"/>
        <v>5.8416677501838148</v>
      </c>
      <c r="BH182" s="23">
        <f ca="1"/>
        <v>5.8416677501838148</v>
      </c>
      <c r="BI182" s="23">
        <f ca="1"/>
        <v>5.8416677501838148</v>
      </c>
      <c r="BJ182" s="23">
        <f ca="1"/>
        <v>5.8416677501838148</v>
      </c>
    </row>
    <row r="183" spans="1:62">
      <c r="A183" s="29">
        <v>9.9920072216264108E-16</v>
      </c>
      <c r="B183" s="33" cm="1">
        <f t="array" aca="1" ref="B183:AE183" ca="1">IF((INDEX(Option3_Summer_POE50_HS,24,0)-SCR_N_2_Rating__MVA____Option_3) &gt; 0,(((INDEX(Option3_Summer_POE50_HS,23,0)+INDEX(Option3_Summer_POE50_HS,24,0))/2)-SCR_N_2_Rating__MVA____Option_3)*(INDEX(Summer___AD___Hours,24,0)-INDEX(Summer___AD___Hours,23,0)),IF((INDEX(Option3_Summer_POE50_HS,23,0)-SCR_N_2_Rating__MVA____Option_3)*(INDEX(Option3_Summer_POE50_HS,24,0)-SCR_N_2_Rating__MVA____Option_3)&lt;0,((INDEX(Summer___AD___Hours,24,0)-INDEX(Summer___AD___Hours,23,0))/(INDEX(Option3_Summer_POE50_HS,23,0)-INDEX(Option3_Summer_POE50_HS,24,0)))*((INDEX(Option3_Summer_POE50_HS,23,0)-SCR_N_2_Rating__MVA____Option_3)^2)*0.5,""))</f>
        <v>42.449468440692705</v>
      </c>
      <c r="C183" s="23">
        <f ca="1"/>
        <v>47.125382930270064</v>
      </c>
      <c r="D183" s="23">
        <f ca="1"/>
        <v>54.998068527458059</v>
      </c>
      <c r="E183" s="23">
        <f ca="1"/>
        <v>54.938919265429504</v>
      </c>
      <c r="F183" s="23">
        <f ca="1"/>
        <v>54.885610067173367</v>
      </c>
      <c r="G183" s="23">
        <f ca="1"/>
        <v>55.738941174977676</v>
      </c>
      <c r="H183" s="23">
        <f ca="1"/>
        <v>56.991805916363653</v>
      </c>
      <c r="I183" s="23">
        <f ca="1"/>
        <v>57.850359526561505</v>
      </c>
      <c r="J183" s="23">
        <f ca="1"/>
        <v>56.806766050634273</v>
      </c>
      <c r="K183" s="23">
        <f ca="1"/>
        <v>56.910542614360423</v>
      </c>
      <c r="L183" s="23">
        <f ca="1"/>
        <v>57.40791509999201</v>
      </c>
      <c r="M183" s="23">
        <f ca="1"/>
        <v>59.377500531018924</v>
      </c>
      <c r="N183" s="23">
        <f ca="1"/>
        <v>57.511268443263489</v>
      </c>
      <c r="O183" s="23">
        <f ca="1"/>
        <v>57.401637160488704</v>
      </c>
      <c r="P183" s="23">
        <f ca="1"/>
        <v>57.283989779202642</v>
      </c>
      <c r="Q183" s="23">
        <f ca="1"/>
        <v>57.283989779202642</v>
      </c>
      <c r="R183" s="23">
        <f ca="1"/>
        <v>57.283989779202642</v>
      </c>
      <c r="S183" s="23">
        <f ca="1"/>
        <v>57.283989779202642</v>
      </c>
      <c r="T183" s="23">
        <f ca="1"/>
        <v>57.283989779202642</v>
      </c>
      <c r="U183" s="23">
        <f ca="1"/>
        <v>57.283989779202642</v>
      </c>
      <c r="V183" s="23">
        <f ca="1"/>
        <v>57.283989779202642</v>
      </c>
      <c r="W183" s="23">
        <f ca="1"/>
        <v>57.283989779202642</v>
      </c>
      <c r="X183" s="23">
        <f ca="1"/>
        <v>57.283989779202642</v>
      </c>
      <c r="Y183" s="23">
        <f ca="1"/>
        <v>57.283989779202642</v>
      </c>
      <c r="Z183" s="23">
        <f ca="1"/>
        <v>57.283989779202642</v>
      </c>
      <c r="AA183" s="23">
        <f ca="1"/>
        <v>57.283989779202642</v>
      </c>
      <c r="AB183" s="23">
        <f ca="1"/>
        <v>57.283989779202642</v>
      </c>
      <c r="AC183" s="23">
        <f ca="1"/>
        <v>57.283989779202642</v>
      </c>
      <c r="AD183" s="23">
        <f ca="1"/>
        <v>57.283989779202642</v>
      </c>
      <c r="AE183" s="23">
        <f ca="1"/>
        <v>57.283989779202642</v>
      </c>
      <c r="AF183" s="23"/>
      <c r="AG183" s="33" cm="1">
        <f t="array" aca="1" ref="AG183:BJ183" ca="1">IF((INDEX(Option3_Summer_POE10_HS,24,0)-SCR_N_2_Rating__MVA____Option_3) &gt; 0,(((INDEX(Option3_Summer_POE10_HS,23,0)+INDEX(Option3_Summer_POE10_HS,24,0))/2)-SCR_N_2_Rating__MVA____Option_3)*(INDEX(Summer___MD___Hours,24,0)-INDEX(Summer___MD___Hours,23,0)),IF((INDEX(Option3_Summer_POE10_HS,23,0)-SCR_N_2_Rating__MVA____Option_3)*(INDEX(Option3_Summer_POE10_HS,24,0)-SCR_N_2_Rating__MVA____Option_3)&lt;0,((INDEX(Summer___MD___Hours,24,0)-INDEX(Summer___MD___Hours,23,0))/(INDEX(Option3_Summer_POE10_HS,23,0)-INDEX(Option3_Summer_POE10_HS,24,0)))*((INDEX(Option3_Summer_POE10_HS,23,0)-SCR_N_2_Rating__MVA____Option_3)^2)*0.5,""))</f>
        <v>0.72448731679919098</v>
      </c>
      <c r="AH183" s="23">
        <f ca="1"/>
        <v>0.81488213076949689</v>
      </c>
      <c r="AI183" s="23">
        <f ca="1"/>
        <v>0.93832106894114775</v>
      </c>
      <c r="AJ183" s="23">
        <f ca="1"/>
        <v>0.93666298637730117</v>
      </c>
      <c r="AK183" s="23">
        <f ca="1"/>
        <v>0.93775083401175707</v>
      </c>
      <c r="AL183" s="23">
        <f ca="1"/>
        <v>0.94112540542803147</v>
      </c>
      <c r="AM183" s="23">
        <f ca="1"/>
        <v>0.95259170009884053</v>
      </c>
      <c r="AN183" s="23">
        <f ca="1"/>
        <v>0.9602719682298666</v>
      </c>
      <c r="AO183" s="23">
        <f ca="1"/>
        <v>0.96657128652151947</v>
      </c>
      <c r="AP183" s="23">
        <f ca="1"/>
        <v>0.96749887458420414</v>
      </c>
      <c r="AQ183" s="23">
        <f ca="1"/>
        <v>0.97318010043824787</v>
      </c>
      <c r="AR183" s="23">
        <f ca="1"/>
        <v>0.97519351741594051</v>
      </c>
      <c r="AS183" s="23">
        <f ca="1"/>
        <v>0.97518842464041777</v>
      </c>
      <c r="AT183" s="23">
        <f ca="1"/>
        <v>0.97388775044945619</v>
      </c>
      <c r="AU183" s="23">
        <f ca="1"/>
        <v>0.97361129169771854</v>
      </c>
      <c r="AV183" s="23">
        <f ca="1"/>
        <v>0.97361129169771854</v>
      </c>
      <c r="AW183" s="23">
        <f ca="1"/>
        <v>0.97361129169771854</v>
      </c>
      <c r="AX183" s="23">
        <f ca="1"/>
        <v>0.97361129169771854</v>
      </c>
      <c r="AY183" s="23">
        <f ca="1"/>
        <v>0.97361129169771854</v>
      </c>
      <c r="AZ183" s="23">
        <f ca="1"/>
        <v>0.97361129169771854</v>
      </c>
      <c r="BA183" s="23">
        <f ca="1"/>
        <v>0.97361129169771854</v>
      </c>
      <c r="BB183" s="23">
        <f ca="1"/>
        <v>0.97361129169771854</v>
      </c>
      <c r="BC183" s="23">
        <f ca="1"/>
        <v>0.97361129169771854</v>
      </c>
      <c r="BD183" s="23">
        <f ca="1"/>
        <v>0.97361129169771854</v>
      </c>
      <c r="BE183" s="23">
        <f ca="1"/>
        <v>0.97361129169771854</v>
      </c>
      <c r="BF183" s="23">
        <f ca="1"/>
        <v>0.97361129169771854</v>
      </c>
      <c r="BG183" s="23">
        <f ca="1"/>
        <v>0.97361129169771854</v>
      </c>
      <c r="BH183" s="23">
        <f ca="1"/>
        <v>0.97361129169771854</v>
      </c>
      <c r="BI183" s="23">
        <f ca="1"/>
        <v>0.97361129169771854</v>
      </c>
      <c r="BJ183" s="23">
        <f ca="1"/>
        <v>0.97361129169771854</v>
      </c>
    </row>
    <row r="184" spans="1:62">
      <c r="A184" s="4" t="s">
        <v>865</v>
      </c>
      <c r="B184" s="31">
        <f t="shared" ref="B184:AE184" ca="1" si="20">PowerFactor*SUM(B160:B183)</f>
        <v>45597.272546386259</v>
      </c>
      <c r="C184" s="31">
        <f t="shared" ca="1" si="20"/>
        <v>50619.925484496329</v>
      </c>
      <c r="D184" s="31">
        <f t="shared" ca="1" si="20"/>
        <v>59076.403363566162</v>
      </c>
      <c r="E184" s="31">
        <f t="shared" ca="1" si="20"/>
        <v>59012.867938490046</v>
      </c>
      <c r="F184" s="31">
        <f t="shared" ca="1" si="20"/>
        <v>58955.605642131479</v>
      </c>
      <c r="G184" s="31">
        <f t="shared" ca="1" si="20"/>
        <v>59872.214789999234</v>
      </c>
      <c r="H184" s="31">
        <f t="shared" ca="1" si="20"/>
        <v>61217.984647083518</v>
      </c>
      <c r="I184" s="31">
        <f t="shared" ca="1" si="20"/>
        <v>62140.203567552919</v>
      </c>
      <c r="J184" s="31">
        <f t="shared" ca="1" si="20"/>
        <v>61019.223308024644</v>
      </c>
      <c r="K184" s="31">
        <f t="shared" ca="1" si="20"/>
        <v>61130.695334270626</v>
      </c>
      <c r="L184" s="31">
        <f t="shared" ca="1" si="20"/>
        <v>61664.950052114793</v>
      </c>
      <c r="M184" s="31">
        <f t="shared" ca="1" si="20"/>
        <v>63780.588409928358</v>
      </c>
      <c r="N184" s="31">
        <f t="shared" ca="1" si="20"/>
        <v>61775.967474354446</v>
      </c>
      <c r="O184" s="31">
        <f t="shared" ca="1" si="20"/>
        <v>61658.206577365221</v>
      </c>
      <c r="P184" s="31">
        <f t="shared" ca="1" si="20"/>
        <v>61531.835154920584</v>
      </c>
      <c r="Q184" s="31">
        <f t="shared" ca="1" si="20"/>
        <v>61531.835154920584</v>
      </c>
      <c r="R184" s="31">
        <f t="shared" ca="1" si="20"/>
        <v>61531.835154920584</v>
      </c>
      <c r="S184" s="31">
        <f t="shared" ca="1" si="20"/>
        <v>61531.835154920584</v>
      </c>
      <c r="T184" s="31">
        <f t="shared" ca="1" si="20"/>
        <v>61531.835154920584</v>
      </c>
      <c r="U184" s="31">
        <f t="shared" ca="1" si="20"/>
        <v>61531.835154920584</v>
      </c>
      <c r="V184" s="31">
        <f t="shared" ca="1" si="20"/>
        <v>61531.835154920584</v>
      </c>
      <c r="W184" s="31">
        <f t="shared" ca="1" si="20"/>
        <v>61531.835154920584</v>
      </c>
      <c r="X184" s="31">
        <f t="shared" ca="1" si="20"/>
        <v>61531.835154920584</v>
      </c>
      <c r="Y184" s="31">
        <f t="shared" ca="1" si="20"/>
        <v>61531.835154920584</v>
      </c>
      <c r="Z184" s="31">
        <f t="shared" ca="1" si="20"/>
        <v>61531.835154920584</v>
      </c>
      <c r="AA184" s="31">
        <f t="shared" ca="1" si="20"/>
        <v>61531.835154920584</v>
      </c>
      <c r="AB184" s="31">
        <f t="shared" ca="1" si="20"/>
        <v>61531.835154920584</v>
      </c>
      <c r="AC184" s="31">
        <f t="shared" ca="1" si="20"/>
        <v>61531.835154920584</v>
      </c>
      <c r="AD184" s="31">
        <f t="shared" ca="1" si="20"/>
        <v>61531.835154920584</v>
      </c>
      <c r="AE184" s="31">
        <f t="shared" ca="1" si="20"/>
        <v>61531.835154920584</v>
      </c>
      <c r="AF184" s="4" t="s">
        <v>865</v>
      </c>
      <c r="AG184" s="31">
        <f t="shared" ref="AG184:BJ184" ca="1" si="21">PowerFactor*SUM(AG160:AG183)</f>
        <v>54846.142995716422</v>
      </c>
      <c r="AH184" s="31">
        <f t="shared" ca="1" si="21"/>
        <v>61689.336490104062</v>
      </c>
      <c r="AI184" s="31">
        <f t="shared" ca="1" si="21"/>
        <v>71034.082073936399</v>
      </c>
      <c r="AJ184" s="31">
        <f t="shared" ca="1" si="21"/>
        <v>70908.559609585733</v>
      </c>
      <c r="AK184" s="31">
        <f t="shared" ca="1" si="21"/>
        <v>70990.913358966049</v>
      </c>
      <c r="AL184" s="31">
        <f t="shared" ca="1" si="21"/>
        <v>71246.37984147665</v>
      </c>
      <c r="AM184" s="31">
        <f t="shared" ca="1" si="21"/>
        <v>72114.417172930087</v>
      </c>
      <c r="AN184" s="31">
        <f t="shared" ca="1" si="21"/>
        <v>72695.839475836256</v>
      </c>
      <c r="AO184" s="31">
        <f t="shared" ca="1" si="21"/>
        <v>73172.719200005813</v>
      </c>
      <c r="AP184" s="31">
        <f t="shared" ca="1" si="21"/>
        <v>73242.94075716415</v>
      </c>
      <c r="AQ184" s="31">
        <f t="shared" ca="1" si="21"/>
        <v>73673.028790945726</v>
      </c>
      <c r="AR184" s="31">
        <f t="shared" ca="1" si="21"/>
        <v>73825.451273586834</v>
      </c>
      <c r="AS184" s="31">
        <f t="shared" ca="1" si="21"/>
        <v>73825.06573323562</v>
      </c>
      <c r="AT184" s="31">
        <f t="shared" ca="1" si="21"/>
        <v>73726.600292897099</v>
      </c>
      <c r="AU184" s="31">
        <f t="shared" ca="1" si="21"/>
        <v>73705.671429301234</v>
      </c>
      <c r="AV184" s="31">
        <f t="shared" ca="1" si="21"/>
        <v>73705.671429301234</v>
      </c>
      <c r="AW184" s="31">
        <f t="shared" ca="1" si="21"/>
        <v>73705.671429301234</v>
      </c>
      <c r="AX184" s="31">
        <f t="shared" ca="1" si="21"/>
        <v>73705.671429301234</v>
      </c>
      <c r="AY184" s="31">
        <f t="shared" ca="1" si="21"/>
        <v>73705.671429301234</v>
      </c>
      <c r="AZ184" s="31">
        <f t="shared" ca="1" si="21"/>
        <v>73705.671429301234</v>
      </c>
      <c r="BA184" s="31">
        <f t="shared" ca="1" si="21"/>
        <v>73705.671429301234</v>
      </c>
      <c r="BB184" s="31">
        <f t="shared" ca="1" si="21"/>
        <v>73705.671429301234</v>
      </c>
      <c r="BC184" s="31">
        <f t="shared" ca="1" si="21"/>
        <v>73705.671429301234</v>
      </c>
      <c r="BD184" s="31">
        <f t="shared" ca="1" si="21"/>
        <v>73705.671429301234</v>
      </c>
      <c r="BE184" s="31">
        <f t="shared" ca="1" si="21"/>
        <v>73705.671429301234</v>
      </c>
      <c r="BF184" s="31">
        <f t="shared" ca="1" si="21"/>
        <v>73705.671429301234</v>
      </c>
      <c r="BG184" s="31">
        <f t="shared" ca="1" si="21"/>
        <v>73705.671429301234</v>
      </c>
      <c r="BH184" s="31">
        <f t="shared" ca="1" si="21"/>
        <v>73705.671429301234</v>
      </c>
      <c r="BI184" s="31">
        <f t="shared" ca="1" si="21"/>
        <v>73705.671429301234</v>
      </c>
      <c r="BJ184" s="31">
        <f t="shared" ca="1" si="21"/>
        <v>73705.671429301234</v>
      </c>
    </row>
    <row r="185" spans="1:62">
      <c r="A185" s="4" t="s">
        <v>940</v>
      </c>
      <c r="B185" s="31">
        <f t="shared" ref="B185:AE185" ca="1" si="22">B184*Probability_Weighting_for_50__POE_MDs</f>
        <v>31918.090782470379</v>
      </c>
      <c r="C185" s="31">
        <f t="shared" ca="1" si="22"/>
        <v>35433.947839147426</v>
      </c>
      <c r="D185" s="31">
        <f t="shared" ca="1" si="22"/>
        <v>41353.482354496307</v>
      </c>
      <c r="E185" s="31">
        <f t="shared" ca="1" si="22"/>
        <v>41309.007556943026</v>
      </c>
      <c r="F185" s="31">
        <f t="shared" ca="1" si="22"/>
        <v>41268.923949492033</v>
      </c>
      <c r="G185" s="31">
        <f t="shared" ca="1" si="22"/>
        <v>41910.55035299946</v>
      </c>
      <c r="H185" s="31">
        <f t="shared" ca="1" si="22"/>
        <v>42852.58925295846</v>
      </c>
      <c r="I185" s="31">
        <f t="shared" ca="1" si="22"/>
        <v>43498.142497287037</v>
      </c>
      <c r="J185" s="31">
        <f t="shared" ca="1" si="22"/>
        <v>42713.456315617252</v>
      </c>
      <c r="K185" s="31">
        <f t="shared" ca="1" si="22"/>
        <v>42791.486733989434</v>
      </c>
      <c r="L185" s="31">
        <f t="shared" ca="1" si="22"/>
        <v>43165.465036480353</v>
      </c>
      <c r="M185" s="31">
        <f t="shared" ca="1" si="22"/>
        <v>44646.411886949849</v>
      </c>
      <c r="N185" s="31">
        <f t="shared" ca="1" si="22"/>
        <v>43243.17723204811</v>
      </c>
      <c r="O185" s="31">
        <f t="shared" ca="1" si="22"/>
        <v>43160.744604155654</v>
      </c>
      <c r="P185" s="31">
        <f t="shared" ca="1" si="22"/>
        <v>43072.284608444403</v>
      </c>
      <c r="Q185" s="31">
        <f t="shared" ca="1" si="22"/>
        <v>43072.284608444403</v>
      </c>
      <c r="R185" s="31">
        <f t="shared" ca="1" si="22"/>
        <v>43072.284608444403</v>
      </c>
      <c r="S185" s="31">
        <f t="shared" ca="1" si="22"/>
        <v>43072.284608444403</v>
      </c>
      <c r="T185" s="31">
        <f t="shared" ca="1" si="22"/>
        <v>43072.284608444403</v>
      </c>
      <c r="U185" s="31">
        <f t="shared" ca="1" si="22"/>
        <v>43072.284608444403</v>
      </c>
      <c r="V185" s="31">
        <f t="shared" ca="1" si="22"/>
        <v>43072.284608444403</v>
      </c>
      <c r="W185" s="31">
        <f t="shared" ca="1" si="22"/>
        <v>43072.284608444403</v>
      </c>
      <c r="X185" s="31">
        <f t="shared" ca="1" si="22"/>
        <v>43072.284608444403</v>
      </c>
      <c r="Y185" s="31">
        <f t="shared" ca="1" si="22"/>
        <v>43072.284608444403</v>
      </c>
      <c r="Z185" s="31">
        <f t="shared" ca="1" si="22"/>
        <v>43072.284608444403</v>
      </c>
      <c r="AA185" s="31">
        <f t="shared" ca="1" si="22"/>
        <v>43072.284608444403</v>
      </c>
      <c r="AB185" s="31">
        <f t="shared" ca="1" si="22"/>
        <v>43072.284608444403</v>
      </c>
      <c r="AC185" s="31">
        <f t="shared" ca="1" si="22"/>
        <v>43072.284608444403</v>
      </c>
      <c r="AD185" s="31">
        <f t="shared" ca="1" si="22"/>
        <v>43072.284608444403</v>
      </c>
      <c r="AE185" s="31">
        <f t="shared" ca="1" si="22"/>
        <v>43072.284608444403</v>
      </c>
      <c r="AF185" s="31" t="s">
        <v>941</v>
      </c>
      <c r="AG185" s="31">
        <f t="shared" ref="AG185:BJ185" ca="1" si="23">AG184*Probability_Weighting_for_10__POE_MDs</f>
        <v>16453.842898714927</v>
      </c>
      <c r="AH185" s="31">
        <f t="shared" ca="1" si="23"/>
        <v>18506.800947031217</v>
      </c>
      <c r="AI185" s="31">
        <f t="shared" ca="1" si="23"/>
        <v>21310.224622180918</v>
      </c>
      <c r="AJ185" s="31">
        <f t="shared" ca="1" si="23"/>
        <v>21272.567882875719</v>
      </c>
      <c r="AK185" s="31">
        <f t="shared" ca="1" si="23"/>
        <v>21297.274007689815</v>
      </c>
      <c r="AL185" s="31">
        <f t="shared" ca="1" si="23"/>
        <v>21373.913952442996</v>
      </c>
      <c r="AM185" s="31">
        <f t="shared" ca="1" si="23"/>
        <v>21634.325151879024</v>
      </c>
      <c r="AN185" s="31">
        <f t="shared" ca="1" si="23"/>
        <v>21808.751842750877</v>
      </c>
      <c r="AO185" s="31">
        <f t="shared" ca="1" si="23"/>
        <v>21951.815760001744</v>
      </c>
      <c r="AP185" s="31">
        <f t="shared" ca="1" si="23"/>
        <v>21972.882227149243</v>
      </c>
      <c r="AQ185" s="31">
        <f t="shared" ca="1" si="23"/>
        <v>22101.908637283716</v>
      </c>
      <c r="AR185" s="31">
        <f t="shared" ca="1" si="23"/>
        <v>22147.635382076049</v>
      </c>
      <c r="AS185" s="31">
        <f t="shared" ca="1" si="23"/>
        <v>22147.519719970685</v>
      </c>
      <c r="AT185" s="31">
        <f t="shared" ca="1" si="23"/>
        <v>22117.980087869128</v>
      </c>
      <c r="AU185" s="31">
        <f t="shared" ca="1" si="23"/>
        <v>22111.701428790369</v>
      </c>
      <c r="AV185" s="31">
        <f t="shared" ca="1" si="23"/>
        <v>22111.701428790369</v>
      </c>
      <c r="AW185" s="31">
        <f t="shared" ca="1" si="23"/>
        <v>22111.701428790369</v>
      </c>
      <c r="AX185" s="31">
        <f t="shared" ca="1" si="23"/>
        <v>22111.701428790369</v>
      </c>
      <c r="AY185" s="31">
        <f t="shared" ca="1" si="23"/>
        <v>22111.701428790369</v>
      </c>
      <c r="AZ185" s="31">
        <f t="shared" ca="1" si="23"/>
        <v>22111.701428790369</v>
      </c>
      <c r="BA185" s="31">
        <f t="shared" ca="1" si="23"/>
        <v>22111.701428790369</v>
      </c>
      <c r="BB185" s="31">
        <f t="shared" ca="1" si="23"/>
        <v>22111.701428790369</v>
      </c>
      <c r="BC185" s="31">
        <f t="shared" ca="1" si="23"/>
        <v>22111.701428790369</v>
      </c>
      <c r="BD185" s="31">
        <f t="shared" ca="1" si="23"/>
        <v>22111.701428790369</v>
      </c>
      <c r="BE185" s="31">
        <f t="shared" ca="1" si="23"/>
        <v>22111.701428790369</v>
      </c>
      <c r="BF185" s="31">
        <f t="shared" ca="1" si="23"/>
        <v>22111.701428790369</v>
      </c>
      <c r="BG185" s="31">
        <f t="shared" ca="1" si="23"/>
        <v>22111.701428790369</v>
      </c>
      <c r="BH185" s="31">
        <f t="shared" ca="1" si="23"/>
        <v>22111.701428790369</v>
      </c>
      <c r="BI185" s="31">
        <f t="shared" ca="1" si="23"/>
        <v>22111.701428790369</v>
      </c>
      <c r="BJ185" s="31">
        <f t="shared" ca="1" si="23"/>
        <v>22111.701428790369</v>
      </c>
    </row>
    <row r="187" spans="1:62" ht="15.6">
      <c r="A187" s="115" t="str">
        <f>Option_4</f>
        <v>Option 4 - 3A OFR 3rd Tx + Switchroom + Three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809</v>
      </c>
      <c r="AF188" s="4" t="s">
        <v>809</v>
      </c>
    </row>
    <row r="189" spans="1:62">
      <c r="A189" s="4" t="s">
        <v>852</v>
      </c>
      <c r="AF189" s="4" t="s">
        <v>853</v>
      </c>
    </row>
    <row r="190" spans="1:62">
      <c r="A190" s="4" t="s">
        <v>864</v>
      </c>
      <c r="AF190" s="4" t="s">
        <v>864</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IF((INDEX(Option4_Winter_POE50_HS,2,0)-WCR_N_2_Rating__MVA____Option_4) &gt; 0,(((INDEX(Option4_Winter_POE50_HS,1,0)+INDEX(Option4_Winter_POE50_HS,2,0))/2)-WCR_N_2_Rating__MVA____Option_4)*(INDEX(Winter___AD___Hours,2,0)-INDEX(Winter___AD___Hours,1,0)),IF((INDEX(Option4_Winter_POE50_HS,1,0)-WCR_N_2_Rating__MVA____Option_4)*(INDEX(Option4_Winter_POE50_HS,2,0)-WCR_N_2_Rating__MVA____Option_4)&lt;0,((INDEX(Winter___AD___Hours,2,0)-INDEX(Winter___AD___Hours,1,0))/(INDEX(Option4_Winter_POE50_HS,1,0)-INDEX(Option4_Winter_POE50_HS,2,0)))*((INDEX(Option4_Winter_POE50_HS,1,0)-WCR_N_2_Rating__MVA____Option_4)^2)*0.5,""))</f>
        <v>6.0839362275396507</v>
      </c>
      <c r="C193" s="23">
        <f ca="1"/>
        <v>7.0722381995571677</v>
      </c>
      <c r="D193" s="23">
        <f ca="1"/>
        <v>8.4099984091507629</v>
      </c>
      <c r="E193" s="23">
        <f ca="1"/>
        <v>8.528411519192467</v>
      </c>
      <c r="F193" s="23">
        <f ca="1"/>
        <v>8.6076119190268816</v>
      </c>
      <c r="G193" s="23">
        <f ca="1"/>
        <v>8.7189546138166758</v>
      </c>
      <c r="H193" s="23">
        <f ca="1"/>
        <v>8.9726811853272181</v>
      </c>
      <c r="I193" s="23">
        <f ca="1"/>
        <v>9.1719085036263213</v>
      </c>
      <c r="J193" s="23">
        <f ca="1"/>
        <v>9.3490567269660634</v>
      </c>
      <c r="K193" s="23">
        <f ca="1"/>
        <v>9.4111987442572413</v>
      </c>
      <c r="L193" s="23">
        <f ca="1"/>
        <v>9.4821976292677359</v>
      </c>
      <c r="M193" s="23">
        <f ca="1"/>
        <v>9.3829360814942149</v>
      </c>
      <c r="N193" s="23">
        <f ca="1"/>
        <v>9.4352800352423944</v>
      </c>
      <c r="O193" s="23">
        <f ca="1"/>
        <v>9.6813150885373958</v>
      </c>
      <c r="P193" s="23">
        <f ca="1"/>
        <v>9.5724909617105904</v>
      </c>
      <c r="Q193" s="23">
        <f ca="1"/>
        <v>9.5724909617105904</v>
      </c>
      <c r="R193" s="23">
        <f ca="1"/>
        <v>9.5724909617105904</v>
      </c>
      <c r="S193" s="23">
        <f ca="1"/>
        <v>9.5724909617105904</v>
      </c>
      <c r="T193" s="23">
        <f ca="1"/>
        <v>9.5724909617105904</v>
      </c>
      <c r="U193" s="23">
        <f ca="1"/>
        <v>9.5724909617105904</v>
      </c>
      <c r="V193" s="23">
        <f ca="1"/>
        <v>9.5724909617105904</v>
      </c>
      <c r="W193" s="23">
        <f ca="1"/>
        <v>9.5724909617105904</v>
      </c>
      <c r="X193" s="23">
        <f ca="1"/>
        <v>9.5724909617105904</v>
      </c>
      <c r="Y193" s="23">
        <f ca="1"/>
        <v>9.5724909617105904</v>
      </c>
      <c r="Z193" s="23">
        <f ca="1"/>
        <v>9.5724909617105904</v>
      </c>
      <c r="AA193" s="23">
        <f ca="1"/>
        <v>9.5724909617105904</v>
      </c>
      <c r="AB193" s="23">
        <f ca="1"/>
        <v>9.5724909617105904</v>
      </c>
      <c r="AC193" s="23">
        <f ca="1"/>
        <v>9.5724909617105904</v>
      </c>
      <c r="AD193" s="23">
        <f ca="1"/>
        <v>9.5724909617105904</v>
      </c>
      <c r="AE193" s="23">
        <f ca="1"/>
        <v>9.5724909617105904</v>
      </c>
      <c r="AG193" s="111" cm="1">
        <f t="array" aca="1" ref="AG193:BJ193" ca="1">IF((INDEX(Option4_Winter_POE10_HS,2,0)-WCR_N_2_Rating__MVA____Option_4) &gt; 0,(((INDEX(Option4_Winter_POE10_HS,1,0)+INDEX(Option4_Winter_POE10_HS,2,0))/2)-WCR_N_2_Rating__MVA____Option_4)*(INDEX(Winter___MD___Hours,2,0)-INDEX(Winter___MD___Hours,1,0)),IF((INDEX(Option4_Winter_POE10_HS,1,0)-WCR_N_2_Rating__MVA____Option_4)*(INDEX(Option4_Winter_POE10_HS,2,0)-WCR_N_2_Rating__MVA____Option_4)&lt;0,((INDEX(Winter___MD___Hours,2,0)-INDEX(Winter___MD___Hours,1,0))/(INDEX(Option4_Winter_POE10_HS,1,0)-INDEX(Option4_Winter_POE10_HS,2,0)))*((INDEX(Option4_Winter_POE10_HS,1,0)-WCR_N_2_Rating__MVA____Option_4)^2)*0.5,""))</f>
        <v>6.7335331965738829</v>
      </c>
      <c r="AH193" s="23">
        <f ca="1"/>
        <v>7.7247468317267218</v>
      </c>
      <c r="AI193" s="23">
        <f ca="1"/>
        <v>9.0733109275650214</v>
      </c>
      <c r="AJ193" s="23">
        <f ca="1"/>
        <v>9.181585471670008</v>
      </c>
      <c r="AK193" s="23">
        <f ca="1"/>
        <v>9.2576885423060808</v>
      </c>
      <c r="AL193" s="23">
        <f ca="1"/>
        <v>9.3360485306410972</v>
      </c>
      <c r="AM193" s="23">
        <f ca="1"/>
        <v>9.6382209758860338</v>
      </c>
      <c r="AN193" s="23">
        <f ca="1"/>
        <v>9.8148501078704733</v>
      </c>
      <c r="AO193" s="23">
        <f ca="1"/>
        <v>9.9954987747546813</v>
      </c>
      <c r="AP193" s="23">
        <f ca="1"/>
        <v>10.077672896039362</v>
      </c>
      <c r="AQ193" s="23">
        <f ca="1"/>
        <v>10.120863351635334</v>
      </c>
      <c r="AR193" s="23">
        <f ca="1"/>
        <v>9.9709942693066083</v>
      </c>
      <c r="AS193" s="23">
        <f ca="1"/>
        <v>10.049246195123683</v>
      </c>
      <c r="AT193" s="23">
        <f ca="1"/>
        <v>10.3495483284365</v>
      </c>
      <c r="AU193" s="23">
        <f ca="1"/>
        <v>10.20825699180598</v>
      </c>
      <c r="AV193" s="23">
        <f ca="1"/>
        <v>10.20825699180598</v>
      </c>
      <c r="AW193" s="23">
        <f ca="1"/>
        <v>10.20825699180598</v>
      </c>
      <c r="AX193" s="23">
        <f ca="1"/>
        <v>10.20825699180598</v>
      </c>
      <c r="AY193" s="23">
        <f ca="1"/>
        <v>10.20825699180598</v>
      </c>
      <c r="AZ193" s="23">
        <f ca="1"/>
        <v>10.20825699180598</v>
      </c>
      <c r="BA193" s="23">
        <f ca="1"/>
        <v>10.20825699180598</v>
      </c>
      <c r="BB193" s="23">
        <f ca="1"/>
        <v>10.20825699180598</v>
      </c>
      <c r="BC193" s="23">
        <f ca="1"/>
        <v>10.20825699180598</v>
      </c>
      <c r="BD193" s="23">
        <f ca="1"/>
        <v>10.20825699180598</v>
      </c>
      <c r="BE193" s="23">
        <f ca="1"/>
        <v>10.20825699180598</v>
      </c>
      <c r="BF193" s="23">
        <f ca="1"/>
        <v>10.20825699180598</v>
      </c>
      <c r="BG193" s="23">
        <f ca="1"/>
        <v>10.20825699180598</v>
      </c>
      <c r="BH193" s="23">
        <f ca="1"/>
        <v>10.20825699180598</v>
      </c>
      <c r="BI193" s="23">
        <f ca="1"/>
        <v>10.20825699180598</v>
      </c>
      <c r="BJ193" s="23">
        <f ca="1"/>
        <v>10.20825699180598</v>
      </c>
    </row>
    <row r="194" spans="1:62">
      <c r="A194" s="29">
        <v>0.98</v>
      </c>
      <c r="B194" s="33" cm="1">
        <f t="array" aca="1" ref="B194:AE194" ca="1">IF((INDEX(Option4_Winter_POE50_HS,3,0)-WCR_N_2_Rating__MVA____Option_4) &gt; 0,(((INDEX(Option4_Winter_POE50_HS,2,0)+INDEX(Option4_Winter_POE50_HS,3,0))/2)-WCR_N_2_Rating__MVA____Option_4)*(INDEX(Winter___AD___Hours,3,0)-INDEX(Winter___AD___Hours,2,0)),IF((INDEX(Option4_Winter_POE50_HS,2,0)-WCR_N_2_Rating__MVA____Option_4)*(INDEX(Option4_Winter_POE50_HS,3,0)-WCR_N_2_Rating__MVA____Option_4)&lt;0,((INDEX(Winter___AD___Hours,3,0)-INDEX(Winter___AD___Hours,2,0))/(INDEX(Option4_Winter_POE50_HS,2,0)-INDEX(Option4_Winter_POE50_HS,3,0)))*((INDEX(Option4_Winter_POE50_HS,2,0)-WCR_N_2_Rating__MVA____Option_4)^2)*0.5,""))</f>
        <v>12.045582279651367</v>
      </c>
      <c r="C194" s="23">
        <f ca="1"/>
        <v>14.002320857414691</v>
      </c>
      <c r="D194" s="23">
        <f ca="1"/>
        <v>16.650951624147737</v>
      </c>
      <c r="E194" s="23">
        <f ca="1"/>
        <v>16.885397681215235</v>
      </c>
      <c r="F194" s="23">
        <f ca="1"/>
        <v>17.042206513048196</v>
      </c>
      <c r="G194" s="23">
        <f ca="1"/>
        <v>17.262653858511403</v>
      </c>
      <c r="H194" s="23">
        <f ca="1"/>
        <v>17.765006969944341</v>
      </c>
      <c r="I194" s="23">
        <f ca="1"/>
        <v>18.159457037330501</v>
      </c>
      <c r="J194" s="23">
        <f ca="1"/>
        <v>18.510192715701645</v>
      </c>
      <c r="K194" s="23">
        <f ca="1"/>
        <v>18.63322766450931</v>
      </c>
      <c r="L194" s="23">
        <f ca="1"/>
        <v>18.773798321263751</v>
      </c>
      <c r="M194" s="23">
        <f ca="1"/>
        <v>18.577270432707135</v>
      </c>
      <c r="N194" s="23">
        <f ca="1"/>
        <v>18.680906200429661</v>
      </c>
      <c r="O194" s="23">
        <f ca="1"/>
        <v>19.168030878812729</v>
      </c>
      <c r="P194" s="23">
        <f ca="1"/>
        <v>18.952570044793823</v>
      </c>
      <c r="Q194" s="23">
        <f ca="1"/>
        <v>18.952570044793823</v>
      </c>
      <c r="R194" s="23">
        <f ca="1"/>
        <v>18.952570044793823</v>
      </c>
      <c r="S194" s="23">
        <f ca="1"/>
        <v>18.952570044793823</v>
      </c>
      <c r="T194" s="23">
        <f ca="1"/>
        <v>18.952570044793823</v>
      </c>
      <c r="U194" s="23">
        <f ca="1"/>
        <v>18.952570044793823</v>
      </c>
      <c r="V194" s="23">
        <f ca="1"/>
        <v>18.952570044793823</v>
      </c>
      <c r="W194" s="23">
        <f ca="1"/>
        <v>18.952570044793823</v>
      </c>
      <c r="X194" s="23">
        <f ca="1"/>
        <v>18.952570044793823</v>
      </c>
      <c r="Y194" s="23">
        <f ca="1"/>
        <v>18.952570044793823</v>
      </c>
      <c r="Z194" s="23">
        <f ca="1"/>
        <v>18.952570044793823</v>
      </c>
      <c r="AA194" s="23">
        <f ca="1"/>
        <v>18.952570044793823</v>
      </c>
      <c r="AB194" s="23">
        <f ca="1"/>
        <v>18.952570044793823</v>
      </c>
      <c r="AC194" s="23">
        <f ca="1"/>
        <v>18.952570044793823</v>
      </c>
      <c r="AD194" s="23">
        <f ca="1"/>
        <v>18.952570044793823</v>
      </c>
      <c r="AE194" s="23">
        <f ca="1"/>
        <v>18.952570044793823</v>
      </c>
      <c r="AG194" s="33" cm="1">
        <f t="array" aca="1" ref="AG194:BJ194" ca="1">IF((INDEX(Option4_Winter_POE10_HS,3,0)-WCR_N_2_Rating__MVA____Option_4) &gt; 0,(((INDEX(Option4_Winter_POE10_HS,2,0)+INDEX(Option4_Winter_POE10_HS,3,0))/2)-WCR_N_2_Rating__MVA____Option_4)*(INDEX(Winter___MD___Hours,3,0)-INDEX(Winter___MD___Hours,2,0)),IF((INDEX(Option4_Winter_POE10_HS,2,0)-WCR_N_2_Rating__MVA____Option_4)*(INDEX(Option4_Winter_POE10_HS,3,0)-WCR_N_2_Rating__MVA____Option_4)&lt;0,((INDEX(Winter___MD___Hours,3,0)-INDEX(Winter___MD___Hours,2,0))/(INDEX(Option4_Winter_POE10_HS,2,0)-INDEX(Option4_Winter_POE10_HS,3,0)))*((INDEX(Option4_Winter_POE10_HS,2,0)-WCR_N_2_Rating__MVA____Option_4)^2)*0.5,""))</f>
        <v>13.331718992211606</v>
      </c>
      <c r="AH194" s="23">
        <f ca="1"/>
        <v>15.294222370353403</v>
      </c>
      <c r="AI194" s="23">
        <f ca="1"/>
        <v>17.964243746033258</v>
      </c>
      <c r="AJ194" s="23">
        <f ca="1"/>
        <v>18.178616461497398</v>
      </c>
      <c r="AK194" s="30">
        <f ca="1"/>
        <v>18.329292892807015</v>
      </c>
      <c r="AL194" s="23">
        <f ca="1"/>
        <v>18.484437794334632</v>
      </c>
      <c r="AM194" s="23">
        <f ca="1"/>
        <v>19.082708866829634</v>
      </c>
      <c r="AN194" s="23">
        <f ca="1"/>
        <v>19.432416796487267</v>
      </c>
      <c r="AO194" s="23">
        <f ca="1"/>
        <v>19.790083001273089</v>
      </c>
      <c r="AP194" s="23">
        <f ca="1"/>
        <v>19.952779502711095</v>
      </c>
      <c r="AQ194" s="23">
        <f ca="1"/>
        <v>20.038292264041811</v>
      </c>
      <c r="AR194" s="23">
        <f ca="1"/>
        <v>19.741566543250265</v>
      </c>
      <c r="AS194" s="23">
        <f ca="1"/>
        <v>19.896497491852916</v>
      </c>
      <c r="AT194" s="23">
        <f ca="1"/>
        <v>20.491065534693366</v>
      </c>
      <c r="AU194" s="23">
        <f ca="1"/>
        <v>20.211322888299268</v>
      </c>
      <c r="AV194" s="23">
        <f ca="1"/>
        <v>20.211322888299268</v>
      </c>
      <c r="AW194" s="23">
        <f ca="1"/>
        <v>20.211322888299268</v>
      </c>
      <c r="AX194" s="23">
        <f ca="1"/>
        <v>20.211322888299268</v>
      </c>
      <c r="AY194" s="23">
        <f ca="1"/>
        <v>20.211322888299268</v>
      </c>
      <c r="AZ194" s="23">
        <f ca="1"/>
        <v>20.211322888299268</v>
      </c>
      <c r="BA194" s="23">
        <f ca="1"/>
        <v>20.211322888299268</v>
      </c>
      <c r="BB194" s="23">
        <f ca="1"/>
        <v>20.211322888299268</v>
      </c>
      <c r="BC194" s="23">
        <f ca="1"/>
        <v>20.211322888299268</v>
      </c>
      <c r="BD194" s="23">
        <f ca="1"/>
        <v>20.211322888299268</v>
      </c>
      <c r="BE194" s="23">
        <f ca="1"/>
        <v>20.211322888299268</v>
      </c>
      <c r="BF194" s="23">
        <f ca="1"/>
        <v>20.211322888299268</v>
      </c>
      <c r="BG194" s="23">
        <f ca="1"/>
        <v>20.211322888299268</v>
      </c>
      <c r="BH194" s="23">
        <f ca="1"/>
        <v>20.211322888299268</v>
      </c>
      <c r="BI194" s="23">
        <f ca="1"/>
        <v>20.211322888299268</v>
      </c>
      <c r="BJ194" s="23">
        <f ca="1"/>
        <v>20.211322888299268</v>
      </c>
    </row>
    <row r="195" spans="1:62">
      <c r="A195" s="29">
        <v>0.97</v>
      </c>
      <c r="B195" s="33" cm="1">
        <f t="array" aca="1" ref="B195:AE195" ca="1">IF((INDEX(Option4_Winter_POE50_HS,4,0)-WCR_N_2_Rating__MVA____Option_4) &gt; 0,(((INDEX(Option4_Winter_POE50_HS,3,0)+INDEX(Option4_Winter_POE50_HS,4,0))/2)-WCR_N_2_Rating__MVA____Option_4)*(INDEX(Winter___AD___Hours,4,0)-INDEX(Winter___AD___Hours,3,0)),IF((INDEX(Option4_Winter_POE50_HS,3,0)-WCR_N_2_Rating__MVA____Option_4)*(INDEX(Option4_Winter_POE50_HS,4,0)-WCR_N_2_Rating__MVA____Option_4)&lt;0,((INDEX(Winter___AD___Hours,4,0)-INDEX(Winter___AD___Hours,3,0))/(INDEX(Option4_Winter_POE50_HS,3,0)-INDEX(Option4_Winter_POE50_HS,4,0)))*((INDEX(Option4_Winter_POE50_HS,3,0)-WCR_N_2_Rating__MVA____Option_4)^2)*0.5,""))</f>
        <v>17.884938156335149</v>
      </c>
      <c r="C195" s="23">
        <f ca="1"/>
        <v>20.790247973572573</v>
      </c>
      <c r="D195" s="23">
        <f ca="1"/>
        <v>24.722859644990926</v>
      </c>
      <c r="E195" s="23">
        <f ca="1"/>
        <v>25.070958486068299</v>
      </c>
      <c r="F195" s="23">
        <f ca="1"/>
        <v>25.303783782063942</v>
      </c>
      <c r="G195" s="23">
        <f ca="1"/>
        <v>25.631097734084189</v>
      </c>
      <c r="H195" s="23">
        <f ca="1"/>
        <v>26.376977353851366</v>
      </c>
      <c r="I195" s="23">
        <f ca="1"/>
        <v>26.962645601112545</v>
      </c>
      <c r="J195" s="23">
        <f ca="1"/>
        <v>27.483407966206755</v>
      </c>
      <c r="K195" s="23">
        <f ca="1"/>
        <v>27.666086760756201</v>
      </c>
      <c r="L195" s="23">
        <f ca="1"/>
        <v>27.874802075988057</v>
      </c>
      <c r="M195" s="23">
        <f ca="1"/>
        <v>27.583003053638766</v>
      </c>
      <c r="N195" s="23">
        <f ca="1"/>
        <v>27.7368784955618</v>
      </c>
      <c r="O195" s="23">
        <f ca="1"/>
        <v>28.460147370826004</v>
      </c>
      <c r="P195" s="23">
        <f ca="1"/>
        <v>28.140237249249711</v>
      </c>
      <c r="Q195" s="23">
        <f ca="1"/>
        <v>28.140237249249711</v>
      </c>
      <c r="R195" s="23">
        <f ca="1"/>
        <v>28.140237249249711</v>
      </c>
      <c r="S195" s="23">
        <f ca="1"/>
        <v>28.140237249249711</v>
      </c>
      <c r="T195" s="23">
        <f ca="1"/>
        <v>28.140237249249711</v>
      </c>
      <c r="U195" s="23">
        <f ca="1"/>
        <v>28.140237249249711</v>
      </c>
      <c r="V195" s="23">
        <f ca="1"/>
        <v>28.140237249249711</v>
      </c>
      <c r="W195" s="23">
        <f ca="1"/>
        <v>28.140237249249711</v>
      </c>
      <c r="X195" s="23">
        <f ca="1"/>
        <v>28.140237249249711</v>
      </c>
      <c r="Y195" s="23">
        <f ca="1"/>
        <v>28.140237249249711</v>
      </c>
      <c r="Z195" s="23">
        <f ca="1"/>
        <v>28.140237249249711</v>
      </c>
      <c r="AA195" s="23">
        <f ca="1"/>
        <v>28.140237249249711</v>
      </c>
      <c r="AB195" s="23">
        <f ca="1"/>
        <v>28.140237249249711</v>
      </c>
      <c r="AC195" s="23">
        <f ca="1"/>
        <v>28.140237249249711</v>
      </c>
      <c r="AD195" s="23">
        <f ca="1"/>
        <v>28.140237249249711</v>
      </c>
      <c r="AE195" s="23">
        <f ca="1"/>
        <v>28.140237249249711</v>
      </c>
      <c r="AG195" s="33" cm="1">
        <f t="array" aca="1" ref="AG195:BJ195" ca="1">IF((INDEX(Option4_Winter_POE10_HS,4,0)-WCR_N_2_Rating__MVA____Option_4) &gt; 0,(((INDEX(Option4_Winter_POE10_HS,3,0)+INDEX(Option4_Winter_POE10_HS,4,0))/2)-WCR_N_2_Rating__MVA____Option_4)*(INDEX(Winter___MD___Hours,4,0)-INDEX(Winter___MD___Hours,3,0)),IF((INDEX(Option4_Winter_POE10_HS,3,0)-WCR_N_2_Rating__MVA____Option_4)*(INDEX(Option4_Winter_POE10_HS,4,0)-WCR_N_2_Rating__MVA____Option_4)&lt;0,((INDEX(Winter___MD___Hours,4,0)-INDEX(Winter___MD___Hours,3,0))/(INDEX(Option4_Winter_POE10_HS,3,0)-INDEX(Option4_Winter_POE10_HS,4,0)))*((INDEX(Option4_Winter_POE10_HS,3,0)-WCR_N_2_Rating__MVA____Option_4)^2)*0.5,""))</f>
        <v>26.392743182550895</v>
      </c>
      <c r="AH195" s="23">
        <f ca="1"/>
        <v>30.277902154506741</v>
      </c>
      <c r="AI195" s="23">
        <f ca="1"/>
        <v>35.563731273872946</v>
      </c>
      <c r="AJ195" s="23">
        <f ca="1"/>
        <v>35.988123959309569</v>
      </c>
      <c r="AK195" s="30">
        <f ca="1"/>
        <v>36.286417402003728</v>
      </c>
      <c r="AL195" s="23">
        <f ca="1"/>
        <v>36.593557054774145</v>
      </c>
      <c r="AM195" s="23">
        <f ca="1"/>
        <v>37.777951563774394</v>
      </c>
      <c r="AN195" s="23">
        <f ca="1"/>
        <v>38.470266754467175</v>
      </c>
      <c r="AO195" s="23">
        <f ca="1"/>
        <v>39.178336906073618</v>
      </c>
      <c r="AP195" s="23">
        <f ca="1"/>
        <v>39.500426426686936</v>
      </c>
      <c r="AQ195" s="23">
        <f ca="1"/>
        <v>39.669715649625928</v>
      </c>
      <c r="AR195" s="23">
        <f ca="1"/>
        <v>39.082289095774641</v>
      </c>
      <c r="AS195" s="23">
        <f ca="1"/>
        <v>39.38900518691694</v>
      </c>
      <c r="AT195" s="23">
        <f ca="1"/>
        <v>40.566068825027472</v>
      </c>
      <c r="AU195" s="23">
        <f ca="1"/>
        <v>40.012263585973173</v>
      </c>
      <c r="AV195" s="23">
        <f ca="1"/>
        <v>40.012263585973173</v>
      </c>
      <c r="AW195" s="23">
        <f ca="1"/>
        <v>40.012263585973173</v>
      </c>
      <c r="AX195" s="23">
        <f ca="1"/>
        <v>40.012263585973173</v>
      </c>
      <c r="AY195" s="23">
        <f ca="1"/>
        <v>40.012263585973173</v>
      </c>
      <c r="AZ195" s="23">
        <f ca="1"/>
        <v>40.012263585973173</v>
      </c>
      <c r="BA195" s="23">
        <f ca="1"/>
        <v>40.012263585973173</v>
      </c>
      <c r="BB195" s="23">
        <f ca="1"/>
        <v>40.012263585973173</v>
      </c>
      <c r="BC195" s="23">
        <f ca="1"/>
        <v>40.012263585973173</v>
      </c>
      <c r="BD195" s="23">
        <f ca="1"/>
        <v>40.012263585973173</v>
      </c>
      <c r="BE195" s="23">
        <f ca="1"/>
        <v>40.012263585973173</v>
      </c>
      <c r="BF195" s="23">
        <f ca="1"/>
        <v>40.012263585973173</v>
      </c>
      <c r="BG195" s="23">
        <f ca="1"/>
        <v>40.012263585973173</v>
      </c>
      <c r="BH195" s="23">
        <f ca="1"/>
        <v>40.012263585973173</v>
      </c>
      <c r="BI195" s="23">
        <f ca="1"/>
        <v>40.012263585973173</v>
      </c>
      <c r="BJ195" s="23">
        <f ca="1"/>
        <v>40.012263585973173</v>
      </c>
    </row>
    <row r="196" spans="1:62">
      <c r="A196" s="29">
        <v>0.95</v>
      </c>
      <c r="B196" s="33" cm="1">
        <f t="array" aca="1" ref="B196:AE196" ca="1">IF((INDEX(Option4_Winter_POE50_HS,5,0)-WCR_N_2_Rating__MVA____Option_4) &gt; 0,(((INDEX(Option4_Winter_POE50_HS,4,0)+INDEX(Option4_Winter_POE50_HS,5,0))/2)-WCR_N_2_Rating__MVA____Option_4)*(INDEX(Winter___AD___Hours,5,0)-INDEX(Winter___AD___Hours,4,0)),IF((INDEX(Option4_Winter_POE50_HS,4,0)-WCR_N_2_Rating__MVA____Option_4)*(INDEX(Option4_Winter_POE50_HS,5,0)-WCR_N_2_Rating__MVA____Option_4)&lt;0,((INDEX(Winter___AD___Hours,5,0)-INDEX(Winter___AD___Hours,4,0))/(INDEX(Option4_Winter_POE50_HS,4,0)-INDEX(Option4_Winter_POE50_HS,5,0)))*((INDEX(Option4_Winter_POE50_HS,4,0)-WCR_N_2_Rating__MVA____Option_4)^2)*0.5,""))</f>
        <v>52.829355784866891</v>
      </c>
      <c r="C196" s="23">
        <f ca="1"/>
        <v>61.411194014245133</v>
      </c>
      <c r="D196" s="23">
        <f ca="1"/>
        <v>73.027523874434735</v>
      </c>
      <c r="E196" s="23">
        <f ca="1"/>
        <v>74.055754297309434</v>
      </c>
      <c r="F196" s="23">
        <f ca="1"/>
        <v>74.743484402404249</v>
      </c>
      <c r="G196" s="23">
        <f ca="1"/>
        <v>75.710319460679443</v>
      </c>
      <c r="H196" s="23">
        <f ca="1"/>
        <v>77.913533106760951</v>
      </c>
      <c r="I196" s="23">
        <f ca="1"/>
        <v>79.643507006363194</v>
      </c>
      <c r="J196" s="23">
        <f ca="1"/>
        <v>81.181758915564558</v>
      </c>
      <c r="K196" s="23">
        <f ca="1"/>
        <v>81.721363970233696</v>
      </c>
      <c r="L196" s="23">
        <f ca="1"/>
        <v>82.337876901380099</v>
      </c>
      <c r="M196" s="23">
        <f ca="1"/>
        <v>81.475947481517565</v>
      </c>
      <c r="N196" s="23">
        <f ca="1"/>
        <v>81.93047186381331</v>
      </c>
      <c r="O196" s="23">
        <f ca="1"/>
        <v>84.066896849209115</v>
      </c>
      <c r="P196" s="23">
        <f ca="1"/>
        <v>83.121931567014528</v>
      </c>
      <c r="Q196" s="23">
        <f ca="1"/>
        <v>83.121931567014528</v>
      </c>
      <c r="R196" s="23">
        <f ca="1"/>
        <v>83.121931567014528</v>
      </c>
      <c r="S196" s="23">
        <f ca="1"/>
        <v>83.121931567014528</v>
      </c>
      <c r="T196" s="23">
        <f ca="1"/>
        <v>83.121931567014528</v>
      </c>
      <c r="U196" s="23">
        <f ca="1"/>
        <v>83.121931567014528</v>
      </c>
      <c r="V196" s="23">
        <f ca="1"/>
        <v>83.121931567014528</v>
      </c>
      <c r="W196" s="23">
        <f ca="1"/>
        <v>83.121931567014528</v>
      </c>
      <c r="X196" s="23">
        <f ca="1"/>
        <v>83.121931567014528</v>
      </c>
      <c r="Y196" s="23">
        <f ca="1"/>
        <v>83.121931567014528</v>
      </c>
      <c r="Z196" s="23">
        <f ca="1"/>
        <v>83.121931567014528</v>
      </c>
      <c r="AA196" s="23">
        <f ca="1"/>
        <v>83.121931567014528</v>
      </c>
      <c r="AB196" s="23">
        <f ca="1"/>
        <v>83.121931567014528</v>
      </c>
      <c r="AC196" s="23">
        <f ca="1"/>
        <v>83.121931567014528</v>
      </c>
      <c r="AD196" s="23">
        <f ca="1"/>
        <v>83.121931567014528</v>
      </c>
      <c r="AE196" s="23">
        <f ca="1"/>
        <v>83.121931567014528</v>
      </c>
      <c r="AG196" s="33" cm="1">
        <f t="array" aca="1" ref="AG196:BJ196" ca="1">IF((INDEX(Option4_Winter_POE10_HS,5,0)-WCR_N_2_Rating__MVA____Option_4) &gt; 0,(((INDEX(Option4_Winter_POE10_HS,4,0)+INDEX(Option4_Winter_POE10_HS,5,0))/2)-WCR_N_2_Rating__MVA____Option_4)*(INDEX(Winter___MD___Hours,5,0)-INDEX(Winter___MD___Hours,4,0)),IF((INDEX(Option4_Winter_POE10_HS,4,0)-WCR_N_2_Rating__MVA____Option_4)*(INDEX(Option4_Winter_POE10_HS,5,0)-WCR_N_2_Rating__MVA____Option_4)&lt;0,((INDEX(Winter___MD___Hours,5,0)-INDEX(Winter___MD___Hours,4,0))/(INDEX(Option4_Winter_POE10_HS,4,0)-INDEX(Option4_Winter_POE10_HS,5,0)))*((INDEX(Option4_Winter_POE10_HS,4,0)-WCR_N_2_Rating__MVA____Option_4)^2)*0.5,""))</f>
        <v>45.476726714549208</v>
      </c>
      <c r="AH196" s="23">
        <f ca="1"/>
        <v>52.171154481611595</v>
      </c>
      <c r="AI196" s="23">
        <f ca="1"/>
        <v>61.279044656519517</v>
      </c>
      <c r="AJ196" s="23">
        <f ca="1"/>
        <v>62.010305899118002</v>
      </c>
      <c r="AK196" s="30">
        <f ca="1"/>
        <v>62.524288446529482</v>
      </c>
      <c r="AL196" s="23">
        <f ca="1"/>
        <v>63.053513694380037</v>
      </c>
      <c r="AM196" s="23">
        <f ca="1"/>
        <v>65.094316540657402</v>
      </c>
      <c r="AN196" s="23">
        <f ca="1"/>
        <v>66.287228869235733</v>
      </c>
      <c r="AO196" s="23">
        <f ca="1"/>
        <v>67.50728820738837</v>
      </c>
      <c r="AP196" s="23">
        <f ca="1"/>
        <v>68.062273227522084</v>
      </c>
      <c r="AQ196" s="23">
        <f ca="1"/>
        <v>68.353971580893884</v>
      </c>
      <c r="AR196" s="23">
        <f ca="1"/>
        <v>67.34179044195011</v>
      </c>
      <c r="AS196" s="23">
        <f ca="1"/>
        <v>67.87028586053377</v>
      </c>
      <c r="AT196" s="23">
        <f ca="1"/>
        <v>69.898457052354999</v>
      </c>
      <c r="AU196" s="23">
        <f ca="1"/>
        <v>68.944208025061442</v>
      </c>
      <c r="AV196" s="23">
        <f ca="1"/>
        <v>68.944208025061442</v>
      </c>
      <c r="AW196" s="23">
        <f ca="1"/>
        <v>68.944208025061442</v>
      </c>
      <c r="AX196" s="23">
        <f ca="1"/>
        <v>68.944208025061442</v>
      </c>
      <c r="AY196" s="23">
        <f ca="1"/>
        <v>68.944208025061442</v>
      </c>
      <c r="AZ196" s="23">
        <f ca="1"/>
        <v>68.944208025061442</v>
      </c>
      <c r="BA196" s="23">
        <f ca="1"/>
        <v>68.944208025061442</v>
      </c>
      <c r="BB196" s="23">
        <f ca="1"/>
        <v>68.944208025061442</v>
      </c>
      <c r="BC196" s="23">
        <f ca="1"/>
        <v>68.944208025061442</v>
      </c>
      <c r="BD196" s="23">
        <f ca="1"/>
        <v>68.944208025061442</v>
      </c>
      <c r="BE196" s="23">
        <f ca="1"/>
        <v>68.944208025061442</v>
      </c>
      <c r="BF196" s="23">
        <f ca="1"/>
        <v>68.944208025061442</v>
      </c>
      <c r="BG196" s="23">
        <f ca="1"/>
        <v>68.944208025061442</v>
      </c>
      <c r="BH196" s="23">
        <f ca="1"/>
        <v>68.944208025061442</v>
      </c>
      <c r="BI196" s="23">
        <f ca="1"/>
        <v>68.944208025061442</v>
      </c>
      <c r="BJ196" s="23">
        <f ca="1"/>
        <v>68.944208025061442</v>
      </c>
    </row>
    <row r="197" spans="1:62">
      <c r="A197" s="29">
        <v>0.9</v>
      </c>
      <c r="B197" s="33" cm="1">
        <f t="array" aca="1" ref="B197:AE197" ca="1">IF((INDEX(Option4_Winter_POE50_HS,6,0)-WCR_N_2_Rating__MVA____Option_4) &gt; 0,(((INDEX(Option4_Winter_POE50_HS,5,0)+INDEX(Option4_Winter_POE50_HS,6,0))/2)-WCR_N_2_Rating__MVA____Option_4)*(INDEX(Winter___AD___Hours,6,0)-INDEX(Winter___AD___Hours,5,0)),IF((INDEX(Option4_Winter_POE50_HS,5,0)-WCR_N_2_Rating__MVA____Option_4)*(INDEX(Option4_Winter_POE50_HS,6,0)-WCR_N_2_Rating__MVA____Option_4)&lt;0,((INDEX(Winter___AD___Hours,6,0)-INDEX(Winter___AD___Hours,5,0))/(INDEX(Option4_Winter_POE50_HS,5,0)-INDEX(Option4_Winter_POE50_HS,6,0)))*((INDEX(Option4_Winter_POE50_HS,5,0)-WCR_N_2_Rating__MVA____Option_4)^2)*0.5,""))</f>
        <v>203.61314208750824</v>
      </c>
      <c r="C197" s="23">
        <f ca="1"/>
        <v>236.68897692990359</v>
      </c>
      <c r="D197" s="23">
        <f ca="1"/>
        <v>281.46024826605105</v>
      </c>
      <c r="E197" s="23">
        <f ca="1"/>
        <v>285.42321968754737</v>
      </c>
      <c r="F197" s="23">
        <f ca="1"/>
        <v>288.073846134267</v>
      </c>
      <c r="G197" s="23">
        <f ca="1"/>
        <v>291.80018958803595</v>
      </c>
      <c r="H197" s="23">
        <f ca="1"/>
        <v>300.29174218230838</v>
      </c>
      <c r="I197" s="23">
        <f ca="1"/>
        <v>306.95934992035876</v>
      </c>
      <c r="J197" s="23">
        <f ca="1"/>
        <v>312.88802915373907</v>
      </c>
      <c r="K197" s="23">
        <f ca="1"/>
        <v>314.96775696860965</v>
      </c>
      <c r="L197" s="23">
        <f ca="1"/>
        <v>317.34390055740312</v>
      </c>
      <c r="M197" s="23">
        <f ca="1"/>
        <v>314.02188091834961</v>
      </c>
      <c r="N197" s="23">
        <f ca="1"/>
        <v>315.77369364178111</v>
      </c>
      <c r="O197" s="23">
        <f ca="1"/>
        <v>324.00783160632744</v>
      </c>
      <c r="P197" s="23">
        <f ca="1"/>
        <v>320.36577791453578</v>
      </c>
      <c r="Q197" s="23">
        <f ca="1"/>
        <v>320.36577791453578</v>
      </c>
      <c r="R197" s="23">
        <f ca="1"/>
        <v>320.36577791453578</v>
      </c>
      <c r="S197" s="23">
        <f ca="1"/>
        <v>320.36577791453578</v>
      </c>
      <c r="T197" s="23">
        <f ca="1"/>
        <v>320.36577791453578</v>
      </c>
      <c r="U197" s="23">
        <f ca="1"/>
        <v>320.36577791453578</v>
      </c>
      <c r="V197" s="23">
        <f ca="1"/>
        <v>320.36577791453578</v>
      </c>
      <c r="W197" s="23">
        <f ca="1"/>
        <v>320.36577791453578</v>
      </c>
      <c r="X197" s="23">
        <f ca="1"/>
        <v>320.36577791453578</v>
      </c>
      <c r="Y197" s="23">
        <f ca="1"/>
        <v>320.36577791453578</v>
      </c>
      <c r="Z197" s="23">
        <f ca="1"/>
        <v>320.36577791453578</v>
      </c>
      <c r="AA197" s="23">
        <f ca="1"/>
        <v>320.36577791453578</v>
      </c>
      <c r="AB197" s="23">
        <f ca="1"/>
        <v>320.36577791453578</v>
      </c>
      <c r="AC197" s="23">
        <f ca="1"/>
        <v>320.36577791453578</v>
      </c>
      <c r="AD197" s="23">
        <f ca="1"/>
        <v>320.36577791453578</v>
      </c>
      <c r="AE197" s="23">
        <f ca="1"/>
        <v>320.36577791453578</v>
      </c>
      <c r="AG197" s="33" cm="1">
        <f t="array" aca="1" ref="AG197:BJ197" ca="1">IF((INDEX(Option4_Winter_POE10_HS,6,0)-WCR_N_2_Rating__MVA____Option_4) &gt; 0,(((INDEX(Option4_Winter_POE10_HS,5,0)+INDEX(Option4_Winter_POE10_HS,6,0))/2)-WCR_N_2_Rating__MVA____Option_4)*(INDEX(Winter___MD___Hours,6,0)-INDEX(Winter___MD___Hours,5,0)),IF((INDEX(Option4_Winter_POE10_HS,5,0)-WCR_N_2_Rating__MVA____Option_4)*(INDEX(Option4_Winter_POE10_HS,6,0)-WCR_N_2_Rating__MVA____Option_4)&lt;0,((INDEX(Winter___MD___Hours,6,0)-INDEX(Winter___MD___Hours,5,0))/(INDEX(Option4_Winter_POE10_HS,5,0)-INDEX(Option4_Winter_POE10_HS,6,0)))*((INDEX(Option4_Winter_POE10_HS,5,0)-WCR_N_2_Rating__MVA____Option_4)^2)*0.5,""))</f>
        <v>156.49543233243335</v>
      </c>
      <c r="AH197" s="23">
        <f ca="1"/>
        <v>179.53243264691517</v>
      </c>
      <c r="AI197" s="23">
        <f ca="1"/>
        <v>210.87468864315716</v>
      </c>
      <c r="AJ197" s="23">
        <f ca="1"/>
        <v>213.39111963052173</v>
      </c>
      <c r="AK197" s="30">
        <f ca="1"/>
        <v>215.15984677470186</v>
      </c>
      <c r="AL197" s="23">
        <f ca="1"/>
        <v>216.98102740811618</v>
      </c>
      <c r="AM197" s="23">
        <f ca="1"/>
        <v>224.0038794646882</v>
      </c>
      <c r="AN197" s="23">
        <f ca="1"/>
        <v>228.10895351206523</v>
      </c>
      <c r="AO197" s="23">
        <f ca="1"/>
        <v>232.30744639819321</v>
      </c>
      <c r="AP197" s="23">
        <f ca="1"/>
        <v>234.21727208131705</v>
      </c>
      <c r="AQ197" s="23">
        <f ca="1"/>
        <v>235.22107035835913</v>
      </c>
      <c r="AR197" s="23">
        <f ca="1"/>
        <v>231.73793213840759</v>
      </c>
      <c r="AS197" s="23">
        <f ca="1"/>
        <v>233.55660126857825</v>
      </c>
      <c r="AT197" s="23">
        <f ca="1"/>
        <v>240.53598502019526</v>
      </c>
      <c r="AU197" s="23">
        <f ca="1"/>
        <v>237.2522039552899</v>
      </c>
      <c r="AV197" s="23">
        <f ca="1"/>
        <v>237.2522039552899</v>
      </c>
      <c r="AW197" s="23">
        <f ca="1"/>
        <v>237.2522039552899</v>
      </c>
      <c r="AX197" s="23">
        <f ca="1"/>
        <v>237.2522039552899</v>
      </c>
      <c r="AY197" s="23">
        <f ca="1"/>
        <v>237.2522039552899</v>
      </c>
      <c r="AZ197" s="23">
        <f ca="1"/>
        <v>237.2522039552899</v>
      </c>
      <c r="BA197" s="23">
        <f ca="1"/>
        <v>237.2522039552899</v>
      </c>
      <c r="BB197" s="23">
        <f ca="1"/>
        <v>237.2522039552899</v>
      </c>
      <c r="BC197" s="23">
        <f ca="1"/>
        <v>237.2522039552899</v>
      </c>
      <c r="BD197" s="23">
        <f ca="1"/>
        <v>237.2522039552899</v>
      </c>
      <c r="BE197" s="23">
        <f ca="1"/>
        <v>237.2522039552899</v>
      </c>
      <c r="BF197" s="23">
        <f ca="1"/>
        <v>237.2522039552899</v>
      </c>
      <c r="BG197" s="23">
        <f ca="1"/>
        <v>237.2522039552899</v>
      </c>
      <c r="BH197" s="23">
        <f ca="1"/>
        <v>237.2522039552899</v>
      </c>
      <c r="BI197" s="23">
        <f ca="1"/>
        <v>237.2522039552899</v>
      </c>
      <c r="BJ197" s="23">
        <f ca="1"/>
        <v>237.2522039552899</v>
      </c>
    </row>
    <row r="198" spans="1:62">
      <c r="A198" s="29">
        <v>0.85</v>
      </c>
      <c r="B198" s="112" cm="1">
        <f t="array" aca="1" ref="B198:AE198" ca="1">IF((INDEX(Option4_Winter_POE50_HS,7,0)-WCR_N_2_Rating__MVA____Option_4) &gt; 0,(((INDEX(Option4_Winter_POE50_HS,6,0)+INDEX(Option4_Winter_POE50_HS,7,0))/2)-WCR_N_2_Rating__MVA____Option_4)*(INDEX(Winter___AD___Hours,7,0)-INDEX(Winter___AD___Hours,6,0)),IF((INDEX(Option4_Winter_POE50_HS,6,0)-WCR_N_2_Rating__MVA____Option_4)*(INDEX(Option4_Winter_POE50_HS,7,0)-WCR_N_2_Rating__MVA____Option_4)&lt;0,((INDEX(Winter___AD___Hours,7,0)-INDEX(Winter___AD___Hours,6,0))/(INDEX(Option4_Winter_POE50_HS,6,0)-INDEX(Option4_Winter_POE50_HS,7,0)))*((INDEX(Option4_Winter_POE50_HS,6,0)-WCR_N_2_Rating__MVA____Option_4)^2)*0.5,""))</f>
        <v>438.71600434770704</v>
      </c>
      <c r="C198" s="23">
        <f ca="1"/>
        <v>509.98300584746244</v>
      </c>
      <c r="D198" s="23">
        <f ca="1"/>
        <v>606.44963402669885</v>
      </c>
      <c r="E198" s="23">
        <f ca="1"/>
        <v>614.98846884628904</v>
      </c>
      <c r="F198" s="23">
        <f ca="1"/>
        <v>620.69965345746425</v>
      </c>
      <c r="G198" s="23">
        <f ca="1"/>
        <v>628.72863672496942</v>
      </c>
      <c r="H198" s="23">
        <f ca="1"/>
        <v>647.02500004746332</v>
      </c>
      <c r="I198" s="23">
        <f ca="1"/>
        <v>661.39139209566474</v>
      </c>
      <c r="J198" s="23">
        <f ca="1"/>
        <v>674.16564840182195</v>
      </c>
      <c r="K198" s="23">
        <f ca="1"/>
        <v>678.6467436185477</v>
      </c>
      <c r="L198" s="23">
        <f ca="1"/>
        <v>683.76651246226925</v>
      </c>
      <c r="M198" s="23">
        <f ca="1"/>
        <v>676.60870738412837</v>
      </c>
      <c r="N198" s="23">
        <f ca="1"/>
        <v>680.38325882275342</v>
      </c>
      <c r="O198" s="23">
        <f ca="1"/>
        <v>698.12498251513159</v>
      </c>
      <c r="P198" s="23">
        <f ca="1"/>
        <v>690.27761457561064</v>
      </c>
      <c r="Q198" s="23">
        <f ca="1"/>
        <v>690.27761457561064</v>
      </c>
      <c r="R198" s="23">
        <f ca="1"/>
        <v>690.27761457561064</v>
      </c>
      <c r="S198" s="23">
        <f ca="1"/>
        <v>690.27761457561064</v>
      </c>
      <c r="T198" s="23">
        <f ca="1"/>
        <v>690.27761457561064</v>
      </c>
      <c r="U198" s="23">
        <f ca="1"/>
        <v>690.27761457561064</v>
      </c>
      <c r="V198" s="23">
        <f ca="1"/>
        <v>690.27761457561064</v>
      </c>
      <c r="W198" s="23">
        <f ca="1"/>
        <v>690.27761457561064</v>
      </c>
      <c r="X198" s="23">
        <f ca="1"/>
        <v>690.27761457561064</v>
      </c>
      <c r="Y198" s="23">
        <f ca="1"/>
        <v>690.27761457561064</v>
      </c>
      <c r="Z198" s="23">
        <f ca="1"/>
        <v>690.27761457561064</v>
      </c>
      <c r="AA198" s="23">
        <f ca="1"/>
        <v>690.27761457561064</v>
      </c>
      <c r="AB198" s="23">
        <f ca="1"/>
        <v>690.27761457561064</v>
      </c>
      <c r="AC198" s="23">
        <f ca="1"/>
        <v>690.27761457561064</v>
      </c>
      <c r="AD198" s="23">
        <f ca="1"/>
        <v>690.27761457561064</v>
      </c>
      <c r="AE198" s="23">
        <f ca="1"/>
        <v>690.27761457561064</v>
      </c>
      <c r="AG198" s="112" cm="1">
        <f t="array" aca="1" ref="AG198:BJ198" ca="1">IF((INDEX(Option4_Winter_POE10_HS,7,0)-WCR_N_2_Rating__MVA____Option_4) &gt; 0,(((INDEX(Option4_Winter_POE10_HS,6,0)+INDEX(Option4_Winter_POE10_HS,7,0))/2)-WCR_N_2_Rating__MVA____Option_4)*(INDEX(Winter___MD___Hours,7,0)-INDEX(Winter___MD___Hours,6,0)),IF((INDEX(Option4_Winter_POE10_HS,6,0)-WCR_N_2_Rating__MVA____Option_4)*(INDEX(Option4_Winter_POE10_HS,7,0)-WCR_N_2_Rating__MVA____Option_4)&lt;0,((INDEX(Winter___MD___Hours,7,0)-INDEX(Winter___MD___Hours,6,0))/(INDEX(Option4_Winter_POE10_HS,6,0)-INDEX(Option4_Winter_POE10_HS,7,0)))*((INDEX(Option4_Winter_POE10_HS,6,0)-WCR_N_2_Rating__MVA____Option_4)^2)*0.5,""))</f>
        <v>420.42286415794149</v>
      </c>
      <c r="AH198" s="23">
        <f ca="1"/>
        <v>482.31145419198162</v>
      </c>
      <c r="AI198" s="23">
        <f ca="1"/>
        <v>566.51200138188551</v>
      </c>
      <c r="AJ198" s="23">
        <f ca="1"/>
        <v>573.27235922361626</v>
      </c>
      <c r="AK198" s="30">
        <f ca="1"/>
        <v>578.02402079473802</v>
      </c>
      <c r="AL198" s="23">
        <f ca="1"/>
        <v>582.91659795585645</v>
      </c>
      <c r="AM198" s="23">
        <f ca="1"/>
        <v>601.78339510243086</v>
      </c>
      <c r="AN198" s="23">
        <f ca="1"/>
        <v>612.81162105673582</v>
      </c>
      <c r="AO198" s="23">
        <f ca="1"/>
        <v>624.0908154589282</v>
      </c>
      <c r="AP198" s="23">
        <f ca="1"/>
        <v>629.22153634818528</v>
      </c>
      <c r="AQ198" s="23">
        <f ca="1"/>
        <v>631.91822685461716</v>
      </c>
      <c r="AR198" s="23">
        <f ca="1"/>
        <v>622.56082309615283</v>
      </c>
      <c r="AS198" s="23">
        <f ca="1"/>
        <v>627.44665313774635</v>
      </c>
      <c r="AT198" s="23">
        <f ca="1"/>
        <v>646.19667327046875</v>
      </c>
      <c r="AU198" s="23">
        <f ca="1"/>
        <v>637.37483981502044</v>
      </c>
      <c r="AV198" s="23">
        <f ca="1"/>
        <v>637.37483981502044</v>
      </c>
      <c r="AW198" s="23">
        <f ca="1"/>
        <v>637.37483981502044</v>
      </c>
      <c r="AX198" s="23">
        <f ca="1"/>
        <v>637.37483981502044</v>
      </c>
      <c r="AY198" s="23">
        <f ca="1"/>
        <v>637.37483981502044</v>
      </c>
      <c r="AZ198" s="23">
        <f ca="1"/>
        <v>637.37483981502044</v>
      </c>
      <c r="BA198" s="23">
        <f ca="1"/>
        <v>637.37483981502044</v>
      </c>
      <c r="BB198" s="23">
        <f ca="1"/>
        <v>637.37483981502044</v>
      </c>
      <c r="BC198" s="23">
        <f ca="1"/>
        <v>637.37483981502044</v>
      </c>
      <c r="BD198" s="23">
        <f ca="1"/>
        <v>637.37483981502044</v>
      </c>
      <c r="BE198" s="23">
        <f ca="1"/>
        <v>637.37483981502044</v>
      </c>
      <c r="BF198" s="23">
        <f ca="1"/>
        <v>637.37483981502044</v>
      </c>
      <c r="BG198" s="23">
        <f ca="1"/>
        <v>637.37483981502044</v>
      </c>
      <c r="BH198" s="23">
        <f ca="1"/>
        <v>637.37483981502044</v>
      </c>
      <c r="BI198" s="23">
        <f ca="1"/>
        <v>637.37483981502044</v>
      </c>
      <c r="BJ198" s="23">
        <f ca="1"/>
        <v>637.37483981502044</v>
      </c>
    </row>
    <row r="199" spans="1:62">
      <c r="A199" s="29">
        <v>0.8</v>
      </c>
      <c r="B199" s="112" cm="1">
        <f t="array" aca="1" ref="B199:AE199" ca="1">IF((INDEX(Option4_Winter_POE50_HS,8,0)-WCR_N_2_Rating__MVA____Option_4) &gt; 0,(((INDEX(Option4_Winter_POE50_HS,7,0)+INDEX(Option4_Winter_POE50_HS,8,0))/2)-WCR_N_2_Rating__MVA____Option_4)*(INDEX(Winter___AD___Hours,8,0)-INDEX(Winter___AD___Hours,7,0)),IF((INDEX(Option4_Winter_POE50_HS,7,0)-WCR_N_2_Rating__MVA____Option_4)*(INDEX(Option4_Winter_POE50_HS,8,0)-WCR_N_2_Rating__MVA____Option_4)&lt;0,((INDEX(Winter___AD___Hours,8,0)-INDEX(Winter___AD___Hours,7,0))/(INDEX(Option4_Winter_POE50_HS,7,0)-INDEX(Option4_Winter_POE50_HS,8,0)))*((INDEX(Option4_Winter_POE50_HS,7,0)-WCR_N_2_Rating__MVA____Option_4)^2)*0.5,""))</f>
        <v>1205.6282670001274</v>
      </c>
      <c r="C199" s="23">
        <f ca="1"/>
        <v>1401.4759467313365</v>
      </c>
      <c r="D199" s="23">
        <f ca="1"/>
        <v>1666.574307863614</v>
      </c>
      <c r="E199" s="23">
        <f ca="1"/>
        <v>1690.0397399967528</v>
      </c>
      <c r="F199" s="23">
        <f ca="1"/>
        <v>1705.7345528986129</v>
      </c>
      <c r="G199" s="23">
        <f ca="1"/>
        <v>1727.7988703309522</v>
      </c>
      <c r="H199" s="23">
        <f ca="1"/>
        <v>1778.0788067506419</v>
      </c>
      <c r="I199" s="23">
        <f ca="1"/>
        <v>1817.5588534698634</v>
      </c>
      <c r="J199" s="23">
        <f ca="1"/>
        <v>1852.6635780296754</v>
      </c>
      <c r="K199" s="23">
        <f ca="1"/>
        <v>1864.9780024109702</v>
      </c>
      <c r="L199" s="23">
        <f ca="1"/>
        <v>1879.0475553274969</v>
      </c>
      <c r="M199" s="23">
        <f ca="1"/>
        <v>1859.377308410669</v>
      </c>
      <c r="N199" s="23">
        <f ca="1"/>
        <v>1869.7500914059422</v>
      </c>
      <c r="O199" s="23">
        <f ca="1"/>
        <v>1918.5058317410601</v>
      </c>
      <c r="P199" s="23">
        <f ca="1"/>
        <v>1896.9406084173656</v>
      </c>
      <c r="Q199" s="23">
        <f ca="1"/>
        <v>1896.9406084173656</v>
      </c>
      <c r="R199" s="23">
        <f ca="1"/>
        <v>1896.9406084173656</v>
      </c>
      <c r="S199" s="23">
        <f ca="1"/>
        <v>1896.9406084173656</v>
      </c>
      <c r="T199" s="23">
        <f ca="1"/>
        <v>1896.9406084173656</v>
      </c>
      <c r="U199" s="23">
        <f ca="1"/>
        <v>1896.9406084173656</v>
      </c>
      <c r="V199" s="23">
        <f ca="1"/>
        <v>1896.9406084173656</v>
      </c>
      <c r="W199" s="23">
        <f ca="1"/>
        <v>1896.9406084173656</v>
      </c>
      <c r="X199" s="23">
        <f ca="1"/>
        <v>1896.9406084173656</v>
      </c>
      <c r="Y199" s="23">
        <f ca="1"/>
        <v>1896.9406084173656</v>
      </c>
      <c r="Z199" s="23">
        <f ca="1"/>
        <v>1896.9406084173656</v>
      </c>
      <c r="AA199" s="23">
        <f ca="1"/>
        <v>1896.9406084173656</v>
      </c>
      <c r="AB199" s="23">
        <f ca="1"/>
        <v>1896.9406084173656</v>
      </c>
      <c r="AC199" s="23">
        <f ca="1"/>
        <v>1896.9406084173656</v>
      </c>
      <c r="AD199" s="23">
        <f ca="1"/>
        <v>1896.9406084173656</v>
      </c>
      <c r="AE199" s="23">
        <f ca="1"/>
        <v>1896.9406084173656</v>
      </c>
      <c r="AG199" s="112" cm="1">
        <f t="array" aca="1" ref="AG199:BJ199" ca="1">IF((INDEX(Option4_Winter_POE10_HS,8,0)-WCR_N_2_Rating__MVA____Option_4) &gt; 0,(((INDEX(Option4_Winter_POE10_HS,7,0)+INDEX(Option4_Winter_POE10_HS,8,0))/2)-WCR_N_2_Rating__MVA____Option_4)*(INDEX(Winter___MD___Hours,8,0)-INDEX(Winter___MD___Hours,7,0)),IF((INDEX(Option4_Winter_POE10_HS,7,0)-WCR_N_2_Rating__MVA____Option_4)*(INDEX(Option4_Winter_POE10_HS,8,0)-WCR_N_2_Rating__MVA____Option_4)&lt;0,((INDEX(Winter___MD___Hours,8,0)-INDEX(Winter___MD___Hours,7,0))/(INDEX(Option4_Winter_POE10_HS,7,0)-INDEX(Option4_Winter_POE10_HS,8,0)))*((INDEX(Option4_Winter_POE10_HS,7,0)-WCR_N_2_Rating__MVA____Option_4)^2)*0.5,""))</f>
        <v>965.87288993065738</v>
      </c>
      <c r="AH199" s="23">
        <f ca="1"/>
        <v>1108.0547653851181</v>
      </c>
      <c r="AI199" s="23">
        <f ca="1"/>
        <v>1301.495781041923</v>
      </c>
      <c r="AJ199" s="23">
        <f ca="1"/>
        <v>1317.0269210493441</v>
      </c>
      <c r="AK199" s="30">
        <f ca="1"/>
        <v>1327.9433137694784</v>
      </c>
      <c r="AL199" s="23">
        <f ca="1"/>
        <v>1339.1834437545187</v>
      </c>
      <c r="AM199" s="23">
        <f ca="1"/>
        <v>1382.5277274204316</v>
      </c>
      <c r="AN199" s="23">
        <f ca="1"/>
        <v>1407.8638006490537</v>
      </c>
      <c r="AO199" s="23">
        <f ca="1"/>
        <v>1433.7764448511127</v>
      </c>
      <c r="AP199" s="23">
        <f ca="1"/>
        <v>1445.5636824997116</v>
      </c>
      <c r="AQ199" s="23">
        <f ca="1"/>
        <v>1451.7590169468824</v>
      </c>
      <c r="AR199" s="23">
        <f ca="1"/>
        <v>1430.2614644088248</v>
      </c>
      <c r="AS199" s="23">
        <f ca="1"/>
        <v>1441.4860936673595</v>
      </c>
      <c r="AT199" s="23">
        <f ca="1"/>
        <v>1484.562095654366</v>
      </c>
      <c r="AU199" s="23">
        <f ca="1"/>
        <v>1464.294953925129</v>
      </c>
      <c r="AV199" s="23">
        <f ca="1"/>
        <v>1464.294953925129</v>
      </c>
      <c r="AW199" s="23">
        <f ca="1"/>
        <v>1464.294953925129</v>
      </c>
      <c r="AX199" s="23">
        <f ca="1"/>
        <v>1464.294953925129</v>
      </c>
      <c r="AY199" s="23">
        <f ca="1"/>
        <v>1464.294953925129</v>
      </c>
      <c r="AZ199" s="23">
        <f ca="1"/>
        <v>1464.294953925129</v>
      </c>
      <c r="BA199" s="23">
        <f ca="1"/>
        <v>1464.294953925129</v>
      </c>
      <c r="BB199" s="23">
        <f ca="1"/>
        <v>1464.294953925129</v>
      </c>
      <c r="BC199" s="23">
        <f ca="1"/>
        <v>1464.294953925129</v>
      </c>
      <c r="BD199" s="23">
        <f ca="1"/>
        <v>1464.294953925129</v>
      </c>
      <c r="BE199" s="23">
        <f ca="1"/>
        <v>1464.294953925129</v>
      </c>
      <c r="BF199" s="23">
        <f ca="1"/>
        <v>1464.294953925129</v>
      </c>
      <c r="BG199" s="23">
        <f ca="1"/>
        <v>1464.294953925129</v>
      </c>
      <c r="BH199" s="23">
        <f ca="1"/>
        <v>1464.294953925129</v>
      </c>
      <c r="BI199" s="23">
        <f ca="1"/>
        <v>1464.294953925129</v>
      </c>
      <c r="BJ199" s="23">
        <f ca="1"/>
        <v>1464.294953925129</v>
      </c>
    </row>
    <row r="200" spans="1:62">
      <c r="A200" s="29">
        <v>0.75</v>
      </c>
      <c r="B200" s="112" cm="1">
        <f t="array" aca="1" ref="B200:AE200" ca="1">IF((INDEX(Option4_Winter_POE50_HS,9,0)-WCR_N_2_Rating__MVA____Option_4) &gt; 0,(((INDEX(Option4_Winter_POE50_HS,8,0)+INDEX(Option4_Winter_POE50_HS,9,0))/2)-WCR_N_2_Rating__MVA____Option_4)*(INDEX(Winter___AD___Hours,9,0)-INDEX(Winter___AD___Hours,8,0)),IF((INDEX(Option4_Winter_POE50_HS,8,0)-WCR_N_2_Rating__MVA____Option_4)*(INDEX(Option4_Winter_POE50_HS,9,0)-WCR_N_2_Rating__MVA____Option_4)&lt;0,((INDEX(Winter___AD___Hours,9,0)-INDEX(Winter___AD___Hours,8,0))/(INDEX(Option4_Winter_POE50_HS,8,0)-INDEX(Option4_Winter_POE50_HS,9,0)))*((INDEX(Option4_Winter_POE50_HS,8,0)-WCR_N_2_Rating__MVA____Option_4)^2)*0.5,""))</f>
        <v>2132.4349340246558</v>
      </c>
      <c r="C200" s="23">
        <f ca="1"/>
        <v>2478.8372583875926</v>
      </c>
      <c r="D200" s="23">
        <f ca="1"/>
        <v>2947.7255730567217</v>
      </c>
      <c r="E200" s="23">
        <f ca="1"/>
        <v>2989.2296656467179</v>
      </c>
      <c r="F200" s="23">
        <f ca="1"/>
        <v>3016.989604784661</v>
      </c>
      <c r="G200" s="23">
        <f ca="1"/>
        <v>3056.0154990639994</v>
      </c>
      <c r="H200" s="23">
        <f ca="1"/>
        <v>3144.9472998823967</v>
      </c>
      <c r="I200" s="23">
        <f ca="1"/>
        <v>3214.7769755173863</v>
      </c>
      <c r="J200" s="23">
        <f ca="1"/>
        <v>3276.8678728940058</v>
      </c>
      <c r="K200" s="23">
        <f ca="1"/>
        <v>3298.6488060902871</v>
      </c>
      <c r="L200" s="23">
        <f ca="1"/>
        <v>3323.5340936756247</v>
      </c>
      <c r="M200" s="23">
        <f ca="1"/>
        <v>3288.7426717801304</v>
      </c>
      <c r="N200" s="23">
        <f ca="1"/>
        <v>3307.0893590863398</v>
      </c>
      <c r="O200" s="23">
        <f ca="1"/>
        <v>3393.3252634447676</v>
      </c>
      <c r="P200" s="23">
        <f ca="1"/>
        <v>3355.1821335645154</v>
      </c>
      <c r="Q200" s="23">
        <f ca="1"/>
        <v>3355.1821335645154</v>
      </c>
      <c r="R200" s="23">
        <f ca="1"/>
        <v>3355.1821335645154</v>
      </c>
      <c r="S200" s="23">
        <f ca="1"/>
        <v>3355.1821335645154</v>
      </c>
      <c r="T200" s="23">
        <f ca="1"/>
        <v>3355.1821335645154</v>
      </c>
      <c r="U200" s="23">
        <f ca="1"/>
        <v>3355.1821335645154</v>
      </c>
      <c r="V200" s="23">
        <f ca="1"/>
        <v>3355.1821335645154</v>
      </c>
      <c r="W200" s="23">
        <f ca="1"/>
        <v>3355.1821335645154</v>
      </c>
      <c r="X200" s="23">
        <f ca="1"/>
        <v>3355.1821335645154</v>
      </c>
      <c r="Y200" s="23">
        <f ca="1"/>
        <v>3355.1821335645154</v>
      </c>
      <c r="Z200" s="23">
        <f ca="1"/>
        <v>3355.1821335645154</v>
      </c>
      <c r="AA200" s="23">
        <f ca="1"/>
        <v>3355.1821335645154</v>
      </c>
      <c r="AB200" s="23">
        <f ca="1"/>
        <v>3355.1821335645154</v>
      </c>
      <c r="AC200" s="23">
        <f ca="1"/>
        <v>3355.1821335645154</v>
      </c>
      <c r="AD200" s="23">
        <f ca="1"/>
        <v>3355.1821335645154</v>
      </c>
      <c r="AE200" s="23">
        <f ca="1"/>
        <v>3355.1821335645154</v>
      </c>
      <c r="AG200" s="112" cm="1">
        <f t="array" aca="1" ref="AG200:BJ200" ca="1">IF((INDEX(Option4_Winter_POE10_HS,9,0)-WCR_N_2_Rating__MVA____Option_4) &gt; 0,(((INDEX(Option4_Winter_POE10_HS,8,0)+INDEX(Option4_Winter_POE10_HS,9,0))/2)-WCR_N_2_Rating__MVA____Option_4)*(INDEX(Winter___MD___Hours,9,0)-INDEX(Winter___MD___Hours,8,0)),IF((INDEX(Option4_Winter_POE10_HS,8,0)-WCR_N_2_Rating__MVA____Option_4)*(INDEX(Option4_Winter_POE10_HS,9,0)-WCR_N_2_Rating__MVA____Option_4)&lt;0,((INDEX(Winter___MD___Hours,9,0)-INDEX(Winter___MD___Hours,8,0))/(INDEX(Option4_Winter_POE10_HS,8,0)-INDEX(Option4_Winter_POE10_HS,9,0)))*((INDEX(Option4_Winter_POE10_HS,8,0)-WCR_N_2_Rating__MVA____Option_4)^2)*0.5,""))</f>
        <v>2082.1505791516788</v>
      </c>
      <c r="AH200" s="23">
        <f ca="1"/>
        <v>2388.6547552277161</v>
      </c>
      <c r="AI200" s="23">
        <f ca="1"/>
        <v>2805.6592358177254</v>
      </c>
      <c r="AJ200" s="23">
        <f ca="1"/>
        <v>2839.1400100463711</v>
      </c>
      <c r="AK200" s="30">
        <f ca="1"/>
        <v>2862.6726856825062</v>
      </c>
      <c r="AL200" s="23">
        <f ca="1"/>
        <v>2886.9032479045936</v>
      </c>
      <c r="AM200" s="23">
        <f ca="1"/>
        <v>2980.3413454832253</v>
      </c>
      <c r="AN200" s="23">
        <f ca="1"/>
        <v>3034.9588009438412</v>
      </c>
      <c r="AO200" s="23">
        <f ca="1"/>
        <v>3090.8191814298721</v>
      </c>
      <c r="AP200" s="23">
        <f ca="1"/>
        <v>3116.2291540592832</v>
      </c>
      <c r="AQ200" s="23">
        <f ca="1"/>
        <v>3129.584554486913</v>
      </c>
      <c r="AR200" s="23">
        <f ca="1"/>
        <v>3083.2418711648111</v>
      </c>
      <c r="AS200" s="23">
        <f ca="1"/>
        <v>3107.4390181756339</v>
      </c>
      <c r="AT200" s="23">
        <f ca="1"/>
        <v>3200.2987758309332</v>
      </c>
      <c r="AU200" s="23">
        <f ca="1"/>
        <v>3156.6085125165646</v>
      </c>
      <c r="AV200" s="23">
        <f ca="1"/>
        <v>3156.6085125165646</v>
      </c>
      <c r="AW200" s="23">
        <f ca="1"/>
        <v>3156.6085125165646</v>
      </c>
      <c r="AX200" s="23">
        <f ca="1"/>
        <v>3156.6085125165646</v>
      </c>
      <c r="AY200" s="23">
        <f ca="1"/>
        <v>3156.6085125165646</v>
      </c>
      <c r="AZ200" s="23">
        <f ca="1"/>
        <v>3156.6085125165646</v>
      </c>
      <c r="BA200" s="23">
        <f ca="1"/>
        <v>3156.6085125165646</v>
      </c>
      <c r="BB200" s="23">
        <f ca="1"/>
        <v>3156.6085125165646</v>
      </c>
      <c r="BC200" s="23">
        <f ca="1"/>
        <v>3156.6085125165646</v>
      </c>
      <c r="BD200" s="23">
        <f ca="1"/>
        <v>3156.6085125165646</v>
      </c>
      <c r="BE200" s="23">
        <f ca="1"/>
        <v>3156.6085125165646</v>
      </c>
      <c r="BF200" s="23">
        <f ca="1"/>
        <v>3156.6085125165646</v>
      </c>
      <c r="BG200" s="23">
        <f ca="1"/>
        <v>3156.6085125165646</v>
      </c>
      <c r="BH200" s="23">
        <f ca="1"/>
        <v>3156.6085125165646</v>
      </c>
      <c r="BI200" s="23">
        <f ca="1"/>
        <v>3156.6085125165646</v>
      </c>
      <c r="BJ200" s="23">
        <f ca="1"/>
        <v>3156.6085125165646</v>
      </c>
    </row>
    <row r="201" spans="1:62">
      <c r="A201" s="29">
        <v>0.7</v>
      </c>
      <c r="B201" s="112" cm="1">
        <f t="array" aca="1" ref="B201:AE201" ca="1">IF((INDEX(Option4_Winter_POE50_HS,10,0)-WCR_N_2_Rating__MVA____Option_4) &gt; 0,(((INDEX(Option4_Winter_POE50_HS,9,0)+INDEX(Option4_Winter_POE50_HS,10,0))/2)-WCR_N_2_Rating__MVA____Option_4)*(INDEX(Winter___AD___Hours,10,0)-INDEX(Winter___AD___Hours,9,0)),IF((INDEX(Option4_Winter_POE50_HS,9,0)-WCR_N_2_Rating__MVA____Option_4)*(INDEX(Option4_Winter_POE50_HS,10,0)-WCR_N_2_Rating__MVA____Option_4)&lt;0,((INDEX(Winter___AD___Hours,10,0)-INDEX(Winter___AD___Hours,9,0))/(INDEX(Option4_Winter_POE50_HS,9,0)-INDEX(Option4_Winter_POE50_HS,10,0)))*((INDEX(Option4_Winter_POE50_HS,9,0)-WCR_N_2_Rating__MVA____Option_4)^2)*0.5,""))</f>
        <v>2978.988673424582</v>
      </c>
      <c r="C201" s="23">
        <f ca="1"/>
        <v>3462.9089958034333</v>
      </c>
      <c r="D201" s="23">
        <f ca="1"/>
        <v>4117.9409295863779</v>
      </c>
      <c r="E201" s="23">
        <f ca="1"/>
        <v>4175.9217006540375</v>
      </c>
      <c r="F201" s="23">
        <f ca="1"/>
        <v>4214.7020371357748</v>
      </c>
      <c r="G201" s="23">
        <f ca="1"/>
        <v>4269.2207918107406</v>
      </c>
      <c r="H201" s="23">
        <f ca="1"/>
        <v>4393.4575612981198</v>
      </c>
      <c r="I201" s="23">
        <f ca="1"/>
        <v>4491.0088673034734</v>
      </c>
      <c r="J201" s="23">
        <f ca="1"/>
        <v>4577.7491832945552</v>
      </c>
      <c r="K201" s="23">
        <f ca="1"/>
        <v>4608.1769127661773</v>
      </c>
      <c r="L201" s="23">
        <f ca="1"/>
        <v>4642.9413919391563</v>
      </c>
      <c r="M201" s="23">
        <f ca="1"/>
        <v>4594.3381496524607</v>
      </c>
      <c r="N201" s="23">
        <f ca="1"/>
        <v>4619.9682745430282</v>
      </c>
      <c r="O201" s="23">
        <f ca="1"/>
        <v>4740.4389056639639</v>
      </c>
      <c r="P201" s="23">
        <f ca="1"/>
        <v>4687.1533633624331</v>
      </c>
      <c r="Q201" s="23">
        <f ca="1"/>
        <v>4687.1533633624331</v>
      </c>
      <c r="R201" s="23">
        <f ca="1"/>
        <v>4687.1533633624331</v>
      </c>
      <c r="S201" s="23">
        <f ca="1"/>
        <v>4687.1533633624331</v>
      </c>
      <c r="T201" s="23">
        <f ca="1"/>
        <v>4687.1533633624331</v>
      </c>
      <c r="U201" s="23">
        <f ca="1"/>
        <v>4687.1533633624331</v>
      </c>
      <c r="V201" s="23">
        <f ca="1"/>
        <v>4687.1533633624331</v>
      </c>
      <c r="W201" s="23">
        <f ca="1"/>
        <v>4687.1533633624331</v>
      </c>
      <c r="X201" s="23">
        <f ca="1"/>
        <v>4687.1533633624331</v>
      </c>
      <c r="Y201" s="23">
        <f ca="1"/>
        <v>4687.1533633624331</v>
      </c>
      <c r="Z201" s="23">
        <f ca="1"/>
        <v>4687.1533633624331</v>
      </c>
      <c r="AA201" s="23">
        <f ca="1"/>
        <v>4687.1533633624331</v>
      </c>
      <c r="AB201" s="23">
        <f ca="1"/>
        <v>4687.1533633624331</v>
      </c>
      <c r="AC201" s="23">
        <f ca="1"/>
        <v>4687.1533633624331</v>
      </c>
      <c r="AD201" s="23">
        <f ca="1"/>
        <v>4687.1533633624331</v>
      </c>
      <c r="AE201" s="23">
        <f ca="1"/>
        <v>4687.1533633624331</v>
      </c>
      <c r="AG201" s="112" cm="1">
        <f t="array" aca="1" ref="AG201:BJ201" ca="1">IF((INDEX(Option4_Winter_POE10_HS,10,0)-WCR_N_2_Rating__MVA____Option_4) &gt; 0,(((INDEX(Option4_Winter_POE10_HS,9,0)+INDEX(Option4_Winter_POE10_HS,10,0))/2)-WCR_N_2_Rating__MVA____Option_4)*(INDEX(Winter___MD___Hours,10,0)-INDEX(Winter___MD___Hours,9,0)),IF((INDEX(Option4_Winter_POE10_HS,9,0)-WCR_N_2_Rating__MVA____Option_4)*(INDEX(Option4_Winter_POE10_HS,10,0)-WCR_N_2_Rating__MVA____Option_4)&lt;0,((INDEX(Winter___MD___Hours,10,0)-INDEX(Winter___MD___Hours,9,0))/(INDEX(Option4_Winter_POE10_HS,9,0)-INDEX(Option4_Winter_POE10_HS,10,0)))*((INDEX(Option4_Winter_POE10_HS,9,0)-WCR_N_2_Rating__MVA____Option_4)^2)*0.5,""))</f>
        <v>3071.3708957439217</v>
      </c>
      <c r="AH201" s="23">
        <f ca="1"/>
        <v>3523.4938186727027</v>
      </c>
      <c r="AI201" s="23">
        <f ca="1"/>
        <v>4138.6152406789761</v>
      </c>
      <c r="AJ201" s="23">
        <f ca="1"/>
        <v>4188.0025792136994</v>
      </c>
      <c r="AK201" s="30">
        <f ca="1"/>
        <v>4222.7155225385077</v>
      </c>
      <c r="AL201" s="23">
        <f ca="1"/>
        <v>4258.4579152077022</v>
      </c>
      <c r="AM201" s="23">
        <f ca="1"/>
        <v>4396.2880300563666</v>
      </c>
      <c r="AN201" s="23">
        <f ca="1"/>
        <v>4476.8539914142975</v>
      </c>
      <c r="AO201" s="23">
        <f ca="1"/>
        <v>4559.2533858518882</v>
      </c>
      <c r="AP201" s="23">
        <f ca="1"/>
        <v>4596.7355214750578</v>
      </c>
      <c r="AQ201" s="23">
        <f ca="1"/>
        <v>4616.4360122009193</v>
      </c>
      <c r="AR201" s="23">
        <f ca="1"/>
        <v>4548.07612977389</v>
      </c>
      <c r="AS201" s="23">
        <f ca="1"/>
        <v>4583.7692318161817</v>
      </c>
      <c r="AT201" s="23">
        <f ca="1"/>
        <v>4720.7462400614359</v>
      </c>
      <c r="AU201" s="23">
        <f ca="1"/>
        <v>4656.2989303832801</v>
      </c>
      <c r="AV201" s="23">
        <f ca="1"/>
        <v>4656.2989303832801</v>
      </c>
      <c r="AW201" s="23">
        <f ca="1"/>
        <v>4656.2989303832801</v>
      </c>
      <c r="AX201" s="23">
        <f ca="1"/>
        <v>4656.2989303832801</v>
      </c>
      <c r="AY201" s="23">
        <f ca="1"/>
        <v>4656.2989303832801</v>
      </c>
      <c r="AZ201" s="23">
        <f ca="1"/>
        <v>4656.2989303832801</v>
      </c>
      <c r="BA201" s="23">
        <f ca="1"/>
        <v>4656.2989303832801</v>
      </c>
      <c r="BB201" s="23">
        <f ca="1"/>
        <v>4656.2989303832801</v>
      </c>
      <c r="BC201" s="23">
        <f ca="1"/>
        <v>4656.2989303832801</v>
      </c>
      <c r="BD201" s="23">
        <f ca="1"/>
        <v>4656.2989303832801</v>
      </c>
      <c r="BE201" s="23">
        <f ca="1"/>
        <v>4656.2989303832801</v>
      </c>
      <c r="BF201" s="23">
        <f ca="1"/>
        <v>4656.2989303832801</v>
      </c>
      <c r="BG201" s="23">
        <f ca="1"/>
        <v>4656.2989303832801</v>
      </c>
      <c r="BH201" s="23">
        <f ca="1"/>
        <v>4656.2989303832801</v>
      </c>
      <c r="BI201" s="23">
        <f ca="1"/>
        <v>4656.2989303832801</v>
      </c>
      <c r="BJ201" s="23">
        <f ca="1"/>
        <v>4656.2989303832801</v>
      </c>
    </row>
    <row r="202" spans="1:62">
      <c r="A202" s="29">
        <v>0.65</v>
      </c>
      <c r="B202" s="112" cm="1">
        <f t="array" aca="1" ref="B202:AE202" ca="1">IF((INDEX(Option4_Winter_POE50_HS,11,0)-WCR_N_2_Rating__MVA____Option_4) &gt; 0,(((INDEX(Option4_Winter_POE50_HS,10,0)+INDEX(Option4_Winter_POE50_HS,11,0))/2)-WCR_N_2_Rating__MVA____Option_4)*(INDEX(Winter___AD___Hours,11,0)-INDEX(Winter___AD___Hours,10,0)),IF((INDEX(Option4_Winter_POE50_HS,10,0)-WCR_N_2_Rating__MVA____Option_4)*(INDEX(Option4_Winter_POE50_HS,11,0)-WCR_N_2_Rating__MVA____Option_4)&lt;0,((INDEX(Winter___AD___Hours,11,0)-INDEX(Winter___AD___Hours,10,0))/(INDEX(Option4_Winter_POE50_HS,10,0)-INDEX(Option4_Winter_POE50_HS,11,0)))*((INDEX(Option4_Winter_POE50_HS,10,0)-WCR_N_2_Rating__MVA____Option_4)^2)*0.5,""))</f>
        <v>4531.7681759202014</v>
      </c>
      <c r="C202" s="23">
        <f ca="1"/>
        <v>5267.9289865339861</v>
      </c>
      <c r="D202" s="23">
        <f ca="1"/>
        <v>6264.392282353283</v>
      </c>
      <c r="E202" s="23">
        <f ca="1"/>
        <v>6352.5951733154961</v>
      </c>
      <c r="F202" s="23">
        <f ca="1"/>
        <v>6411.5895213931562</v>
      </c>
      <c r="G202" s="23">
        <f ca="1"/>
        <v>6494.5258412358171</v>
      </c>
      <c r="H202" s="23">
        <f ca="1"/>
        <v>6683.52026181373</v>
      </c>
      <c r="I202" s="23">
        <f ca="1"/>
        <v>6831.9195853889723</v>
      </c>
      <c r="J202" s="23">
        <f ca="1"/>
        <v>6963.8727569751391</v>
      </c>
      <c r="K202" s="23">
        <f ca="1"/>
        <v>7010.1607530709716</v>
      </c>
      <c r="L202" s="23">
        <f ca="1"/>
        <v>7063.0460029458691</v>
      </c>
      <c r="M202" s="23">
        <f ca="1"/>
        <v>6989.1086198982921</v>
      </c>
      <c r="N202" s="23">
        <f ca="1"/>
        <v>7028.098289567095</v>
      </c>
      <c r="O202" s="23">
        <f ca="1"/>
        <v>7211.363495345563</v>
      </c>
      <c r="P202" s="23">
        <f ca="1"/>
        <v>7130.3031922323162</v>
      </c>
      <c r="Q202" s="23">
        <f ca="1"/>
        <v>7130.3031922323162</v>
      </c>
      <c r="R202" s="23">
        <f ca="1"/>
        <v>7130.3031922323162</v>
      </c>
      <c r="S202" s="23">
        <f ca="1"/>
        <v>7130.3031922323162</v>
      </c>
      <c r="T202" s="23">
        <f ca="1"/>
        <v>7130.3031922323162</v>
      </c>
      <c r="U202" s="23">
        <f ca="1"/>
        <v>7130.3031922323162</v>
      </c>
      <c r="V202" s="23">
        <f ca="1"/>
        <v>7130.3031922323162</v>
      </c>
      <c r="W202" s="23">
        <f ca="1"/>
        <v>7130.3031922323162</v>
      </c>
      <c r="X202" s="23">
        <f ca="1"/>
        <v>7130.3031922323162</v>
      </c>
      <c r="Y202" s="23">
        <f ca="1"/>
        <v>7130.3031922323162</v>
      </c>
      <c r="Z202" s="23">
        <f ca="1"/>
        <v>7130.3031922323162</v>
      </c>
      <c r="AA202" s="23">
        <f ca="1"/>
        <v>7130.3031922323162</v>
      </c>
      <c r="AB202" s="23">
        <f ca="1"/>
        <v>7130.3031922323162</v>
      </c>
      <c r="AC202" s="23">
        <f ca="1"/>
        <v>7130.3031922323162</v>
      </c>
      <c r="AD202" s="23">
        <f ca="1"/>
        <v>7130.3031922323162</v>
      </c>
      <c r="AE202" s="23">
        <f ca="1"/>
        <v>7130.3031922323162</v>
      </c>
      <c r="AG202" s="112" cm="1">
        <f t="array" aca="1" ref="AG202:BJ202" ca="1">IF((INDEX(Option4_Winter_POE10_HS,11,0)-WCR_N_2_Rating__MVA____Option_4) &gt; 0,(((INDEX(Option4_Winter_POE10_HS,10,0)+INDEX(Option4_Winter_POE10_HS,11,0))/2)-WCR_N_2_Rating__MVA____Option_4)*(INDEX(Winter___MD___Hours,11,0)-INDEX(Winter___MD___Hours,10,0)),IF((INDEX(Option4_Winter_POE10_HS,10,0)-WCR_N_2_Rating__MVA____Option_4)*(INDEX(Option4_Winter_POE10_HS,11,0)-WCR_N_2_Rating__MVA____Option_4)&lt;0,((INDEX(Winter___MD___Hours,11,0)-INDEX(Winter___MD___Hours,10,0))/(INDEX(Option4_Winter_POE10_HS,10,0)-INDEX(Option4_Winter_POE10_HS,11,0)))*((INDEX(Option4_Winter_POE10_HS,10,0)-WCR_N_2_Rating__MVA____Option_4)^2)*0.5,""))</f>
        <v>4330.4400929522153</v>
      </c>
      <c r="AH202" s="23">
        <f ca="1"/>
        <v>4967.9050227354082</v>
      </c>
      <c r="AI202" s="23">
        <f ca="1"/>
        <v>5835.1876005513823</v>
      </c>
      <c r="AJ202" s="23">
        <f ca="1"/>
        <v>5904.8206465541725</v>
      </c>
      <c r="AK202" s="30">
        <f ca="1"/>
        <v>5953.7637168054507</v>
      </c>
      <c r="AL202" s="23">
        <f ca="1"/>
        <v>6004.1582459869342</v>
      </c>
      <c r="AM202" s="23">
        <f ca="1"/>
        <v>6198.49005273289</v>
      </c>
      <c r="AN202" s="23">
        <f ca="1"/>
        <v>6312.0829990211696</v>
      </c>
      <c r="AO202" s="23">
        <f ca="1"/>
        <v>6428.2609708193604</v>
      </c>
      <c r="AP202" s="23">
        <f ca="1"/>
        <v>6481.1084283169139</v>
      </c>
      <c r="AQ202" s="23">
        <f ca="1"/>
        <v>6508.8848831268251</v>
      </c>
      <c r="AR202" s="23">
        <f ca="1"/>
        <v>6412.5017416372293</v>
      </c>
      <c r="AS202" s="23">
        <f ca="1"/>
        <v>6462.8267741300369</v>
      </c>
      <c r="AT202" s="23">
        <f ca="1"/>
        <v>6655.955754136935</v>
      </c>
      <c r="AU202" s="23">
        <f ca="1"/>
        <v>6565.0890945290284</v>
      </c>
      <c r="AV202" s="23">
        <f ca="1"/>
        <v>6565.0890945290284</v>
      </c>
      <c r="AW202" s="23">
        <f ca="1"/>
        <v>6565.0890945290284</v>
      </c>
      <c r="AX202" s="23">
        <f ca="1"/>
        <v>6565.0890945290284</v>
      </c>
      <c r="AY202" s="23">
        <f ca="1"/>
        <v>6565.0890945290284</v>
      </c>
      <c r="AZ202" s="23">
        <f ca="1"/>
        <v>6565.0890945290284</v>
      </c>
      <c r="BA202" s="23">
        <f ca="1"/>
        <v>6565.0890945290284</v>
      </c>
      <c r="BB202" s="23">
        <f ca="1"/>
        <v>6565.0890945290284</v>
      </c>
      <c r="BC202" s="23">
        <f ca="1"/>
        <v>6565.0890945290284</v>
      </c>
      <c r="BD202" s="23">
        <f ca="1"/>
        <v>6565.0890945290284</v>
      </c>
      <c r="BE202" s="23">
        <f ca="1"/>
        <v>6565.0890945290284</v>
      </c>
      <c r="BF202" s="23">
        <f ca="1"/>
        <v>6565.0890945290284</v>
      </c>
      <c r="BG202" s="23">
        <f ca="1"/>
        <v>6565.0890945290284</v>
      </c>
      <c r="BH202" s="23">
        <f ca="1"/>
        <v>6565.0890945290284</v>
      </c>
      <c r="BI202" s="23">
        <f ca="1"/>
        <v>6565.0890945290284</v>
      </c>
      <c r="BJ202" s="23">
        <f ca="1"/>
        <v>6565.0890945290284</v>
      </c>
    </row>
    <row r="203" spans="1:62">
      <c r="A203" s="29">
        <v>0.6</v>
      </c>
      <c r="B203" s="112" cm="1">
        <f t="array" aca="1" ref="B203:AE203" ca="1">IF((INDEX(Option4_Winter_POE50_HS,12,0)-WCR_N_2_Rating__MVA____Option_4) &gt; 0,(((INDEX(Option4_Winter_POE50_HS,11,0)+INDEX(Option4_Winter_POE50_HS,12,0))/2)-WCR_N_2_Rating__MVA____Option_4)*(INDEX(Winter___AD___Hours,12,0)-INDEX(Winter___AD___Hours,11,0)),IF((INDEX(Option4_Winter_POE50_HS,11,0)-WCR_N_2_Rating__MVA____Option_4)*(INDEX(Option4_Winter_POE50_HS,12,0)-WCR_N_2_Rating__MVA____Option_4)&lt;0,((INDEX(Winter___AD___Hours,12,0)-INDEX(Winter___AD___Hours,11,0))/(INDEX(Option4_Winter_POE50_HS,11,0)-INDEX(Option4_Winter_POE50_HS,12,0)))*((INDEX(Option4_Winter_POE50_HS,11,0)-WCR_N_2_Rating__MVA____Option_4)^2)*0.5,""))</f>
        <v>5644.4559095946297</v>
      </c>
      <c r="C203" s="23">
        <f ca="1"/>
        <v>6561.3667215730484</v>
      </c>
      <c r="D203" s="23">
        <f ca="1"/>
        <v>7802.4922426593739</v>
      </c>
      <c r="E203" s="23">
        <f ca="1"/>
        <v>7912.3516418626195</v>
      </c>
      <c r="F203" s="23">
        <f ca="1"/>
        <v>7985.8309072868751</v>
      </c>
      <c r="G203" s="23">
        <f ca="1"/>
        <v>8089.1306310334203</v>
      </c>
      <c r="H203" s="23">
        <f ca="1"/>
        <v>8324.5289640240062</v>
      </c>
      <c r="I203" s="23">
        <f ca="1"/>
        <v>8509.3648617173021</v>
      </c>
      <c r="J203" s="23">
        <f ca="1"/>
        <v>8673.7165739489319</v>
      </c>
      <c r="K203" s="23">
        <f ca="1"/>
        <v>8731.3696892372845</v>
      </c>
      <c r="L203" s="23">
        <f ca="1"/>
        <v>8797.2398859461318</v>
      </c>
      <c r="M203" s="23">
        <f ca="1"/>
        <v>8705.1486132944574</v>
      </c>
      <c r="N203" s="23">
        <f ca="1"/>
        <v>8753.7114397304158</v>
      </c>
      <c r="O203" s="23">
        <f ca="1"/>
        <v>8981.9738604067115</v>
      </c>
      <c r="P203" s="23">
        <f ca="1"/>
        <v>8881.0107728921575</v>
      </c>
      <c r="Q203" s="23">
        <f ca="1"/>
        <v>8881.0107728921575</v>
      </c>
      <c r="R203" s="23">
        <f ca="1"/>
        <v>8881.0107728921575</v>
      </c>
      <c r="S203" s="23">
        <f ca="1"/>
        <v>8881.0107728921575</v>
      </c>
      <c r="T203" s="23">
        <f ca="1"/>
        <v>8881.0107728921575</v>
      </c>
      <c r="U203" s="23">
        <f ca="1"/>
        <v>8881.0107728921575</v>
      </c>
      <c r="V203" s="23">
        <f ca="1"/>
        <v>8881.0107728921575</v>
      </c>
      <c r="W203" s="23">
        <f ca="1"/>
        <v>8881.0107728921575</v>
      </c>
      <c r="X203" s="23">
        <f ca="1"/>
        <v>8881.0107728921575</v>
      </c>
      <c r="Y203" s="23">
        <f ca="1"/>
        <v>8881.0107728921575</v>
      </c>
      <c r="Z203" s="23">
        <f ca="1"/>
        <v>8881.0107728921575</v>
      </c>
      <c r="AA203" s="23">
        <f ca="1"/>
        <v>8881.0107728921575</v>
      </c>
      <c r="AB203" s="23">
        <f ca="1"/>
        <v>8881.0107728921575</v>
      </c>
      <c r="AC203" s="23">
        <f ca="1"/>
        <v>8881.0107728921575</v>
      </c>
      <c r="AD203" s="23">
        <f ca="1"/>
        <v>8881.0107728921575</v>
      </c>
      <c r="AE203" s="23">
        <f ca="1"/>
        <v>8881.0107728921575</v>
      </c>
      <c r="AG203" s="112" cm="1">
        <f t="array" aca="1" ref="AG203:BJ203" ca="1">IF((INDEX(Option4_Winter_POE10_HS,12,0)-WCR_N_2_Rating__MVA____Option_4) &gt; 0,(((INDEX(Option4_Winter_POE10_HS,11,0)+INDEX(Option4_Winter_POE10_HS,12,0))/2)-WCR_N_2_Rating__MVA____Option_4)*(INDEX(Winter___MD___Hours,12,0)-INDEX(Winter___MD___Hours,11,0)),IF((INDEX(Option4_Winter_POE10_HS,11,0)-WCR_N_2_Rating__MVA____Option_4)*(INDEX(Option4_Winter_POE10_HS,12,0)-WCR_N_2_Rating__MVA____Option_4)&lt;0,((INDEX(Winter___MD___Hours,12,0)-INDEX(Winter___MD___Hours,11,0))/(INDEX(Option4_Winter_POE10_HS,11,0)-INDEX(Option4_Winter_POE10_HS,12,0)))*((INDEX(Option4_Winter_POE10_HS,11,0)-WCR_N_2_Rating__MVA____Option_4)^2)*0.5,""))</f>
        <v>6187.9139865490197</v>
      </c>
      <c r="AH203" s="23">
        <f ca="1"/>
        <v>7098.809431416089</v>
      </c>
      <c r="AI203" s="23">
        <f ca="1"/>
        <v>8338.0991752672981</v>
      </c>
      <c r="AJ203" s="23">
        <f ca="1"/>
        <v>8437.6002167406441</v>
      </c>
      <c r="AK203" s="30">
        <f ca="1"/>
        <v>8507.5366440902417</v>
      </c>
      <c r="AL203" s="23">
        <f ca="1"/>
        <v>8579.5471107573976</v>
      </c>
      <c r="AM203" s="23">
        <f ca="1"/>
        <v>8857.234477210457</v>
      </c>
      <c r="AN203" s="23">
        <f ca="1"/>
        <v>9019.5513240026648</v>
      </c>
      <c r="AO203" s="23">
        <f ca="1"/>
        <v>9185.5620021757532</v>
      </c>
      <c r="AP203" s="23">
        <f ca="1"/>
        <v>9261.0775420246646</v>
      </c>
      <c r="AQ203" s="23">
        <f ca="1"/>
        <v>9300.7682684925658</v>
      </c>
      <c r="AR203" s="23">
        <f ca="1"/>
        <v>9163.0431004982875</v>
      </c>
      <c r="AS203" s="23">
        <f ca="1"/>
        <v>9234.9542609696182</v>
      </c>
      <c r="AT203" s="23">
        <f ca="1"/>
        <v>9510.9228671483761</v>
      </c>
      <c r="AU203" s="23">
        <f ca="1"/>
        <v>9381.0803888252485</v>
      </c>
      <c r="AV203" s="23">
        <f ca="1"/>
        <v>9381.0803888252485</v>
      </c>
      <c r="AW203" s="23">
        <f ca="1"/>
        <v>9381.0803888252485</v>
      </c>
      <c r="AX203" s="23">
        <f ca="1"/>
        <v>9381.0803888252485</v>
      </c>
      <c r="AY203" s="23">
        <f ca="1"/>
        <v>9381.0803888252485</v>
      </c>
      <c r="AZ203" s="23">
        <f ca="1"/>
        <v>9381.0803888252485</v>
      </c>
      <c r="BA203" s="23">
        <f ca="1"/>
        <v>9381.0803888252485</v>
      </c>
      <c r="BB203" s="23">
        <f ca="1"/>
        <v>9381.0803888252485</v>
      </c>
      <c r="BC203" s="23">
        <f ca="1"/>
        <v>9381.0803888252485</v>
      </c>
      <c r="BD203" s="23">
        <f ca="1"/>
        <v>9381.0803888252485</v>
      </c>
      <c r="BE203" s="23">
        <f ca="1"/>
        <v>9381.0803888252485</v>
      </c>
      <c r="BF203" s="23">
        <f ca="1"/>
        <v>9381.0803888252485</v>
      </c>
      <c r="BG203" s="23">
        <f ca="1"/>
        <v>9381.0803888252485</v>
      </c>
      <c r="BH203" s="23">
        <f ca="1"/>
        <v>9381.0803888252485</v>
      </c>
      <c r="BI203" s="23">
        <f ca="1"/>
        <v>9381.0803888252485</v>
      </c>
      <c r="BJ203" s="23">
        <f ca="1"/>
        <v>9381.0803888252485</v>
      </c>
    </row>
    <row r="204" spans="1:62">
      <c r="A204" s="29">
        <v>0.55000000000000104</v>
      </c>
      <c r="B204" s="112" cm="1">
        <f t="array" aca="1" ref="B204:AE204" ca="1">IF((INDEX(Option4_Winter_POE50_HS,13,0)-WCR_N_2_Rating__MVA____Option_4) &gt; 0,(((INDEX(Option4_Winter_POE50_HS,12,0)+INDEX(Option4_Winter_POE50_HS,13,0))/2)-WCR_N_2_Rating__MVA____Option_4)*(INDEX(Winter___AD___Hours,13,0)-INDEX(Winter___AD___Hours,12,0)),IF((INDEX(Option4_Winter_POE50_HS,12,0)-WCR_N_2_Rating__MVA____Option_4)*(INDEX(Option4_Winter_POE50_HS,13,0)-WCR_N_2_Rating__MVA____Option_4)&lt;0,((INDEX(Winter___AD___Hours,13,0)-INDEX(Winter___AD___Hours,12,0))/(INDEX(Option4_Winter_POE50_HS,12,0)-INDEX(Option4_Winter_POE50_HS,13,0)))*((INDEX(Option4_Winter_POE50_HS,12,0)-WCR_N_2_Rating__MVA____Option_4)^2)*0.5,""))</f>
        <v>6486.7294928543897</v>
      </c>
      <c r="C204" s="23">
        <f ca="1"/>
        <v>7540.463015029185</v>
      </c>
      <c r="D204" s="23">
        <f ca="1"/>
        <v>8966.7910173933869</v>
      </c>
      <c r="E204" s="23">
        <f ca="1"/>
        <v>9093.0437893687376</v>
      </c>
      <c r="F204" s="23">
        <f ca="1"/>
        <v>9177.4877332625292</v>
      </c>
      <c r="G204" s="23">
        <f ca="1"/>
        <v>9296.2019858606254</v>
      </c>
      <c r="H204" s="23">
        <f ca="1"/>
        <v>9566.7267864145997</v>
      </c>
      <c r="I204" s="23">
        <f ca="1"/>
        <v>9779.1441545558337</v>
      </c>
      <c r="J204" s="23">
        <f ca="1"/>
        <v>9968.0206585111264</v>
      </c>
      <c r="K204" s="23">
        <f ca="1"/>
        <v>10034.276852072704</v>
      </c>
      <c r="L204" s="23">
        <f ca="1"/>
        <v>10109.976291404862</v>
      </c>
      <c r="M204" s="23">
        <f ca="1"/>
        <v>10004.143030606654</v>
      </c>
      <c r="N204" s="23">
        <f ca="1"/>
        <v>10059.952469734886</v>
      </c>
      <c r="O204" s="23">
        <f ca="1"/>
        <v>10322.276527186439</v>
      </c>
      <c r="P204" s="23">
        <f ca="1"/>
        <v>10206.247586937823</v>
      </c>
      <c r="Q204" s="23">
        <f ca="1"/>
        <v>10206.247586937823</v>
      </c>
      <c r="R204" s="23">
        <f ca="1"/>
        <v>10206.247586937823</v>
      </c>
      <c r="S204" s="23">
        <f ca="1"/>
        <v>10206.247586937823</v>
      </c>
      <c r="T204" s="23">
        <f ca="1"/>
        <v>10206.247586937823</v>
      </c>
      <c r="U204" s="23">
        <f ca="1"/>
        <v>10206.247586937823</v>
      </c>
      <c r="V204" s="23">
        <f ca="1"/>
        <v>10206.247586937823</v>
      </c>
      <c r="W204" s="23">
        <f ca="1"/>
        <v>10206.247586937823</v>
      </c>
      <c r="X204" s="23">
        <f ca="1"/>
        <v>10206.247586937823</v>
      </c>
      <c r="Y204" s="23">
        <f ca="1"/>
        <v>10206.247586937823</v>
      </c>
      <c r="Z204" s="23">
        <f ca="1"/>
        <v>10206.247586937823</v>
      </c>
      <c r="AA204" s="23">
        <f ca="1"/>
        <v>10206.247586937823</v>
      </c>
      <c r="AB204" s="23">
        <f ca="1"/>
        <v>10206.247586937823</v>
      </c>
      <c r="AC204" s="23">
        <f ca="1"/>
        <v>10206.247586937823</v>
      </c>
      <c r="AD204" s="23">
        <f ca="1"/>
        <v>10206.247586937823</v>
      </c>
      <c r="AE204" s="23">
        <f ca="1"/>
        <v>10206.247586937823</v>
      </c>
      <c r="AG204" s="112" cm="1">
        <f t="array" aca="1" ref="AG204:BJ204" ca="1">IF((INDEX(Option4_Winter_POE10_HS,13,0)-WCR_N_2_Rating__MVA____Option_4) &gt; 0,(((INDEX(Option4_Winter_POE10_HS,12,0)+INDEX(Option4_Winter_POE10_HS,13,0))/2)-WCR_N_2_Rating__MVA____Option_4)*(INDEX(Winter___MD___Hours,13,0)-INDEX(Winter___MD___Hours,12,0)),IF((INDEX(Option4_Winter_POE10_HS,12,0)-WCR_N_2_Rating__MVA____Option_4)*(INDEX(Option4_Winter_POE10_HS,13,0)-WCR_N_2_Rating__MVA____Option_4)&lt;0,((INDEX(Winter___MD___Hours,13,0)-INDEX(Winter___MD___Hours,12,0))/(INDEX(Option4_Winter_POE10_HS,12,0)-INDEX(Option4_Winter_POE10_HS,13,0)))*((INDEX(Option4_Winter_POE10_HS,12,0)-WCR_N_2_Rating__MVA____Option_4)^2)*0.5,""))</f>
        <v>6899.1645784684279</v>
      </c>
      <c r="AH204" s="23">
        <f ca="1"/>
        <v>7914.7600766566502</v>
      </c>
      <c r="AI204" s="23">
        <f ca="1"/>
        <v>9296.4961385707593</v>
      </c>
      <c r="AJ204" s="23">
        <f ca="1"/>
        <v>9407.4340188234328</v>
      </c>
      <c r="AK204" s="30">
        <f ca="1"/>
        <v>9485.4090720261484</v>
      </c>
      <c r="AL204" s="23">
        <f ca="1"/>
        <v>9565.6965585666767</v>
      </c>
      <c r="AM204" s="23">
        <f ca="1"/>
        <v>9875.3018385827909</v>
      </c>
      <c r="AN204" s="23">
        <f ca="1"/>
        <v>10056.27569218059</v>
      </c>
      <c r="AO204" s="23">
        <f ca="1"/>
        <v>10241.367953157222</v>
      </c>
      <c r="AP204" s="23">
        <f ca="1"/>
        <v>10325.563392651378</v>
      </c>
      <c r="AQ204" s="23">
        <f ca="1"/>
        <v>10369.816246640019</v>
      </c>
      <c r="AR204" s="23">
        <f ca="1"/>
        <v>10216.260686130416</v>
      </c>
      <c r="AS204" s="23">
        <f ca="1"/>
        <v>10296.437452032274</v>
      </c>
      <c r="AT204" s="23">
        <f ca="1"/>
        <v>10604.126414202159</v>
      </c>
      <c r="AU204" s="23">
        <f ca="1"/>
        <v>10459.359594693236</v>
      </c>
      <c r="AV204" s="23">
        <f ca="1"/>
        <v>10459.359594693236</v>
      </c>
      <c r="AW204" s="23">
        <f ca="1"/>
        <v>10459.359594693236</v>
      </c>
      <c r="AX204" s="23">
        <f ca="1"/>
        <v>10459.359594693236</v>
      </c>
      <c r="AY204" s="23">
        <f ca="1"/>
        <v>10459.359594693236</v>
      </c>
      <c r="AZ204" s="23">
        <f ca="1"/>
        <v>10459.359594693236</v>
      </c>
      <c r="BA204" s="23">
        <f ca="1"/>
        <v>10459.359594693236</v>
      </c>
      <c r="BB204" s="23">
        <f ca="1"/>
        <v>10459.359594693236</v>
      </c>
      <c r="BC204" s="23">
        <f ca="1"/>
        <v>10459.359594693236</v>
      </c>
      <c r="BD204" s="23">
        <f ca="1"/>
        <v>10459.359594693236</v>
      </c>
      <c r="BE204" s="23">
        <f ca="1"/>
        <v>10459.359594693236</v>
      </c>
      <c r="BF204" s="23">
        <f ca="1"/>
        <v>10459.359594693236</v>
      </c>
      <c r="BG204" s="23">
        <f ca="1"/>
        <v>10459.359594693236</v>
      </c>
      <c r="BH204" s="23">
        <f ca="1"/>
        <v>10459.359594693236</v>
      </c>
      <c r="BI204" s="23">
        <f ca="1"/>
        <v>10459.359594693236</v>
      </c>
      <c r="BJ204" s="23">
        <f ca="1"/>
        <v>10459.359594693236</v>
      </c>
    </row>
    <row r="205" spans="1:62">
      <c r="A205" s="29">
        <v>0.500000000000001</v>
      </c>
      <c r="B205" s="112" cm="1">
        <f t="array" aca="1" ref="B205:AE205" ca="1">IF((INDEX(Option4_Winter_POE50_HS,14,0)-WCR_N_2_Rating__MVA____Option_4) &gt; 0,(((INDEX(Option4_Winter_POE50_HS,13,0)+INDEX(Option4_Winter_POE50_HS,14,0))/2)-WCR_N_2_Rating__MVA____Option_4)*(INDEX(Winter___AD___Hours,14,0)-INDEX(Winter___AD___Hours,13,0)),IF((INDEX(Option4_Winter_POE50_HS,13,0)-WCR_N_2_Rating__MVA____Option_4)*(INDEX(Option4_Winter_POE50_HS,14,0)-WCR_N_2_Rating__MVA____Option_4)&lt;0,((INDEX(Winter___AD___Hours,14,0)-INDEX(Winter___AD___Hours,13,0))/(INDEX(Option4_Winter_POE50_HS,13,0)-INDEX(Option4_Winter_POE50_HS,14,0)))*((INDEX(Option4_Winter_POE50_HS,13,0)-WCR_N_2_Rating__MVA____Option_4)^2)*0.5,""))</f>
        <v>6705.9346323089294</v>
      </c>
      <c r="C205" s="23">
        <f ca="1"/>
        <v>7795.2768235257554</v>
      </c>
      <c r="D205" s="23">
        <f ca="1"/>
        <v>9269.8045279140024</v>
      </c>
      <c r="E205" s="23">
        <f ca="1"/>
        <v>9400.3237420953792</v>
      </c>
      <c r="F205" s="23">
        <f ca="1"/>
        <v>9487.6212883349617</v>
      </c>
      <c r="G205" s="23">
        <f ca="1"/>
        <v>9610.3472350116626</v>
      </c>
      <c r="H205" s="23">
        <f ca="1"/>
        <v>9890.013842187398</v>
      </c>
      <c r="I205" s="23">
        <f ca="1"/>
        <v>10109.609400641215</v>
      </c>
      <c r="J205" s="23">
        <f ca="1"/>
        <v>10304.868581789202</v>
      </c>
      <c r="K205" s="23">
        <f ca="1"/>
        <v>10373.363761601926</v>
      </c>
      <c r="L205" s="23">
        <f ca="1"/>
        <v>10451.621301464358</v>
      </c>
      <c r="M205" s="23">
        <f ca="1"/>
        <v>10342.211632135819</v>
      </c>
      <c r="N205" s="23">
        <f ca="1"/>
        <v>10399.907031808645</v>
      </c>
      <c r="O205" s="23">
        <f ca="1"/>
        <v>10671.095769321128</v>
      </c>
      <c r="P205" s="23">
        <f ca="1"/>
        <v>10551.145879377296</v>
      </c>
      <c r="Q205" s="23">
        <f ca="1"/>
        <v>10551.145879377296</v>
      </c>
      <c r="R205" s="23">
        <f ca="1"/>
        <v>10551.145879377296</v>
      </c>
      <c r="S205" s="23">
        <f ca="1"/>
        <v>10551.145879377296</v>
      </c>
      <c r="T205" s="23">
        <f ca="1"/>
        <v>10551.145879377296</v>
      </c>
      <c r="U205" s="23">
        <f ca="1"/>
        <v>10551.145879377296</v>
      </c>
      <c r="V205" s="23">
        <f ca="1"/>
        <v>10551.145879377296</v>
      </c>
      <c r="W205" s="23">
        <f ca="1"/>
        <v>10551.145879377296</v>
      </c>
      <c r="X205" s="23">
        <f ca="1"/>
        <v>10551.145879377296</v>
      </c>
      <c r="Y205" s="23">
        <f ca="1"/>
        <v>10551.145879377296</v>
      </c>
      <c r="Z205" s="23">
        <f ca="1"/>
        <v>10551.145879377296</v>
      </c>
      <c r="AA205" s="23">
        <f ca="1"/>
        <v>10551.145879377296</v>
      </c>
      <c r="AB205" s="23">
        <f ca="1"/>
        <v>10551.145879377296</v>
      </c>
      <c r="AC205" s="23">
        <f ca="1"/>
        <v>10551.145879377296</v>
      </c>
      <c r="AD205" s="23">
        <f ca="1"/>
        <v>10551.145879377296</v>
      </c>
      <c r="AE205" s="23">
        <f ca="1"/>
        <v>10551.145879377296</v>
      </c>
      <c r="AG205" s="112" cm="1">
        <f t="array" aca="1" ref="AG205:BJ205" ca="1">IF((INDEX(Option4_Winter_POE10_HS,14,0)-WCR_N_2_Rating__MVA____Option_4) &gt; 0,(((INDEX(Option4_Winter_POE10_HS,13,0)+INDEX(Option4_Winter_POE10_HS,14,0))/2)-WCR_N_2_Rating__MVA____Option_4)*(INDEX(Winter___MD___Hours,14,0)-INDEX(Winter___MD___Hours,13,0)),IF((INDEX(Option4_Winter_POE10_HS,13,0)-WCR_N_2_Rating__MVA____Option_4)*(INDEX(Option4_Winter_POE10_HS,14,0)-WCR_N_2_Rating__MVA____Option_4)&lt;0,((INDEX(Winter___MD___Hours,14,0)-INDEX(Winter___MD___Hours,13,0))/(INDEX(Option4_Winter_POE10_HS,13,0)-INDEX(Option4_Winter_POE10_HS,14,0)))*((INDEX(Option4_Winter_POE10_HS,13,0)-WCR_N_2_Rating__MVA____Option_4)^2)*0.5,""))</f>
        <v>7439.7082609571326</v>
      </c>
      <c r="AH205" s="23">
        <f ca="1"/>
        <v>8534.8748034748241</v>
      </c>
      <c r="AI205" s="23">
        <f ca="1"/>
        <v>10024.868711775936</v>
      </c>
      <c r="AJ205" s="23">
        <f ca="1"/>
        <v>10144.498480682263</v>
      </c>
      <c r="AK205" s="30">
        <f ca="1"/>
        <v>10228.582813047846</v>
      </c>
      <c r="AL205" s="23">
        <f ca="1"/>
        <v>10315.160755938385</v>
      </c>
      <c r="AM205" s="23">
        <f ca="1"/>
        <v>10649.023346571521</v>
      </c>
      <c r="AN205" s="23">
        <f ca="1"/>
        <v>10844.17634782485</v>
      </c>
      <c r="AO205" s="23">
        <f ca="1"/>
        <v>11043.770430175728</v>
      </c>
      <c r="AP205" s="23">
        <f ca="1"/>
        <v>11134.562510813217</v>
      </c>
      <c r="AQ205" s="23">
        <f ca="1"/>
        <v>11182.282538310126</v>
      </c>
      <c r="AR205" s="23">
        <f ca="1"/>
        <v>11016.69603011107</v>
      </c>
      <c r="AS205" s="23">
        <f ca="1"/>
        <v>11103.154577494975</v>
      </c>
      <c r="AT205" s="23">
        <f ca="1"/>
        <v>11434.950708406932</v>
      </c>
      <c r="AU205" s="23">
        <f ca="1"/>
        <v>11278.841531598147</v>
      </c>
      <c r="AV205" s="23">
        <f ca="1"/>
        <v>11278.841531598147</v>
      </c>
      <c r="AW205" s="23">
        <f ca="1"/>
        <v>11278.841531598147</v>
      </c>
      <c r="AX205" s="23">
        <f ca="1"/>
        <v>11278.841531598147</v>
      </c>
      <c r="AY205" s="23">
        <f ca="1"/>
        <v>11278.841531598147</v>
      </c>
      <c r="AZ205" s="23">
        <f ca="1"/>
        <v>11278.841531598147</v>
      </c>
      <c r="BA205" s="23">
        <f ca="1"/>
        <v>11278.841531598147</v>
      </c>
      <c r="BB205" s="23">
        <f ca="1"/>
        <v>11278.841531598147</v>
      </c>
      <c r="BC205" s="23">
        <f ca="1"/>
        <v>11278.841531598147</v>
      </c>
      <c r="BD205" s="23">
        <f ca="1"/>
        <v>11278.841531598147</v>
      </c>
      <c r="BE205" s="23">
        <f ca="1"/>
        <v>11278.841531598147</v>
      </c>
      <c r="BF205" s="23">
        <f ca="1"/>
        <v>11278.841531598147</v>
      </c>
      <c r="BG205" s="23">
        <f ca="1"/>
        <v>11278.841531598147</v>
      </c>
      <c r="BH205" s="23">
        <f ca="1"/>
        <v>11278.841531598147</v>
      </c>
      <c r="BI205" s="23">
        <f ca="1"/>
        <v>11278.841531598147</v>
      </c>
      <c r="BJ205" s="23">
        <f ca="1"/>
        <v>11278.841531598147</v>
      </c>
    </row>
    <row r="206" spans="1:62">
      <c r="A206" s="29">
        <v>0.45000000000000101</v>
      </c>
      <c r="B206" s="112" cm="1">
        <f t="array" aca="1" ref="B206:AE206" ca="1">IF((INDEX(Option4_Winter_POE50_HS,15,0)-WCR_N_2_Rating__MVA____Option_4) &gt; 0,(((INDEX(Option4_Winter_POE50_HS,14,0)+INDEX(Option4_Winter_POE50_HS,15,0))/2)-WCR_N_2_Rating__MVA____Option_4)*(INDEX(Winter___AD___Hours,15,0)-INDEX(Winter___AD___Hours,14,0)),IF((INDEX(Option4_Winter_POE50_HS,14,0)-WCR_N_2_Rating__MVA____Option_4)*(INDEX(Option4_Winter_POE50_HS,15,0)-WCR_N_2_Rating__MVA____Option_4)&lt;0,((INDEX(Winter___AD___Hours,15,0)-INDEX(Winter___AD___Hours,14,0))/(INDEX(Option4_Winter_POE50_HS,14,0)-INDEX(Option4_Winter_POE50_HS,15,0)))*((INDEX(Option4_Winter_POE50_HS,14,0)-WCR_N_2_Rating__MVA____Option_4)^2)*0.5,""))</f>
        <v>6110.8400661328487</v>
      </c>
      <c r="C206" s="23">
        <f ca="1"/>
        <v>7103.5124187299871</v>
      </c>
      <c r="D206" s="23">
        <f ca="1"/>
        <v>8447.1883518632858</v>
      </c>
      <c r="E206" s="23">
        <f ca="1"/>
        <v>8566.1250977684722</v>
      </c>
      <c r="F206" s="23">
        <f ca="1"/>
        <v>8645.6757305267674</v>
      </c>
      <c r="G206" s="23">
        <f ca="1"/>
        <v>8757.5107950221463</v>
      </c>
      <c r="H206" s="23">
        <f ca="1"/>
        <v>9012.3593734820424</v>
      </c>
      <c r="I206" s="23">
        <f ca="1"/>
        <v>9212.4676970077617</v>
      </c>
      <c r="J206" s="23">
        <f ca="1"/>
        <v>9390.3992893753111</v>
      </c>
      <c r="K206" s="23">
        <f ca="1"/>
        <v>9452.8161055369128</v>
      </c>
      <c r="L206" s="23">
        <f ca="1"/>
        <v>9524.1289554660361</v>
      </c>
      <c r="M206" s="23">
        <f ca="1"/>
        <v>9424.4284621546376</v>
      </c>
      <c r="N206" s="23">
        <f ca="1"/>
        <v>9477.0038866530522</v>
      </c>
      <c r="O206" s="23">
        <f ca="1"/>
        <v>9724.1269341535426</v>
      </c>
      <c r="P206" s="23">
        <f ca="1"/>
        <v>9614.821575007114</v>
      </c>
      <c r="Q206" s="23">
        <f ca="1"/>
        <v>9614.821575007114</v>
      </c>
      <c r="R206" s="23">
        <f ca="1"/>
        <v>9614.821575007114</v>
      </c>
      <c r="S206" s="23">
        <f ca="1"/>
        <v>9614.821575007114</v>
      </c>
      <c r="T206" s="23">
        <f ca="1"/>
        <v>9614.821575007114</v>
      </c>
      <c r="U206" s="23">
        <f ca="1"/>
        <v>9614.821575007114</v>
      </c>
      <c r="V206" s="23">
        <f ca="1"/>
        <v>9614.821575007114</v>
      </c>
      <c r="W206" s="23">
        <f ca="1"/>
        <v>9614.821575007114</v>
      </c>
      <c r="X206" s="23">
        <f ca="1"/>
        <v>9614.821575007114</v>
      </c>
      <c r="Y206" s="23">
        <f ca="1"/>
        <v>9614.821575007114</v>
      </c>
      <c r="Z206" s="23">
        <f ca="1"/>
        <v>9614.821575007114</v>
      </c>
      <c r="AA206" s="23">
        <f ca="1"/>
        <v>9614.821575007114</v>
      </c>
      <c r="AB206" s="23">
        <f ca="1"/>
        <v>9614.821575007114</v>
      </c>
      <c r="AC206" s="23">
        <f ca="1"/>
        <v>9614.821575007114</v>
      </c>
      <c r="AD206" s="23">
        <f ca="1"/>
        <v>9614.821575007114</v>
      </c>
      <c r="AE206" s="23">
        <f ca="1"/>
        <v>9614.821575007114</v>
      </c>
      <c r="AG206" s="112" cm="1">
        <f t="array" aca="1" ref="AG206:BJ206" ca="1">IF((INDEX(Option4_Winter_POE10_HS,15,0)-WCR_N_2_Rating__MVA____Option_4) &gt; 0,(((INDEX(Option4_Winter_POE10_HS,14,0)+INDEX(Option4_Winter_POE10_HS,15,0))/2)-WCR_N_2_Rating__MVA____Option_4)*(INDEX(Winter___MD___Hours,15,0)-INDEX(Winter___MD___Hours,14,0)),IF((INDEX(Option4_Winter_POE10_HS,14,0)-WCR_N_2_Rating__MVA____Option_4)*(INDEX(Option4_Winter_POE10_HS,15,0)-WCR_N_2_Rating__MVA____Option_4)&lt;0,((INDEX(Winter___MD___Hours,15,0)-INDEX(Winter___MD___Hours,14,0))/(INDEX(Option4_Winter_POE10_HS,14,0)-INDEX(Option4_Winter_POE10_HS,15,0)))*((INDEX(Option4_Winter_POE10_HS,14,0)-WCR_N_2_Rating__MVA____Option_4)^2)*0.5,""))</f>
        <v>6904.7476587570509</v>
      </c>
      <c r="AH206" s="23">
        <f ca="1"/>
        <v>7921.1650174970346</v>
      </c>
      <c r="AI206" s="23">
        <f ca="1"/>
        <v>9304.0192355710096</v>
      </c>
      <c r="AJ206" s="23">
        <f ca="1"/>
        <v>9415.0468911994503</v>
      </c>
      <c r="AK206" s="30">
        <f ca="1"/>
        <v>9493.0850449381196</v>
      </c>
      <c r="AL206" s="23">
        <f ca="1"/>
        <v>9573.437503328274</v>
      </c>
      <c r="AM206" s="23">
        <f ca="1"/>
        <v>9883.2933283366765</v>
      </c>
      <c r="AN206" s="23">
        <f ca="1"/>
        <v>10064.413633224813</v>
      </c>
      <c r="AO206" s="23">
        <f ca="1"/>
        <v>10249.655678271978</v>
      </c>
      <c r="AP206" s="23">
        <f ca="1"/>
        <v>10333.919252087802</v>
      </c>
      <c r="AQ206" s="23">
        <f ca="1"/>
        <v>10378.207917258218</v>
      </c>
      <c r="AR206" s="23">
        <f ca="1"/>
        <v>10224.52809343915</v>
      </c>
      <c r="AS206" s="23">
        <f ca="1"/>
        <v>10304.769741591059</v>
      </c>
      <c r="AT206" s="23">
        <f ca="1"/>
        <v>10612.70769799208</v>
      </c>
      <c r="AU206" s="23">
        <f ca="1"/>
        <v>10467.823727374896</v>
      </c>
      <c r="AV206" s="23">
        <f ca="1"/>
        <v>10467.823727374896</v>
      </c>
      <c r="AW206" s="23">
        <f ca="1"/>
        <v>10467.823727374896</v>
      </c>
      <c r="AX206" s="23">
        <f ca="1"/>
        <v>10467.823727374896</v>
      </c>
      <c r="AY206" s="23">
        <f ca="1"/>
        <v>10467.823727374896</v>
      </c>
      <c r="AZ206" s="23">
        <f ca="1"/>
        <v>10467.823727374896</v>
      </c>
      <c r="BA206" s="23">
        <f ca="1"/>
        <v>10467.823727374896</v>
      </c>
      <c r="BB206" s="23">
        <f ca="1"/>
        <v>10467.823727374896</v>
      </c>
      <c r="BC206" s="23">
        <f ca="1"/>
        <v>10467.823727374896</v>
      </c>
      <c r="BD206" s="23">
        <f ca="1"/>
        <v>10467.823727374896</v>
      </c>
      <c r="BE206" s="23">
        <f ca="1"/>
        <v>10467.823727374896</v>
      </c>
      <c r="BF206" s="23">
        <f ca="1"/>
        <v>10467.823727374896</v>
      </c>
      <c r="BG206" s="23">
        <f ca="1"/>
        <v>10467.823727374896</v>
      </c>
      <c r="BH206" s="23">
        <f ca="1"/>
        <v>10467.823727374896</v>
      </c>
      <c r="BI206" s="23">
        <f ca="1"/>
        <v>10467.823727374896</v>
      </c>
      <c r="BJ206" s="23">
        <f ca="1"/>
        <v>10467.823727374896</v>
      </c>
    </row>
    <row r="207" spans="1:62">
      <c r="A207" s="29">
        <v>0.40000000000000102</v>
      </c>
      <c r="B207" s="33" cm="1">
        <f t="array" aca="1" ref="B207:AE207" ca="1">IF((INDEX(Option4_Winter_POE50_HS,16,0)-WCR_N_2_Rating__MVA____Option_4) &gt; 0,(((INDEX(Option4_Winter_POE50_HS,15,0)+INDEX(Option4_Winter_POE50_HS,16,0))/2)-WCR_N_2_Rating__MVA____Option_4)*(INDEX(Winter___AD___Hours,16,0)-INDEX(Winter___AD___Hours,15,0)),IF((INDEX(Option4_Winter_POE50_HS,15,0)-WCR_N_2_Rating__MVA____Option_4)*(INDEX(Option4_Winter_POE50_HS,16,0)-WCR_N_2_Rating__MVA____Option_4)&lt;0,((INDEX(Winter___AD___Hours,16,0)-INDEX(Winter___AD___Hours,15,0))/(INDEX(Option4_Winter_POE50_HS,15,0)-INDEX(Option4_Winter_POE50_HS,16,0)))*((INDEX(Option4_Winter_POE50_HS,15,0)-WCR_N_2_Rating__MVA____Option_4)^2)*0.5,""))</f>
        <v>4760.756529408678</v>
      </c>
      <c r="C207" s="23">
        <f ca="1"/>
        <v>5534.1152383661856</v>
      </c>
      <c r="D207" s="23">
        <f ca="1"/>
        <v>6580.9294084057947</v>
      </c>
      <c r="E207" s="23">
        <f ca="1"/>
        <v>6673.5891546152989</v>
      </c>
      <c r="F207" s="23">
        <f ca="1"/>
        <v>6735.5644624656161</v>
      </c>
      <c r="G207" s="23">
        <f ca="1"/>
        <v>6822.6915199161886</v>
      </c>
      <c r="H207" s="23">
        <f ca="1"/>
        <v>7021.2357496429022</v>
      </c>
      <c r="I207" s="23">
        <f ca="1"/>
        <v>7177.1336290676818</v>
      </c>
      <c r="J207" s="23">
        <f ca="1"/>
        <v>7315.7543393112001</v>
      </c>
      <c r="K207" s="23">
        <f ca="1"/>
        <v>7364.3812485201497</v>
      </c>
      <c r="L207" s="23">
        <f ca="1"/>
        <v>7419.9387679866441</v>
      </c>
      <c r="M207" s="23">
        <f ca="1"/>
        <v>7342.2653598495081</v>
      </c>
      <c r="N207" s="23">
        <f ca="1"/>
        <v>7383.2251612448099</v>
      </c>
      <c r="O207" s="23">
        <f ca="1"/>
        <v>7575.750681340749</v>
      </c>
      <c r="P207" s="23">
        <f ca="1"/>
        <v>7490.5944349615138</v>
      </c>
      <c r="Q207" s="23">
        <f ca="1"/>
        <v>7490.5944349615138</v>
      </c>
      <c r="R207" s="23">
        <f ca="1"/>
        <v>7490.5944349615138</v>
      </c>
      <c r="S207" s="23">
        <f ca="1"/>
        <v>7490.5944349615138</v>
      </c>
      <c r="T207" s="23">
        <f ca="1"/>
        <v>7490.5944349615138</v>
      </c>
      <c r="U207" s="23">
        <f ca="1"/>
        <v>7490.5944349615138</v>
      </c>
      <c r="V207" s="23">
        <f ca="1"/>
        <v>7490.5944349615138</v>
      </c>
      <c r="W207" s="23">
        <f ca="1"/>
        <v>7490.5944349615138</v>
      </c>
      <c r="X207" s="23">
        <f ca="1"/>
        <v>7490.5944349615138</v>
      </c>
      <c r="Y207" s="23">
        <f ca="1"/>
        <v>7490.5944349615138</v>
      </c>
      <c r="Z207" s="23">
        <f ca="1"/>
        <v>7490.5944349615138</v>
      </c>
      <c r="AA207" s="23">
        <f ca="1"/>
        <v>7490.5944349615138</v>
      </c>
      <c r="AB207" s="23">
        <f ca="1"/>
        <v>7490.5944349615138</v>
      </c>
      <c r="AC207" s="23">
        <f ca="1"/>
        <v>7490.5944349615138</v>
      </c>
      <c r="AD207" s="23">
        <f ca="1"/>
        <v>7490.5944349615138</v>
      </c>
      <c r="AE207" s="23">
        <f ca="1"/>
        <v>7490.5944349615138</v>
      </c>
      <c r="AG207" s="33" cm="1">
        <f t="array" aca="1" ref="AG207:BJ207" ca="1">IF((INDEX(Option4_Winter_POE10_HS,16,0)-WCR_N_2_Rating__MVA____Option_4) &gt; 0,(((INDEX(Option4_Winter_POE10_HS,15,0)+INDEX(Option4_Winter_POE10_HS,16,0))/2)-WCR_N_2_Rating__MVA____Option_4)*(INDEX(Winter___MD___Hours,16,0)-INDEX(Winter___MD___Hours,15,0)),IF((INDEX(Option4_Winter_POE10_HS,15,0)-WCR_N_2_Rating__MVA____Option_4)*(INDEX(Option4_Winter_POE10_HS,16,0)-WCR_N_2_Rating__MVA____Option_4)&lt;0,((INDEX(Winter___MD___Hours,16,0)-INDEX(Winter___MD___Hours,15,0))/(INDEX(Option4_Winter_POE10_HS,15,0)-INDEX(Option4_Winter_POE10_HS,16,0)))*((INDEX(Option4_Winter_POE10_HS,15,0)-WCR_N_2_Rating__MVA____Option_4)^2)*0.5,""))</f>
        <v>5622.8385876406619</v>
      </c>
      <c r="AH207" s="23">
        <f ca="1"/>
        <v>6450.5517827235617</v>
      </c>
      <c r="AI207" s="23">
        <f ca="1"/>
        <v>7576.6705697883608</v>
      </c>
      <c r="AJ207" s="23">
        <f ca="1"/>
        <v>7667.0852550478739</v>
      </c>
      <c r="AK207" s="30">
        <f ca="1"/>
        <v>7730.6351433038935</v>
      </c>
      <c r="AL207" s="23">
        <f ca="1"/>
        <v>7796.0696712514764</v>
      </c>
      <c r="AM207" s="23">
        <f ca="1"/>
        <v>8048.398847575947</v>
      </c>
      <c r="AN207" s="23">
        <f ca="1"/>
        <v>8195.8930486187091</v>
      </c>
      <c r="AO207" s="23">
        <f ca="1"/>
        <v>8346.7437632894562</v>
      </c>
      <c r="AP207" s="23">
        <f ca="1"/>
        <v>8415.3632839149814</v>
      </c>
      <c r="AQ207" s="23">
        <f ca="1"/>
        <v>8451.4294847122655</v>
      </c>
      <c r="AR207" s="23">
        <f ca="1"/>
        <v>8326.2812698581365</v>
      </c>
      <c r="AS207" s="23">
        <f ca="1"/>
        <v>8391.6255601729608</v>
      </c>
      <c r="AT207" s="23">
        <f ca="1"/>
        <v>8642.3929320485859</v>
      </c>
      <c r="AU207" s="23">
        <f ca="1"/>
        <v>8524.4075658949514</v>
      </c>
      <c r="AV207" s="23">
        <f ca="1"/>
        <v>8524.4075658949514</v>
      </c>
      <c r="AW207" s="23">
        <f ca="1"/>
        <v>8524.4075658949514</v>
      </c>
      <c r="AX207" s="23">
        <f ca="1"/>
        <v>8524.4075658949514</v>
      </c>
      <c r="AY207" s="23">
        <f ca="1"/>
        <v>8524.4075658949514</v>
      </c>
      <c r="AZ207" s="23">
        <f ca="1"/>
        <v>8524.4075658949514</v>
      </c>
      <c r="BA207" s="23">
        <f ca="1"/>
        <v>8524.4075658949514</v>
      </c>
      <c r="BB207" s="23">
        <f ca="1"/>
        <v>8524.4075658949514</v>
      </c>
      <c r="BC207" s="23">
        <f ca="1"/>
        <v>8524.4075658949514</v>
      </c>
      <c r="BD207" s="23">
        <f ca="1"/>
        <v>8524.4075658949514</v>
      </c>
      <c r="BE207" s="23">
        <f ca="1"/>
        <v>8524.4075658949514</v>
      </c>
      <c r="BF207" s="23">
        <f ca="1"/>
        <v>8524.4075658949514</v>
      </c>
      <c r="BG207" s="23">
        <f ca="1"/>
        <v>8524.4075658949514</v>
      </c>
      <c r="BH207" s="23">
        <f ca="1"/>
        <v>8524.4075658949514</v>
      </c>
      <c r="BI207" s="23">
        <f ca="1"/>
        <v>8524.4075658949514</v>
      </c>
      <c r="BJ207" s="23">
        <f ca="1"/>
        <v>8524.4075658949514</v>
      </c>
    </row>
    <row r="208" spans="1:62">
      <c r="A208" s="29">
        <v>0.35000000000000098</v>
      </c>
      <c r="B208" s="33" cm="1">
        <f t="array" aca="1" ref="B208:AE208" ca="1">IF((INDEX(Option4_Winter_POE50_HS,17,0)-WCR_N_2_Rating__MVA____Option_4) &gt; 0,(((INDEX(Option4_Winter_POE50_HS,16,0)+INDEX(Option4_Winter_POE50_HS,17,0))/2)-WCR_N_2_Rating__MVA____Option_4)*(INDEX(Winter___AD___Hours,17,0)-INDEX(Winter___AD___Hours,16,0)),IF((INDEX(Option4_Winter_POE50_HS,16,0)-WCR_N_2_Rating__MVA____Option_4)*(INDEX(Option4_Winter_POE50_HS,17,0)-WCR_N_2_Rating__MVA____Option_4)&lt;0,((INDEX(Winter___AD___Hours,17,0)-INDEX(Winter___AD___Hours,16,0))/(INDEX(Option4_Winter_POE50_HS,16,0)-INDEX(Option4_Winter_POE50_HS,17,0)))*((INDEX(Option4_Winter_POE50_HS,16,0)-WCR_N_2_Rating__MVA____Option_4)^2)*0.5,""))</f>
        <v>2928.0853879021097</v>
      </c>
      <c r="C208" s="23">
        <f ca="1"/>
        <v>3403.7367515702658</v>
      </c>
      <c r="D208" s="23">
        <f ca="1"/>
        <v>4047.5758675190427</v>
      </c>
      <c r="E208" s="23">
        <f ca="1"/>
        <v>4104.5658957313171</v>
      </c>
      <c r="F208" s="23">
        <f ca="1"/>
        <v>4142.683575601367</v>
      </c>
      <c r="G208" s="23">
        <f ca="1"/>
        <v>4196.2707444128791</v>
      </c>
      <c r="H208" s="23">
        <f ca="1"/>
        <v>4318.3846257516661</v>
      </c>
      <c r="I208" s="23">
        <f ca="1"/>
        <v>4414.269029822487</v>
      </c>
      <c r="J208" s="23">
        <f ca="1"/>
        <v>4499.5271760052065</v>
      </c>
      <c r="K208" s="23">
        <f ca="1"/>
        <v>4529.4349735231044</v>
      </c>
      <c r="L208" s="23">
        <f ca="1"/>
        <v>4563.6054167988787</v>
      </c>
      <c r="M208" s="23">
        <f ca="1"/>
        <v>4515.8326794219565</v>
      </c>
      <c r="N208" s="23">
        <f ca="1"/>
        <v>4541.0248511316595</v>
      </c>
      <c r="O208" s="23">
        <f ca="1"/>
        <v>4659.4369477614355</v>
      </c>
      <c r="P208" s="23">
        <f ca="1"/>
        <v>4607.0619188828632</v>
      </c>
      <c r="Q208" s="23">
        <f ca="1"/>
        <v>4607.0619188828632</v>
      </c>
      <c r="R208" s="23">
        <f ca="1"/>
        <v>4607.0619188828632</v>
      </c>
      <c r="S208" s="23">
        <f ca="1"/>
        <v>4607.0619188828632</v>
      </c>
      <c r="T208" s="23">
        <f ca="1"/>
        <v>4607.0619188828632</v>
      </c>
      <c r="U208" s="23">
        <f ca="1"/>
        <v>4607.0619188828632</v>
      </c>
      <c r="V208" s="23">
        <f ca="1"/>
        <v>4607.0619188828632</v>
      </c>
      <c r="W208" s="23">
        <f ca="1"/>
        <v>4607.0619188828632</v>
      </c>
      <c r="X208" s="23">
        <f ca="1"/>
        <v>4607.0619188828632</v>
      </c>
      <c r="Y208" s="23">
        <f ca="1"/>
        <v>4607.0619188828632</v>
      </c>
      <c r="Z208" s="23">
        <f ca="1"/>
        <v>4607.0619188828632</v>
      </c>
      <c r="AA208" s="23">
        <f ca="1"/>
        <v>4607.0619188828632</v>
      </c>
      <c r="AB208" s="23">
        <f ca="1"/>
        <v>4607.0619188828632</v>
      </c>
      <c r="AC208" s="23">
        <f ca="1"/>
        <v>4607.0619188828632</v>
      </c>
      <c r="AD208" s="23">
        <f ca="1"/>
        <v>4607.0619188828632</v>
      </c>
      <c r="AE208" s="23">
        <f ca="1"/>
        <v>4607.0619188828632</v>
      </c>
      <c r="AG208" s="33" cm="1">
        <f t="array" aca="1" ref="AG208:BJ208" ca="1">IF((INDEX(Option4_Winter_POE10_HS,17,0)-WCR_N_2_Rating__MVA____Option_4) &gt; 0,(((INDEX(Option4_Winter_POE10_HS,16,0)+INDEX(Option4_Winter_POE10_HS,17,0))/2)-WCR_N_2_Rating__MVA____Option_4)*(INDEX(Winter___MD___Hours,17,0)-INDEX(Winter___MD___Hours,16,0)),IF((INDEX(Option4_Winter_POE10_HS,16,0)-WCR_N_2_Rating__MVA____Option_4)*(INDEX(Option4_Winter_POE10_HS,17,0)-WCR_N_2_Rating__MVA____Option_4)&lt;0,((INDEX(Winter___MD___Hours,17,0)-INDEX(Winter___MD___Hours,16,0))/(INDEX(Option4_Winter_POE10_HS,16,0)-INDEX(Option4_Winter_POE10_HS,17,0)))*((INDEX(Option4_Winter_POE10_HS,16,0)-WCR_N_2_Rating__MVA____Option_4)^2)*0.5,""))</f>
        <v>3497.0384716874541</v>
      </c>
      <c r="AH208" s="23">
        <f ca="1"/>
        <v>4011.822035471524</v>
      </c>
      <c r="AI208" s="23">
        <f ca="1"/>
        <v>4712.1943937874385</v>
      </c>
      <c r="AJ208" s="23">
        <f ca="1"/>
        <v>4768.4264246077828</v>
      </c>
      <c r="AK208" s="30">
        <f ca="1"/>
        <v>4807.9503057647526</v>
      </c>
      <c r="AL208" s="23">
        <f ca="1"/>
        <v>4848.6463097568258</v>
      </c>
      <c r="AM208" s="23">
        <f ca="1"/>
        <v>5005.578582199335</v>
      </c>
      <c r="AN208" s="23">
        <f ca="1"/>
        <v>5097.3103449661139</v>
      </c>
      <c r="AO208" s="23">
        <f ca="1"/>
        <v>5191.1296400539541</v>
      </c>
      <c r="AP208" s="23">
        <f ca="1"/>
        <v>5233.8065015352113</v>
      </c>
      <c r="AQ208" s="23">
        <f ca="1"/>
        <v>5256.2373235746236</v>
      </c>
      <c r="AR208" s="23">
        <f ca="1"/>
        <v>5178.4033051893402</v>
      </c>
      <c r="AS208" s="23">
        <f ca="1"/>
        <v>5219.0431872656882</v>
      </c>
      <c r="AT208" s="23">
        <f ca="1"/>
        <v>5375.0041193153111</v>
      </c>
      <c r="AU208" s="23">
        <f ca="1"/>
        <v>5301.6249251406271</v>
      </c>
      <c r="AV208" s="23">
        <f ca="1"/>
        <v>5301.6249251406271</v>
      </c>
      <c r="AW208" s="23">
        <f ca="1"/>
        <v>5301.6249251406271</v>
      </c>
      <c r="AX208" s="23">
        <f ca="1"/>
        <v>5301.6249251406271</v>
      </c>
      <c r="AY208" s="23">
        <f ca="1"/>
        <v>5301.6249251406271</v>
      </c>
      <c r="AZ208" s="23">
        <f ca="1"/>
        <v>5301.6249251406271</v>
      </c>
      <c r="BA208" s="23">
        <f ca="1"/>
        <v>5301.6249251406271</v>
      </c>
      <c r="BB208" s="23">
        <f ca="1"/>
        <v>5301.6249251406271</v>
      </c>
      <c r="BC208" s="23">
        <f ca="1"/>
        <v>5301.6249251406271</v>
      </c>
      <c r="BD208" s="23">
        <f ca="1"/>
        <v>5301.6249251406271</v>
      </c>
      <c r="BE208" s="23">
        <f ca="1"/>
        <v>5301.6249251406271</v>
      </c>
      <c r="BF208" s="23">
        <f ca="1"/>
        <v>5301.6249251406271</v>
      </c>
      <c r="BG208" s="23">
        <f ca="1"/>
        <v>5301.6249251406271</v>
      </c>
      <c r="BH208" s="23">
        <f ca="1"/>
        <v>5301.6249251406271</v>
      </c>
      <c r="BI208" s="23">
        <f ca="1"/>
        <v>5301.6249251406271</v>
      </c>
      <c r="BJ208" s="23">
        <f ca="1"/>
        <v>5301.6249251406271</v>
      </c>
    </row>
    <row r="209" spans="1:62">
      <c r="A209" s="29">
        <v>0.30000000000000099</v>
      </c>
      <c r="B209" s="33" cm="1">
        <f t="array" aca="1" ref="B209:AE209" ca="1">IF((INDEX(Option4_Winter_POE50_HS,18,0)-WCR_N_2_Rating__MVA____Option_4) &gt; 0,(((INDEX(Option4_Winter_POE50_HS,17,0)+INDEX(Option4_Winter_POE50_HS,18,0))/2)-WCR_N_2_Rating__MVA____Option_4)*(INDEX(Winter___AD___Hours,18,0)-INDEX(Winter___AD___Hours,17,0)),IF((INDEX(Option4_Winter_POE50_HS,17,0)-WCR_N_2_Rating__MVA____Option_4)*(INDEX(Option4_Winter_POE50_HS,18,0)-WCR_N_2_Rating__MVA____Option_4)&lt;0,((INDEX(Winter___AD___Hours,18,0)-INDEX(Winter___AD___Hours,17,0))/(INDEX(Option4_Winter_POE50_HS,17,0)-INDEX(Option4_Winter_POE50_HS,18,0)))*((INDEX(Option4_Winter_POE50_HS,17,0)-WCR_N_2_Rating__MVA____Option_4)^2)*0.5,""))</f>
        <v>1391.0507454925203</v>
      </c>
      <c r="C209" s="23">
        <f ca="1"/>
        <v>1617.019286833174</v>
      </c>
      <c r="D209" s="23">
        <f ca="1"/>
        <v>1922.8890834989991</v>
      </c>
      <c r="E209" s="23">
        <f ca="1"/>
        <v>1949.963437805013</v>
      </c>
      <c r="F209" s="23">
        <f ca="1"/>
        <v>1968.0720719380049</v>
      </c>
      <c r="G209" s="23">
        <f ca="1"/>
        <v>1993.5298237617976</v>
      </c>
      <c r="H209" s="23">
        <f ca="1"/>
        <v>2051.5426830770134</v>
      </c>
      <c r="I209" s="23">
        <f ca="1"/>
        <v>2097.0946578639869</v>
      </c>
      <c r="J209" s="23">
        <f ca="1"/>
        <v>2137.5983973713087</v>
      </c>
      <c r="K209" s="23">
        <f ca="1"/>
        <v>2151.8067480584855</v>
      </c>
      <c r="L209" s="23">
        <f ca="1"/>
        <v>2168.0401614654047</v>
      </c>
      <c r="M209" s="23">
        <f ca="1"/>
        <v>2145.344681949352</v>
      </c>
      <c r="N209" s="23">
        <f ca="1"/>
        <v>2157.3127718766978</v>
      </c>
      <c r="O209" s="23">
        <f ca="1"/>
        <v>2213.5670177305719</v>
      </c>
      <c r="P209" s="23">
        <f ca="1"/>
        <v>2188.6851193857524</v>
      </c>
      <c r="Q209" s="23">
        <f ca="1"/>
        <v>2188.6851193857524</v>
      </c>
      <c r="R209" s="23">
        <f ca="1"/>
        <v>2188.6851193857524</v>
      </c>
      <c r="S209" s="23">
        <f ca="1"/>
        <v>2188.6851193857524</v>
      </c>
      <c r="T209" s="23">
        <f ca="1"/>
        <v>2188.6851193857524</v>
      </c>
      <c r="U209" s="23">
        <f ca="1"/>
        <v>2188.6851193857524</v>
      </c>
      <c r="V209" s="23">
        <f ca="1"/>
        <v>2188.6851193857524</v>
      </c>
      <c r="W209" s="23">
        <f ca="1"/>
        <v>2188.6851193857524</v>
      </c>
      <c r="X209" s="23">
        <f ca="1"/>
        <v>2188.6851193857524</v>
      </c>
      <c r="Y209" s="23">
        <f ca="1"/>
        <v>2188.6851193857524</v>
      </c>
      <c r="Z209" s="23">
        <f ca="1"/>
        <v>2188.6851193857524</v>
      </c>
      <c r="AA209" s="23">
        <f ca="1"/>
        <v>2188.6851193857524</v>
      </c>
      <c r="AB209" s="23">
        <f ca="1"/>
        <v>2188.6851193857524</v>
      </c>
      <c r="AC209" s="23">
        <f ca="1"/>
        <v>2188.6851193857524</v>
      </c>
      <c r="AD209" s="23">
        <f ca="1"/>
        <v>2188.6851193857524</v>
      </c>
      <c r="AE209" s="23">
        <f ca="1"/>
        <v>2188.6851193857524</v>
      </c>
      <c r="AG209" s="33" cm="1">
        <f t="array" aca="1" ref="AG209:BJ209" ca="1">IF((INDEX(Option4_Winter_POE10_HS,18,0)-WCR_N_2_Rating__MVA____Option_4) &gt; 0,(((INDEX(Option4_Winter_POE10_HS,17,0)+INDEX(Option4_Winter_POE10_HS,18,0))/2)-WCR_N_2_Rating__MVA____Option_4)*(INDEX(Winter___MD___Hours,18,0)-INDEX(Winter___MD___Hours,17,0)),IF((INDEX(Option4_Winter_POE10_HS,17,0)-WCR_N_2_Rating__MVA____Option_4)*(INDEX(Option4_Winter_POE10_HS,18,0)-WCR_N_2_Rating__MVA____Option_4)&lt;0,((INDEX(Winter___MD___Hours,18,0)-INDEX(Winter___MD___Hours,17,0))/(INDEX(Option4_Winter_POE10_HS,17,0)-INDEX(Option4_Winter_POE10_HS,18,0)))*((INDEX(Option4_Winter_POE10_HS,17,0)-WCR_N_2_Rating__MVA____Option_4)^2)*0.5,""))</f>
        <v>1807.9029080044597</v>
      </c>
      <c r="AH209" s="23">
        <f ca="1"/>
        <v>2074.0362975833941</v>
      </c>
      <c r="AI209" s="23">
        <f ca="1"/>
        <v>2436.1155922599241</v>
      </c>
      <c r="AJ209" s="23">
        <f ca="1"/>
        <v>2465.1864912123283</v>
      </c>
      <c r="AK209" s="30">
        <f ca="1"/>
        <v>2485.619592036875</v>
      </c>
      <c r="AL209" s="23">
        <f ca="1"/>
        <v>2506.6586582516452</v>
      </c>
      <c r="AM209" s="23">
        <f ca="1"/>
        <v>2587.7896821181503</v>
      </c>
      <c r="AN209" s="23">
        <f ca="1"/>
        <v>2635.213272680598</v>
      </c>
      <c r="AO209" s="23">
        <f ca="1"/>
        <v>2683.7160780656322</v>
      </c>
      <c r="AP209" s="23">
        <f ca="1"/>
        <v>2705.7792102276408</v>
      </c>
      <c r="AQ209" s="23">
        <f ca="1"/>
        <v>2717.3755219989603</v>
      </c>
      <c r="AR209" s="23">
        <f ca="1"/>
        <v>2677.1368030601534</v>
      </c>
      <c r="AS209" s="23">
        <f ca="1"/>
        <v>2698.1468553033969</v>
      </c>
      <c r="AT209" s="23">
        <f ca="1"/>
        <v>2778.7757145139567</v>
      </c>
      <c r="AU209" s="23">
        <f ca="1"/>
        <v>2740.8400556387428</v>
      </c>
      <c r="AV209" s="23">
        <f ca="1"/>
        <v>2740.8400556387428</v>
      </c>
      <c r="AW209" s="23">
        <f ca="1"/>
        <v>2740.8400556387428</v>
      </c>
      <c r="AX209" s="23">
        <f ca="1"/>
        <v>2740.8400556387428</v>
      </c>
      <c r="AY209" s="23">
        <f ca="1"/>
        <v>2740.8400556387428</v>
      </c>
      <c r="AZ209" s="23">
        <f ca="1"/>
        <v>2740.8400556387428</v>
      </c>
      <c r="BA209" s="23">
        <f ca="1"/>
        <v>2740.8400556387428</v>
      </c>
      <c r="BB209" s="23">
        <f ca="1"/>
        <v>2740.8400556387428</v>
      </c>
      <c r="BC209" s="23">
        <f ca="1"/>
        <v>2740.8400556387428</v>
      </c>
      <c r="BD209" s="23">
        <f ca="1"/>
        <v>2740.8400556387428</v>
      </c>
      <c r="BE209" s="23">
        <f ca="1"/>
        <v>2740.8400556387428</v>
      </c>
      <c r="BF209" s="23">
        <f ca="1"/>
        <v>2740.8400556387428</v>
      </c>
      <c r="BG209" s="23">
        <f ca="1"/>
        <v>2740.8400556387428</v>
      </c>
      <c r="BH209" s="23">
        <f ca="1"/>
        <v>2740.8400556387428</v>
      </c>
      <c r="BI209" s="23">
        <f ca="1"/>
        <v>2740.8400556387428</v>
      </c>
      <c r="BJ209" s="23">
        <f ca="1"/>
        <v>2740.8400556387428</v>
      </c>
    </row>
    <row r="210" spans="1:62">
      <c r="A210" s="29">
        <v>0.250000000000001</v>
      </c>
      <c r="B210" s="33" cm="1">
        <f t="array" aca="1" ref="B210:AE210" ca="1">IF((INDEX(Option4_Winter_POE50_HS,19,0)-WCR_N_2_Rating__MVA____Option_4) &gt; 0,(((INDEX(Option4_Winter_POE50_HS,18,0)+INDEX(Option4_Winter_POE50_HS,19,0))/2)-WCR_N_2_Rating__MVA____Option_4)*(INDEX(Winter___AD___Hours,19,0)-INDEX(Winter___AD___Hours,18,0)),IF((INDEX(Option4_Winter_POE50_HS,18,0)-WCR_N_2_Rating__MVA____Option_4)*(INDEX(Option4_Winter_POE50_HS,19,0)-WCR_N_2_Rating__MVA____Option_4)&lt;0,((INDEX(Winter___AD___Hours,19,0)-INDEX(Winter___AD___Hours,18,0))/(INDEX(Option4_Winter_POE50_HS,18,0)-INDEX(Option4_Winter_POE50_HS,19,0)))*((INDEX(Option4_Winter_POE50_HS,18,0)-WCR_N_2_Rating__MVA____Option_4)^2)*0.5,""))</f>
        <v>657.46255564432136</v>
      </c>
      <c r="C210" s="23">
        <f ca="1"/>
        <v>764.26373106257972</v>
      </c>
      <c r="D210" s="23">
        <f ca="1"/>
        <v>908.82922506914167</v>
      </c>
      <c r="E210" s="23">
        <f ca="1"/>
        <v>921.62557648344557</v>
      </c>
      <c r="F210" s="23">
        <f ca="1"/>
        <v>930.1843935610276</v>
      </c>
      <c r="G210" s="23">
        <f ca="1"/>
        <v>942.21667824170152</v>
      </c>
      <c r="H210" s="23">
        <f ca="1"/>
        <v>969.63572306749757</v>
      </c>
      <c r="I210" s="23">
        <f ca="1"/>
        <v>991.16528829373635</v>
      </c>
      <c r="J210" s="23">
        <f ca="1"/>
        <v>1010.3088689114275</v>
      </c>
      <c r="K210" s="23">
        <f ca="1"/>
        <v>1017.0242663076417</v>
      </c>
      <c r="L210" s="23">
        <f ca="1"/>
        <v>1024.6967840068901</v>
      </c>
      <c r="M210" s="23">
        <f ca="1"/>
        <v>1013.9700524246326</v>
      </c>
      <c r="N210" s="23">
        <f ca="1"/>
        <v>1019.6266188837001</v>
      </c>
      <c r="O210" s="23">
        <f ca="1"/>
        <v>1046.2144772812287</v>
      </c>
      <c r="P210" s="23">
        <f ca="1"/>
        <v>1034.4543624701225</v>
      </c>
      <c r="Q210" s="23">
        <f ca="1"/>
        <v>1034.4543624701225</v>
      </c>
      <c r="R210" s="23">
        <f ca="1"/>
        <v>1034.4543624701225</v>
      </c>
      <c r="S210" s="23">
        <f ca="1"/>
        <v>1034.4543624701225</v>
      </c>
      <c r="T210" s="23">
        <f ca="1"/>
        <v>1034.4543624701225</v>
      </c>
      <c r="U210" s="23">
        <f ca="1"/>
        <v>1034.4543624701225</v>
      </c>
      <c r="V210" s="23">
        <f ca="1"/>
        <v>1034.4543624701225</v>
      </c>
      <c r="W210" s="23">
        <f ca="1"/>
        <v>1034.4543624701225</v>
      </c>
      <c r="X210" s="23">
        <f ca="1"/>
        <v>1034.4543624701225</v>
      </c>
      <c r="Y210" s="23">
        <f ca="1"/>
        <v>1034.4543624701225</v>
      </c>
      <c r="Z210" s="23">
        <f ca="1"/>
        <v>1034.4543624701225</v>
      </c>
      <c r="AA210" s="23">
        <f ca="1"/>
        <v>1034.4543624701225</v>
      </c>
      <c r="AB210" s="23">
        <f ca="1"/>
        <v>1034.4543624701225</v>
      </c>
      <c r="AC210" s="23">
        <f ca="1"/>
        <v>1034.4543624701225</v>
      </c>
      <c r="AD210" s="23">
        <f ca="1"/>
        <v>1034.4543624701225</v>
      </c>
      <c r="AE210" s="23">
        <f ca="1"/>
        <v>1034.4543624701225</v>
      </c>
      <c r="AG210" s="33" cm="1">
        <f t="array" aca="1" ref="AG210:BJ210" ca="1">IF((INDEX(Option4_Winter_POE10_HS,19,0)-WCR_N_2_Rating__MVA____Option_4) &gt; 0,(((INDEX(Option4_Winter_POE10_HS,18,0)+INDEX(Option4_Winter_POE10_HS,19,0))/2)-WCR_N_2_Rating__MVA____Option_4)*(INDEX(Winter___MD___Hours,19,0)-INDEX(Winter___MD___Hours,18,0)),IF((INDEX(Option4_Winter_POE10_HS,18,0)-WCR_N_2_Rating__MVA____Option_4)*(INDEX(Option4_Winter_POE10_HS,19,0)-WCR_N_2_Rating__MVA____Option_4)&lt;0,((INDEX(Winter___MD___Hours,19,0)-INDEX(Winter___MD___Hours,18,0))/(INDEX(Option4_Winter_POE10_HS,18,0)-INDEX(Option4_Winter_POE10_HS,19,0)))*((INDEX(Option4_Winter_POE10_HS,18,0)-WCR_N_2_Rating__MVA____Option_4)^2)*0.5,""))</f>
        <v>738.82762486013758</v>
      </c>
      <c r="AH210" s="23">
        <f ca="1"/>
        <v>847.58717120967924</v>
      </c>
      <c r="AI210" s="23">
        <f ca="1"/>
        <v>995.55650303191373</v>
      </c>
      <c r="AJ210" s="23">
        <f ca="1"/>
        <v>1007.4367777582049</v>
      </c>
      <c r="AK210" s="30">
        <f ca="1"/>
        <v>1015.7870820161868</v>
      </c>
      <c r="AL210" s="23">
        <f ca="1"/>
        <v>1024.3850234498293</v>
      </c>
      <c r="AM210" s="23">
        <f ca="1"/>
        <v>1057.5404774293372</v>
      </c>
      <c r="AN210" s="23">
        <f ca="1"/>
        <v>1076.9208648508429</v>
      </c>
      <c r="AO210" s="23">
        <f ca="1"/>
        <v>1096.7422901845921</v>
      </c>
      <c r="AP210" s="23">
        <f ca="1"/>
        <v>1105.7587320853495</v>
      </c>
      <c r="AQ210" s="23">
        <f ca="1"/>
        <v>1110.4977451403138</v>
      </c>
      <c r="AR210" s="23">
        <f ca="1"/>
        <v>1094.0535671873126</v>
      </c>
      <c r="AS210" s="23">
        <f ca="1"/>
        <v>1102.6396516105062</v>
      </c>
      <c r="AT210" s="23">
        <f ca="1"/>
        <v>1135.5898881978646</v>
      </c>
      <c r="AU210" s="23">
        <f ca="1"/>
        <v>1120.0868915379301</v>
      </c>
      <c r="AV210" s="23">
        <f ca="1"/>
        <v>1120.0868915379301</v>
      </c>
      <c r="AW210" s="23">
        <f ca="1"/>
        <v>1120.0868915379301</v>
      </c>
      <c r="AX210" s="23">
        <f ca="1"/>
        <v>1120.0868915379301</v>
      </c>
      <c r="AY210" s="23">
        <f ca="1"/>
        <v>1120.0868915379301</v>
      </c>
      <c r="AZ210" s="23">
        <f ca="1"/>
        <v>1120.0868915379301</v>
      </c>
      <c r="BA210" s="23">
        <f ca="1"/>
        <v>1120.0868915379301</v>
      </c>
      <c r="BB210" s="23">
        <f ca="1"/>
        <v>1120.0868915379301</v>
      </c>
      <c r="BC210" s="23">
        <f ca="1"/>
        <v>1120.0868915379301</v>
      </c>
      <c r="BD210" s="23">
        <f ca="1"/>
        <v>1120.0868915379301</v>
      </c>
      <c r="BE210" s="23">
        <f ca="1"/>
        <v>1120.0868915379301</v>
      </c>
      <c r="BF210" s="23">
        <f ca="1"/>
        <v>1120.0868915379301</v>
      </c>
      <c r="BG210" s="23">
        <f ca="1"/>
        <v>1120.0868915379301</v>
      </c>
      <c r="BH210" s="23">
        <f ca="1"/>
        <v>1120.0868915379301</v>
      </c>
      <c r="BI210" s="23">
        <f ca="1"/>
        <v>1120.0868915379301</v>
      </c>
      <c r="BJ210" s="23">
        <f ca="1"/>
        <v>1120.0868915379301</v>
      </c>
    </row>
    <row r="211" spans="1:62">
      <c r="A211" s="29">
        <v>0.20000000000000101</v>
      </c>
      <c r="B211" s="33" cm="1">
        <f t="array" aca="1" ref="B211:AE211" ca="1">IF((INDEX(Option4_Winter_POE50_HS,20,0)-WCR_N_2_Rating__MVA____Option_4) &gt; 0,(((INDEX(Option4_Winter_POE50_HS,19,0)+INDEX(Option4_Winter_POE50_HS,20,0))/2)-WCR_N_2_Rating__MVA____Option_4)*(INDEX(Winter___AD___Hours,20,0)-INDEX(Winter___AD___Hours,19,0)),IF((INDEX(Option4_Winter_POE50_HS,19,0)-WCR_N_2_Rating__MVA____Option_4)*(INDEX(Option4_Winter_POE50_HS,20,0)-WCR_N_2_Rating__MVA____Option_4)&lt;0,((INDEX(Winter___AD___Hours,20,0)-INDEX(Winter___AD___Hours,19,0))/(INDEX(Option4_Winter_POE50_HS,19,0)-INDEX(Option4_Winter_POE50_HS,20,0)))*((INDEX(Option4_Winter_POE50_HS,19,0)-WCR_N_2_Rating__MVA____Option_4)^2)*0.5,""))</f>
        <v>339.81382497031626</v>
      </c>
      <c r="C211" s="23">
        <f ca="1"/>
        <v>395.01471149781889</v>
      </c>
      <c r="D211" s="23">
        <f ca="1"/>
        <v>469.73433325475628</v>
      </c>
      <c r="E211" s="23">
        <f ca="1"/>
        <v>476.34821123522545</v>
      </c>
      <c r="F211" s="23">
        <f ca="1"/>
        <v>480.77189185914199</v>
      </c>
      <c r="G211" s="23">
        <f ca="1"/>
        <v>486.99085694752569</v>
      </c>
      <c r="H211" s="23">
        <f ca="1"/>
        <v>501.16256972309992</v>
      </c>
      <c r="I211" s="23">
        <f ca="1"/>
        <v>512.29026642106055</v>
      </c>
      <c r="J211" s="23">
        <f ca="1"/>
        <v>522.18475135784911</v>
      </c>
      <c r="K211" s="23">
        <f ca="1"/>
        <v>525.6556484542881</v>
      </c>
      <c r="L211" s="23">
        <f ca="1"/>
        <v>529.62123944369273</v>
      </c>
      <c r="M211" s="23">
        <f ca="1"/>
        <v>524.07705801905695</v>
      </c>
      <c r="N211" s="23">
        <f ca="1"/>
        <v>527.00069141559425</v>
      </c>
      <c r="O211" s="23">
        <f ca="1"/>
        <v>540.74280004561206</v>
      </c>
      <c r="P211" s="23">
        <f ca="1"/>
        <v>534.66450773566339</v>
      </c>
      <c r="Q211" s="23">
        <f ca="1"/>
        <v>534.66450773566339</v>
      </c>
      <c r="R211" s="23">
        <f ca="1"/>
        <v>534.66450773566339</v>
      </c>
      <c r="S211" s="23">
        <f ca="1"/>
        <v>534.66450773566339</v>
      </c>
      <c r="T211" s="23">
        <f ca="1"/>
        <v>534.66450773566339</v>
      </c>
      <c r="U211" s="23">
        <f ca="1"/>
        <v>534.66450773566339</v>
      </c>
      <c r="V211" s="23">
        <f ca="1"/>
        <v>534.66450773566339</v>
      </c>
      <c r="W211" s="23">
        <f ca="1"/>
        <v>534.66450773566339</v>
      </c>
      <c r="X211" s="23">
        <f ca="1"/>
        <v>534.66450773566339</v>
      </c>
      <c r="Y211" s="23">
        <f ca="1"/>
        <v>534.66450773566339</v>
      </c>
      <c r="Z211" s="23">
        <f ca="1"/>
        <v>534.66450773566339</v>
      </c>
      <c r="AA211" s="23">
        <f ca="1"/>
        <v>534.66450773566339</v>
      </c>
      <c r="AB211" s="23">
        <f ca="1"/>
        <v>534.66450773566339</v>
      </c>
      <c r="AC211" s="23">
        <f ca="1"/>
        <v>534.66450773566339</v>
      </c>
      <c r="AD211" s="23">
        <f ca="1"/>
        <v>534.66450773566339</v>
      </c>
      <c r="AE211" s="23">
        <f ca="1"/>
        <v>534.66450773566339</v>
      </c>
      <c r="AG211" s="33" cm="1">
        <f t="array" aca="1" ref="AG211:BJ211" ca="1">IF((INDEX(Option4_Winter_POE10_HS,20,0)-WCR_N_2_Rating__MVA____Option_4) &gt; 0,(((INDEX(Option4_Winter_POE10_HS,19,0)+INDEX(Option4_Winter_POE10_HS,20,0))/2)-WCR_N_2_Rating__MVA____Option_4)*(INDEX(Winter___MD___Hours,20,0)-INDEX(Winter___MD___Hours,19,0)),IF((INDEX(Option4_Winter_POE10_HS,19,0)-WCR_N_2_Rating__MVA____Option_4)*(INDEX(Option4_Winter_POE10_HS,20,0)-WCR_N_2_Rating__MVA____Option_4)&lt;0,((INDEX(Winter___MD___Hours,20,0)-INDEX(Winter___MD___Hours,19,0))/(INDEX(Option4_Winter_POE10_HS,19,0)-INDEX(Option4_Winter_POE10_HS,20,0)))*((INDEX(Option4_Winter_POE10_HS,19,0)-WCR_N_2_Rating__MVA____Option_4)^2)*0.5,""))</f>
        <v>394.36848947767135</v>
      </c>
      <c r="AH211" s="23">
        <f ca="1"/>
        <v>452.42173027015644</v>
      </c>
      <c r="AI211" s="23">
        <f ca="1"/>
        <v>531.40421538067403</v>
      </c>
      <c r="AJ211" s="23">
        <f ca="1"/>
        <v>537.74562146883181</v>
      </c>
      <c r="AK211" s="30">
        <f ca="1"/>
        <v>542.20281387216505</v>
      </c>
      <c r="AL211" s="23">
        <f ca="1"/>
        <v>546.79218906836843</v>
      </c>
      <c r="AM211" s="23">
        <f ca="1"/>
        <v>564.48977625092709</v>
      </c>
      <c r="AN211" s="23">
        <f ca="1"/>
        <v>574.83456285031571</v>
      </c>
      <c r="AO211" s="23">
        <f ca="1"/>
        <v>585.41476492335664</v>
      </c>
      <c r="AP211" s="23">
        <f ca="1"/>
        <v>590.22752564482789</v>
      </c>
      <c r="AQ211" s="23">
        <f ca="1"/>
        <v>592.75709730297365</v>
      </c>
      <c r="AR211" s="23">
        <f ca="1"/>
        <v>583.97958898869706</v>
      </c>
      <c r="AS211" s="23">
        <f ca="1"/>
        <v>588.56263519672643</v>
      </c>
      <c r="AT211" s="23">
        <f ca="1"/>
        <v>606.15068225079858</v>
      </c>
      <c r="AU211" s="23">
        <f ca="1"/>
        <v>597.87555396723837</v>
      </c>
      <c r="AV211" s="23">
        <f ca="1"/>
        <v>597.87555396723837</v>
      </c>
      <c r="AW211" s="23">
        <f ca="1"/>
        <v>597.87555396723837</v>
      </c>
      <c r="AX211" s="23">
        <f ca="1"/>
        <v>597.87555396723837</v>
      </c>
      <c r="AY211" s="23">
        <f ca="1"/>
        <v>597.87555396723837</v>
      </c>
      <c r="AZ211" s="23">
        <f ca="1"/>
        <v>597.87555396723837</v>
      </c>
      <c r="BA211" s="23">
        <f ca="1"/>
        <v>597.87555396723837</v>
      </c>
      <c r="BB211" s="23">
        <f ca="1"/>
        <v>597.87555396723837</v>
      </c>
      <c r="BC211" s="23">
        <f ca="1"/>
        <v>597.87555396723837</v>
      </c>
      <c r="BD211" s="23">
        <f ca="1"/>
        <v>597.87555396723837</v>
      </c>
      <c r="BE211" s="23">
        <f ca="1"/>
        <v>597.87555396723837</v>
      </c>
      <c r="BF211" s="23">
        <f ca="1"/>
        <v>597.87555396723837</v>
      </c>
      <c r="BG211" s="23">
        <f ca="1"/>
        <v>597.87555396723837</v>
      </c>
      <c r="BH211" s="23">
        <f ca="1"/>
        <v>597.87555396723837</v>
      </c>
      <c r="BI211" s="23">
        <f ca="1"/>
        <v>597.87555396723837</v>
      </c>
      <c r="BJ211" s="23">
        <f ca="1"/>
        <v>597.87555396723837</v>
      </c>
    </row>
    <row r="212" spans="1:62">
      <c r="A212" s="29">
        <v>0.15000000000000099</v>
      </c>
      <c r="B212" s="33" cm="1">
        <f t="array" aca="1" ref="B212:AE212" ca="1">IF((INDEX(Option4_Winter_POE50_HS,21,0)-WCR_N_2_Rating__MVA____Option_4) &gt; 0,(((INDEX(Option4_Winter_POE50_HS,20,0)+INDEX(Option4_Winter_POE50_HS,21,0))/2)-WCR_N_2_Rating__MVA____Option_4)*(INDEX(Winter___AD___Hours,21,0)-INDEX(Winter___AD___Hours,20,0)),IF((INDEX(Option4_Winter_POE50_HS,20,0)-WCR_N_2_Rating__MVA____Option_4)*(INDEX(Option4_Winter_POE50_HS,21,0)-WCR_N_2_Rating__MVA____Option_4)&lt;0,((INDEX(Winter___AD___Hours,21,0)-INDEX(Winter___AD___Hours,20,0))/(INDEX(Option4_Winter_POE50_HS,20,0)-INDEX(Option4_Winter_POE50_HS,21,0)))*((INDEX(Option4_Winter_POE50_HS,20,0)-WCR_N_2_Rating__MVA____Option_4)^2)*0.5,""))</f>
        <v>126.26460612932092</v>
      </c>
      <c r="C212" s="23">
        <f ca="1"/>
        <v>146.77559680485717</v>
      </c>
      <c r="D212" s="23">
        <f ca="1"/>
        <v>174.5391629637551</v>
      </c>
      <c r="E212" s="23">
        <f ca="1"/>
        <v>176.99668127768561</v>
      </c>
      <c r="F212" s="23">
        <f ca="1"/>
        <v>178.64038806821864</v>
      </c>
      <c r="G212" s="23">
        <f ca="1"/>
        <v>180.95116861837832</v>
      </c>
      <c r="H212" s="23">
        <f ca="1"/>
        <v>186.2169512331441</v>
      </c>
      <c r="I212" s="23">
        <f ca="1"/>
        <v>190.35166894457706</v>
      </c>
      <c r="J212" s="23">
        <f ca="1"/>
        <v>194.02816222293393</v>
      </c>
      <c r="K212" s="23">
        <f ca="1"/>
        <v>195.31784328530844</v>
      </c>
      <c r="L212" s="23">
        <f ca="1"/>
        <v>196.79133773301345</v>
      </c>
      <c r="M212" s="23">
        <f ca="1"/>
        <v>194.73128651540253</v>
      </c>
      <c r="N212" s="23">
        <f ca="1"/>
        <v>195.81762083188465</v>
      </c>
      <c r="O212" s="23">
        <f ca="1"/>
        <v>200.92377545554399</v>
      </c>
      <c r="P212" s="23">
        <f ca="1"/>
        <v>198.66526468270652</v>
      </c>
      <c r="Q212" s="23">
        <f ca="1"/>
        <v>198.66526468270652</v>
      </c>
      <c r="R212" s="23">
        <f ca="1"/>
        <v>198.66526468270652</v>
      </c>
      <c r="S212" s="23">
        <f ca="1"/>
        <v>198.66526468270652</v>
      </c>
      <c r="T212" s="23">
        <f ca="1"/>
        <v>198.66526468270652</v>
      </c>
      <c r="U212" s="23">
        <f ca="1"/>
        <v>198.66526468270652</v>
      </c>
      <c r="V212" s="23">
        <f ca="1"/>
        <v>198.66526468270652</v>
      </c>
      <c r="W212" s="23">
        <f ca="1"/>
        <v>198.66526468270652</v>
      </c>
      <c r="X212" s="23">
        <f ca="1"/>
        <v>198.66526468270652</v>
      </c>
      <c r="Y212" s="23">
        <f ca="1"/>
        <v>198.66526468270652</v>
      </c>
      <c r="Z212" s="23">
        <f ca="1"/>
        <v>198.66526468270652</v>
      </c>
      <c r="AA212" s="23">
        <f ca="1"/>
        <v>198.66526468270652</v>
      </c>
      <c r="AB212" s="23">
        <f ca="1"/>
        <v>198.66526468270652</v>
      </c>
      <c r="AC212" s="23">
        <f ca="1"/>
        <v>198.66526468270652</v>
      </c>
      <c r="AD212" s="23">
        <f ca="1"/>
        <v>198.66526468270652</v>
      </c>
      <c r="AE212" s="23">
        <f ca="1"/>
        <v>198.66526468270652</v>
      </c>
      <c r="AG212" s="33" cm="1">
        <f t="array" aca="1" ref="AG212:BJ212" ca="1">IF((INDEX(Option4_Winter_POE10_HS,21,0)-WCR_N_2_Rating__MVA____Option_4) &gt; 0,(((INDEX(Option4_Winter_POE10_HS,20,0)+INDEX(Option4_Winter_POE10_HS,21,0))/2)-WCR_N_2_Rating__MVA____Option_4)*(INDEX(Winter___MD___Hours,21,0)-INDEX(Winter___MD___Hours,20,0)),IF((INDEX(Option4_Winter_POE10_HS,20,0)-WCR_N_2_Rating__MVA____Option_4)*(INDEX(Option4_Winter_POE10_HS,21,0)-WCR_N_2_Rating__MVA____Option_4)&lt;0,((INDEX(Winter___MD___Hours,21,0)-INDEX(Winter___MD___Hours,20,0))/(INDEX(Option4_Winter_POE10_HS,20,0)-INDEX(Option4_Winter_POE10_HS,21,0)))*((INDEX(Option4_Winter_POE10_HS,20,0)-WCR_N_2_Rating__MVA____Option_4)^2)*0.5,""))</f>
        <v>127.90329388465079</v>
      </c>
      <c r="AH212" s="23">
        <f ca="1"/>
        <v>146.73137197951093</v>
      </c>
      <c r="AI212" s="23">
        <f ca="1"/>
        <v>172.34731309643567</v>
      </c>
      <c r="AJ212" s="23">
        <f ca="1"/>
        <v>174.40398534124364</v>
      </c>
      <c r="AK212" s="30">
        <f ca="1"/>
        <v>175.84956125583821</v>
      </c>
      <c r="AL212" s="23">
        <f ca="1"/>
        <v>177.33800726541767</v>
      </c>
      <c r="AM212" s="23">
        <f ca="1"/>
        <v>183.07776527057189</v>
      </c>
      <c r="AN212" s="23">
        <f ca="1"/>
        <v>186.43283119469791</v>
      </c>
      <c r="AO212" s="23">
        <f ca="1"/>
        <v>189.86424808325174</v>
      </c>
      <c r="AP212" s="23">
        <f ca="1"/>
        <v>191.42514345237757</v>
      </c>
      <c r="AQ212" s="23">
        <f ca="1"/>
        <v>192.24554507123565</v>
      </c>
      <c r="AR212" s="23">
        <f ca="1"/>
        <v>189.39878561795675</v>
      </c>
      <c r="AS212" s="23">
        <f ca="1"/>
        <v>190.88517898272306</v>
      </c>
      <c r="AT212" s="23">
        <f ca="1"/>
        <v>196.58941045971943</v>
      </c>
      <c r="AU212" s="23">
        <f ca="1"/>
        <v>193.90558507045668</v>
      </c>
      <c r="AV212" s="23">
        <f ca="1"/>
        <v>193.90558507045668</v>
      </c>
      <c r="AW212" s="23">
        <f ca="1"/>
        <v>193.90558507045668</v>
      </c>
      <c r="AX212" s="23">
        <f ca="1"/>
        <v>193.90558507045668</v>
      </c>
      <c r="AY212" s="23">
        <f ca="1"/>
        <v>193.90558507045668</v>
      </c>
      <c r="AZ212" s="23">
        <f ca="1"/>
        <v>193.90558507045668</v>
      </c>
      <c r="BA212" s="23">
        <f ca="1"/>
        <v>193.90558507045668</v>
      </c>
      <c r="BB212" s="23">
        <f ca="1"/>
        <v>193.90558507045668</v>
      </c>
      <c r="BC212" s="23">
        <f ca="1"/>
        <v>193.90558507045668</v>
      </c>
      <c r="BD212" s="23">
        <f ca="1"/>
        <v>193.90558507045668</v>
      </c>
      <c r="BE212" s="23">
        <f ca="1"/>
        <v>193.90558507045668</v>
      </c>
      <c r="BF212" s="23">
        <f ca="1"/>
        <v>193.90558507045668</v>
      </c>
      <c r="BG212" s="23">
        <f ca="1"/>
        <v>193.90558507045668</v>
      </c>
      <c r="BH212" s="23">
        <f ca="1"/>
        <v>193.90558507045668</v>
      </c>
      <c r="BI212" s="23">
        <f ca="1"/>
        <v>193.90558507045668</v>
      </c>
      <c r="BJ212" s="23">
        <f ca="1"/>
        <v>193.90558507045668</v>
      </c>
    </row>
    <row r="213" spans="1:62">
      <c r="A213" s="29">
        <v>0.100000000000001</v>
      </c>
      <c r="B213" s="33" cm="1">
        <f t="array" aca="1" ref="B213:AE213" ca="1">IF((INDEX(Option4_Winter_POE50_HS,22,0)-WCR_N_2_Rating__MVA____Option_4) &gt; 0,(((INDEX(Option4_Winter_POE50_HS,21,0)+INDEX(Option4_Winter_POE50_HS,22,0))/2)-WCR_N_2_Rating__MVA____Option_4)*(INDEX(Winter___AD___Hours,22,0)-INDEX(Winter___AD___Hours,21,0)),IF((INDEX(Option4_Winter_POE50_HS,21,0)-WCR_N_2_Rating__MVA____Option_4)*(INDEX(Option4_Winter_POE50_HS,22,0)-WCR_N_2_Rating__MVA____Option_4)&lt;0,((INDEX(Winter___AD___Hours,22,0)-INDEX(Winter___AD___Hours,21,0))/(INDEX(Option4_Winter_POE50_HS,21,0)-INDEX(Option4_Winter_POE50_HS,22,0)))*((INDEX(Option4_Winter_POE50_HS,21,0)-WCR_N_2_Rating__MVA____Option_4)^2)*0.5,""))</f>
        <v>34.39411183910066</v>
      </c>
      <c r="C213" s="23">
        <f ca="1"/>
        <v>39.981246103017895</v>
      </c>
      <c r="D213" s="23">
        <f ca="1"/>
        <v>47.543960855744317</v>
      </c>
      <c r="E213" s="23">
        <f ca="1"/>
        <v>48.21338170396993</v>
      </c>
      <c r="F213" s="23">
        <f ca="1"/>
        <v>48.661122657807638</v>
      </c>
      <c r="G213" s="23">
        <f ca="1"/>
        <v>49.290572565538781</v>
      </c>
      <c r="H213" s="23">
        <f ca="1"/>
        <v>50.724956449706198</v>
      </c>
      <c r="I213" s="23">
        <f ca="1"/>
        <v>51.851241540592895</v>
      </c>
      <c r="J213" s="23">
        <f ca="1"/>
        <v>52.852707627312391</v>
      </c>
      <c r="K213" s="23">
        <f ca="1"/>
        <v>53.20401300144588</v>
      </c>
      <c r="L213" s="23">
        <f ca="1"/>
        <v>53.60538860766092</v>
      </c>
      <c r="M213" s="23">
        <f ca="1"/>
        <v>53.044236641604677</v>
      </c>
      <c r="N213" s="23">
        <f ca="1"/>
        <v>53.340150952995089</v>
      </c>
      <c r="O213" s="23">
        <f ca="1"/>
        <v>54.731052636195265</v>
      </c>
      <c r="P213" s="23">
        <f ca="1"/>
        <v>54.115840863933251</v>
      </c>
      <c r="Q213" s="23">
        <f ca="1"/>
        <v>54.115840863933251</v>
      </c>
      <c r="R213" s="23">
        <f ca="1"/>
        <v>54.115840863933251</v>
      </c>
      <c r="S213" s="23">
        <f ca="1"/>
        <v>54.115840863933251</v>
      </c>
      <c r="T213" s="23">
        <f ca="1"/>
        <v>54.115840863933251</v>
      </c>
      <c r="U213" s="23">
        <f ca="1"/>
        <v>54.115840863933251</v>
      </c>
      <c r="V213" s="23">
        <f ca="1"/>
        <v>54.115840863933251</v>
      </c>
      <c r="W213" s="23">
        <f ca="1"/>
        <v>54.115840863933251</v>
      </c>
      <c r="X213" s="23">
        <f ca="1"/>
        <v>54.115840863933251</v>
      </c>
      <c r="Y213" s="23">
        <f ca="1"/>
        <v>54.115840863933251</v>
      </c>
      <c r="Z213" s="23">
        <f ca="1"/>
        <v>54.115840863933251</v>
      </c>
      <c r="AA213" s="23">
        <f ca="1"/>
        <v>54.115840863933251</v>
      </c>
      <c r="AB213" s="23">
        <f ca="1"/>
        <v>54.115840863933251</v>
      </c>
      <c r="AC213" s="23">
        <f ca="1"/>
        <v>54.115840863933251</v>
      </c>
      <c r="AD213" s="23">
        <f ca="1"/>
        <v>54.115840863933251</v>
      </c>
      <c r="AE213" s="23">
        <f ca="1"/>
        <v>54.115840863933251</v>
      </c>
      <c r="AG213" s="33" cm="1">
        <f t="array" aca="1" ref="AG213:BJ213" ca="1">IF((INDEX(Option4_Winter_POE10_HS,22,0)-WCR_N_2_Rating__MVA____Option_4) &gt; 0,(((INDEX(Option4_Winter_POE10_HS,21,0)+INDEX(Option4_Winter_POE10_HS,22,0))/2)-WCR_N_2_Rating__MVA____Option_4)*(INDEX(Winter___MD___Hours,22,0)-INDEX(Winter___MD___Hours,21,0)),IF((INDEX(Option4_Winter_POE10_HS,21,0)-WCR_N_2_Rating__MVA____Option_4)*(INDEX(Option4_Winter_POE10_HS,22,0)-WCR_N_2_Rating__MVA____Option_4)&lt;0,((INDEX(Winter___MD___Hours,22,0)-INDEX(Winter___MD___Hours,21,0))/(INDEX(Option4_Winter_POE10_HS,21,0)-INDEX(Option4_Winter_POE10_HS,22,0)))*((INDEX(Option4_Winter_POE10_HS,21,0)-WCR_N_2_Rating__MVA____Option_4)^2)*0.5,""))</f>
        <v>33.836850234034578</v>
      </c>
      <c r="AH213" s="23">
        <f ca="1"/>
        <v>38.817823275002873</v>
      </c>
      <c r="AI213" s="23">
        <f ca="1"/>
        <v>45.594527274189304</v>
      </c>
      <c r="AJ213" s="23">
        <f ca="1"/>
        <v>46.138620460646436</v>
      </c>
      <c r="AK213" s="30">
        <f ca="1"/>
        <v>46.521047951279925</v>
      </c>
      <c r="AL213" s="23">
        <f ca="1"/>
        <v>46.914816736882955</v>
      </c>
      <c r="AM213" s="23">
        <f ca="1"/>
        <v>48.433271235601005</v>
      </c>
      <c r="AN213" s="23">
        <f ca="1"/>
        <v>49.320854813412119</v>
      </c>
      <c r="AO213" s="23">
        <f ca="1"/>
        <v>50.228637059061278</v>
      </c>
      <c r="AP213" s="23">
        <f ca="1"/>
        <v>50.641572341898801</v>
      </c>
      <c r="AQ213" s="23">
        <f ca="1"/>
        <v>50.858609807205163</v>
      </c>
      <c r="AR213" s="23">
        <f ca="1"/>
        <v>50.105498840729275</v>
      </c>
      <c r="AS213" s="23">
        <f ca="1"/>
        <v>50.49872459860395</v>
      </c>
      <c r="AT213" s="23">
        <f ca="1"/>
        <v>52.007780544899298</v>
      </c>
      <c r="AU213" s="23">
        <f ca="1"/>
        <v>51.297773828163109</v>
      </c>
      <c r="AV213" s="23">
        <f ca="1"/>
        <v>51.297773828163109</v>
      </c>
      <c r="AW213" s="23">
        <f ca="1"/>
        <v>51.297773828163109</v>
      </c>
      <c r="AX213" s="23">
        <f ca="1"/>
        <v>51.297773828163109</v>
      </c>
      <c r="AY213" s="23">
        <f ca="1"/>
        <v>51.297773828163109</v>
      </c>
      <c r="AZ213" s="23">
        <f ca="1"/>
        <v>51.297773828163109</v>
      </c>
      <c r="BA213" s="23">
        <f ca="1"/>
        <v>51.297773828163109</v>
      </c>
      <c r="BB213" s="23">
        <f ca="1"/>
        <v>51.297773828163109</v>
      </c>
      <c r="BC213" s="23">
        <f ca="1"/>
        <v>51.297773828163109</v>
      </c>
      <c r="BD213" s="23">
        <f ca="1"/>
        <v>51.297773828163109</v>
      </c>
      <c r="BE213" s="23">
        <f ca="1"/>
        <v>51.297773828163109</v>
      </c>
      <c r="BF213" s="23">
        <f ca="1"/>
        <v>51.297773828163109</v>
      </c>
      <c r="BG213" s="23">
        <f ca="1"/>
        <v>51.297773828163109</v>
      </c>
      <c r="BH213" s="23">
        <f ca="1"/>
        <v>51.297773828163109</v>
      </c>
      <c r="BI213" s="23">
        <f ca="1"/>
        <v>51.297773828163109</v>
      </c>
      <c r="BJ213" s="23">
        <f ca="1"/>
        <v>51.297773828163109</v>
      </c>
    </row>
    <row r="214" spans="1:62">
      <c r="A214" s="29">
        <v>5.0000000000001002E-2</v>
      </c>
      <c r="B214" s="33" cm="1">
        <f t="array" aca="1" ref="B214:AE214" ca="1">IF((INDEX(Option4_Winter_POE50_HS,23,0)-WCR_N_2_Rating__MVA____Option_4) &gt; 0,(((INDEX(Option4_Winter_POE50_HS,22,0)+INDEX(Option4_Winter_POE50_HS,23,0))/2)-WCR_N_2_Rating__MVA____Option_4)*(INDEX(Winter___AD___Hours,23,0)-INDEX(Winter___AD___Hours,22,0)),IF((INDEX(Option4_Winter_POE50_HS,22,0)-WCR_N_2_Rating__MVA____Option_4)*(INDEX(Option4_Winter_POE50_HS,23,0)-WCR_N_2_Rating__MVA____Option_4)&lt;0,((INDEX(Winter___AD___Hours,23,0)-INDEX(Winter___AD___Hours,22,0))/(INDEX(Option4_Winter_POE50_HS,22,0)-INDEX(Option4_Winter_POE50_HS,23,0)))*((INDEX(Option4_Winter_POE50_HS,22,0)-WCR_N_2_Rating__MVA____Option_4)^2)*0.5,""))</f>
        <v>12.381880262077143</v>
      </c>
      <c r="C214" s="23">
        <f ca="1"/>
        <v>14.393248597087497</v>
      </c>
      <c r="D214" s="23">
        <f ca="1"/>
        <v>17.115825908069208</v>
      </c>
      <c r="E214" s="23">
        <f ca="1"/>
        <v>17.356817413430448</v>
      </c>
      <c r="F214" s="23">
        <f ca="1"/>
        <v>17.518004156812033</v>
      </c>
      <c r="G214" s="23">
        <f ca="1"/>
        <v>17.744606123595261</v>
      </c>
      <c r="H214" s="23">
        <f ca="1"/>
        <v>18.26098432189557</v>
      </c>
      <c r="I214" s="23">
        <f ca="1"/>
        <v>18.666446954614813</v>
      </c>
      <c r="J214" s="23">
        <f ca="1"/>
        <v>19.026974745833854</v>
      </c>
      <c r="K214" s="23">
        <f ca="1"/>
        <v>19.153444680521922</v>
      </c>
      <c r="L214" s="23">
        <f ca="1"/>
        <v>19.297939898759349</v>
      </c>
      <c r="M214" s="23">
        <f ca="1"/>
        <v>19.095925190979084</v>
      </c>
      <c r="N214" s="23">
        <f ca="1"/>
        <v>19.202454343079641</v>
      </c>
      <c r="O214" s="23">
        <f ca="1"/>
        <v>19.703178949031738</v>
      </c>
      <c r="P214" s="23">
        <f ca="1"/>
        <v>19.481702711017402</v>
      </c>
      <c r="Q214" s="23">
        <f ca="1"/>
        <v>19.481702711017402</v>
      </c>
      <c r="R214" s="23">
        <f ca="1"/>
        <v>19.481702711017402</v>
      </c>
      <c r="S214" s="23">
        <f ca="1"/>
        <v>19.481702711017402</v>
      </c>
      <c r="T214" s="23">
        <f ca="1"/>
        <v>19.481702711017402</v>
      </c>
      <c r="U214" s="23">
        <f ca="1"/>
        <v>19.481702711017402</v>
      </c>
      <c r="V214" s="23">
        <f ca="1"/>
        <v>19.481702711017402</v>
      </c>
      <c r="W214" s="23">
        <f ca="1"/>
        <v>19.481702711017402</v>
      </c>
      <c r="X214" s="23">
        <f ca="1"/>
        <v>19.481702711017402</v>
      </c>
      <c r="Y214" s="23">
        <f ca="1"/>
        <v>19.481702711017402</v>
      </c>
      <c r="Z214" s="23">
        <f ca="1"/>
        <v>19.481702711017402</v>
      </c>
      <c r="AA214" s="23">
        <f ca="1"/>
        <v>19.481702711017402</v>
      </c>
      <c r="AB214" s="23">
        <f ca="1"/>
        <v>19.481702711017402</v>
      </c>
      <c r="AC214" s="23">
        <f ca="1"/>
        <v>19.481702711017402</v>
      </c>
      <c r="AD214" s="23">
        <f ca="1"/>
        <v>19.481702711017402</v>
      </c>
      <c r="AE214" s="23">
        <f ca="1"/>
        <v>19.481702711017402</v>
      </c>
      <c r="AG214" s="33" cm="1">
        <f t="array" aca="1" ref="AG214:BJ214" ca="1">IF((INDEX(Option4_Winter_POE10_HS,23,0)-WCR_N_2_Rating__MVA____Option_4) &gt; 0,(((INDEX(Option4_Winter_POE10_HS,22,0)+INDEX(Option4_Winter_POE10_HS,23,0))/2)-WCR_N_2_Rating__MVA____Option_4)*(INDEX(Winter___MD___Hours,23,0)-INDEX(Winter___MD___Hours,22,0)),IF((INDEX(Option4_Winter_POE10_HS,22,0)-WCR_N_2_Rating__MVA____Option_4)*(INDEX(Option4_Winter_POE10_HS,23,0)-WCR_N_2_Rating__MVA____Option_4)&lt;0,((INDEX(Winter___MD___Hours,23,0)-INDEX(Winter___MD___Hours,22,0))/(INDEX(Option4_Winter_POE10_HS,22,0)-INDEX(Option4_Winter_POE10_HS,23,0)))*((INDEX(Option4_Winter_POE10_HS,22,0)-WCR_N_2_Rating__MVA____Option_4)^2)*0.5,""))</f>
        <v>14.211477098294754</v>
      </c>
      <c r="AH214" s="23">
        <f ca="1"/>
        <v>16.303485775501471</v>
      </c>
      <c r="AI214" s="23">
        <f ca="1"/>
        <v>19.149701455159821</v>
      </c>
      <c r="AJ214" s="23">
        <f ca="1"/>
        <v>19.378220593471816</v>
      </c>
      <c r="AK214" s="30">
        <f ca="1"/>
        <v>19.538840139537886</v>
      </c>
      <c r="AL214" s="23">
        <f ca="1"/>
        <v>19.704223029491164</v>
      </c>
      <c r="AM214" s="23">
        <f ca="1"/>
        <v>20.34197391895275</v>
      </c>
      <c r="AN214" s="23">
        <f ca="1"/>
        <v>20.71475902163343</v>
      </c>
      <c r="AO214" s="23">
        <f ca="1"/>
        <v>21.096027564806082</v>
      </c>
      <c r="AP214" s="23">
        <f ca="1"/>
        <v>21.269460383597846</v>
      </c>
      <c r="AQ214" s="23">
        <f ca="1"/>
        <v>21.36061611902652</v>
      </c>
      <c r="AR214" s="23">
        <f ca="1"/>
        <v>21.04430951310664</v>
      </c>
      <c r="AS214" s="23">
        <f ca="1"/>
        <v>21.209464331414008</v>
      </c>
      <c r="AT214" s="23">
        <f ca="1"/>
        <v>21.84326782885806</v>
      </c>
      <c r="AU214" s="23">
        <f ca="1"/>
        <v>21.545065007828857</v>
      </c>
      <c r="AV214" s="23">
        <f ca="1"/>
        <v>21.545065007828857</v>
      </c>
      <c r="AW214" s="23">
        <f ca="1"/>
        <v>21.545065007828857</v>
      </c>
      <c r="AX214" s="23">
        <f ca="1"/>
        <v>21.545065007828857</v>
      </c>
      <c r="AY214" s="23">
        <f ca="1"/>
        <v>21.545065007828857</v>
      </c>
      <c r="AZ214" s="23">
        <f ca="1"/>
        <v>21.545065007828857</v>
      </c>
      <c r="BA214" s="23">
        <f ca="1"/>
        <v>21.545065007828857</v>
      </c>
      <c r="BB214" s="23">
        <f ca="1"/>
        <v>21.545065007828857</v>
      </c>
      <c r="BC214" s="23">
        <f ca="1"/>
        <v>21.545065007828857</v>
      </c>
      <c r="BD214" s="23">
        <f ca="1"/>
        <v>21.545065007828857</v>
      </c>
      <c r="BE214" s="23">
        <f ca="1"/>
        <v>21.545065007828857</v>
      </c>
      <c r="BF214" s="23">
        <f ca="1"/>
        <v>21.545065007828857</v>
      </c>
      <c r="BG214" s="23">
        <f ca="1"/>
        <v>21.545065007828857</v>
      </c>
      <c r="BH214" s="23">
        <f ca="1"/>
        <v>21.545065007828857</v>
      </c>
      <c r="BI214" s="23">
        <f ca="1"/>
        <v>21.545065007828857</v>
      </c>
      <c r="BJ214" s="23">
        <f ca="1"/>
        <v>21.545065007828857</v>
      </c>
    </row>
    <row r="215" spans="1:62">
      <c r="A215" s="29">
        <v>9.9920072216264108E-16</v>
      </c>
      <c r="B215" s="33" cm="1">
        <f t="array" aca="1" ref="B215:AE215" ca="1">IF((INDEX(Option4_Winter_POE50_HS,24,0)-WCR_N_2_Rating__MVA____Option_4) &gt; 0,(((INDEX(Option4_Winter_POE50_HS,23,0)+INDEX(Option4_Winter_POE50_HS,24,0))/2)-WCR_N_2_Rating__MVA____Option_4)*(INDEX(Winter___AD___Hours,24,0)-INDEX(Winter___AD___Hours,23,0)),IF((INDEX(Option4_Winter_POE50_HS,23,0)-WCR_N_2_Rating__MVA____Option_4)*(INDEX(Option4_Winter_POE50_HS,24,0)-WCR_N_2_Rating__MVA____Option_4)&lt;0,((INDEX(Winter___AD___Hours,24,0)-INDEX(Winter___AD___Hours,23,0))/(INDEX(Option4_Winter_POE50_HS,23,0)-INDEX(Option4_Winter_POE50_HS,24,0)))*((INDEX(Option4_Winter_POE50_HS,23,0)-WCR_N_2_Rating__MVA____Option_4)^2)*0.5,""))</f>
        <v>5.0444697364016218</v>
      </c>
      <c r="C215" s="23">
        <f ca="1"/>
        <v>5.8639160951095164</v>
      </c>
      <c r="D215" s="23">
        <f ca="1"/>
        <v>6.9731142588427657</v>
      </c>
      <c r="E215" s="23">
        <f ca="1"/>
        <v>7.0712959832491933</v>
      </c>
      <c r="F215" s="23">
        <f ca="1"/>
        <v>7.1369646564787264</v>
      </c>
      <c r="G215" s="23">
        <f ca="1"/>
        <v>7.2292839762792971</v>
      </c>
      <c r="H215" s="23">
        <f ca="1"/>
        <v>7.4396602792905275</v>
      </c>
      <c r="I215" s="23">
        <f ca="1"/>
        <v>7.6048487592872496</v>
      </c>
      <c r="J215" s="23">
        <f ca="1"/>
        <v>7.7517304520061119</v>
      </c>
      <c r="K215" s="23">
        <f ca="1"/>
        <v>7.8032552402123603</v>
      </c>
      <c r="L215" s="23">
        <f ca="1"/>
        <v>7.8621236624572344</v>
      </c>
      <c r="M215" s="23">
        <f ca="1"/>
        <v>7.7798213741023163</v>
      </c>
      <c r="N215" s="23">
        <f ca="1"/>
        <v>7.8232221397729118</v>
      </c>
      <c r="O215" s="23">
        <f ca="1"/>
        <v>8.0272210533089439</v>
      </c>
      <c r="P215" s="23">
        <f ca="1"/>
        <v>7.936989993377181</v>
      </c>
      <c r="Q215" s="23">
        <f ca="1"/>
        <v>7.936989993377181</v>
      </c>
      <c r="R215" s="23">
        <f ca="1"/>
        <v>7.936989993377181</v>
      </c>
      <c r="S215" s="23">
        <f ca="1"/>
        <v>7.936989993377181</v>
      </c>
      <c r="T215" s="23">
        <f ca="1"/>
        <v>7.936989993377181</v>
      </c>
      <c r="U215" s="23">
        <f ca="1"/>
        <v>7.936989993377181</v>
      </c>
      <c r="V215" s="23">
        <f ca="1"/>
        <v>7.936989993377181</v>
      </c>
      <c r="W215" s="23">
        <f ca="1"/>
        <v>7.936989993377181</v>
      </c>
      <c r="X215" s="23">
        <f ca="1"/>
        <v>7.936989993377181</v>
      </c>
      <c r="Y215" s="23">
        <f ca="1"/>
        <v>7.936989993377181</v>
      </c>
      <c r="Z215" s="23">
        <f ca="1"/>
        <v>7.936989993377181</v>
      </c>
      <c r="AA215" s="23">
        <f ca="1"/>
        <v>7.936989993377181</v>
      </c>
      <c r="AB215" s="23">
        <f ca="1"/>
        <v>7.936989993377181</v>
      </c>
      <c r="AC215" s="23">
        <f ca="1"/>
        <v>7.936989993377181</v>
      </c>
      <c r="AD215" s="23">
        <f ca="1"/>
        <v>7.936989993377181</v>
      </c>
      <c r="AE215" s="23">
        <f ca="1"/>
        <v>7.936989993377181</v>
      </c>
      <c r="AG215" s="33" cm="1">
        <f t="array" aca="1" ref="AG215:BJ215" ca="1">IF((INDEX(Option4_Winter_POE10_HS,24,0)-WCR_N_2_Rating__MVA____Option_4) &gt; 0,(((INDEX(Option4_Winter_POE10_HS,23,0)+INDEX(Option4_Winter_POE10_HS,24,0))/2)-WCR_N_2_Rating__MVA____Option_4)*(INDEX(Winter___MD___Hours,24,0)-INDEX(Winter___MD___Hours,23,0)),IF((INDEX(Option4_Winter_POE10_HS,23,0)-WCR_N_2_Rating__MVA____Option_4)*(INDEX(Option4_Winter_POE10_HS,24,0)-WCR_N_2_Rating__MVA____Option_4)&lt;0,((INDEX(Winter___MD___Hours,24,0)-INDEX(Winter___MD___Hours,23,0))/(INDEX(Option4_Winter_POE10_HS,23,0)-INDEX(Option4_Winter_POE10_HS,24,0)))*((INDEX(Option4_Winter_POE10_HS,23,0)-WCR_N_2_Rating__MVA____Option_4)^2)*0.5,""))</f>
        <v>0.84592125585082667</v>
      </c>
      <c r="AH215" s="23">
        <f ca="1"/>
        <v>0.97044558187502872</v>
      </c>
      <c r="AI215" s="23">
        <f ca="1"/>
        <v>1.1398631818546818</v>
      </c>
      <c r="AJ215" s="23">
        <f ca="1"/>
        <v>1.1534655115161097</v>
      </c>
      <c r="AK215" s="30">
        <f ca="1"/>
        <v>1.1630261987819461</v>
      </c>
      <c r="AL215" s="23">
        <f ca="1"/>
        <v>1.1728704184220218</v>
      </c>
      <c r="AM215" s="23">
        <f ca="1"/>
        <v>1.2108317808899711</v>
      </c>
      <c r="AN215" s="23">
        <f ca="1"/>
        <v>1.2330213703352482</v>
      </c>
      <c r="AO215" s="23">
        <f ca="1"/>
        <v>1.2557159264764761</v>
      </c>
      <c r="AP215" s="23">
        <f ca="1"/>
        <v>1.2660393085474138</v>
      </c>
      <c r="AQ215" s="23">
        <f ca="1"/>
        <v>1.2714652451800725</v>
      </c>
      <c r="AR215" s="23">
        <f ca="1"/>
        <v>1.2526374710181762</v>
      </c>
      <c r="AS215" s="23">
        <f ca="1"/>
        <v>1.2624681149650427</v>
      </c>
      <c r="AT215" s="23">
        <f ca="1"/>
        <v>1.3001945136224244</v>
      </c>
      <c r="AU215" s="23">
        <f ca="1"/>
        <v>1.2824443457040207</v>
      </c>
      <c r="AV215" s="23">
        <f ca="1"/>
        <v>1.2824443457040207</v>
      </c>
      <c r="AW215" s="23">
        <f ca="1"/>
        <v>1.2824443457040207</v>
      </c>
      <c r="AX215" s="23">
        <f ca="1"/>
        <v>1.2824443457040207</v>
      </c>
      <c r="AY215" s="23">
        <f ca="1"/>
        <v>1.2824443457040207</v>
      </c>
      <c r="AZ215" s="23">
        <f ca="1"/>
        <v>1.2824443457040207</v>
      </c>
      <c r="BA215" s="23">
        <f ca="1"/>
        <v>1.2824443457040207</v>
      </c>
      <c r="BB215" s="23">
        <f ca="1"/>
        <v>1.2824443457040207</v>
      </c>
      <c r="BC215" s="23">
        <f ca="1"/>
        <v>1.2824443457040207</v>
      </c>
      <c r="BD215" s="23">
        <f ca="1"/>
        <v>1.2824443457040207</v>
      </c>
      <c r="BE215" s="23">
        <f ca="1"/>
        <v>1.2824443457040207</v>
      </c>
      <c r="BF215" s="23">
        <f ca="1"/>
        <v>1.2824443457040207</v>
      </c>
      <c r="BG215" s="23">
        <f ca="1"/>
        <v>1.2824443457040207</v>
      </c>
      <c r="BH215" s="23">
        <f ca="1"/>
        <v>1.2824443457040207</v>
      </c>
      <c r="BI215" s="23">
        <f ca="1"/>
        <v>1.2824443457040207</v>
      </c>
      <c r="BJ215" s="23">
        <f ca="1"/>
        <v>1.2824443457040207</v>
      </c>
    </row>
    <row r="216" spans="1:62">
      <c r="A216" s="4" t="s">
        <v>865</v>
      </c>
      <c r="B216" s="31">
        <f t="shared" ref="B216:AE216" ca="1" si="24">PowerFactor*SUM(B192:B215)</f>
        <v>46315.375149313521</v>
      </c>
      <c r="C216" s="31">
        <f t="shared" ca="1" si="24"/>
        <v>53839.053058295904</v>
      </c>
      <c r="D216" s="31">
        <f t="shared" ca="1" si="24"/>
        <v>64023.062825966968</v>
      </c>
      <c r="E216" s="31">
        <f t="shared" ca="1" si="24"/>
        <v>64924.510081339708</v>
      </c>
      <c r="F216" s="31">
        <f t="shared" ca="1" si="24"/>
        <v>65527.441488428136</v>
      </c>
      <c r="G216" s="31">
        <f t="shared" ca="1" si="24"/>
        <v>66375.06356835422</v>
      </c>
      <c r="H216" s="31">
        <f t="shared" ca="1" si="24"/>
        <v>68306.615922842335</v>
      </c>
      <c r="I216" s="31">
        <f t="shared" ca="1" si="24"/>
        <v>69823.280076099938</v>
      </c>
      <c r="J216" s="31">
        <f t="shared" ca="1" si="24"/>
        <v>71171.861999736007</v>
      </c>
      <c r="K216" s="31">
        <f t="shared" ca="1" si="24"/>
        <v>71644.932514569446</v>
      </c>
      <c r="L216" s="31">
        <f t="shared" ca="1" si="24"/>
        <v>72185.427988463314</v>
      </c>
      <c r="M216" s="31">
        <f t="shared" ca="1" si="24"/>
        <v>71429.776441324851</v>
      </c>
      <c r="N216" s="31">
        <f t="shared" ca="1" si="24"/>
        <v>71828.25692566509</v>
      </c>
      <c r="O216" s="31">
        <f t="shared" ca="1" si="24"/>
        <v>73701.255814387448</v>
      </c>
      <c r="P216" s="31">
        <f t="shared" ca="1" si="24"/>
        <v>72872.806917032969</v>
      </c>
      <c r="Q216" s="31">
        <f t="shared" ca="1" si="24"/>
        <v>72872.806917032969</v>
      </c>
      <c r="R216" s="31">
        <f t="shared" ca="1" si="24"/>
        <v>72872.806917032969</v>
      </c>
      <c r="S216" s="31">
        <f t="shared" ca="1" si="24"/>
        <v>72872.806917032969</v>
      </c>
      <c r="T216" s="31">
        <f t="shared" ca="1" si="24"/>
        <v>72872.806917032969</v>
      </c>
      <c r="U216" s="31">
        <f t="shared" ca="1" si="24"/>
        <v>72872.806917032969</v>
      </c>
      <c r="V216" s="31">
        <f t="shared" ca="1" si="24"/>
        <v>72872.806917032969</v>
      </c>
      <c r="W216" s="31">
        <f t="shared" ca="1" si="24"/>
        <v>72872.806917032969</v>
      </c>
      <c r="X216" s="31">
        <f t="shared" ca="1" si="24"/>
        <v>72872.806917032969</v>
      </c>
      <c r="Y216" s="31">
        <f t="shared" ca="1" si="24"/>
        <v>72872.806917032969</v>
      </c>
      <c r="Z216" s="31">
        <f t="shared" ca="1" si="24"/>
        <v>72872.806917032969</v>
      </c>
      <c r="AA216" s="31">
        <f t="shared" ca="1" si="24"/>
        <v>72872.806917032969</v>
      </c>
      <c r="AB216" s="31">
        <f t="shared" ca="1" si="24"/>
        <v>72872.806917032969</v>
      </c>
      <c r="AC216" s="31">
        <f t="shared" ca="1" si="24"/>
        <v>72872.806917032969</v>
      </c>
      <c r="AD216" s="31">
        <f t="shared" ca="1" si="24"/>
        <v>72872.806917032969</v>
      </c>
      <c r="AE216" s="31">
        <f t="shared" ca="1" si="24"/>
        <v>72872.806917032969</v>
      </c>
      <c r="AF216" s="4" t="s">
        <v>865</v>
      </c>
      <c r="AG216" s="31">
        <f t="shared" ref="AG216:BJ216" ca="1" si="25">PowerFactor*SUM(AG192:AG215)</f>
        <v>50280.115629377295</v>
      </c>
      <c r="AH216" s="31">
        <f t="shared" ca="1" si="25"/>
        <v>57681.629030136712</v>
      </c>
      <c r="AI216" s="31">
        <f t="shared" ca="1" si="25"/>
        <v>67751.522010968416</v>
      </c>
      <c r="AJ216" s="31">
        <f t="shared" ca="1" si="25"/>
        <v>68560.021269587422</v>
      </c>
      <c r="AK216" s="31">
        <f t="shared" ca="1" si="25"/>
        <v>69128.292202487792</v>
      </c>
      <c r="AL216" s="31">
        <f t="shared" ca="1" si="25"/>
        <v>69713.415815779808</v>
      </c>
      <c r="AM216" s="31">
        <f t="shared" ca="1" si="25"/>
        <v>71969.77440842145</v>
      </c>
      <c r="AN216" s="31">
        <f t="shared" ca="1" si="25"/>
        <v>73288.685731857579</v>
      </c>
      <c r="AO216" s="31">
        <f t="shared" ca="1" si="25"/>
        <v>74637.611413823804</v>
      </c>
      <c r="AP216" s="31">
        <f t="shared" ca="1" si="25"/>
        <v>75251.215624171877</v>
      </c>
      <c r="AQ216" s="31">
        <f t="shared" ca="1" si="25"/>
        <v>75573.724036628482</v>
      </c>
      <c r="AR216" s="31">
        <f t="shared" ca="1" si="25"/>
        <v>74454.633275690212</v>
      </c>
      <c r="AS216" s="31">
        <f t="shared" ca="1" si="25"/>
        <v>75038.949972948903</v>
      </c>
      <c r="AT216" s="31">
        <f t="shared" ca="1" si="25"/>
        <v>77281.342717726642</v>
      </c>
      <c r="AU216" s="31">
        <f t="shared" ca="1" si="25"/>
        <v>76226.303032643249</v>
      </c>
      <c r="AV216" s="31">
        <f t="shared" ca="1" si="25"/>
        <v>76226.303032643249</v>
      </c>
      <c r="AW216" s="31">
        <f t="shared" ca="1" si="25"/>
        <v>76226.303032643249</v>
      </c>
      <c r="AX216" s="31">
        <f t="shared" ca="1" si="25"/>
        <v>76226.303032643249</v>
      </c>
      <c r="AY216" s="31">
        <f t="shared" ca="1" si="25"/>
        <v>76226.303032643249</v>
      </c>
      <c r="AZ216" s="31">
        <f t="shared" ca="1" si="25"/>
        <v>76226.303032643249</v>
      </c>
      <c r="BA216" s="31">
        <f t="shared" ca="1" si="25"/>
        <v>76226.303032643249</v>
      </c>
      <c r="BB216" s="31">
        <f t="shared" ca="1" si="25"/>
        <v>76226.303032643249</v>
      </c>
      <c r="BC216" s="31">
        <f t="shared" ca="1" si="25"/>
        <v>76226.303032643249</v>
      </c>
      <c r="BD216" s="31">
        <f t="shared" ca="1" si="25"/>
        <v>76226.303032643249</v>
      </c>
      <c r="BE216" s="31">
        <f t="shared" ca="1" si="25"/>
        <v>76226.303032643249</v>
      </c>
      <c r="BF216" s="31">
        <f t="shared" ca="1" si="25"/>
        <v>76226.303032643249</v>
      </c>
      <c r="BG216" s="31">
        <f t="shared" ca="1" si="25"/>
        <v>76226.303032643249</v>
      </c>
      <c r="BH216" s="31">
        <f t="shared" ca="1" si="25"/>
        <v>76226.303032643249</v>
      </c>
      <c r="BI216" s="31">
        <f t="shared" ca="1" si="25"/>
        <v>76226.303032643249</v>
      </c>
      <c r="BJ216" s="31">
        <f t="shared" ca="1" si="25"/>
        <v>76226.303032643249</v>
      </c>
    </row>
    <row r="217" spans="1:62">
      <c r="A217" s="4" t="s">
        <v>942</v>
      </c>
      <c r="B217" s="31">
        <f t="shared" ref="B217:AD217" ca="1" si="26">B216*Probability_Weighting_for_50__POE_MDs</f>
        <v>32420.762604519463</v>
      </c>
      <c r="C217" s="31">
        <f t="shared" ca="1" si="26"/>
        <v>37687.337140807133</v>
      </c>
      <c r="D217" s="31">
        <f t="shared" ca="1" si="26"/>
        <v>44816.143978176879</v>
      </c>
      <c r="E217" s="31">
        <f t="shared" ca="1" si="26"/>
        <v>45447.157056937795</v>
      </c>
      <c r="F217" s="31">
        <f t="shared" ca="1" si="26"/>
        <v>45869.209041899696</v>
      </c>
      <c r="G217" s="31">
        <f t="shared" ca="1" si="26"/>
        <v>46462.54449784795</v>
      </c>
      <c r="H217" s="31">
        <f t="shared" ca="1" si="26"/>
        <v>47814.631145989631</v>
      </c>
      <c r="I217" s="31">
        <f t="shared" ca="1" si="26"/>
        <v>48876.296053269951</v>
      </c>
      <c r="J217" s="31">
        <f t="shared" ca="1" si="26"/>
        <v>49820.303399815202</v>
      </c>
      <c r="K217" s="31">
        <f t="shared" ca="1" si="26"/>
        <v>50151.452760198612</v>
      </c>
      <c r="L217" s="31">
        <f t="shared" ca="1" si="26"/>
        <v>50529.799591924319</v>
      </c>
      <c r="M217" s="31">
        <f t="shared" ca="1" si="26"/>
        <v>50000.843508927392</v>
      </c>
      <c r="N217" s="31">
        <f t="shared" ca="1" si="26"/>
        <v>50279.779847965561</v>
      </c>
      <c r="O217" s="31">
        <f t="shared" ca="1" si="26"/>
        <v>51590.879070071212</v>
      </c>
      <c r="P217" s="31">
        <f t="shared" ca="1" si="26"/>
        <v>51010.964841923073</v>
      </c>
      <c r="Q217" s="31">
        <f t="shared" ca="1" si="26"/>
        <v>51010.964841923073</v>
      </c>
      <c r="R217" s="31">
        <f t="shared" ca="1" si="26"/>
        <v>51010.964841923073</v>
      </c>
      <c r="S217" s="31">
        <f t="shared" ca="1" si="26"/>
        <v>51010.964841923073</v>
      </c>
      <c r="T217" s="31">
        <f t="shared" ca="1" si="26"/>
        <v>51010.964841923073</v>
      </c>
      <c r="U217" s="31">
        <f t="shared" ca="1" si="26"/>
        <v>51010.964841923073</v>
      </c>
      <c r="V217" s="31">
        <f t="shared" ca="1" si="26"/>
        <v>51010.964841923073</v>
      </c>
      <c r="W217" s="31">
        <f t="shared" ca="1" si="26"/>
        <v>51010.964841923073</v>
      </c>
      <c r="X217" s="31">
        <f t="shared" ca="1" si="26"/>
        <v>51010.964841923073</v>
      </c>
      <c r="Y217" s="31">
        <f t="shared" ca="1" si="26"/>
        <v>51010.964841923073</v>
      </c>
      <c r="Z217" s="31">
        <f t="shared" ca="1" si="26"/>
        <v>51010.964841923073</v>
      </c>
      <c r="AA217" s="31">
        <f t="shared" ca="1" si="26"/>
        <v>51010.964841923073</v>
      </c>
      <c r="AB217" s="31">
        <f t="shared" ca="1" si="26"/>
        <v>51010.964841923073</v>
      </c>
      <c r="AC217" s="31">
        <f t="shared" ca="1" si="26"/>
        <v>51010.964841923073</v>
      </c>
      <c r="AD217" s="31">
        <f t="shared" ca="1" si="26"/>
        <v>51010.964841923073</v>
      </c>
      <c r="AE217" s="31">
        <f ca="1">AE216*Probability_Weighting_for_50__POE_MDs</f>
        <v>51010.964841923073</v>
      </c>
      <c r="AF217" s="4" t="s">
        <v>943</v>
      </c>
      <c r="AG217" s="31">
        <f t="shared" ref="AG217:BJ217" ca="1" si="27">AG216*Probability_Weighting_for_10__POE_MDs</f>
        <v>15084.034688813188</v>
      </c>
      <c r="AH217" s="31">
        <f t="shared" ca="1" si="27"/>
        <v>17304.488709041012</v>
      </c>
      <c r="AI217" s="31">
        <f t="shared" ca="1" si="27"/>
        <v>20325.456603290524</v>
      </c>
      <c r="AJ217" s="31">
        <f t="shared" ca="1" si="27"/>
        <v>20568.006380876224</v>
      </c>
      <c r="AK217" s="31">
        <f t="shared" ca="1" si="27"/>
        <v>20738.487660746337</v>
      </c>
      <c r="AL217" s="31">
        <f t="shared" ca="1" si="27"/>
        <v>20914.024744733942</v>
      </c>
      <c r="AM217" s="31">
        <f t="shared" ca="1" si="27"/>
        <v>21590.932322526434</v>
      </c>
      <c r="AN217" s="31">
        <f t="shared" ca="1" si="27"/>
        <v>21986.605719557272</v>
      </c>
      <c r="AO217" s="31">
        <f t="shared" ca="1" si="27"/>
        <v>22391.283424147139</v>
      </c>
      <c r="AP217" s="31">
        <f t="shared" ca="1" si="27"/>
        <v>22575.364687251564</v>
      </c>
      <c r="AQ217" s="31">
        <f t="shared" ca="1" si="27"/>
        <v>22672.117210988545</v>
      </c>
      <c r="AR217" s="31">
        <f t="shared" ca="1" si="27"/>
        <v>22336.389982707064</v>
      </c>
      <c r="AS217" s="31">
        <f t="shared" ca="1" si="27"/>
        <v>22511.684991884671</v>
      </c>
      <c r="AT217" s="31">
        <f t="shared" ca="1" si="27"/>
        <v>23184.402815317993</v>
      </c>
      <c r="AU217" s="31">
        <f t="shared" ca="1" si="27"/>
        <v>22867.890909792975</v>
      </c>
      <c r="AV217" s="31">
        <f t="shared" ca="1" si="27"/>
        <v>22867.890909792975</v>
      </c>
      <c r="AW217" s="31">
        <f t="shared" ca="1" si="27"/>
        <v>22867.890909792975</v>
      </c>
      <c r="AX217" s="31">
        <f t="shared" ca="1" si="27"/>
        <v>22867.890909792975</v>
      </c>
      <c r="AY217" s="31">
        <f t="shared" ca="1" si="27"/>
        <v>22867.890909792975</v>
      </c>
      <c r="AZ217" s="31">
        <f t="shared" ca="1" si="27"/>
        <v>22867.890909792975</v>
      </c>
      <c r="BA217" s="31">
        <f t="shared" ca="1" si="27"/>
        <v>22867.890909792975</v>
      </c>
      <c r="BB217" s="31">
        <f t="shared" ca="1" si="27"/>
        <v>22867.890909792975</v>
      </c>
      <c r="BC217" s="31">
        <f t="shared" ca="1" si="27"/>
        <v>22867.890909792975</v>
      </c>
      <c r="BD217" s="31">
        <f t="shared" ca="1" si="27"/>
        <v>22867.890909792975</v>
      </c>
      <c r="BE217" s="31">
        <f t="shared" ca="1" si="27"/>
        <v>22867.890909792975</v>
      </c>
      <c r="BF217" s="31">
        <f t="shared" ca="1" si="27"/>
        <v>22867.890909792975</v>
      </c>
      <c r="BG217" s="31">
        <f t="shared" ca="1" si="27"/>
        <v>22867.890909792975</v>
      </c>
      <c r="BH217" s="31">
        <f t="shared" ca="1" si="27"/>
        <v>22867.890909792975</v>
      </c>
      <c r="BI217" s="31">
        <f t="shared" ca="1" si="27"/>
        <v>22867.890909792975</v>
      </c>
      <c r="BJ217" s="31">
        <f t="shared" ca="1" si="27"/>
        <v>22867.890909792975</v>
      </c>
    </row>
    <row r="218" spans="1:62">
      <c r="A218" s="19" t="s">
        <v>818</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818</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852</v>
      </c>
      <c r="AF219" s="4" t="s">
        <v>853</v>
      </c>
    </row>
    <row r="220" spans="1:62">
      <c r="A220" s="4" t="s">
        <v>864</v>
      </c>
      <c r="AF220" s="4" t="s">
        <v>864</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IF((INDEX(Option4_Summer_POE50_HS,2,0)-SCR_N_2_Rating__MVA____Option_4) &gt; 0,(((INDEX(Option4_Summer_POE50_HS,1,0)+INDEX(Option4_Summer_POE50_HS,2,0))/2)-SCR_N_2_Rating__MVA____Option_4)*(INDEX(Summer___AD___Hours,2,0)-INDEX(Summer___AD___Hours,1,0)),IF((INDEX(Option4_Summer_POE50_HS,1,0)-SCR_N_2_Rating__MVA____Option_4)*(INDEX(Option4_Summer_POE50_HS,2,0)-SCR_N_2_Rating__MVA____Option_4)&lt;0,((INDEX(Summer___AD___Hours,2,0)-INDEX(Summer___AD___Hours,1,0))/(INDEX(Option4_Summer_POE50_HS,1,0)-INDEX(Option4_Summer_POE50_HS,2,0)))*((INDEX(Option4_Summer_POE50_HS,1,0)-SCR_N_2_Rating__MVA____Option_4)^2)*0.5,""))</f>
        <v>8.8454913295224173</v>
      </c>
      <c r="C223" s="9">
        <f ca="1"/>
        <v>9.8198441917480324</v>
      </c>
      <c r="D223" s="9">
        <f ca="1"/>
        <v>11.460330509904765</v>
      </c>
      <c r="E223" s="9">
        <f ca="1"/>
        <v>11.44800516629882</v>
      </c>
      <c r="F223" s="9">
        <f ca="1"/>
        <v>11.436896757447546</v>
      </c>
      <c r="G223" s="9">
        <f ca="1"/>
        <v>11.614711302424489</v>
      </c>
      <c r="H223" s="9">
        <f ca="1"/>
        <v>11.875779452723643</v>
      </c>
      <c r="I223" s="9">
        <f ca="1"/>
        <v>12.054682246890442</v>
      </c>
      <c r="J223" s="9">
        <f ca="1"/>
        <v>11.837221407404133</v>
      </c>
      <c r="K223" s="9">
        <f ca="1"/>
        <v>11.858846052620359</v>
      </c>
      <c r="L223" s="9">
        <f ca="1"/>
        <v>11.962487020830453</v>
      </c>
      <c r="M223" s="9">
        <f ca="1"/>
        <v>12.372903252007596</v>
      </c>
      <c r="N223" s="9">
        <f ca="1"/>
        <v>11.984023476653505</v>
      </c>
      <c r="O223" s="9">
        <f ca="1"/>
        <v>11.961178842860656</v>
      </c>
      <c r="P223" s="9">
        <f ca="1"/>
        <v>11.936663838802104</v>
      </c>
      <c r="Q223" s="9">
        <f ca="1"/>
        <v>11.936663838802104</v>
      </c>
      <c r="R223" s="9">
        <f ca="1"/>
        <v>11.936663838802104</v>
      </c>
      <c r="S223" s="9">
        <f ca="1"/>
        <v>11.936663838802104</v>
      </c>
      <c r="T223" s="9">
        <f ca="1"/>
        <v>11.936663838802104</v>
      </c>
      <c r="U223" s="9">
        <f ca="1"/>
        <v>11.936663838802104</v>
      </c>
      <c r="V223" s="9">
        <f ca="1"/>
        <v>11.936663838802104</v>
      </c>
      <c r="W223" s="9">
        <f ca="1"/>
        <v>11.936663838802104</v>
      </c>
      <c r="X223" s="9">
        <f ca="1"/>
        <v>11.936663838802104</v>
      </c>
      <c r="Y223" s="9">
        <f ca="1"/>
        <v>11.936663838802104</v>
      </c>
      <c r="Z223" s="9">
        <f ca="1"/>
        <v>11.936663838802104</v>
      </c>
      <c r="AA223" s="9">
        <f ca="1"/>
        <v>11.936663838802104</v>
      </c>
      <c r="AB223" s="9">
        <f ca="1"/>
        <v>11.936663838802104</v>
      </c>
      <c r="AC223" s="9">
        <f ca="1"/>
        <v>11.936663838802104</v>
      </c>
      <c r="AD223" s="9">
        <f ca="1"/>
        <v>11.936663838802104</v>
      </c>
      <c r="AE223" s="9">
        <f ca="1"/>
        <v>11.936663838802104</v>
      </c>
      <c r="AF223" s="4"/>
      <c r="AG223" s="113" cm="1">
        <f t="array" aca="1" ref="AG223:BJ223" ca="1">IF((INDEX(Option4_Summer_POE10_HS,2,0)-SCR_N_2_Rating__MVA____Option_4) &gt; 0,(((INDEX(Option4_Summer_POE10_HS,1,0)+INDEX(Option4_Summer_POE10_HS,2,0))/2)-SCR_N_2_Rating__MVA____Option_4)*(INDEX(Summer___MD___Hours,2,0)-INDEX(Summer___MD___Hours,1,0)),IF((INDEX(Option4_Summer_POE10_HS,1,0)-SCR_N_2_Rating__MVA____Option_4)*(INDEX(Option4_Summer_POE10_HS,2,0)-SCR_N_2_Rating__MVA____Option_4)&lt;0,((INDEX(Summer___MD___Hours,2,0)-INDEX(Summer___MD___Hours,1,0))/(INDEX(Option4_Summer_POE10_HS,1,0)-INDEX(Option4_Summer_POE10_HS,2,0)))*((INDEX(Option4_Summer_POE10_HS,1,0)-SCR_N_2_Rating__MVA____Option_4)^2)*0.5,""))</f>
        <v>28.834595208584673</v>
      </c>
      <c r="AH223" s="4">
        <f ca="1"/>
        <v>32.43230880459997</v>
      </c>
      <c r="AI223" s="4">
        <f ca="1"/>
        <v>37.345178543827728</v>
      </c>
      <c r="AJ223" s="4">
        <f ca="1"/>
        <v>37.279186857786691</v>
      </c>
      <c r="AK223" s="4">
        <f ca="1"/>
        <v>37.322483193637993</v>
      </c>
      <c r="AL223" s="4">
        <f ca="1"/>
        <v>37.456791136005613</v>
      </c>
      <c r="AM223" s="4">
        <f ca="1"/>
        <v>37.913149663903454</v>
      </c>
      <c r="AN223" s="4">
        <f ca="1"/>
        <v>38.218824335518043</v>
      </c>
      <c r="AO223" s="4">
        <f ca="1"/>
        <v>38.469537203525626</v>
      </c>
      <c r="AP223" s="4">
        <f ca="1"/>
        <v>38.506455208420441</v>
      </c>
      <c r="AQ223" s="4">
        <f ca="1"/>
        <v>38.732567997411202</v>
      </c>
      <c r="AR223" s="4">
        <f ca="1"/>
        <v>38.812701993123305</v>
      </c>
      <c r="AS223" s="4">
        <f ca="1"/>
        <v>38.812499300657493</v>
      </c>
      <c r="AT223" s="4">
        <f ca="1"/>
        <v>38.760732467857267</v>
      </c>
      <c r="AU223" s="4">
        <f ca="1"/>
        <v>38.749729409538119</v>
      </c>
      <c r="AV223" s="4">
        <f ca="1"/>
        <v>38.749729409538119</v>
      </c>
      <c r="AW223" s="4">
        <f ca="1"/>
        <v>38.749729409538119</v>
      </c>
      <c r="AX223" s="4">
        <f ca="1"/>
        <v>38.749729409538119</v>
      </c>
      <c r="AY223" s="4">
        <f ca="1"/>
        <v>38.749729409538119</v>
      </c>
      <c r="AZ223" s="4">
        <f ca="1"/>
        <v>38.749729409538119</v>
      </c>
      <c r="BA223" s="4">
        <f ca="1"/>
        <v>38.749729409538119</v>
      </c>
      <c r="BB223" s="4">
        <f ca="1"/>
        <v>38.749729409538119</v>
      </c>
      <c r="BC223" s="4">
        <f ca="1"/>
        <v>38.749729409538119</v>
      </c>
      <c r="BD223" s="4">
        <f ca="1"/>
        <v>38.749729409538119</v>
      </c>
      <c r="BE223" s="4">
        <f ca="1"/>
        <v>38.749729409538119</v>
      </c>
      <c r="BF223" s="4">
        <f ca="1"/>
        <v>38.749729409538119</v>
      </c>
      <c r="BG223" s="4">
        <f ca="1"/>
        <v>38.749729409538119</v>
      </c>
      <c r="BH223" s="4">
        <f ca="1"/>
        <v>38.749729409538119</v>
      </c>
      <c r="BI223" s="4">
        <f ca="1"/>
        <v>38.749729409538119</v>
      </c>
      <c r="BJ223" s="4">
        <f ca="1"/>
        <v>38.749729409538119</v>
      </c>
    </row>
    <row r="224" spans="1:62">
      <c r="A224" s="29">
        <v>0.98</v>
      </c>
      <c r="B224" s="33" cm="1">
        <f t="array" aca="1" ref="B224:AE224" ca="1">IF((INDEX(Option4_Summer_POE50_HS,3,0)-SCR_N_2_Rating__MVA____Option_4) &gt; 0,(((INDEX(Option4_Summer_POE50_HS,2,0)+INDEX(Option4_Summer_POE50_HS,3,0))/2)-SCR_N_2_Rating__MVA____Option_4)*(INDEX(Summer___AD___Hours,3,0)-INDEX(Summer___AD___Hours,2,0)),IF((INDEX(Option4_Summer_POE50_HS,2,0)-SCR_N_2_Rating__MVA____Option_4)*(INDEX(Option4_Summer_POE50_HS,3,0)-SCR_N_2_Rating__MVA____Option_4)&lt;0,((INDEX(Summer___AD___Hours,3,0)-INDEX(Summer___AD___Hours,2,0))/(INDEX(Option4_Summer_POE50_HS,2,0)-INDEX(Option4_Summer_POE50_HS,3,0)))*((INDEX(Option4_Summer_POE50_HS,2,0)-SCR_N_2_Rating__MVA____Option_4)^2)*0.5,""))</f>
        <v>0</v>
      </c>
      <c r="C224" s="23">
        <f ca="1"/>
        <v>0</v>
      </c>
      <c r="D224" s="23">
        <f ca="1"/>
        <v>0</v>
      </c>
      <c r="E224" s="23">
        <f ca="1"/>
        <v>0</v>
      </c>
      <c r="F224" s="23">
        <f ca="1"/>
        <v>0</v>
      </c>
      <c r="G224" s="23">
        <f ca="1"/>
        <v>0</v>
      </c>
      <c r="H224" s="23">
        <f ca="1"/>
        <v>0</v>
      </c>
      <c r="I224" s="23">
        <f ca="1"/>
        <v>0</v>
      </c>
      <c r="J224" s="23">
        <f ca="1"/>
        <v>0</v>
      </c>
      <c r="K224" s="23">
        <f ca="1"/>
        <v>0</v>
      </c>
      <c r="L224" s="23">
        <f ca="1"/>
        <v>0</v>
      </c>
      <c r="M224" s="23">
        <f ca="1"/>
        <v>0</v>
      </c>
      <c r="N224" s="23">
        <f ca="1"/>
        <v>0</v>
      </c>
      <c r="O224" s="23">
        <f ca="1"/>
        <v>0</v>
      </c>
      <c r="P224" s="23">
        <f ca="1"/>
        <v>0</v>
      </c>
      <c r="Q224" s="23">
        <f ca="1"/>
        <v>0</v>
      </c>
      <c r="R224" s="23">
        <f ca="1"/>
        <v>0</v>
      </c>
      <c r="S224" s="23">
        <f ca="1"/>
        <v>0</v>
      </c>
      <c r="T224" s="23">
        <f ca="1"/>
        <v>0</v>
      </c>
      <c r="U224" s="23">
        <f ca="1"/>
        <v>0</v>
      </c>
      <c r="V224" s="23">
        <f ca="1"/>
        <v>0</v>
      </c>
      <c r="W224" s="23">
        <f ca="1"/>
        <v>0</v>
      </c>
      <c r="X224" s="23">
        <f ca="1"/>
        <v>0</v>
      </c>
      <c r="Y224" s="23">
        <f ca="1"/>
        <v>0</v>
      </c>
      <c r="Z224" s="23">
        <f ca="1"/>
        <v>0</v>
      </c>
      <c r="AA224" s="23">
        <f ca="1"/>
        <v>0</v>
      </c>
      <c r="AB224" s="23">
        <f ca="1"/>
        <v>0</v>
      </c>
      <c r="AC224" s="23">
        <f ca="1"/>
        <v>0</v>
      </c>
      <c r="AD224" s="23">
        <f ca="1"/>
        <v>0</v>
      </c>
      <c r="AE224" s="23">
        <f ca="1"/>
        <v>0</v>
      </c>
      <c r="AG224" s="33" cm="1">
        <f t="array" aca="1" ref="AG224:BJ224" ca="1">IF((INDEX(Option4_Summer_POE10_HS,3,0)-SCR_N_2_Rating__MVA____Option_4) &gt; 0,(((INDEX(Option4_Summer_POE10_HS,2,0)+INDEX(Option4_Summer_POE10_HS,3,0))/2)-SCR_N_2_Rating__MVA____Option_4)*(INDEX(Summer___MD___Hours,3,0)-INDEX(Summer___MD___Hours,2,0)),IF((INDEX(Option4_Summer_POE10_HS,2,0)-SCR_N_2_Rating__MVA____Option_4)*(INDEX(Option4_Summer_POE10_HS,3,0)-SCR_N_2_Rating__MVA____Option_4)&lt;0,((INDEX(Summer___MD___Hours,3,0)-INDEX(Summer___MD___Hours,2,0))/(INDEX(Option4_Summer_POE10_HS,2,0)-INDEX(Option4_Summer_POE10_HS,3,0)))*((INDEX(Option4_Summer_POE10_HS,2,0)-SCR_N_2_Rating__MVA____Option_4)^2)*0.5,""))</f>
        <v>19.02986685457682</v>
      </c>
      <c r="AH224" s="23">
        <f ca="1"/>
        <v>21.404237301528283</v>
      </c>
      <c r="AI224" s="23">
        <f ca="1"/>
        <v>24.646566744167714</v>
      </c>
      <c r="AJ224" s="23">
        <f ca="1"/>
        <v>24.603014442157374</v>
      </c>
      <c r="AK224" s="23">
        <f ca="1"/>
        <v>24.631588573355728</v>
      </c>
      <c r="AL224" s="23">
        <f ca="1"/>
        <v>24.720227315889797</v>
      </c>
      <c r="AM224" s="23">
        <f ca="1"/>
        <v>25.021408655909472</v>
      </c>
      <c r="AN224" s="23">
        <f ca="1"/>
        <v>25.223143698817598</v>
      </c>
      <c r="AO224" s="23">
        <f ca="1"/>
        <v>25.388605792611546</v>
      </c>
      <c r="AP224" s="23">
        <f ca="1"/>
        <v>25.412970439058043</v>
      </c>
      <c r="AQ224" s="23">
        <f ca="1"/>
        <v>25.562197304824146</v>
      </c>
      <c r="AR224" s="23">
        <f ca="1"/>
        <v>25.615083057438156</v>
      </c>
      <c r="AS224" s="23">
        <f ca="1"/>
        <v>25.614949287201096</v>
      </c>
      <c r="AT224" s="23">
        <f ca="1"/>
        <v>25.580784911785198</v>
      </c>
      <c r="AU224" s="23">
        <f ca="1"/>
        <v>25.573523261906232</v>
      </c>
      <c r="AV224" s="23">
        <f ca="1"/>
        <v>25.573523261906232</v>
      </c>
      <c r="AW224" s="23">
        <f ca="1"/>
        <v>25.573523261906232</v>
      </c>
      <c r="AX224" s="23">
        <f ca="1"/>
        <v>25.573523261906232</v>
      </c>
      <c r="AY224" s="23">
        <f ca="1"/>
        <v>25.573523261906232</v>
      </c>
      <c r="AZ224" s="23">
        <f ca="1"/>
        <v>25.573523261906232</v>
      </c>
      <c r="BA224" s="23">
        <f ca="1"/>
        <v>25.573523261906232</v>
      </c>
      <c r="BB224" s="23">
        <f ca="1"/>
        <v>25.573523261906232</v>
      </c>
      <c r="BC224" s="23">
        <f ca="1"/>
        <v>25.573523261906232</v>
      </c>
      <c r="BD224" s="23">
        <f ca="1"/>
        <v>25.573523261906232</v>
      </c>
      <c r="BE224" s="23">
        <f ca="1"/>
        <v>25.573523261906232</v>
      </c>
      <c r="BF224" s="23">
        <f ca="1"/>
        <v>25.573523261906232</v>
      </c>
      <c r="BG224" s="23">
        <f ca="1"/>
        <v>25.573523261906232</v>
      </c>
      <c r="BH224" s="23">
        <f ca="1"/>
        <v>25.573523261906232</v>
      </c>
      <c r="BI224" s="23">
        <f ca="1"/>
        <v>25.573523261906232</v>
      </c>
      <c r="BJ224" s="23">
        <f ca="1"/>
        <v>25.573523261906232</v>
      </c>
    </row>
    <row r="225" spans="1:62">
      <c r="A225" s="29">
        <v>0.97</v>
      </c>
      <c r="B225" s="33" cm="1">
        <f t="array" aca="1" ref="B225:AE225" ca="1">IF((INDEX(Option4_Summer_POE50_HS,4,0)-SCR_N_2_Rating__MVA____Option_4) &gt; 0,(((INDEX(Option4_Summer_POE50_HS,3,0)+INDEX(Option4_Summer_POE50_HS,4,0))/2)-SCR_N_2_Rating__MVA____Option_4)*(INDEX(Summer___AD___Hours,4,0)-INDEX(Summer___AD___Hours,3,0)),IF((INDEX(Option4_Summer_POE50_HS,3,0)-SCR_N_2_Rating__MVA____Option_4)*(INDEX(Option4_Summer_POE50_HS,4,0)-SCR_N_2_Rating__MVA____Option_4)&lt;0,((INDEX(Summer___AD___Hours,4,0)-INDEX(Summer___AD___Hours,3,0))/(INDEX(Option4_Summer_POE50_HS,3,0)-INDEX(Option4_Summer_POE50_HS,4,0)))*((INDEX(Option4_Summer_POE50_HS,3,0)-SCR_N_2_Rating__MVA____Option_4)^2)*0.5,""))</f>
        <v>8.6676925088285</v>
      </c>
      <c r="C225" s="23">
        <f ca="1"/>
        <v>9.6224603888988263</v>
      </c>
      <c r="D225" s="23">
        <f ca="1"/>
        <v>11.229972107695625</v>
      </c>
      <c r="E225" s="23">
        <f ca="1"/>
        <v>11.217894509689797</v>
      </c>
      <c r="F225" s="23">
        <f ca="1"/>
        <v>11.207009385438548</v>
      </c>
      <c r="G225" s="23">
        <f ca="1"/>
        <v>11.381249768707411</v>
      </c>
      <c r="H225" s="23">
        <f ca="1"/>
        <v>11.63707031799553</v>
      </c>
      <c r="I225" s="23">
        <f ca="1"/>
        <v>11.812377076098674</v>
      </c>
      <c r="J225" s="23">
        <f ca="1"/>
        <v>11.599287308762845</v>
      </c>
      <c r="K225" s="23">
        <f ca="1"/>
        <v>11.620477287743567</v>
      </c>
      <c r="L225" s="23">
        <f ca="1"/>
        <v>11.72203502041175</v>
      </c>
      <c r="M225" s="23">
        <f ca="1"/>
        <v>12.124201679102923</v>
      </c>
      <c r="N225" s="23">
        <f ca="1"/>
        <v>11.74313858265042</v>
      </c>
      <c r="O225" s="23">
        <f ca="1"/>
        <v>11.720753137476521</v>
      </c>
      <c r="P225" s="23">
        <f ca="1"/>
        <v>11.696730897318645</v>
      </c>
      <c r="Q225" s="23">
        <f ca="1"/>
        <v>11.696730897318645</v>
      </c>
      <c r="R225" s="23">
        <f ca="1"/>
        <v>11.696730897318645</v>
      </c>
      <c r="S225" s="23">
        <f ca="1"/>
        <v>11.696730897318645</v>
      </c>
      <c r="T225" s="23">
        <f ca="1"/>
        <v>11.696730897318645</v>
      </c>
      <c r="U225" s="23">
        <f ca="1"/>
        <v>11.696730897318645</v>
      </c>
      <c r="V225" s="23">
        <f ca="1"/>
        <v>11.696730897318645</v>
      </c>
      <c r="W225" s="23">
        <f ca="1"/>
        <v>11.696730897318645</v>
      </c>
      <c r="X225" s="23">
        <f ca="1"/>
        <v>11.696730897318645</v>
      </c>
      <c r="Y225" s="23">
        <f ca="1"/>
        <v>11.696730897318645</v>
      </c>
      <c r="Z225" s="23">
        <f ca="1"/>
        <v>11.696730897318645</v>
      </c>
      <c r="AA225" s="23">
        <f ca="1"/>
        <v>11.696730897318645</v>
      </c>
      <c r="AB225" s="23">
        <f ca="1"/>
        <v>11.696730897318645</v>
      </c>
      <c r="AC225" s="23">
        <f ca="1"/>
        <v>11.696730897318645</v>
      </c>
      <c r="AD225" s="23">
        <f ca="1"/>
        <v>11.696730897318645</v>
      </c>
      <c r="AE225" s="23">
        <f ca="1"/>
        <v>11.696730897318645</v>
      </c>
      <c r="AG225" s="33" cm="1">
        <f t="array" aca="1" ref="AG225:BJ225" ca="1">IF((INDEX(Option4_Summer_POE10_HS,4,0)-SCR_N_2_Rating__MVA____Option_4) &gt; 0,(((INDEX(Option4_Summer_POE10_HS,3,0)+INDEX(Option4_Summer_POE10_HS,4,0))/2)-SCR_N_2_Rating__MVA____Option_4)*(INDEX(Summer___MD___Hours,4,0)-INDEX(Summer___MD___Hours,3,0)),IF((INDEX(Option4_Summer_POE10_HS,3,0)-SCR_N_2_Rating__MVA____Option_4)*(INDEX(Option4_Summer_POE10_HS,4,0)-SCR_N_2_Rating__MVA____Option_4)&lt;0,((INDEX(Summer___MD___Hours,4,0)-INDEX(Summer___MD___Hours,3,0))/(INDEX(Option4_Summer_POE10_HS,3,0)-INDEX(Option4_Summer_POE10_HS,4,0)))*((INDEX(Option4_Summer_POE10_HS,3,0)-SCR_N_2_Rating__MVA____Option_4)^2)*0.5,""))</f>
        <v>9.418335118381929</v>
      </c>
      <c r="AH225" s="23">
        <f ca="1"/>
        <v>10.593467699994966</v>
      </c>
      <c r="AI225" s="23">
        <f ca="1"/>
        <v>12.198173896225143</v>
      </c>
      <c r="AJ225" s="23">
        <f ca="1"/>
        <v>12.176618822895152</v>
      </c>
      <c r="AK225" s="23">
        <f ca="1"/>
        <v>12.190760842143066</v>
      </c>
      <c r="AL225" s="23">
        <f ca="1"/>
        <v>12.2346302705546</v>
      </c>
      <c r="AM225" s="23">
        <f ca="1"/>
        <v>12.383692101274999</v>
      </c>
      <c r="AN225" s="23">
        <f ca="1"/>
        <v>12.483535586978258</v>
      </c>
      <c r="AO225" s="23">
        <f ca="1"/>
        <v>12.565426724769679</v>
      </c>
      <c r="AP225" s="23">
        <f ca="1"/>
        <v>12.577485369584567</v>
      </c>
      <c r="AQ225" s="23">
        <f ca="1"/>
        <v>12.651341305687081</v>
      </c>
      <c r="AR225" s="23">
        <f ca="1"/>
        <v>12.677515726397061</v>
      </c>
      <c r="AS225" s="23">
        <f ca="1"/>
        <v>12.677449520315264</v>
      </c>
      <c r="AT225" s="23">
        <f ca="1"/>
        <v>12.66054075583278</v>
      </c>
      <c r="AU225" s="23">
        <f ca="1"/>
        <v>12.656946792060191</v>
      </c>
      <c r="AV225" s="23">
        <f ca="1"/>
        <v>12.656946792060191</v>
      </c>
      <c r="AW225" s="23">
        <f ca="1"/>
        <v>12.656946792060191</v>
      </c>
      <c r="AX225" s="23">
        <f ca="1"/>
        <v>12.656946792060191</v>
      </c>
      <c r="AY225" s="23">
        <f ca="1"/>
        <v>12.656946792060191</v>
      </c>
      <c r="AZ225" s="23">
        <f ca="1"/>
        <v>12.656946792060191</v>
      </c>
      <c r="BA225" s="23">
        <f ca="1"/>
        <v>12.656946792060191</v>
      </c>
      <c r="BB225" s="23">
        <f ca="1"/>
        <v>12.656946792060191</v>
      </c>
      <c r="BC225" s="23">
        <f ca="1"/>
        <v>12.656946792060191</v>
      </c>
      <c r="BD225" s="23">
        <f ca="1"/>
        <v>12.656946792060191</v>
      </c>
      <c r="BE225" s="23">
        <f ca="1"/>
        <v>12.656946792060191</v>
      </c>
      <c r="BF225" s="23">
        <f ca="1"/>
        <v>12.656946792060191</v>
      </c>
      <c r="BG225" s="23">
        <f ca="1"/>
        <v>12.656946792060191</v>
      </c>
      <c r="BH225" s="23">
        <f ca="1"/>
        <v>12.656946792060191</v>
      </c>
      <c r="BI225" s="23">
        <f ca="1"/>
        <v>12.656946792060191</v>
      </c>
      <c r="BJ225" s="23">
        <f ca="1"/>
        <v>12.656946792060191</v>
      </c>
    </row>
    <row r="226" spans="1:62">
      <c r="A226" s="29">
        <v>0.95</v>
      </c>
      <c r="B226" s="33" cm="1">
        <f t="array" aca="1" ref="B226:AE226" ca="1">IF((INDEX(Option4_Summer_POE50_HS,5,0)-SCR_N_2_Rating__MVA____Option_4) &gt; 0,(((INDEX(Option4_Summer_POE50_HS,4,0)+INDEX(Option4_Summer_POE50_HS,5,0))/2)-SCR_N_2_Rating__MVA____Option_4)*(INDEX(Summer___AD___Hours,5,0)-INDEX(Summer___AD___Hours,4,0)),IF((INDEX(Option4_Summer_POE50_HS,4,0)-SCR_N_2_Rating__MVA____Option_4)*(INDEX(Option4_Summer_POE50_HS,5,0)-SCR_N_2_Rating__MVA____Option_4)&lt;0,((INDEX(Summer___AD___Hours,5,0)-INDEX(Summer___AD___Hours,4,0))/(INDEX(Option4_Summer_POE50_HS,4,0)-INDEX(Option4_Summer_POE50_HS,5,0)))*((INDEX(Option4_Summer_POE50_HS,4,0)-SCR_N_2_Rating__MVA____Option_4)^2)*0.5,""))</f>
        <v>0</v>
      </c>
      <c r="C226" s="23">
        <f ca="1"/>
        <v>0</v>
      </c>
      <c r="D226" s="23">
        <f ca="1"/>
        <v>0</v>
      </c>
      <c r="E226" s="23">
        <f ca="1"/>
        <v>0</v>
      </c>
      <c r="F226" s="23">
        <f ca="1"/>
        <v>0</v>
      </c>
      <c r="G226" s="23">
        <f ca="1"/>
        <v>0</v>
      </c>
      <c r="H226" s="23">
        <f ca="1"/>
        <v>0</v>
      </c>
      <c r="I226" s="23">
        <f ca="1"/>
        <v>0</v>
      </c>
      <c r="J226" s="23">
        <f ca="1"/>
        <v>0</v>
      </c>
      <c r="K226" s="23">
        <f ca="1"/>
        <v>0</v>
      </c>
      <c r="L226" s="23">
        <f ca="1"/>
        <v>0</v>
      </c>
      <c r="M226" s="23">
        <f ca="1"/>
        <v>0</v>
      </c>
      <c r="N226" s="23">
        <f ca="1"/>
        <v>0</v>
      </c>
      <c r="O226" s="23">
        <f ca="1"/>
        <v>0</v>
      </c>
      <c r="P226" s="23">
        <f ca="1"/>
        <v>0</v>
      </c>
      <c r="Q226" s="23">
        <f ca="1"/>
        <v>0</v>
      </c>
      <c r="R226" s="23">
        <f ca="1"/>
        <v>0</v>
      </c>
      <c r="S226" s="23">
        <f ca="1"/>
        <v>0</v>
      </c>
      <c r="T226" s="23">
        <f ca="1"/>
        <v>0</v>
      </c>
      <c r="U226" s="23">
        <f ca="1"/>
        <v>0</v>
      </c>
      <c r="V226" s="23">
        <f ca="1"/>
        <v>0</v>
      </c>
      <c r="W226" s="23">
        <f ca="1"/>
        <v>0</v>
      </c>
      <c r="X226" s="23">
        <f ca="1"/>
        <v>0</v>
      </c>
      <c r="Y226" s="23">
        <f ca="1"/>
        <v>0</v>
      </c>
      <c r="Z226" s="23">
        <f ca="1"/>
        <v>0</v>
      </c>
      <c r="AA226" s="23">
        <f ca="1"/>
        <v>0</v>
      </c>
      <c r="AB226" s="23">
        <f ca="1"/>
        <v>0</v>
      </c>
      <c r="AC226" s="23">
        <f ca="1"/>
        <v>0</v>
      </c>
      <c r="AD226" s="23">
        <f ca="1"/>
        <v>0</v>
      </c>
      <c r="AE226" s="23">
        <f ca="1"/>
        <v>0</v>
      </c>
      <c r="AG226" s="33" cm="1">
        <f t="array" aca="1" ref="AG226:BJ226" ca="1">IF((INDEX(Option4_Summer_POE10_HS,5,0)-SCR_N_2_Rating__MVA____Option_4) &gt; 0,(((INDEX(Option4_Summer_POE10_HS,4,0)+INDEX(Option4_Summer_POE10_HS,5,0))/2)-SCR_N_2_Rating__MVA____Option_4)*(INDEX(Summer___MD___Hours,5,0)-INDEX(Summer___MD___Hours,4,0)),IF((INDEX(Option4_Summer_POE10_HS,4,0)-SCR_N_2_Rating__MVA____Option_4)*(INDEX(Option4_Summer_POE10_HS,5,0)-SCR_N_2_Rating__MVA____Option_4)&lt;0,((INDEX(Summer___MD___Hours,5,0)-INDEX(Summer___MD___Hours,4,0))/(INDEX(Option4_Summer_POE10_HS,4,0)-INDEX(Option4_Summer_POE10_HS,5,0)))*((INDEX(Option4_Summer_POE10_HS,4,0)-SCR_N_2_Rating__MVA____Option_4)^2)*0.5,""))</f>
        <v>46.367188275111062</v>
      </c>
      <c r="AH226" s="23">
        <f ca="1"/>
        <v>52.152456369206</v>
      </c>
      <c r="AI226" s="23">
        <f ca="1"/>
        <v>60.052548412185324</v>
      </c>
      <c r="AJ226" s="23">
        <f ca="1"/>
        <v>59.946431128099221</v>
      </c>
      <c r="AK226" s="23">
        <f ca="1"/>
        <v>60.016053376704335</v>
      </c>
      <c r="AL226" s="23">
        <f ca="1"/>
        <v>60.232025947345733</v>
      </c>
      <c r="AM226" s="23">
        <f ca="1"/>
        <v>60.965868806276923</v>
      </c>
      <c r="AN226" s="23">
        <f ca="1"/>
        <v>61.457405966662215</v>
      </c>
      <c r="AO226" s="23">
        <f ca="1"/>
        <v>61.860562337327657</v>
      </c>
      <c r="AP226" s="23">
        <f ca="1"/>
        <v>61.919927973339433</v>
      </c>
      <c r="AQ226" s="23">
        <f ca="1"/>
        <v>62.283526427997955</v>
      </c>
      <c r="AR226" s="23">
        <f ca="1"/>
        <v>62.412385114570164</v>
      </c>
      <c r="AS226" s="23">
        <f ca="1"/>
        <v>62.412059176936708</v>
      </c>
      <c r="AT226" s="23">
        <f ca="1"/>
        <v>62.328816028715231</v>
      </c>
      <c r="AU226" s="23">
        <f ca="1"/>
        <v>62.311122668604035</v>
      </c>
      <c r="AV226" s="23">
        <f ca="1"/>
        <v>62.311122668604035</v>
      </c>
      <c r="AW226" s="23">
        <f ca="1"/>
        <v>62.311122668604035</v>
      </c>
      <c r="AX226" s="23">
        <f ca="1"/>
        <v>62.311122668604035</v>
      </c>
      <c r="AY226" s="23">
        <f ca="1"/>
        <v>62.311122668604035</v>
      </c>
      <c r="AZ226" s="23">
        <f ca="1"/>
        <v>62.311122668604035</v>
      </c>
      <c r="BA226" s="23">
        <f ca="1"/>
        <v>62.311122668604035</v>
      </c>
      <c r="BB226" s="23">
        <f ca="1"/>
        <v>62.311122668604035</v>
      </c>
      <c r="BC226" s="23">
        <f ca="1"/>
        <v>62.311122668604035</v>
      </c>
      <c r="BD226" s="23">
        <f ca="1"/>
        <v>62.311122668604035</v>
      </c>
      <c r="BE226" s="23">
        <f ca="1"/>
        <v>62.311122668604035</v>
      </c>
      <c r="BF226" s="23">
        <f ca="1"/>
        <v>62.311122668604035</v>
      </c>
      <c r="BG226" s="23">
        <f ca="1"/>
        <v>62.311122668604035</v>
      </c>
      <c r="BH226" s="23">
        <f ca="1"/>
        <v>62.311122668604035</v>
      </c>
      <c r="BI226" s="23">
        <f ca="1"/>
        <v>62.311122668604035</v>
      </c>
      <c r="BJ226" s="23">
        <f ca="1"/>
        <v>62.311122668604035</v>
      </c>
    </row>
    <row r="227" spans="1:62">
      <c r="A227" s="29">
        <v>0.9</v>
      </c>
      <c r="B227" s="33" cm="1">
        <f t="array" aca="1" ref="B227:AE227" ca="1">IF((INDEX(Option4_Summer_POE50_HS,6,0)-SCR_N_2_Rating__MVA____Option_4) &gt; 0,(((INDEX(Option4_Summer_POE50_HS,5,0)+INDEX(Option4_Summer_POE50_HS,6,0))/2)-SCR_N_2_Rating__MVA____Option_4)*(INDEX(Summer___AD___Hours,6,0)-INDEX(Summer___AD___Hours,5,0)),IF((INDEX(Option4_Summer_POE50_HS,5,0)-SCR_N_2_Rating__MVA____Option_4)*(INDEX(Option4_Summer_POE50_HS,6,0)-SCR_N_2_Rating__MVA____Option_4)&lt;0,((INDEX(Summer___AD___Hours,6,0)-INDEX(Summer___AD___Hours,5,0))/(INDEX(Option4_Summer_POE50_HS,5,0)-INDEX(Option4_Summer_POE50_HS,6,0)))*((INDEX(Option4_Summer_POE50_HS,5,0)-SCR_N_2_Rating__MVA____Option_4)^2)*0.5,""))</f>
        <v>65.785563656749673</v>
      </c>
      <c r="C227" s="23">
        <f ca="1"/>
        <v>73.032007054206488</v>
      </c>
      <c r="D227" s="23">
        <f ca="1"/>
        <v>85.2326088173822</v>
      </c>
      <c r="E227" s="23">
        <f ca="1"/>
        <v>85.140942945337969</v>
      </c>
      <c r="F227" s="23">
        <f ca="1"/>
        <v>85.058327643328511</v>
      </c>
      <c r="G227" s="23">
        <f ca="1"/>
        <v>86.380767475317825</v>
      </c>
      <c r="H227" s="23">
        <f ca="1"/>
        <v>88.322379849401997</v>
      </c>
      <c r="I227" s="23">
        <f ca="1"/>
        <v>89.65291319295406</v>
      </c>
      <c r="J227" s="23">
        <f ca="1"/>
        <v>88.035616497277019</v>
      </c>
      <c r="K227" s="23">
        <f ca="1"/>
        <v>88.196443004412757</v>
      </c>
      <c r="L227" s="23">
        <f ca="1"/>
        <v>88.967240154919978</v>
      </c>
      <c r="M227" s="23">
        <f ca="1"/>
        <v>92.019581974729903</v>
      </c>
      <c r="N227" s="23">
        <f ca="1"/>
        <v>89.127410781141677</v>
      </c>
      <c r="O227" s="23">
        <f ca="1"/>
        <v>88.957510992129528</v>
      </c>
      <c r="P227" s="23">
        <f ca="1"/>
        <v>88.775188348880008</v>
      </c>
      <c r="Q227" s="23">
        <f ca="1"/>
        <v>88.775188348880008</v>
      </c>
      <c r="R227" s="23">
        <f ca="1"/>
        <v>88.775188348880008</v>
      </c>
      <c r="S227" s="23">
        <f ca="1"/>
        <v>88.775188348880008</v>
      </c>
      <c r="T227" s="23">
        <f ca="1"/>
        <v>88.775188348880008</v>
      </c>
      <c r="U227" s="23">
        <f ca="1"/>
        <v>88.775188348880008</v>
      </c>
      <c r="V227" s="23">
        <f ca="1"/>
        <v>88.775188348880008</v>
      </c>
      <c r="W227" s="23">
        <f ca="1"/>
        <v>88.775188348880008</v>
      </c>
      <c r="X227" s="23">
        <f ca="1"/>
        <v>88.775188348880008</v>
      </c>
      <c r="Y227" s="23">
        <f ca="1"/>
        <v>88.775188348880008</v>
      </c>
      <c r="Z227" s="23">
        <f ca="1"/>
        <v>88.775188348880008</v>
      </c>
      <c r="AA227" s="23">
        <f ca="1"/>
        <v>88.775188348880008</v>
      </c>
      <c r="AB227" s="23">
        <f ca="1"/>
        <v>88.775188348880008</v>
      </c>
      <c r="AC227" s="23">
        <f ca="1"/>
        <v>88.775188348880008</v>
      </c>
      <c r="AD227" s="23">
        <f ca="1"/>
        <v>88.775188348880008</v>
      </c>
      <c r="AE227" s="23">
        <f ca="1"/>
        <v>88.775188348880008</v>
      </c>
      <c r="AG227" s="33" cm="1">
        <f t="array" aca="1" ref="AG227:BJ227" ca="1">IF((INDEX(Option4_Summer_POE10_HS,6,0)-SCR_N_2_Rating__MVA____Option_4) &gt; 0,(((INDEX(Option4_Summer_POE10_HS,5,0)+INDEX(Option4_Summer_POE10_HS,6,0))/2)-SCR_N_2_Rating__MVA____Option_4)*(INDEX(Summer___MD___Hours,6,0)-INDEX(Summer___MD___Hours,5,0)),IF((INDEX(Option4_Summer_POE10_HS,5,0)-SCR_N_2_Rating__MVA____Option_4)*(INDEX(Option4_Summer_POE10_HS,6,0)-SCR_N_2_Rating__MVA____Option_4)&lt;0,((INDEX(Summer___MD___Hours,6,0)-INDEX(Summer___MD___Hours,5,0))/(INDEX(Option4_Summer_POE10_HS,5,0)-INDEX(Option4_Summer_POE10_HS,6,0)))*((INDEX(Option4_Summer_POE10_HS,5,0)-SCR_N_2_Rating__MVA____Option_4)^2)*0.5,""))</f>
        <v>268.06030721548552</v>
      </c>
      <c r="AH227" s="23">
        <f ca="1"/>
        <v>301.50638838447185</v>
      </c>
      <c r="AI227" s="23">
        <f ca="1"/>
        <v>347.17879550794606</v>
      </c>
      <c r="AJ227" s="23">
        <f ca="1"/>
        <v>346.56530495932327</v>
      </c>
      <c r="AK227" s="23">
        <f ca="1"/>
        <v>346.96780858407163</v>
      </c>
      <c r="AL227" s="23">
        <f ca="1"/>
        <v>348.21640000809214</v>
      </c>
      <c r="AM227" s="23">
        <f ca="1"/>
        <v>352.45892903628811</v>
      </c>
      <c r="AN227" s="23">
        <f ca="1"/>
        <v>355.30062824476556</v>
      </c>
      <c r="AO227" s="23">
        <f ca="1"/>
        <v>357.63137601267522</v>
      </c>
      <c r="AP227" s="23">
        <f ca="1"/>
        <v>357.97458359586818</v>
      </c>
      <c r="AQ227" s="23">
        <f ca="1"/>
        <v>360.07663716186278</v>
      </c>
      <c r="AR227" s="23">
        <f ca="1"/>
        <v>360.82160144360836</v>
      </c>
      <c r="AS227" s="23">
        <f ca="1"/>
        <v>360.819717116665</v>
      </c>
      <c r="AT227" s="23">
        <f ca="1"/>
        <v>360.33846766600959</v>
      </c>
      <c r="AU227" s="23">
        <f ca="1"/>
        <v>360.23617792786678</v>
      </c>
      <c r="AV227" s="23">
        <f ca="1"/>
        <v>360.23617792786678</v>
      </c>
      <c r="AW227" s="23">
        <f ca="1"/>
        <v>360.23617792786678</v>
      </c>
      <c r="AX227" s="23">
        <f ca="1"/>
        <v>360.23617792786678</v>
      </c>
      <c r="AY227" s="23">
        <f ca="1"/>
        <v>360.23617792786678</v>
      </c>
      <c r="AZ227" s="23">
        <f ca="1"/>
        <v>360.23617792786678</v>
      </c>
      <c r="BA227" s="23">
        <f ca="1"/>
        <v>360.23617792786678</v>
      </c>
      <c r="BB227" s="23">
        <f ca="1"/>
        <v>360.23617792786678</v>
      </c>
      <c r="BC227" s="23">
        <f ca="1"/>
        <v>360.23617792786678</v>
      </c>
      <c r="BD227" s="23">
        <f ca="1"/>
        <v>360.23617792786678</v>
      </c>
      <c r="BE227" s="23">
        <f ca="1"/>
        <v>360.23617792786678</v>
      </c>
      <c r="BF227" s="23">
        <f ca="1"/>
        <v>360.23617792786678</v>
      </c>
      <c r="BG227" s="23">
        <f ca="1"/>
        <v>360.23617792786678</v>
      </c>
      <c r="BH227" s="23">
        <f ca="1"/>
        <v>360.23617792786678</v>
      </c>
      <c r="BI227" s="23">
        <f ca="1"/>
        <v>360.23617792786678</v>
      </c>
      <c r="BJ227" s="23">
        <f ca="1"/>
        <v>360.23617792786678</v>
      </c>
    </row>
    <row r="228" spans="1:62">
      <c r="A228" s="29">
        <v>0.85</v>
      </c>
      <c r="B228" s="112" cm="1">
        <f t="array" aca="1" ref="B228:AE228" ca="1">IF((INDEX(Option4_Summer_POE50_HS,7,0)-SCR_N_2_Rating__MVA____Option_4) &gt; 0,(((INDEX(Option4_Summer_POE50_HS,6,0)+INDEX(Option4_Summer_POE50_HS,7,0))/2)-SCR_N_2_Rating__MVA____Option_4)*(INDEX(Summer___AD___Hours,7,0)-INDEX(Summer___AD___Hours,6,0)),IF((INDEX(Option4_Summer_POE50_HS,6,0)-SCR_N_2_Rating__MVA____Option_4)*(INDEX(Option4_Summer_POE50_HS,7,0)-SCR_N_2_Rating__MVA____Option_4)&lt;0,((INDEX(Summer___AD___Hours,7,0)-INDEX(Summer___AD___Hours,6,0))/(INDEX(Option4_Summer_POE50_HS,6,0)-INDEX(Option4_Summer_POE50_HS,7,0)))*((INDEX(Option4_Summer_POE50_HS,6,0)-SCR_N_2_Rating__MVA____Option_4)^2)*0.5,""))</f>
        <v>202.24615853933156</v>
      </c>
      <c r="C228" s="23">
        <f ca="1"/>
        <v>224.52407574097245</v>
      </c>
      <c r="D228" s="23">
        <f ca="1"/>
        <v>262.03268251289774</v>
      </c>
      <c r="E228" s="23">
        <f ca="1"/>
        <v>261.75087189276178</v>
      </c>
      <c r="F228" s="23">
        <f ca="1"/>
        <v>261.49688566023264</v>
      </c>
      <c r="G228" s="23">
        <f ca="1"/>
        <v>265.56249460317275</v>
      </c>
      <c r="H228" s="23">
        <f ca="1"/>
        <v>271.53164075322888</v>
      </c>
      <c r="I228" s="23">
        <f ca="1"/>
        <v>275.62213177563558</v>
      </c>
      <c r="J228" s="23">
        <f ca="1"/>
        <v>270.65003720446623</v>
      </c>
      <c r="K228" s="23">
        <f ca="1"/>
        <v>271.14447004734973</v>
      </c>
      <c r="L228" s="23">
        <f ca="1"/>
        <v>273.51415047627404</v>
      </c>
      <c r="M228" s="23">
        <f ca="1"/>
        <v>282.89803917906801</v>
      </c>
      <c r="N228" s="23">
        <f ca="1"/>
        <v>274.00656692850964</v>
      </c>
      <c r="O228" s="23">
        <f ca="1"/>
        <v>273.48423987445204</v>
      </c>
      <c r="P228" s="23">
        <f ca="1"/>
        <v>272.92372093743489</v>
      </c>
      <c r="Q228" s="23">
        <f ca="1"/>
        <v>272.92372093743489</v>
      </c>
      <c r="R228" s="23">
        <f ca="1"/>
        <v>272.92372093743489</v>
      </c>
      <c r="S228" s="23">
        <f ca="1"/>
        <v>272.92372093743489</v>
      </c>
      <c r="T228" s="23">
        <f ca="1"/>
        <v>272.92372093743489</v>
      </c>
      <c r="U228" s="23">
        <f ca="1"/>
        <v>272.92372093743489</v>
      </c>
      <c r="V228" s="23">
        <f ca="1"/>
        <v>272.92372093743489</v>
      </c>
      <c r="W228" s="23">
        <f ca="1"/>
        <v>272.92372093743489</v>
      </c>
      <c r="X228" s="23">
        <f ca="1"/>
        <v>272.92372093743489</v>
      </c>
      <c r="Y228" s="23">
        <f ca="1"/>
        <v>272.92372093743489</v>
      </c>
      <c r="Z228" s="23">
        <f ca="1"/>
        <v>272.92372093743489</v>
      </c>
      <c r="AA228" s="23">
        <f ca="1"/>
        <v>272.92372093743489</v>
      </c>
      <c r="AB228" s="23">
        <f ca="1"/>
        <v>272.92372093743489</v>
      </c>
      <c r="AC228" s="23">
        <f ca="1"/>
        <v>272.92372093743489</v>
      </c>
      <c r="AD228" s="23">
        <f ca="1"/>
        <v>272.92372093743489</v>
      </c>
      <c r="AE228" s="23">
        <f ca="1"/>
        <v>272.92372093743489</v>
      </c>
      <c r="AG228" s="112" cm="1">
        <f t="array" aca="1" ref="AG228:BJ228" ca="1">IF((INDEX(Option4_Summer_POE10_HS,7,0)-SCR_N_2_Rating__MVA____Option_4) &gt; 0,(((INDEX(Option4_Summer_POE10_HS,6,0)+INDEX(Option4_Summer_POE10_HS,7,0))/2)-SCR_N_2_Rating__MVA____Option_4)*(INDEX(Summer___MD___Hours,7,0)-INDEX(Summer___MD___Hours,6,0)),IF((INDEX(Option4_Summer_POE10_HS,6,0)-SCR_N_2_Rating__MVA____Option_4)*(INDEX(Option4_Summer_POE10_HS,7,0)-SCR_N_2_Rating__MVA____Option_4)&lt;0,((INDEX(Summer___MD___Hours,7,0)-INDEX(Summer___MD___Hours,6,0))/(INDEX(Option4_Summer_POE10_HS,6,0)-INDEX(Option4_Summer_POE10_HS,7,0)))*((INDEX(Option4_Summer_POE10_HS,6,0)-SCR_N_2_Rating__MVA____Option_4)^2)*0.5,""))</f>
        <v>354.99878523131861</v>
      </c>
      <c r="AH228" s="23">
        <f ca="1"/>
        <v>399.29224407673297</v>
      </c>
      <c r="AI228" s="23">
        <f ca="1"/>
        <v>459.77732378079338</v>
      </c>
      <c r="AJ228" s="23">
        <f ca="1"/>
        <v>458.96486332450917</v>
      </c>
      <c r="AK228" s="23">
        <f ca="1"/>
        <v>459.49790866539206</v>
      </c>
      <c r="AL228" s="23">
        <f ca="1"/>
        <v>461.15144865936526</v>
      </c>
      <c r="AM228" s="23">
        <f ca="1"/>
        <v>466.76993304805723</v>
      </c>
      <c r="AN228" s="23">
        <f ca="1"/>
        <v>470.533264432257</v>
      </c>
      <c r="AO228" s="23">
        <f ca="1"/>
        <v>473.61993039516437</v>
      </c>
      <c r="AP228" s="23">
        <f ca="1"/>
        <v>474.07444854587942</v>
      </c>
      <c r="AQ228" s="23">
        <f ca="1"/>
        <v>476.85824921435875</v>
      </c>
      <c r="AR228" s="23">
        <f ca="1"/>
        <v>477.8448235334273</v>
      </c>
      <c r="AS228" s="23">
        <f ca="1"/>
        <v>477.84232807342113</v>
      </c>
      <c r="AT228" s="23">
        <f ca="1"/>
        <v>477.20499771985055</v>
      </c>
      <c r="AU228" s="23">
        <f ca="1"/>
        <v>477.06953293149923</v>
      </c>
      <c r="AV228" s="23">
        <f ca="1"/>
        <v>477.06953293149923</v>
      </c>
      <c r="AW228" s="23">
        <f ca="1"/>
        <v>477.06953293149923</v>
      </c>
      <c r="AX228" s="23">
        <f ca="1"/>
        <v>477.06953293149923</v>
      </c>
      <c r="AY228" s="23">
        <f ca="1"/>
        <v>477.06953293149923</v>
      </c>
      <c r="AZ228" s="23">
        <f ca="1"/>
        <v>477.06953293149923</v>
      </c>
      <c r="BA228" s="23">
        <f ca="1"/>
        <v>477.06953293149923</v>
      </c>
      <c r="BB228" s="23">
        <f ca="1"/>
        <v>477.06953293149923</v>
      </c>
      <c r="BC228" s="23">
        <f ca="1"/>
        <v>477.06953293149923</v>
      </c>
      <c r="BD228" s="23">
        <f ca="1"/>
        <v>477.06953293149923</v>
      </c>
      <c r="BE228" s="23">
        <f ca="1"/>
        <v>477.06953293149923</v>
      </c>
      <c r="BF228" s="23">
        <f ca="1"/>
        <v>477.06953293149923</v>
      </c>
      <c r="BG228" s="23">
        <f ca="1"/>
        <v>477.06953293149923</v>
      </c>
      <c r="BH228" s="23">
        <f ca="1"/>
        <v>477.06953293149923</v>
      </c>
      <c r="BI228" s="23">
        <f ca="1"/>
        <v>477.06953293149923</v>
      </c>
      <c r="BJ228" s="23">
        <f ca="1"/>
        <v>477.06953293149923</v>
      </c>
    </row>
    <row r="229" spans="1:62">
      <c r="A229" s="29">
        <v>0.8</v>
      </c>
      <c r="B229" s="112" cm="1">
        <f t="array" aca="1" ref="B229:AE229" ca="1">IF((INDEX(Option4_Summer_POE50_HS,8,0)-SCR_N_2_Rating__MVA____Option_4) &gt; 0,(((INDEX(Option4_Summer_POE50_HS,7,0)+INDEX(Option4_Summer_POE50_HS,8,0))/2)-SCR_N_2_Rating__MVA____Option_4)*(INDEX(Summer___AD___Hours,8,0)-INDEX(Summer___AD___Hours,7,0)),IF((INDEX(Option4_Summer_POE50_HS,7,0)-SCR_N_2_Rating__MVA____Option_4)*(INDEX(Option4_Summer_POE50_HS,8,0)-SCR_N_2_Rating__MVA____Option_4)&lt;0,((INDEX(Summer___AD___Hours,8,0)-INDEX(Summer___AD___Hours,7,0))/(INDEX(Option4_Summer_POE50_HS,7,0)-INDEX(Option4_Summer_POE50_HS,8,0)))*((INDEX(Option4_Summer_POE50_HS,7,0)-SCR_N_2_Rating__MVA____Option_4)^2)*0.5,""))</f>
        <v>418.04947715657454</v>
      </c>
      <c r="C229" s="23">
        <f ca="1"/>
        <v>464.0986664491972</v>
      </c>
      <c r="D229" s="23">
        <f ca="1"/>
        <v>541.63019319424268</v>
      </c>
      <c r="E229" s="23">
        <f ca="1"/>
        <v>541.04768135196184</v>
      </c>
      <c r="F229" s="23">
        <f ca="1"/>
        <v>540.52268343615162</v>
      </c>
      <c r="G229" s="23">
        <f ca="1"/>
        <v>548.92643115227281</v>
      </c>
      <c r="H229" s="23">
        <f ca="1"/>
        <v>561.26485302947674</v>
      </c>
      <c r="I229" s="23">
        <f ca="1"/>
        <v>569.72003282414369</v>
      </c>
      <c r="J229" s="23">
        <f ca="1"/>
        <v>559.44254943033104</v>
      </c>
      <c r="K229" s="23">
        <f ca="1"/>
        <v>560.46455841655506</v>
      </c>
      <c r="L229" s="23">
        <f ca="1"/>
        <v>565.36276598447444</v>
      </c>
      <c r="M229" s="23">
        <f ca="1"/>
        <v>584.75957329211781</v>
      </c>
      <c r="N229" s="23">
        <f ca="1"/>
        <v>566.38060702475491</v>
      </c>
      <c r="O229" s="23">
        <f ca="1"/>
        <v>565.30093978444449</v>
      </c>
      <c r="P229" s="23">
        <f ca="1"/>
        <v>564.14232866298391</v>
      </c>
      <c r="Q229" s="23">
        <f ca="1"/>
        <v>564.14232866298391</v>
      </c>
      <c r="R229" s="23">
        <f ca="1"/>
        <v>564.14232866298391</v>
      </c>
      <c r="S229" s="23">
        <f ca="1"/>
        <v>564.14232866298391</v>
      </c>
      <c r="T229" s="23">
        <f ca="1"/>
        <v>564.14232866298391</v>
      </c>
      <c r="U229" s="23">
        <f ca="1"/>
        <v>564.14232866298391</v>
      </c>
      <c r="V229" s="23">
        <f ca="1"/>
        <v>564.14232866298391</v>
      </c>
      <c r="W229" s="23">
        <f ca="1"/>
        <v>564.14232866298391</v>
      </c>
      <c r="X229" s="23">
        <f ca="1"/>
        <v>564.14232866298391</v>
      </c>
      <c r="Y229" s="23">
        <f ca="1"/>
        <v>564.14232866298391</v>
      </c>
      <c r="Z229" s="23">
        <f ca="1"/>
        <v>564.14232866298391</v>
      </c>
      <c r="AA229" s="23">
        <f ca="1"/>
        <v>564.14232866298391</v>
      </c>
      <c r="AB229" s="23">
        <f ca="1"/>
        <v>564.14232866298391</v>
      </c>
      <c r="AC229" s="23">
        <f ca="1"/>
        <v>564.14232866298391</v>
      </c>
      <c r="AD229" s="23">
        <f ca="1"/>
        <v>564.14232866298391</v>
      </c>
      <c r="AE229" s="23">
        <f ca="1"/>
        <v>564.14232866298391</v>
      </c>
      <c r="AG229" s="112" cm="1">
        <f t="array" aca="1" ref="AG229:BJ229" ca="1">IF((INDEX(Option4_Summer_POE10_HS,8,0)-SCR_N_2_Rating__MVA____Option_4) &gt; 0,(((INDEX(Option4_Summer_POE10_HS,7,0)+INDEX(Option4_Summer_POE10_HS,8,0))/2)-SCR_N_2_Rating__MVA____Option_4)*(INDEX(Summer___MD___Hours,8,0)-INDEX(Summer___MD___Hours,7,0)),IF((INDEX(Option4_Summer_POE10_HS,7,0)-SCR_N_2_Rating__MVA____Option_4)*(INDEX(Option4_Summer_POE10_HS,8,0)-SCR_N_2_Rating__MVA____Option_4)&lt;0,((INDEX(Summer___MD___Hours,8,0)-INDEX(Summer___MD___Hours,7,0))/(INDEX(Option4_Summer_POE10_HS,7,0)-INDEX(Option4_Summer_POE10_HS,8,0)))*((INDEX(Option4_Summer_POE10_HS,7,0)-SCR_N_2_Rating__MVA____Option_4)^2)*0.5,""))</f>
        <v>557.85523393493429</v>
      </c>
      <c r="AH229" s="23">
        <f ca="1"/>
        <v>627.45924069201465</v>
      </c>
      <c r="AI229" s="23">
        <f ca="1"/>
        <v>722.50722308411036</v>
      </c>
      <c r="AJ229" s="23">
        <f ca="1"/>
        <v>721.23049950994948</v>
      </c>
      <c r="AK229" s="23">
        <f ca="1"/>
        <v>722.06814218847978</v>
      </c>
      <c r="AL229" s="23">
        <f ca="1"/>
        <v>724.66656217900913</v>
      </c>
      <c r="AM229" s="23">
        <f ca="1"/>
        <v>733.49560907552518</v>
      </c>
      <c r="AN229" s="23">
        <f ca="1"/>
        <v>739.40941553641051</v>
      </c>
      <c r="AO229" s="23">
        <f ca="1"/>
        <v>744.25989062097938</v>
      </c>
      <c r="AP229" s="23">
        <f ca="1"/>
        <v>744.97413342924585</v>
      </c>
      <c r="AQ229" s="23">
        <f ca="1"/>
        <v>749.34867733685621</v>
      </c>
      <c r="AR229" s="23">
        <f ca="1"/>
        <v>750.89900840967823</v>
      </c>
      <c r="AS229" s="23">
        <f ca="1"/>
        <v>750.89508697252563</v>
      </c>
      <c r="AT229" s="23">
        <f ca="1"/>
        <v>749.89356784548613</v>
      </c>
      <c r="AU229" s="23">
        <f ca="1"/>
        <v>749.68069460664833</v>
      </c>
      <c r="AV229" s="23">
        <f ca="1"/>
        <v>749.68069460664833</v>
      </c>
      <c r="AW229" s="23">
        <f ca="1"/>
        <v>749.68069460664833</v>
      </c>
      <c r="AX229" s="23">
        <f ca="1"/>
        <v>749.68069460664833</v>
      </c>
      <c r="AY229" s="23">
        <f ca="1"/>
        <v>749.68069460664833</v>
      </c>
      <c r="AZ229" s="23">
        <f ca="1"/>
        <v>749.68069460664833</v>
      </c>
      <c r="BA229" s="23">
        <f ca="1"/>
        <v>749.68069460664833</v>
      </c>
      <c r="BB229" s="23">
        <f ca="1"/>
        <v>749.68069460664833</v>
      </c>
      <c r="BC229" s="23">
        <f ca="1"/>
        <v>749.68069460664833</v>
      </c>
      <c r="BD229" s="23">
        <f ca="1"/>
        <v>749.68069460664833</v>
      </c>
      <c r="BE229" s="23">
        <f ca="1"/>
        <v>749.68069460664833</v>
      </c>
      <c r="BF229" s="23">
        <f ca="1"/>
        <v>749.68069460664833</v>
      </c>
      <c r="BG229" s="23">
        <f ca="1"/>
        <v>749.68069460664833</v>
      </c>
      <c r="BH229" s="23">
        <f ca="1"/>
        <v>749.68069460664833</v>
      </c>
      <c r="BI229" s="23">
        <f ca="1"/>
        <v>749.68069460664833</v>
      </c>
      <c r="BJ229" s="23">
        <f ca="1"/>
        <v>749.68069460664833</v>
      </c>
    </row>
    <row r="230" spans="1:62">
      <c r="A230" s="29">
        <v>0.75</v>
      </c>
      <c r="B230" s="112" cm="1">
        <f t="array" aca="1" ref="B230:AE230" ca="1">IF((INDEX(Option4_Summer_POE50_HS,9,0)-SCR_N_2_Rating__MVA____Option_4) &gt; 0,(((INDEX(Option4_Summer_POE50_HS,8,0)+INDEX(Option4_Summer_POE50_HS,9,0))/2)-SCR_N_2_Rating__MVA____Option_4)*(INDEX(Summer___AD___Hours,9,0)-INDEX(Summer___AD___Hours,8,0)),IF((INDEX(Option4_Summer_POE50_HS,8,0)-SCR_N_2_Rating__MVA____Option_4)*(INDEX(Option4_Summer_POE50_HS,9,0)-SCR_N_2_Rating__MVA____Option_4)&lt;0,((INDEX(Summer___AD___Hours,9,0)-INDEX(Summer___AD___Hours,8,0))/(INDEX(Option4_Summer_POE50_HS,8,0)-INDEX(Option4_Summer_POE50_HS,9,0)))*((INDEX(Option4_Summer_POE50_HS,8,0)-SCR_N_2_Rating__MVA____Option_4)^2)*0.5,""))</f>
        <v>826.76451622672175</v>
      </c>
      <c r="C230" s="23">
        <f ca="1"/>
        <v>917.83468324881494</v>
      </c>
      <c r="D230" s="23">
        <f ca="1"/>
        <v>1071.1665702725102</v>
      </c>
      <c r="E230" s="23">
        <f ca="1"/>
        <v>1070.0145532319543</v>
      </c>
      <c r="F230" s="23">
        <f ca="1"/>
        <v>1068.9762798418351</v>
      </c>
      <c r="G230" s="23">
        <f ca="1"/>
        <v>1085.596131784404</v>
      </c>
      <c r="H230" s="23">
        <f ca="1"/>
        <v>1109.997476485732</v>
      </c>
      <c r="I230" s="23">
        <f ca="1"/>
        <v>1126.7190441817243</v>
      </c>
      <c r="J230" s="23">
        <f ca="1"/>
        <v>1106.3935586819989</v>
      </c>
      <c r="K230" s="23">
        <f ca="1"/>
        <v>1108.4147566770832</v>
      </c>
      <c r="L230" s="23">
        <f ca="1"/>
        <v>1118.1018019469716</v>
      </c>
      <c r="M230" s="23">
        <f ca="1"/>
        <v>1156.4623140067451</v>
      </c>
      <c r="N230" s="23">
        <f ca="1"/>
        <v>1120.1147571143524</v>
      </c>
      <c r="O230" s="23">
        <f ca="1"/>
        <v>1117.9795300362266</v>
      </c>
      <c r="P230" s="23">
        <f ca="1"/>
        <v>1115.6881778980905</v>
      </c>
      <c r="Q230" s="23">
        <f ca="1"/>
        <v>1115.6881778980905</v>
      </c>
      <c r="R230" s="23">
        <f ca="1"/>
        <v>1115.6881778980905</v>
      </c>
      <c r="S230" s="23">
        <f ca="1"/>
        <v>1115.6881778980905</v>
      </c>
      <c r="T230" s="23">
        <f ca="1"/>
        <v>1115.6881778980905</v>
      </c>
      <c r="U230" s="23">
        <f ca="1"/>
        <v>1115.6881778980905</v>
      </c>
      <c r="V230" s="23">
        <f ca="1"/>
        <v>1115.6881778980905</v>
      </c>
      <c r="W230" s="23">
        <f ca="1"/>
        <v>1115.6881778980905</v>
      </c>
      <c r="X230" s="23">
        <f ca="1"/>
        <v>1115.6881778980905</v>
      </c>
      <c r="Y230" s="23">
        <f ca="1"/>
        <v>1115.6881778980905</v>
      </c>
      <c r="Z230" s="23">
        <f ca="1"/>
        <v>1115.6881778980905</v>
      </c>
      <c r="AA230" s="23">
        <f ca="1"/>
        <v>1115.6881778980905</v>
      </c>
      <c r="AB230" s="23">
        <f ca="1"/>
        <v>1115.6881778980905</v>
      </c>
      <c r="AC230" s="23">
        <f ca="1"/>
        <v>1115.6881778980905</v>
      </c>
      <c r="AD230" s="23">
        <f ca="1"/>
        <v>1115.6881778980905</v>
      </c>
      <c r="AE230" s="23">
        <f ca="1"/>
        <v>1115.6881778980905</v>
      </c>
      <c r="AG230" s="112" cm="1">
        <f t="array" aca="1" ref="AG230:BJ230" ca="1">IF((INDEX(Option4_Summer_POE10_HS,9,0)-SCR_N_2_Rating__MVA____Option_4) &gt; 0,(((INDEX(Option4_Summer_POE10_HS,8,0)+INDEX(Option4_Summer_POE10_HS,9,0))/2)-SCR_N_2_Rating__MVA____Option_4)*(INDEX(Summer___MD___Hours,9,0)-INDEX(Summer___MD___Hours,8,0)),IF((INDEX(Option4_Summer_POE10_HS,8,0)-SCR_N_2_Rating__MVA____Option_4)*(INDEX(Option4_Summer_POE10_HS,9,0)-SCR_N_2_Rating__MVA____Option_4)&lt;0,((INDEX(Summer___MD___Hours,9,0)-INDEX(Summer___MD___Hours,8,0))/(INDEX(Option4_Summer_POE10_HS,8,0)-INDEX(Option4_Summer_POE10_HS,9,0)))*((INDEX(Option4_Summer_POE10_HS,8,0)-SCR_N_2_Rating__MVA____Option_4)^2)*0.5,""))</f>
        <v>1257.7099819623772</v>
      </c>
      <c r="AH230" s="23">
        <f ca="1"/>
        <v>1414.6353790147016</v>
      </c>
      <c r="AI230" s="23">
        <f ca="1"/>
        <v>1628.925375680514</v>
      </c>
      <c r="AJ230" s="23">
        <f ca="1"/>
        <v>1626.0469443496784</v>
      </c>
      <c r="AK230" s="23">
        <f ca="1"/>
        <v>1627.9354478430923</v>
      </c>
      <c r="AL230" s="23">
        <f ca="1"/>
        <v>1633.7937038217403</v>
      </c>
      <c r="AM230" s="23">
        <f ca="1"/>
        <v>1653.6991913702486</v>
      </c>
      <c r="AN230" s="23">
        <f ca="1"/>
        <v>1667.0321368456991</v>
      </c>
      <c r="AO230" s="23">
        <f ca="1"/>
        <v>1677.9677533999995</v>
      </c>
      <c r="AP230" s="23">
        <f ca="1"/>
        <v>1679.5780462768187</v>
      </c>
      <c r="AQ230" s="23">
        <f ca="1"/>
        <v>1689.4406543594309</v>
      </c>
      <c r="AR230" s="23">
        <f ca="1"/>
        <v>1692.9359462327022</v>
      </c>
      <c r="AS230" s="23">
        <f ca="1"/>
        <v>1692.9271051743949</v>
      </c>
      <c r="AT230" s="23">
        <f ca="1"/>
        <v>1690.6691347788874</v>
      </c>
      <c r="AU230" s="23">
        <f ca="1"/>
        <v>1690.1892023858713</v>
      </c>
      <c r="AV230" s="23">
        <f ca="1"/>
        <v>1690.1892023858713</v>
      </c>
      <c r="AW230" s="23">
        <f ca="1"/>
        <v>1690.1892023858713</v>
      </c>
      <c r="AX230" s="23">
        <f ca="1"/>
        <v>1690.1892023858713</v>
      </c>
      <c r="AY230" s="23">
        <f ca="1"/>
        <v>1690.1892023858713</v>
      </c>
      <c r="AZ230" s="23">
        <f ca="1"/>
        <v>1690.1892023858713</v>
      </c>
      <c r="BA230" s="23">
        <f ca="1"/>
        <v>1690.1892023858713</v>
      </c>
      <c r="BB230" s="23">
        <f ca="1"/>
        <v>1690.1892023858713</v>
      </c>
      <c r="BC230" s="23">
        <f ca="1"/>
        <v>1690.1892023858713</v>
      </c>
      <c r="BD230" s="23">
        <f ca="1"/>
        <v>1690.1892023858713</v>
      </c>
      <c r="BE230" s="23">
        <f ca="1"/>
        <v>1690.1892023858713</v>
      </c>
      <c r="BF230" s="23">
        <f ca="1"/>
        <v>1690.1892023858713</v>
      </c>
      <c r="BG230" s="23">
        <f ca="1"/>
        <v>1690.1892023858713</v>
      </c>
      <c r="BH230" s="23">
        <f ca="1"/>
        <v>1690.1892023858713</v>
      </c>
      <c r="BI230" s="23">
        <f ca="1"/>
        <v>1690.1892023858713</v>
      </c>
      <c r="BJ230" s="23">
        <f ca="1"/>
        <v>1690.1892023858713</v>
      </c>
    </row>
    <row r="231" spans="1:62">
      <c r="A231" s="29">
        <v>0.7</v>
      </c>
      <c r="B231" s="112" cm="1">
        <f t="array" aca="1" ref="B231:AE231" ca="1">IF((INDEX(Option4_Summer_POE50_HS,10,0)-SCR_N_2_Rating__MVA____Option_4) &gt; 0,(((INDEX(Option4_Summer_POE50_HS,9,0)+INDEX(Option4_Summer_POE50_HS,10,0))/2)-SCR_N_2_Rating__MVA____Option_4)*(INDEX(Summer___AD___Hours,10,0)-INDEX(Summer___AD___Hours,9,0)),IF((INDEX(Option4_Summer_POE50_HS,9,0)-SCR_N_2_Rating__MVA____Option_4)*(INDEX(Option4_Summer_POE50_HS,10,0)-SCR_N_2_Rating__MVA____Option_4)&lt;0,((INDEX(Summer___AD___Hours,10,0)-INDEX(Summer___AD___Hours,9,0))/(INDEX(Option4_Summer_POE50_HS,9,0)-INDEX(Option4_Summer_POE50_HS,10,0)))*((INDEX(Option4_Summer_POE50_HS,9,0)-SCR_N_2_Rating__MVA____Option_4)^2)*0.5,""))</f>
        <v>1901.3361387956022</v>
      </c>
      <c r="C231" s="23">
        <f ca="1"/>
        <v>2110.7730417187231</v>
      </c>
      <c r="D231" s="23">
        <f ca="1"/>
        <v>2463.3951636240245</v>
      </c>
      <c r="E231" s="23">
        <f ca="1"/>
        <v>2460.7458341127463</v>
      </c>
      <c r="F231" s="23">
        <f ca="1"/>
        <v>2458.358084421222</v>
      </c>
      <c r="G231" s="23">
        <f ca="1"/>
        <v>2496.5792761869948</v>
      </c>
      <c r="H231" s="23">
        <f ca="1"/>
        <v>2552.6958094987863</v>
      </c>
      <c r="I231" s="23">
        <f ca="1"/>
        <v>2591.1509201544895</v>
      </c>
      <c r="J231" s="23">
        <f ca="1"/>
        <v>2544.4077673453089</v>
      </c>
      <c r="K231" s="23">
        <f ca="1"/>
        <v>2549.0559794012088</v>
      </c>
      <c r="L231" s="23">
        <f ca="1"/>
        <v>2571.3335794775244</v>
      </c>
      <c r="M231" s="23">
        <f ca="1"/>
        <v>2659.5524452493964</v>
      </c>
      <c r="N231" s="23">
        <f ca="1"/>
        <v>2575.9628352455193</v>
      </c>
      <c r="O231" s="23">
        <f ca="1"/>
        <v>2571.0523869516041</v>
      </c>
      <c r="P231" s="23">
        <f ca="1"/>
        <v>2565.7828929887673</v>
      </c>
      <c r="Q231" s="23">
        <f ca="1"/>
        <v>2565.7828929887673</v>
      </c>
      <c r="R231" s="23">
        <f ca="1"/>
        <v>2565.7828929887673</v>
      </c>
      <c r="S231" s="23">
        <f ca="1"/>
        <v>2565.7828929887673</v>
      </c>
      <c r="T231" s="23">
        <f ca="1"/>
        <v>2565.7828929887673</v>
      </c>
      <c r="U231" s="23">
        <f ca="1"/>
        <v>2565.7828929887673</v>
      </c>
      <c r="V231" s="23">
        <f ca="1"/>
        <v>2565.7828929887673</v>
      </c>
      <c r="W231" s="23">
        <f ca="1"/>
        <v>2565.7828929887673</v>
      </c>
      <c r="X231" s="23">
        <f ca="1"/>
        <v>2565.7828929887673</v>
      </c>
      <c r="Y231" s="23">
        <f ca="1"/>
        <v>2565.7828929887673</v>
      </c>
      <c r="Z231" s="23">
        <f ca="1"/>
        <v>2565.7828929887673</v>
      </c>
      <c r="AA231" s="23">
        <f ca="1"/>
        <v>2565.7828929887673</v>
      </c>
      <c r="AB231" s="23">
        <f ca="1"/>
        <v>2565.7828929887673</v>
      </c>
      <c r="AC231" s="23">
        <f ca="1"/>
        <v>2565.7828929887673</v>
      </c>
      <c r="AD231" s="23">
        <f ca="1"/>
        <v>2565.7828929887673</v>
      </c>
      <c r="AE231" s="23">
        <f ca="1"/>
        <v>2565.7828929887673</v>
      </c>
      <c r="AG231" s="112" cm="1">
        <f t="array" aca="1" ref="AG231:BJ231" ca="1">IF((INDEX(Option4_Summer_POE10_HS,10,0)-SCR_N_2_Rating__MVA____Option_4) &gt; 0,(((INDEX(Option4_Summer_POE10_HS,9,0)+INDEX(Option4_Summer_POE10_HS,10,0))/2)-SCR_N_2_Rating__MVA____Option_4)*(INDEX(Summer___MD___Hours,10,0)-INDEX(Summer___MD___Hours,9,0)),IF((INDEX(Option4_Summer_POE10_HS,9,0)-SCR_N_2_Rating__MVA____Option_4)*(INDEX(Option4_Summer_POE10_HS,10,0)-SCR_N_2_Rating__MVA____Option_4)&lt;0,((INDEX(Summer___MD___Hours,10,0)-INDEX(Summer___MD___Hours,9,0))/(INDEX(Option4_Summer_POE10_HS,9,0)-INDEX(Option4_Summer_POE10_HS,10,0)))*((INDEX(Option4_Summer_POE10_HS,9,0)-SCR_N_2_Rating__MVA____Option_4)^2)*0.5,""))</f>
        <v>2815.3577130794692</v>
      </c>
      <c r="AH231" s="23">
        <f ca="1"/>
        <v>3166.6319601678051</v>
      </c>
      <c r="AI231" s="23">
        <f ca="1"/>
        <v>3646.3156739024685</v>
      </c>
      <c r="AJ231" s="23">
        <f ca="1"/>
        <v>3639.8723650593652</v>
      </c>
      <c r="AK231" s="23">
        <f ca="1"/>
        <v>3644.0997409668571</v>
      </c>
      <c r="AL231" s="23">
        <f ca="1"/>
        <v>3657.2133254904902</v>
      </c>
      <c r="AM231" s="23">
        <f ca="1"/>
        <v>3701.7713465812194</v>
      </c>
      <c r="AN231" s="23">
        <f ca="1"/>
        <v>3731.6168685383641</v>
      </c>
      <c r="AO231" s="23">
        <f ca="1"/>
        <v>3756.0960194197078</v>
      </c>
      <c r="AP231" s="23">
        <f ca="1"/>
        <v>3759.7006266312969</v>
      </c>
      <c r="AQ231" s="23">
        <f ca="1"/>
        <v>3781.777870300094</v>
      </c>
      <c r="AR231" s="23">
        <f ca="1"/>
        <v>3789.6020086754015</v>
      </c>
      <c r="AS231" s="23">
        <f ca="1"/>
        <v>3789.5822181497197</v>
      </c>
      <c r="AT231" s="23">
        <f ca="1"/>
        <v>3784.5277982436469</v>
      </c>
      <c r="AU231" s="23">
        <f ca="1"/>
        <v>3783.4534795343961</v>
      </c>
      <c r="AV231" s="23">
        <f ca="1"/>
        <v>3783.4534795343961</v>
      </c>
      <c r="AW231" s="23">
        <f ca="1"/>
        <v>3783.4534795343961</v>
      </c>
      <c r="AX231" s="23">
        <f ca="1"/>
        <v>3783.4534795343961</v>
      </c>
      <c r="AY231" s="23">
        <f ca="1"/>
        <v>3783.4534795343961</v>
      </c>
      <c r="AZ231" s="23">
        <f ca="1"/>
        <v>3783.4534795343961</v>
      </c>
      <c r="BA231" s="23">
        <f ca="1"/>
        <v>3783.4534795343961</v>
      </c>
      <c r="BB231" s="23">
        <f ca="1"/>
        <v>3783.4534795343961</v>
      </c>
      <c r="BC231" s="23">
        <f ca="1"/>
        <v>3783.4534795343961</v>
      </c>
      <c r="BD231" s="23">
        <f ca="1"/>
        <v>3783.4534795343961</v>
      </c>
      <c r="BE231" s="23">
        <f ca="1"/>
        <v>3783.4534795343961</v>
      </c>
      <c r="BF231" s="23">
        <f ca="1"/>
        <v>3783.4534795343961</v>
      </c>
      <c r="BG231" s="23">
        <f ca="1"/>
        <v>3783.4534795343961</v>
      </c>
      <c r="BH231" s="23">
        <f ca="1"/>
        <v>3783.4534795343961</v>
      </c>
      <c r="BI231" s="23">
        <f ca="1"/>
        <v>3783.4534795343961</v>
      </c>
      <c r="BJ231" s="23">
        <f ca="1"/>
        <v>3783.4534795343961</v>
      </c>
    </row>
    <row r="232" spans="1:62">
      <c r="A232" s="29">
        <v>0.65</v>
      </c>
      <c r="B232" s="112" cm="1">
        <f t="array" aca="1" ref="B232:AE232" ca="1">IF((INDEX(Option4_Summer_POE50_HS,11,0)-SCR_N_2_Rating__MVA____Option_4) &gt; 0,(((INDEX(Option4_Summer_POE50_HS,10,0)+INDEX(Option4_Summer_POE50_HS,11,0))/2)-SCR_N_2_Rating__MVA____Option_4)*(INDEX(Summer___AD___Hours,11,0)-INDEX(Summer___AD___Hours,10,0)),IF((INDEX(Option4_Summer_POE50_HS,10,0)-SCR_N_2_Rating__MVA____Option_4)*(INDEX(Option4_Summer_POE50_HS,11,0)-SCR_N_2_Rating__MVA____Option_4)&lt;0,((INDEX(Summer___AD___Hours,11,0)-INDEX(Summer___AD___Hours,10,0))/(INDEX(Option4_Summer_POE50_HS,10,0)-INDEX(Option4_Summer_POE50_HS,11,0)))*((INDEX(Option4_Summer_POE50_HS,10,0)-SCR_N_2_Rating__MVA____Option_4)^2)*0.5,""))</f>
        <v>3348.3962907181435</v>
      </c>
      <c r="C232" s="23">
        <f ca="1"/>
        <v>3717.2304671576117</v>
      </c>
      <c r="D232" s="23">
        <f ca="1"/>
        <v>4338.2246096035624</v>
      </c>
      <c r="E232" s="23">
        <f ca="1"/>
        <v>4333.5589405893115</v>
      </c>
      <c r="F232" s="23">
        <f ca="1"/>
        <v>4329.3539333593299</v>
      </c>
      <c r="G232" s="23">
        <f ca="1"/>
        <v>4396.6643337267315</v>
      </c>
      <c r="H232" s="23">
        <f ca="1"/>
        <v>4495.4897797671083</v>
      </c>
      <c r="I232" s="23">
        <f ca="1"/>
        <v>4563.2121289358747</v>
      </c>
      <c r="J232" s="23">
        <f ca="1"/>
        <v>4480.8939126619889</v>
      </c>
      <c r="K232" s="23">
        <f ca="1"/>
        <v>4489.0797645420807</v>
      </c>
      <c r="L232" s="23">
        <f ca="1"/>
        <v>4528.312297885127</v>
      </c>
      <c r="M232" s="23">
        <f ca="1"/>
        <v>4683.6723717272062</v>
      </c>
      <c r="N232" s="23">
        <f ca="1"/>
        <v>4536.464766313019</v>
      </c>
      <c r="O232" s="23">
        <f ca="1"/>
        <v>4527.8170966466096</v>
      </c>
      <c r="P232" s="23">
        <f ca="1"/>
        <v>4518.5371204871599</v>
      </c>
      <c r="Q232" s="23">
        <f ca="1"/>
        <v>4518.5371204871599</v>
      </c>
      <c r="R232" s="23">
        <f ca="1"/>
        <v>4518.5371204871599</v>
      </c>
      <c r="S232" s="23">
        <f ca="1"/>
        <v>4518.5371204871599</v>
      </c>
      <c r="T232" s="23">
        <f ca="1"/>
        <v>4518.5371204871599</v>
      </c>
      <c r="U232" s="23">
        <f ca="1"/>
        <v>4518.5371204871599</v>
      </c>
      <c r="V232" s="23">
        <f ca="1"/>
        <v>4518.5371204871599</v>
      </c>
      <c r="W232" s="23">
        <f ca="1"/>
        <v>4518.5371204871599</v>
      </c>
      <c r="X232" s="23">
        <f ca="1"/>
        <v>4518.5371204871599</v>
      </c>
      <c r="Y232" s="23">
        <f ca="1"/>
        <v>4518.5371204871599</v>
      </c>
      <c r="Z232" s="23">
        <f ca="1"/>
        <v>4518.5371204871599</v>
      </c>
      <c r="AA232" s="23">
        <f ca="1"/>
        <v>4518.5371204871599</v>
      </c>
      <c r="AB232" s="23">
        <f ca="1"/>
        <v>4518.5371204871599</v>
      </c>
      <c r="AC232" s="23">
        <f ca="1"/>
        <v>4518.5371204871599</v>
      </c>
      <c r="AD232" s="23">
        <f ca="1"/>
        <v>4518.5371204871599</v>
      </c>
      <c r="AE232" s="23">
        <f ca="1"/>
        <v>4518.5371204871599</v>
      </c>
      <c r="AG232" s="112" cm="1">
        <f t="array" aca="1" ref="AG232:BJ232" ca="1">IF((INDEX(Option4_Summer_POE10_HS,11,0)-SCR_N_2_Rating__MVA____Option_4) &gt; 0,(((INDEX(Option4_Summer_POE10_HS,10,0)+INDEX(Option4_Summer_POE10_HS,11,0))/2)-SCR_N_2_Rating__MVA____Option_4)*(INDEX(Summer___MD___Hours,11,0)-INDEX(Summer___MD___Hours,10,0)),IF((INDEX(Option4_Summer_POE10_HS,10,0)-SCR_N_2_Rating__MVA____Option_4)*(INDEX(Option4_Summer_POE10_HS,11,0)-SCR_N_2_Rating__MVA____Option_4)&lt;0,((INDEX(Summer___MD___Hours,11,0)-INDEX(Summer___MD___Hours,10,0))/(INDEX(Option4_Summer_POE10_HS,10,0)-INDEX(Option4_Summer_POE10_HS,11,0)))*((INDEX(Option4_Summer_POE10_HS,10,0)-SCR_N_2_Rating__MVA____Option_4)^2)*0.5,""))</f>
        <v>4414.301221253706</v>
      </c>
      <c r="AH232" s="23">
        <f ca="1"/>
        <v>4965.0768227743101</v>
      </c>
      <c r="AI232" s="23">
        <f ca="1"/>
        <v>5717.1902730535376</v>
      </c>
      <c r="AJ232" s="23">
        <f ca="1"/>
        <v>5707.08757599203</v>
      </c>
      <c r="AK232" s="23">
        <f ca="1"/>
        <v>5713.7158316287632</v>
      </c>
      <c r="AL232" s="23">
        <f ca="1"/>
        <v>5734.2770952681058</v>
      </c>
      <c r="AM232" s="23">
        <f ca="1"/>
        <v>5804.1412286972864</v>
      </c>
      <c r="AN232" s="23">
        <f ca="1"/>
        <v>5850.937102419588</v>
      </c>
      <c r="AO232" s="23">
        <f ca="1"/>
        <v>5889.3188487705957</v>
      </c>
      <c r="AP232" s="23">
        <f ca="1"/>
        <v>5894.970642836528</v>
      </c>
      <c r="AQ232" s="23">
        <f ca="1"/>
        <v>5929.5863519651875</v>
      </c>
      <c r="AR232" s="23">
        <f ca="1"/>
        <v>5941.8541016102581</v>
      </c>
      <c r="AS232" s="23">
        <f ca="1"/>
        <v>5941.8230713289977</v>
      </c>
      <c r="AT232" s="23">
        <f ca="1"/>
        <v>5933.8980634834761</v>
      </c>
      <c r="AU232" s="23">
        <f ca="1"/>
        <v>5932.2136003091409</v>
      </c>
      <c r="AV232" s="23">
        <f ca="1"/>
        <v>5932.2136003091409</v>
      </c>
      <c r="AW232" s="23">
        <f ca="1"/>
        <v>5932.2136003091409</v>
      </c>
      <c r="AX232" s="23">
        <f ca="1"/>
        <v>5932.2136003091409</v>
      </c>
      <c r="AY232" s="23">
        <f ca="1"/>
        <v>5932.2136003091409</v>
      </c>
      <c r="AZ232" s="23">
        <f ca="1"/>
        <v>5932.2136003091409</v>
      </c>
      <c r="BA232" s="23">
        <f ca="1"/>
        <v>5932.2136003091409</v>
      </c>
      <c r="BB232" s="23">
        <f ca="1"/>
        <v>5932.2136003091409</v>
      </c>
      <c r="BC232" s="23">
        <f ca="1"/>
        <v>5932.2136003091409</v>
      </c>
      <c r="BD232" s="23">
        <f ca="1"/>
        <v>5932.2136003091409</v>
      </c>
      <c r="BE232" s="23">
        <f ca="1"/>
        <v>5932.2136003091409</v>
      </c>
      <c r="BF232" s="23">
        <f ca="1"/>
        <v>5932.2136003091409</v>
      </c>
      <c r="BG232" s="23">
        <f ca="1"/>
        <v>5932.2136003091409</v>
      </c>
      <c r="BH232" s="23">
        <f ca="1"/>
        <v>5932.2136003091409</v>
      </c>
      <c r="BI232" s="23">
        <f ca="1"/>
        <v>5932.2136003091409</v>
      </c>
      <c r="BJ232" s="23">
        <f ca="1"/>
        <v>5932.2136003091409</v>
      </c>
    </row>
    <row r="233" spans="1:62">
      <c r="A233" s="29">
        <v>0.6</v>
      </c>
      <c r="B233" s="112" cm="1">
        <f t="array" aca="1" ref="B233:AE233" ca="1">IF((INDEX(Option4_Summer_POE50_HS,12,0)-SCR_N_2_Rating__MVA____Option_4) &gt; 0,(((INDEX(Option4_Summer_POE50_HS,11,0)+INDEX(Option4_Summer_POE50_HS,12,0))/2)-SCR_N_2_Rating__MVA____Option_4)*(INDEX(Summer___AD___Hours,12,0)-INDEX(Summer___AD___Hours,11,0)),IF((INDEX(Option4_Summer_POE50_HS,11,0)-SCR_N_2_Rating__MVA____Option_4)*(INDEX(Option4_Summer_POE50_HS,12,0)-SCR_N_2_Rating__MVA____Option_4)&lt;0,((INDEX(Summer___AD___Hours,12,0)-INDEX(Summer___AD___Hours,11,0))/(INDEX(Option4_Summer_POE50_HS,11,0)-INDEX(Option4_Summer_POE50_HS,12,0)))*((INDEX(Option4_Summer_POE50_HS,11,0)-SCR_N_2_Rating__MVA____Option_4)^2)*0.5,""))</f>
        <v>4939.4734874031074</v>
      </c>
      <c r="C233" s="23">
        <f ca="1"/>
        <v>5483.5687729047449</v>
      </c>
      <c r="D233" s="23">
        <f ca="1"/>
        <v>6399.6443613729571</v>
      </c>
      <c r="E233" s="23">
        <f ca="1"/>
        <v>6392.7616789196363</v>
      </c>
      <c r="F233" s="23">
        <f ca="1"/>
        <v>6386.5585536251738</v>
      </c>
      <c r="G233" s="23">
        <f ca="1"/>
        <v>6485.8532335777545</v>
      </c>
      <c r="H233" s="23">
        <f ca="1"/>
        <v>6631.6381491656684</v>
      </c>
      <c r="I233" s="23">
        <f ca="1"/>
        <v>6731.5405260590678</v>
      </c>
      <c r="J233" s="23">
        <f ca="1"/>
        <v>6610.1066778785798</v>
      </c>
      <c r="K233" s="23">
        <f ca="1"/>
        <v>6622.1822492336214</v>
      </c>
      <c r="L233" s="23">
        <f ca="1"/>
        <v>6680.0571366323502</v>
      </c>
      <c r="M233" s="23">
        <f ca="1"/>
        <v>6909.2405722582907</v>
      </c>
      <c r="N233" s="23">
        <f ca="1"/>
        <v>6692.0834615234899</v>
      </c>
      <c r="O233" s="23">
        <f ca="1"/>
        <v>6679.3266277032353</v>
      </c>
      <c r="P233" s="23">
        <f ca="1"/>
        <v>6665.6370305876253</v>
      </c>
      <c r="Q233" s="23">
        <f ca="1"/>
        <v>6665.6370305876253</v>
      </c>
      <c r="R233" s="23">
        <f ca="1"/>
        <v>6665.6370305876253</v>
      </c>
      <c r="S233" s="23">
        <f ca="1"/>
        <v>6665.6370305876253</v>
      </c>
      <c r="T233" s="23">
        <f ca="1"/>
        <v>6665.6370305876253</v>
      </c>
      <c r="U233" s="23">
        <f ca="1"/>
        <v>6665.6370305876253</v>
      </c>
      <c r="V233" s="23">
        <f ca="1"/>
        <v>6665.6370305876253</v>
      </c>
      <c r="W233" s="23">
        <f ca="1"/>
        <v>6665.6370305876253</v>
      </c>
      <c r="X233" s="23">
        <f ca="1"/>
        <v>6665.6370305876253</v>
      </c>
      <c r="Y233" s="23">
        <f ca="1"/>
        <v>6665.6370305876253</v>
      </c>
      <c r="Z233" s="23">
        <f ca="1"/>
        <v>6665.6370305876253</v>
      </c>
      <c r="AA233" s="23">
        <f ca="1"/>
        <v>6665.6370305876253</v>
      </c>
      <c r="AB233" s="23">
        <f ca="1"/>
        <v>6665.6370305876253</v>
      </c>
      <c r="AC233" s="23">
        <f ca="1"/>
        <v>6665.6370305876253</v>
      </c>
      <c r="AD233" s="23">
        <f ca="1"/>
        <v>6665.6370305876253</v>
      </c>
      <c r="AE233" s="23">
        <f ca="1"/>
        <v>6665.6370305876253</v>
      </c>
      <c r="AG233" s="112" cm="1">
        <f t="array" aca="1" ref="AG233:BJ233" ca="1">IF((INDEX(Option4_Summer_POE10_HS,12,0)-SCR_N_2_Rating__MVA____Option_4) &gt; 0,(((INDEX(Option4_Summer_POE10_HS,11,0)+INDEX(Option4_Summer_POE10_HS,12,0))/2)-SCR_N_2_Rating__MVA____Option_4)*(INDEX(Summer___MD___Hours,12,0)-INDEX(Summer___MD___Hours,11,0)),IF((INDEX(Option4_Summer_POE10_HS,11,0)-SCR_N_2_Rating__MVA____Option_4)*(INDEX(Option4_Summer_POE10_HS,12,0)-SCR_N_2_Rating__MVA____Option_4)&lt;0,((INDEX(Summer___MD___Hours,12,0)-INDEX(Summer___MD___Hours,11,0))/(INDEX(Option4_Summer_POE10_HS,11,0)-INDEX(Option4_Summer_POE10_HS,12,0)))*((INDEX(Option4_Summer_POE10_HS,11,0)-SCR_N_2_Rating__MVA____Option_4)^2)*0.5,""))</f>
        <v>6218.5161358553687</v>
      </c>
      <c r="AH233" s="23">
        <f ca="1"/>
        <v>6994.4049557666185</v>
      </c>
      <c r="AI233" s="23">
        <f ca="1"/>
        <v>8053.9225084058799</v>
      </c>
      <c r="AJ233" s="23">
        <f ca="1"/>
        <v>8039.6906330662059</v>
      </c>
      <c r="AK233" s="23">
        <f ca="1"/>
        <v>8049.0279919286122</v>
      </c>
      <c r="AL233" s="23">
        <f ca="1"/>
        <v>8077.9930632516143</v>
      </c>
      <c r="AM233" s="23">
        <f ca="1"/>
        <v>8176.412092509323</v>
      </c>
      <c r="AN233" s="23">
        <f ca="1"/>
        <v>8242.3343939672523</v>
      </c>
      <c r="AO233" s="23">
        <f ca="1"/>
        <v>8296.4035426372338</v>
      </c>
      <c r="AP233" s="23">
        <f ca="1"/>
        <v>8304.3653401752708</v>
      </c>
      <c r="AQ233" s="23">
        <f ca="1"/>
        <v>8353.1291954224471</v>
      </c>
      <c r="AR233" s="23">
        <f ca="1"/>
        <v>8370.4110244809635</v>
      </c>
      <c r="AS233" s="23">
        <f ca="1"/>
        <v>8370.367311491058</v>
      </c>
      <c r="AT233" s="23">
        <f ca="1"/>
        <v>8359.2031913519804</v>
      </c>
      <c r="AU233" s="23">
        <f ca="1"/>
        <v>8356.8302537329</v>
      </c>
      <c r="AV233" s="23">
        <f ca="1"/>
        <v>8356.8302537329</v>
      </c>
      <c r="AW233" s="23">
        <f ca="1"/>
        <v>8356.8302537329</v>
      </c>
      <c r="AX233" s="23">
        <f ca="1"/>
        <v>8356.8302537329</v>
      </c>
      <c r="AY233" s="23">
        <f ca="1"/>
        <v>8356.8302537329</v>
      </c>
      <c r="AZ233" s="23">
        <f ca="1"/>
        <v>8356.8302537329</v>
      </c>
      <c r="BA233" s="23">
        <f ca="1"/>
        <v>8356.8302537329</v>
      </c>
      <c r="BB233" s="23">
        <f ca="1"/>
        <v>8356.8302537329</v>
      </c>
      <c r="BC233" s="23">
        <f ca="1"/>
        <v>8356.8302537329</v>
      </c>
      <c r="BD233" s="23">
        <f ca="1"/>
        <v>8356.8302537329</v>
      </c>
      <c r="BE233" s="23">
        <f ca="1"/>
        <v>8356.8302537329</v>
      </c>
      <c r="BF233" s="23">
        <f ca="1"/>
        <v>8356.8302537329</v>
      </c>
      <c r="BG233" s="23">
        <f ca="1"/>
        <v>8356.8302537329</v>
      </c>
      <c r="BH233" s="23">
        <f ca="1"/>
        <v>8356.8302537329</v>
      </c>
      <c r="BI233" s="23">
        <f ca="1"/>
        <v>8356.8302537329</v>
      </c>
      <c r="BJ233" s="23">
        <f ca="1"/>
        <v>8356.8302537329</v>
      </c>
    </row>
    <row r="234" spans="1:62">
      <c r="A234" s="29">
        <v>0.55000000000000104</v>
      </c>
      <c r="B234" s="112" cm="1">
        <f t="array" aca="1" ref="B234:AE234" ca="1">IF((INDEX(Option4_Summer_POE50_HS,13,0)-SCR_N_2_Rating__MVA____Option_4) &gt; 0,(((INDEX(Option4_Summer_POE50_HS,12,0)+INDEX(Option4_Summer_POE50_HS,13,0))/2)-SCR_N_2_Rating__MVA____Option_4)*(INDEX(Summer___AD___Hours,13,0)-INDEX(Summer___AD___Hours,12,0)),IF((INDEX(Option4_Summer_POE50_HS,12,0)-SCR_N_2_Rating__MVA____Option_4)*(INDEX(Option4_Summer_POE50_HS,13,0)-SCR_N_2_Rating__MVA____Option_4)&lt;0,((INDEX(Summer___AD___Hours,13,0)-INDEX(Summer___AD___Hours,12,0))/(INDEX(Option4_Summer_POE50_HS,12,0)-INDEX(Option4_Summer_POE50_HS,13,0)))*((INDEX(Option4_Summer_POE50_HS,12,0)-SCR_N_2_Rating__MVA____Option_4)^2)*0.5,""))</f>
        <v>6292.5225128838547</v>
      </c>
      <c r="C234" s="23">
        <f ca="1"/>
        <v>6985.6595125872427</v>
      </c>
      <c r="D234" s="23">
        <f ca="1"/>
        <v>8152.6718021845618</v>
      </c>
      <c r="E234" s="23">
        <f ca="1"/>
        <v>8143.9037757143315</v>
      </c>
      <c r="F234" s="23">
        <f ca="1"/>
        <v>8136.0014546136745</v>
      </c>
      <c r="G234" s="23">
        <f ca="1"/>
        <v>8262.4955051647376</v>
      </c>
      <c r="H234" s="23">
        <f ca="1"/>
        <v>8448.2146644466557</v>
      </c>
      <c r="I234" s="23">
        <f ca="1"/>
        <v>8575.4828757844625</v>
      </c>
      <c r="J234" s="23">
        <f ca="1"/>
        <v>8420.7851685388323</v>
      </c>
      <c r="K234" s="23">
        <f ca="1"/>
        <v>8436.1685499460455</v>
      </c>
      <c r="L234" s="23">
        <f ca="1"/>
        <v>8509.8968598187203</v>
      </c>
      <c r="M234" s="23">
        <f ca="1"/>
        <v>8801.8595420629154</v>
      </c>
      <c r="N234" s="23">
        <f ca="1"/>
        <v>8525.217504887014</v>
      </c>
      <c r="O234" s="23">
        <f ca="1"/>
        <v>8508.9662456765363</v>
      </c>
      <c r="P234" s="23">
        <f ca="1"/>
        <v>8491.5267152767938</v>
      </c>
      <c r="Q234" s="23">
        <f ca="1"/>
        <v>8491.5267152767938</v>
      </c>
      <c r="R234" s="23">
        <f ca="1"/>
        <v>8491.5267152767938</v>
      </c>
      <c r="S234" s="23">
        <f ca="1"/>
        <v>8491.5267152767938</v>
      </c>
      <c r="T234" s="23">
        <f ca="1"/>
        <v>8491.5267152767938</v>
      </c>
      <c r="U234" s="23">
        <f ca="1"/>
        <v>8491.5267152767938</v>
      </c>
      <c r="V234" s="23">
        <f ca="1"/>
        <v>8491.5267152767938</v>
      </c>
      <c r="W234" s="23">
        <f ca="1"/>
        <v>8491.5267152767938</v>
      </c>
      <c r="X234" s="23">
        <f ca="1"/>
        <v>8491.5267152767938</v>
      </c>
      <c r="Y234" s="23">
        <f ca="1"/>
        <v>8491.5267152767938</v>
      </c>
      <c r="Z234" s="23">
        <f ca="1"/>
        <v>8491.5267152767938</v>
      </c>
      <c r="AA234" s="23">
        <f ca="1"/>
        <v>8491.5267152767938</v>
      </c>
      <c r="AB234" s="23">
        <f ca="1"/>
        <v>8491.5267152767938</v>
      </c>
      <c r="AC234" s="23">
        <f ca="1"/>
        <v>8491.5267152767938</v>
      </c>
      <c r="AD234" s="23">
        <f ca="1"/>
        <v>8491.5267152767938</v>
      </c>
      <c r="AE234" s="23">
        <f ca="1"/>
        <v>8491.5267152767938</v>
      </c>
      <c r="AG234" s="112" cm="1">
        <f t="array" aca="1" ref="AG234:BJ234" ca="1">IF((INDEX(Option4_Summer_POE10_HS,13,0)-SCR_N_2_Rating__MVA____Option_4) &gt; 0,(((INDEX(Option4_Summer_POE10_HS,12,0)+INDEX(Option4_Summer_POE10_HS,13,0))/2)-SCR_N_2_Rating__MVA____Option_4)*(INDEX(Summer___MD___Hours,13,0)-INDEX(Summer___MD___Hours,12,0)),IF((INDEX(Option4_Summer_POE10_HS,12,0)-SCR_N_2_Rating__MVA____Option_4)*(INDEX(Option4_Summer_POE10_HS,13,0)-SCR_N_2_Rating__MVA____Option_4)&lt;0,((INDEX(Summer___MD___Hours,13,0)-INDEX(Summer___MD___Hours,12,0))/(INDEX(Option4_Summer_POE10_HS,12,0)-INDEX(Option4_Summer_POE10_HS,13,0)))*((INDEX(Option4_Summer_POE10_HS,12,0)-SCR_N_2_Rating__MVA____Option_4)^2)*0.5,""))</f>
        <v>7859.4799084027718</v>
      </c>
      <c r="AH234" s="23">
        <f ca="1"/>
        <v>8840.1129819564212</v>
      </c>
      <c r="AI234" s="23">
        <f ca="1"/>
        <v>10179.219729554001</v>
      </c>
      <c r="AJ234" s="23">
        <f ca="1"/>
        <v>10161.23229720722</v>
      </c>
      <c r="AK234" s="23">
        <f ca="1"/>
        <v>10173.033630961663</v>
      </c>
      <c r="AL234" s="23">
        <f ca="1"/>
        <v>10209.642106542515</v>
      </c>
      <c r="AM234" s="23">
        <f ca="1"/>
        <v>10334.032293229564</v>
      </c>
      <c r="AN234" s="23">
        <f ca="1"/>
        <v>10417.350402004236</v>
      </c>
      <c r="AO234" s="23">
        <f ca="1"/>
        <v>10485.687506604789</v>
      </c>
      <c r="AP234" s="23">
        <f ca="1"/>
        <v>10495.750291104801</v>
      </c>
      <c r="AQ234" s="23">
        <f ca="1"/>
        <v>10557.382122911366</v>
      </c>
      <c r="AR234" s="23">
        <f ca="1"/>
        <v>10579.224341424348</v>
      </c>
      <c r="AS234" s="23">
        <f ca="1"/>
        <v>10579.169093297884</v>
      </c>
      <c r="AT234" s="23">
        <f ca="1"/>
        <v>10565.058946116284</v>
      </c>
      <c r="AU234" s="23">
        <f ca="1"/>
        <v>10562.059829424519</v>
      </c>
      <c r="AV234" s="23">
        <f ca="1"/>
        <v>10562.059829424519</v>
      </c>
      <c r="AW234" s="23">
        <f ca="1"/>
        <v>10562.059829424519</v>
      </c>
      <c r="AX234" s="23">
        <f ca="1"/>
        <v>10562.059829424519</v>
      </c>
      <c r="AY234" s="23">
        <f ca="1"/>
        <v>10562.059829424519</v>
      </c>
      <c r="AZ234" s="23">
        <f ca="1"/>
        <v>10562.059829424519</v>
      </c>
      <c r="BA234" s="23">
        <f ca="1"/>
        <v>10562.059829424519</v>
      </c>
      <c r="BB234" s="23">
        <f ca="1"/>
        <v>10562.059829424519</v>
      </c>
      <c r="BC234" s="23">
        <f ca="1"/>
        <v>10562.059829424519</v>
      </c>
      <c r="BD234" s="23">
        <f ca="1"/>
        <v>10562.059829424519</v>
      </c>
      <c r="BE234" s="23">
        <f ca="1"/>
        <v>10562.059829424519</v>
      </c>
      <c r="BF234" s="23">
        <f ca="1"/>
        <v>10562.059829424519</v>
      </c>
      <c r="BG234" s="23">
        <f ca="1"/>
        <v>10562.059829424519</v>
      </c>
      <c r="BH234" s="23">
        <f ca="1"/>
        <v>10562.059829424519</v>
      </c>
      <c r="BI234" s="23">
        <f ca="1"/>
        <v>10562.059829424519</v>
      </c>
      <c r="BJ234" s="23">
        <f ca="1"/>
        <v>10562.059829424519</v>
      </c>
    </row>
    <row r="235" spans="1:62">
      <c r="A235" s="29">
        <v>0.500000000000001</v>
      </c>
      <c r="B235" s="112" cm="1">
        <f t="array" aca="1" ref="B235:AE235" ca="1">IF((INDEX(Option4_Summer_POE50_HS,14,0)-SCR_N_2_Rating__MVA____Option_4) &gt; 0,(((INDEX(Option4_Summer_POE50_HS,13,0)+INDEX(Option4_Summer_POE50_HS,14,0))/2)-SCR_N_2_Rating__MVA____Option_4)*(INDEX(Summer___AD___Hours,14,0)-INDEX(Summer___AD___Hours,13,0)),IF((INDEX(Option4_Summer_POE50_HS,13,0)-SCR_N_2_Rating__MVA____Option_4)*(INDEX(Option4_Summer_POE50_HS,14,0)-SCR_N_2_Rating__MVA____Option_4)&lt;0,((INDEX(Summer___AD___Hours,14,0)-INDEX(Summer___AD___Hours,13,0))/(INDEX(Option4_Summer_POE50_HS,13,0)-INDEX(Option4_Summer_POE50_HS,14,0)))*((INDEX(Option4_Summer_POE50_HS,13,0)-SCR_N_2_Rating__MVA____Option_4)^2)*0.5,""))</f>
        <v>7136.1779170747632</v>
      </c>
      <c r="C235" s="23">
        <f ca="1"/>
        <v>7922.245657104806</v>
      </c>
      <c r="D235" s="23">
        <f ca="1"/>
        <v>9245.7224206646915</v>
      </c>
      <c r="E235" s="23">
        <f ca="1"/>
        <v>9235.7788413218968</v>
      </c>
      <c r="F235" s="23">
        <f ca="1"/>
        <v>9226.8170347941195</v>
      </c>
      <c r="G235" s="23">
        <f ca="1"/>
        <v>9370.2704826499867</v>
      </c>
      <c r="H235" s="23">
        <f ca="1"/>
        <v>9580.8895087292276</v>
      </c>
      <c r="I235" s="23">
        <f ca="1"/>
        <v>9725.2209111890388</v>
      </c>
      <c r="J235" s="23">
        <f ca="1"/>
        <v>9549.7824665894332</v>
      </c>
      <c r="K235" s="23">
        <f ca="1"/>
        <v>9567.2283392840964</v>
      </c>
      <c r="L235" s="23">
        <f ca="1"/>
        <v>9650.8416018031203</v>
      </c>
      <c r="M235" s="23">
        <f ca="1"/>
        <v>9981.9485054931774</v>
      </c>
      <c r="N235" s="23">
        <f ca="1"/>
        <v>9668.2163269293087</v>
      </c>
      <c r="O235" s="23">
        <f ca="1"/>
        <v>9649.7862177219104</v>
      </c>
      <c r="P235" s="23">
        <f ca="1"/>
        <v>9630.0085226134706</v>
      </c>
      <c r="Q235" s="23">
        <f ca="1"/>
        <v>9630.0085226134706</v>
      </c>
      <c r="R235" s="23">
        <f ca="1"/>
        <v>9630.0085226134706</v>
      </c>
      <c r="S235" s="23">
        <f ca="1"/>
        <v>9630.0085226134706</v>
      </c>
      <c r="T235" s="23">
        <f ca="1"/>
        <v>9630.0085226134706</v>
      </c>
      <c r="U235" s="23">
        <f ca="1"/>
        <v>9630.0085226134706</v>
      </c>
      <c r="V235" s="23">
        <f ca="1"/>
        <v>9630.0085226134706</v>
      </c>
      <c r="W235" s="23">
        <f ca="1"/>
        <v>9630.0085226134706</v>
      </c>
      <c r="X235" s="23">
        <f ca="1"/>
        <v>9630.0085226134706</v>
      </c>
      <c r="Y235" s="23">
        <f ca="1"/>
        <v>9630.0085226134706</v>
      </c>
      <c r="Z235" s="23">
        <f ca="1"/>
        <v>9630.0085226134706</v>
      </c>
      <c r="AA235" s="23">
        <f ca="1"/>
        <v>9630.0085226134706</v>
      </c>
      <c r="AB235" s="23">
        <f ca="1"/>
        <v>9630.0085226134706</v>
      </c>
      <c r="AC235" s="23">
        <f ca="1"/>
        <v>9630.0085226134706</v>
      </c>
      <c r="AD235" s="23">
        <f ca="1"/>
        <v>9630.0085226134706</v>
      </c>
      <c r="AE235" s="23">
        <f ca="1"/>
        <v>9630.0085226134706</v>
      </c>
      <c r="AG235" s="112" cm="1">
        <f t="array" aca="1" ref="AG235:BJ235" ca="1">IF((INDEX(Option4_Summer_POE10_HS,14,0)-SCR_N_2_Rating__MVA____Option_4) &gt; 0,(((INDEX(Option4_Summer_POE10_HS,13,0)+INDEX(Option4_Summer_POE10_HS,14,0))/2)-SCR_N_2_Rating__MVA____Option_4)*(INDEX(Summer___MD___Hours,14,0)-INDEX(Summer___MD___Hours,13,0)),IF((INDEX(Option4_Summer_POE10_HS,13,0)-SCR_N_2_Rating__MVA____Option_4)*(INDEX(Option4_Summer_POE10_HS,14,0)-SCR_N_2_Rating__MVA____Option_4)&lt;0,((INDEX(Summer___MD___Hours,14,0)-INDEX(Summer___MD___Hours,13,0))/(INDEX(Option4_Summer_POE10_HS,13,0)-INDEX(Option4_Summer_POE10_HS,14,0)))*((INDEX(Option4_Summer_POE10_HS,13,0)-SCR_N_2_Rating__MVA____Option_4)^2)*0.5,""))</f>
        <v>8732.9701166886043</v>
      </c>
      <c r="AH235" s="23">
        <f ca="1"/>
        <v>9822.5892042855703</v>
      </c>
      <c r="AI235" s="23">
        <f ca="1"/>
        <v>11310.522165005141</v>
      </c>
      <c r="AJ235" s="23">
        <f ca="1"/>
        <v>11290.535637780555</v>
      </c>
      <c r="AK235" s="23">
        <f ca="1"/>
        <v>11303.648553166273</v>
      </c>
      <c r="AL235" s="23">
        <f ca="1"/>
        <v>11344.325637018002</v>
      </c>
      <c r="AM235" s="23">
        <f ca="1"/>
        <v>11482.540352979797</v>
      </c>
      <c r="AN235" s="23">
        <f ca="1"/>
        <v>11575.118305031092</v>
      </c>
      <c r="AO235" s="23">
        <f ca="1"/>
        <v>11651.050287718599</v>
      </c>
      <c r="AP235" s="23">
        <f ca="1"/>
        <v>11662.231434226187</v>
      </c>
      <c r="AQ235" s="23">
        <f ca="1"/>
        <v>11730.712930670763</v>
      </c>
      <c r="AR235" s="23">
        <f ca="1"/>
        <v>11754.982658919844</v>
      </c>
      <c r="AS235" s="23">
        <f ca="1"/>
        <v>11754.921270603692</v>
      </c>
      <c r="AT235" s="23">
        <f ca="1"/>
        <v>11739.242943905858</v>
      </c>
      <c r="AU235" s="23">
        <f ca="1"/>
        <v>11735.910510112417</v>
      </c>
      <c r="AV235" s="23">
        <f ca="1"/>
        <v>11735.910510112417</v>
      </c>
      <c r="AW235" s="23">
        <f ca="1"/>
        <v>11735.910510112417</v>
      </c>
      <c r="AX235" s="23">
        <f ca="1"/>
        <v>11735.910510112417</v>
      </c>
      <c r="AY235" s="23">
        <f ca="1"/>
        <v>11735.910510112417</v>
      </c>
      <c r="AZ235" s="23">
        <f ca="1"/>
        <v>11735.910510112417</v>
      </c>
      <c r="BA235" s="23">
        <f ca="1"/>
        <v>11735.910510112417</v>
      </c>
      <c r="BB235" s="23">
        <f ca="1"/>
        <v>11735.910510112417</v>
      </c>
      <c r="BC235" s="23">
        <f ca="1"/>
        <v>11735.910510112417</v>
      </c>
      <c r="BD235" s="23">
        <f ca="1"/>
        <v>11735.910510112417</v>
      </c>
      <c r="BE235" s="23">
        <f ca="1"/>
        <v>11735.910510112417</v>
      </c>
      <c r="BF235" s="23">
        <f ca="1"/>
        <v>11735.910510112417</v>
      </c>
      <c r="BG235" s="23">
        <f ca="1"/>
        <v>11735.910510112417</v>
      </c>
      <c r="BH235" s="23">
        <f ca="1"/>
        <v>11735.910510112417</v>
      </c>
      <c r="BI235" s="23">
        <f ca="1"/>
        <v>11735.910510112417</v>
      </c>
      <c r="BJ235" s="23">
        <f ca="1"/>
        <v>11735.910510112417</v>
      </c>
    </row>
    <row r="236" spans="1:62">
      <c r="A236" s="29">
        <v>0.45000000000000101</v>
      </c>
      <c r="B236" s="112" cm="1">
        <f t="array" aca="1" ref="B236:AE236" ca="1">IF((INDEX(Option4_Summer_POE50_HS,15,0)-SCR_N_2_Rating__MVA____Option_4) &gt; 0,(((INDEX(Option4_Summer_POE50_HS,14,0)+INDEX(Option4_Summer_POE50_HS,15,0))/2)-SCR_N_2_Rating__MVA____Option_4)*(INDEX(Summer___AD___Hours,15,0)-INDEX(Summer___AD___Hours,14,0)),IF((INDEX(Option4_Summer_POE50_HS,14,0)-SCR_N_2_Rating__MVA____Option_4)*(INDEX(Option4_Summer_POE50_HS,15,0)-SCR_N_2_Rating__MVA____Option_4)&lt;0,((INDEX(Summer___AD___Hours,15,0)-INDEX(Summer___AD___Hours,14,0))/(INDEX(Option4_Summer_POE50_HS,14,0)-INDEX(Option4_Summer_POE50_HS,15,0)))*((INDEX(Option4_Summer_POE50_HS,14,0)-SCR_N_2_Rating__MVA____Option_4)^2)*0.5,""))</f>
        <v>6557.8872527691738</v>
      </c>
      <c r="C236" s="23">
        <f ca="1"/>
        <v>7280.2548383392923</v>
      </c>
      <c r="D236" s="23">
        <f ca="1"/>
        <v>8496.481717481247</v>
      </c>
      <c r="E236" s="23">
        <f ca="1"/>
        <v>8487.3439307028402</v>
      </c>
      <c r="F236" s="23">
        <f ca="1"/>
        <v>8479.108357336645</v>
      </c>
      <c r="G236" s="23">
        <f ca="1"/>
        <v>8610.9368442370105</v>
      </c>
      <c r="H236" s="23">
        <f ca="1"/>
        <v>8804.4880480278916</v>
      </c>
      <c r="I236" s="23">
        <f ca="1"/>
        <v>8937.1233431906949</v>
      </c>
      <c r="J236" s="23">
        <f ca="1"/>
        <v>8775.9018107604861</v>
      </c>
      <c r="K236" s="23">
        <f ca="1"/>
        <v>8791.9339315241814</v>
      </c>
      <c r="L236" s="23">
        <f ca="1"/>
        <v>8868.7714704431564</v>
      </c>
      <c r="M236" s="23">
        <f ca="1"/>
        <v>9173.0466396226493</v>
      </c>
      <c r="N236" s="23">
        <f ca="1"/>
        <v>8884.7382091861418</v>
      </c>
      <c r="O236" s="23">
        <f ca="1"/>
        <v>8867.8016109618802</v>
      </c>
      <c r="P236" s="23">
        <f ca="1"/>
        <v>8849.6266304403816</v>
      </c>
      <c r="Q236" s="23">
        <f ca="1"/>
        <v>8849.6266304403816</v>
      </c>
      <c r="R236" s="23">
        <f ca="1"/>
        <v>8849.6266304403816</v>
      </c>
      <c r="S236" s="23">
        <f ca="1"/>
        <v>8849.6266304403816</v>
      </c>
      <c r="T236" s="23">
        <f ca="1"/>
        <v>8849.6266304403816</v>
      </c>
      <c r="U236" s="23">
        <f ca="1"/>
        <v>8849.6266304403816</v>
      </c>
      <c r="V236" s="23">
        <f ca="1"/>
        <v>8849.6266304403816</v>
      </c>
      <c r="W236" s="23">
        <f ca="1"/>
        <v>8849.6266304403816</v>
      </c>
      <c r="X236" s="23">
        <f ca="1"/>
        <v>8849.6266304403816</v>
      </c>
      <c r="Y236" s="23">
        <f ca="1"/>
        <v>8849.6266304403816</v>
      </c>
      <c r="Z236" s="23">
        <f ca="1"/>
        <v>8849.6266304403816</v>
      </c>
      <c r="AA236" s="23">
        <f ca="1"/>
        <v>8849.6266304403816</v>
      </c>
      <c r="AB236" s="23">
        <f ca="1"/>
        <v>8849.6266304403816</v>
      </c>
      <c r="AC236" s="23">
        <f ca="1"/>
        <v>8849.6266304403816</v>
      </c>
      <c r="AD236" s="23">
        <f ca="1"/>
        <v>8849.6266304403816</v>
      </c>
      <c r="AE236" s="23">
        <f ca="1"/>
        <v>8849.6266304403816</v>
      </c>
      <c r="AG236" s="112" cm="1">
        <f t="array" aca="1" ref="AG236:BJ236" ca="1">IF((INDEX(Option4_Summer_POE10_HS,15,0)-SCR_N_2_Rating__MVA____Option_4) &gt; 0,(((INDEX(Option4_Summer_POE10_HS,14,0)+INDEX(Option4_Summer_POE10_HS,15,0))/2)-SCR_N_2_Rating__MVA____Option_4)*(INDEX(Summer___MD___Hours,15,0)-INDEX(Summer___MD___Hours,14,0)),IF((INDEX(Option4_Summer_POE10_HS,14,0)-SCR_N_2_Rating__MVA____Option_4)*(INDEX(Option4_Summer_POE10_HS,15,0)-SCR_N_2_Rating__MVA____Option_4)&lt;0,((INDEX(Summer___MD___Hours,15,0)-INDEX(Summer___MD___Hours,14,0))/(INDEX(Option4_Summer_POE10_HS,14,0)-INDEX(Option4_Summer_POE10_HS,15,0)))*((INDEX(Option4_Summer_POE10_HS,14,0)-SCR_N_2_Rating__MVA____Option_4)^2)*0.5,""))</f>
        <v>7924.2007753736652</v>
      </c>
      <c r="AH236" s="23">
        <f ca="1"/>
        <v>8912.9091189757637</v>
      </c>
      <c r="AI236" s="23">
        <f ca="1"/>
        <v>10263.04307838394</v>
      </c>
      <c r="AJ236" s="23">
        <f ca="1"/>
        <v>10244.907523994783</v>
      </c>
      <c r="AK236" s="23">
        <f ca="1"/>
        <v>10256.806038804578</v>
      </c>
      <c r="AL236" s="23">
        <f ca="1"/>
        <v>10293.715976098631</v>
      </c>
      <c r="AM236" s="23">
        <f ca="1"/>
        <v>10419.130485109661</v>
      </c>
      <c r="AN236" s="23">
        <f ca="1"/>
        <v>10503.134697837411</v>
      </c>
      <c r="AO236" s="23">
        <f ca="1"/>
        <v>10572.034541538713</v>
      </c>
      <c r="AP236" s="23">
        <f ca="1"/>
        <v>10582.180190572331</v>
      </c>
      <c r="AQ236" s="23">
        <f ca="1"/>
        <v>10644.319545221884</v>
      </c>
      <c r="AR236" s="23">
        <f ca="1"/>
        <v>10666.341628984883</v>
      </c>
      <c r="AS236" s="23">
        <f ca="1"/>
        <v>10666.285925903805</v>
      </c>
      <c r="AT236" s="23">
        <f ca="1"/>
        <v>10652.05958516114</v>
      </c>
      <c r="AU236" s="23">
        <f ca="1"/>
        <v>10649.035771487552</v>
      </c>
      <c r="AV236" s="23">
        <f ca="1"/>
        <v>10649.035771487552</v>
      </c>
      <c r="AW236" s="23">
        <f ca="1"/>
        <v>10649.035771487552</v>
      </c>
      <c r="AX236" s="23">
        <f ca="1"/>
        <v>10649.035771487552</v>
      </c>
      <c r="AY236" s="23">
        <f ca="1"/>
        <v>10649.035771487552</v>
      </c>
      <c r="AZ236" s="23">
        <f ca="1"/>
        <v>10649.035771487552</v>
      </c>
      <c r="BA236" s="23">
        <f ca="1"/>
        <v>10649.035771487552</v>
      </c>
      <c r="BB236" s="23">
        <f ca="1"/>
        <v>10649.035771487552</v>
      </c>
      <c r="BC236" s="23">
        <f ca="1"/>
        <v>10649.035771487552</v>
      </c>
      <c r="BD236" s="23">
        <f ca="1"/>
        <v>10649.035771487552</v>
      </c>
      <c r="BE236" s="23">
        <f ca="1"/>
        <v>10649.035771487552</v>
      </c>
      <c r="BF236" s="23">
        <f ca="1"/>
        <v>10649.035771487552</v>
      </c>
      <c r="BG236" s="23">
        <f ca="1"/>
        <v>10649.035771487552</v>
      </c>
      <c r="BH236" s="23">
        <f ca="1"/>
        <v>10649.035771487552</v>
      </c>
      <c r="BI236" s="23">
        <f ca="1"/>
        <v>10649.035771487552</v>
      </c>
      <c r="BJ236" s="23">
        <f ca="1"/>
        <v>10649.035771487552</v>
      </c>
    </row>
    <row r="237" spans="1:62">
      <c r="A237" s="29">
        <v>0.40000000000000102</v>
      </c>
      <c r="B237" s="33" cm="1">
        <f t="array" aca="1" ref="B237:AE237" ca="1">IF((INDEX(Option4_Summer_POE50_HS,16,0)-SCR_N_2_Rating__MVA____Option_4) &gt; 0,(((INDEX(Option4_Summer_POE50_HS,15,0)+INDEX(Option4_Summer_POE50_HS,16,0))/2)-SCR_N_2_Rating__MVA____Option_4)*(INDEX(Summer___AD___Hours,16,0)-INDEX(Summer___AD___Hours,15,0)),IF((INDEX(Option4_Summer_POE50_HS,15,0)-SCR_N_2_Rating__MVA____Option_4)*(INDEX(Option4_Summer_POE50_HS,16,0)-SCR_N_2_Rating__MVA____Option_4)&lt;0,((INDEX(Summer___AD___Hours,16,0)-INDEX(Summer___AD___Hours,15,0))/(INDEX(Option4_Summer_POE50_HS,15,0)-INDEX(Option4_Summer_POE50_HS,16,0)))*((INDEX(Option4_Summer_POE50_HS,15,0)-SCR_N_2_Rating__MVA____Option_4)^2)*0.5,""))</f>
        <v>4934.3617713101057</v>
      </c>
      <c r="C237" s="23">
        <f ca="1"/>
        <v>5477.8939885749924</v>
      </c>
      <c r="D237" s="23">
        <f ca="1"/>
        <v>6393.0215573119676</v>
      </c>
      <c r="E237" s="23">
        <f ca="1"/>
        <v>6386.1459975446478</v>
      </c>
      <c r="F237" s="23">
        <f ca="1"/>
        <v>6379.9492916824338</v>
      </c>
      <c r="G237" s="23">
        <f ca="1"/>
        <v>6479.141214485946</v>
      </c>
      <c r="H237" s="23">
        <f ca="1"/>
        <v>6624.7752615448508</v>
      </c>
      <c r="I237" s="23">
        <f ca="1"/>
        <v>6724.5742524014577</v>
      </c>
      <c r="J237" s="23">
        <f ca="1"/>
        <v>6603.2660725452488</v>
      </c>
      <c r="K237" s="23">
        <f ca="1"/>
        <v>6615.3291472460251</v>
      </c>
      <c r="L237" s="23">
        <f ca="1"/>
        <v>6673.1441416229463</v>
      </c>
      <c r="M237" s="23">
        <f ca="1"/>
        <v>6902.0904020400058</v>
      </c>
      <c r="N237" s="23">
        <f ca="1"/>
        <v>6685.1580208235409</v>
      </c>
      <c r="O237" s="23">
        <f ca="1"/>
        <v>6672.4143886760758</v>
      </c>
      <c r="P237" s="23">
        <f ca="1"/>
        <v>6658.7389585226038</v>
      </c>
      <c r="Q237" s="23">
        <f ca="1"/>
        <v>6658.7389585226038</v>
      </c>
      <c r="R237" s="23">
        <f ca="1"/>
        <v>6658.7389585226038</v>
      </c>
      <c r="S237" s="23">
        <f ca="1"/>
        <v>6658.7389585226038</v>
      </c>
      <c r="T237" s="23">
        <f ca="1"/>
        <v>6658.7389585226038</v>
      </c>
      <c r="U237" s="23">
        <f ca="1"/>
        <v>6658.7389585226038</v>
      </c>
      <c r="V237" s="23">
        <f ca="1"/>
        <v>6658.7389585226038</v>
      </c>
      <c r="W237" s="23">
        <f ca="1"/>
        <v>6658.7389585226038</v>
      </c>
      <c r="X237" s="23">
        <f ca="1"/>
        <v>6658.7389585226038</v>
      </c>
      <c r="Y237" s="23">
        <f ca="1"/>
        <v>6658.7389585226038</v>
      </c>
      <c r="Z237" s="23">
        <f ca="1"/>
        <v>6658.7389585226038</v>
      </c>
      <c r="AA237" s="23">
        <f ca="1"/>
        <v>6658.7389585226038</v>
      </c>
      <c r="AB237" s="23">
        <f ca="1"/>
        <v>6658.7389585226038</v>
      </c>
      <c r="AC237" s="23">
        <f ca="1"/>
        <v>6658.7389585226038</v>
      </c>
      <c r="AD237" s="23">
        <f ca="1"/>
        <v>6658.7389585226038</v>
      </c>
      <c r="AE237" s="23">
        <f ca="1"/>
        <v>6658.7389585226038</v>
      </c>
      <c r="AG237" s="33" cm="1">
        <f t="array" aca="1" ref="AG237:BJ237" ca="1">IF((INDEX(Option4_Summer_POE10_HS,16,0)-SCR_N_2_Rating__MVA____Option_4) &gt; 0,(((INDEX(Option4_Summer_POE10_HS,15,0)+INDEX(Option4_Summer_POE10_HS,16,0))/2)-SCR_N_2_Rating__MVA____Option_4)*(INDEX(Summer___MD___Hours,16,0)-INDEX(Summer___MD___Hours,15,0)),IF((INDEX(Option4_Summer_POE10_HS,15,0)-SCR_N_2_Rating__MVA____Option_4)*(INDEX(Option4_Summer_POE10_HS,16,0)-SCR_N_2_Rating__MVA____Option_4)&lt;0,((INDEX(Summer___MD___Hours,16,0)-INDEX(Summer___MD___Hours,15,0))/(INDEX(Option4_Summer_POE10_HS,15,0)-INDEX(Option4_Summer_POE10_HS,16,0)))*((INDEX(Option4_Summer_POE10_HS,15,0)-SCR_N_2_Rating__MVA____Option_4)^2)*0.5,""))</f>
        <v>6404.4678805024942</v>
      </c>
      <c r="AH237" s="23">
        <f ca="1"/>
        <v>7203.5580359997057</v>
      </c>
      <c r="AI237" s="23">
        <f ca="1"/>
        <v>8294.758249436698</v>
      </c>
      <c r="AJ237" s="23">
        <f ca="1"/>
        <v>8280.1007995722975</v>
      </c>
      <c r="AK237" s="23">
        <f ca="1"/>
        <v>8289.7173726608853</v>
      </c>
      <c r="AL237" s="23">
        <f ca="1"/>
        <v>8319.5485839807407</v>
      </c>
      <c r="AM237" s="23">
        <f ca="1"/>
        <v>8420.9106288706553</v>
      </c>
      <c r="AN237" s="23">
        <f ca="1"/>
        <v>8488.8041991489008</v>
      </c>
      <c r="AO237" s="23">
        <f ca="1"/>
        <v>8544.4901728470923</v>
      </c>
      <c r="AP237" s="23">
        <f ca="1"/>
        <v>8552.6900513212204</v>
      </c>
      <c r="AQ237" s="23">
        <f ca="1"/>
        <v>8602.9120878709491</v>
      </c>
      <c r="AR237" s="23">
        <f ca="1"/>
        <v>8620.7106939537443</v>
      </c>
      <c r="AS237" s="23">
        <f ca="1"/>
        <v>8620.6656738181246</v>
      </c>
      <c r="AT237" s="23">
        <f ca="1"/>
        <v>8609.1677139700296</v>
      </c>
      <c r="AU237" s="23">
        <f ca="1"/>
        <v>8606.7238186046688</v>
      </c>
      <c r="AV237" s="23">
        <f ca="1"/>
        <v>8606.7238186046688</v>
      </c>
      <c r="AW237" s="23">
        <f ca="1"/>
        <v>8606.7238186046688</v>
      </c>
      <c r="AX237" s="23">
        <f ca="1"/>
        <v>8606.7238186046688</v>
      </c>
      <c r="AY237" s="23">
        <f ca="1"/>
        <v>8606.7238186046688</v>
      </c>
      <c r="AZ237" s="23">
        <f ca="1"/>
        <v>8606.7238186046688</v>
      </c>
      <c r="BA237" s="23">
        <f ca="1"/>
        <v>8606.7238186046688</v>
      </c>
      <c r="BB237" s="23">
        <f ca="1"/>
        <v>8606.7238186046688</v>
      </c>
      <c r="BC237" s="23">
        <f ca="1"/>
        <v>8606.7238186046688</v>
      </c>
      <c r="BD237" s="23">
        <f ca="1"/>
        <v>8606.7238186046688</v>
      </c>
      <c r="BE237" s="23">
        <f ca="1"/>
        <v>8606.7238186046688</v>
      </c>
      <c r="BF237" s="23">
        <f ca="1"/>
        <v>8606.7238186046688</v>
      </c>
      <c r="BG237" s="23">
        <f ca="1"/>
        <v>8606.7238186046688</v>
      </c>
      <c r="BH237" s="23">
        <f ca="1"/>
        <v>8606.7238186046688</v>
      </c>
      <c r="BI237" s="23">
        <f ca="1"/>
        <v>8606.7238186046688</v>
      </c>
      <c r="BJ237" s="23">
        <f ca="1"/>
        <v>8606.7238186046688</v>
      </c>
    </row>
    <row r="238" spans="1:62">
      <c r="A238" s="29">
        <v>0.35000000000000098</v>
      </c>
      <c r="B238" s="33" cm="1">
        <f t="array" aca="1" ref="B238:AE238" ca="1">IF((INDEX(Option4_Summer_POE50_HS,17,0)-SCR_N_2_Rating__MVA____Option_4) &gt; 0,(((INDEX(Option4_Summer_POE50_HS,16,0)+INDEX(Option4_Summer_POE50_HS,17,0))/2)-SCR_N_2_Rating__MVA____Option_4)*(INDEX(Summer___AD___Hours,17,0)-INDEX(Summer___AD___Hours,16,0)),IF((INDEX(Option4_Summer_POE50_HS,16,0)-SCR_N_2_Rating__MVA____Option_4)*(INDEX(Option4_Summer_POE50_HS,17,0)-SCR_N_2_Rating__MVA____Option_4)&lt;0,((INDEX(Summer___AD___Hours,17,0)-INDEX(Summer___AD___Hours,16,0))/(INDEX(Option4_Summer_POE50_HS,16,0)-INDEX(Option4_Summer_POE50_HS,17,0)))*((INDEX(Option4_Summer_POE50_HS,16,0)-SCR_N_2_Rating__MVA____Option_4)^2)*0.5,""))</f>
        <v>3823.7858875502361</v>
      </c>
      <c r="C238" s="23">
        <f ca="1"/>
        <v>4244.985410027597</v>
      </c>
      <c r="D238" s="23">
        <f ca="1"/>
        <v>4954.1453875124935</v>
      </c>
      <c r="E238" s="23">
        <f ca="1"/>
        <v>4948.8173086999204</v>
      </c>
      <c r="F238" s="23">
        <f ca="1"/>
        <v>4944.0152942706181</v>
      </c>
      <c r="G238" s="23">
        <f ca="1"/>
        <v>5020.8821095050298</v>
      </c>
      <c r="H238" s="23">
        <f ca="1"/>
        <v>5133.7383287487219</v>
      </c>
      <c r="I238" s="23">
        <f ca="1"/>
        <v>5211.0755793427197</v>
      </c>
      <c r="J238" s="23">
        <f ca="1"/>
        <v>5117.0702089064498</v>
      </c>
      <c r="K238" s="23">
        <f ca="1"/>
        <v>5126.418249633718</v>
      </c>
      <c r="L238" s="23">
        <f ca="1"/>
        <v>5171.2208340069701</v>
      </c>
      <c r="M238" s="23">
        <f ca="1"/>
        <v>5348.6382022834996</v>
      </c>
      <c r="N238" s="23">
        <f ca="1"/>
        <v>5180.5307516561106</v>
      </c>
      <c r="O238" s="23">
        <f ca="1"/>
        <v>5170.6553264197755</v>
      </c>
      <c r="P238" s="23">
        <f ca="1"/>
        <v>5160.0578227808919</v>
      </c>
      <c r="Q238" s="23">
        <f ca="1"/>
        <v>5160.0578227808919</v>
      </c>
      <c r="R238" s="23">
        <f ca="1"/>
        <v>5160.0578227808919</v>
      </c>
      <c r="S238" s="23">
        <f ca="1"/>
        <v>5160.0578227808919</v>
      </c>
      <c r="T238" s="23">
        <f ca="1"/>
        <v>5160.0578227808919</v>
      </c>
      <c r="U238" s="23">
        <f ca="1"/>
        <v>5160.0578227808919</v>
      </c>
      <c r="V238" s="23">
        <f ca="1"/>
        <v>5160.0578227808919</v>
      </c>
      <c r="W238" s="23">
        <f ca="1"/>
        <v>5160.0578227808919</v>
      </c>
      <c r="X238" s="23">
        <f ca="1"/>
        <v>5160.0578227808919</v>
      </c>
      <c r="Y238" s="23">
        <f ca="1"/>
        <v>5160.0578227808919</v>
      </c>
      <c r="Z238" s="23">
        <f ca="1"/>
        <v>5160.0578227808919</v>
      </c>
      <c r="AA238" s="23">
        <f ca="1"/>
        <v>5160.0578227808919</v>
      </c>
      <c r="AB238" s="23">
        <f ca="1"/>
        <v>5160.0578227808919</v>
      </c>
      <c r="AC238" s="23">
        <f ca="1"/>
        <v>5160.0578227808919</v>
      </c>
      <c r="AD238" s="23">
        <f ca="1"/>
        <v>5160.0578227808919</v>
      </c>
      <c r="AE238" s="23">
        <f ca="1"/>
        <v>5160.0578227808919</v>
      </c>
      <c r="AG238" s="33" cm="1">
        <f t="array" aca="1" ref="AG238:BJ238" ca="1">IF((INDEX(Option4_Summer_POE10_HS,17,0)-SCR_N_2_Rating__MVA____Option_4) &gt; 0,(((INDEX(Option4_Summer_POE10_HS,16,0)+INDEX(Option4_Summer_POE10_HS,17,0))/2)-SCR_N_2_Rating__MVA____Option_4)*(INDEX(Summer___MD___Hours,17,0)-INDEX(Summer___MD___Hours,16,0)),IF((INDEX(Option4_Summer_POE10_HS,16,0)-SCR_N_2_Rating__MVA____Option_4)*(INDEX(Option4_Summer_POE10_HS,17,0)-SCR_N_2_Rating__MVA____Option_4)&lt;0,((INDEX(Summer___MD___Hours,17,0)-INDEX(Summer___MD___Hours,16,0))/(INDEX(Option4_Summer_POE10_HS,16,0)-INDEX(Option4_Summer_POE10_HS,17,0)))*((INDEX(Option4_Summer_POE10_HS,16,0)-SCR_N_2_Rating__MVA____Option_4)^2)*0.5,""))</f>
        <v>4484.576490985346</v>
      </c>
      <c r="AH238" s="23">
        <f ca="1"/>
        <v>5044.1203894613345</v>
      </c>
      <c r="AI238" s="23">
        <f ca="1"/>
        <v>5808.207416743573</v>
      </c>
      <c r="AJ238" s="23">
        <f ca="1"/>
        <v>5797.9438856733668</v>
      </c>
      <c r="AK238" s="23">
        <f ca="1"/>
        <v>5804.6776625306466</v>
      </c>
      <c r="AL238" s="23">
        <f ca="1"/>
        <v>5825.5662595973772</v>
      </c>
      <c r="AM238" s="23">
        <f ca="1"/>
        <v>5896.5426236096591</v>
      </c>
      <c r="AN238" s="23">
        <f ca="1"/>
        <v>5944.0834833406934</v>
      </c>
      <c r="AO238" s="23">
        <f ca="1"/>
        <v>5983.0762635660103</v>
      </c>
      <c r="AP238" s="23">
        <f ca="1"/>
        <v>5988.8180336740252</v>
      </c>
      <c r="AQ238" s="23">
        <f ca="1"/>
        <v>6023.9848217105446</v>
      </c>
      <c r="AR238" s="23">
        <f ca="1"/>
        <v>6036.4478728024569</v>
      </c>
      <c r="AS238" s="23">
        <f ca="1"/>
        <v>6036.4163485219706</v>
      </c>
      <c r="AT238" s="23">
        <f ca="1"/>
        <v>6028.3651752799215</v>
      </c>
      <c r="AU238" s="23">
        <f ca="1"/>
        <v>6026.653895606667</v>
      </c>
      <c r="AV238" s="23">
        <f ca="1"/>
        <v>6026.653895606667</v>
      </c>
      <c r="AW238" s="23">
        <f ca="1"/>
        <v>6026.653895606667</v>
      </c>
      <c r="AX238" s="23">
        <f ca="1"/>
        <v>6026.653895606667</v>
      </c>
      <c r="AY238" s="23">
        <f ca="1"/>
        <v>6026.653895606667</v>
      </c>
      <c r="AZ238" s="23">
        <f ca="1"/>
        <v>6026.653895606667</v>
      </c>
      <c r="BA238" s="23">
        <f ca="1"/>
        <v>6026.653895606667</v>
      </c>
      <c r="BB238" s="23">
        <f ca="1"/>
        <v>6026.653895606667</v>
      </c>
      <c r="BC238" s="23">
        <f ca="1"/>
        <v>6026.653895606667</v>
      </c>
      <c r="BD238" s="23">
        <f ca="1"/>
        <v>6026.653895606667</v>
      </c>
      <c r="BE238" s="23">
        <f ca="1"/>
        <v>6026.653895606667</v>
      </c>
      <c r="BF238" s="23">
        <f ca="1"/>
        <v>6026.653895606667</v>
      </c>
      <c r="BG238" s="23">
        <f ca="1"/>
        <v>6026.653895606667</v>
      </c>
      <c r="BH238" s="23">
        <f ca="1"/>
        <v>6026.653895606667</v>
      </c>
      <c r="BI238" s="23">
        <f ca="1"/>
        <v>6026.653895606667</v>
      </c>
      <c r="BJ238" s="23">
        <f ca="1"/>
        <v>6026.653895606667</v>
      </c>
    </row>
    <row r="239" spans="1:62">
      <c r="A239" s="29">
        <v>0.30000000000000099</v>
      </c>
      <c r="B239" s="33" cm="1">
        <f t="array" aca="1" ref="B239:AE239" ca="1">IF((INDEX(Option4_Summer_POE50_HS,18,0)-SCR_N_2_Rating__MVA____Option_4) &gt; 0,(((INDEX(Option4_Summer_POE50_HS,17,0)+INDEX(Option4_Summer_POE50_HS,18,0))/2)-SCR_N_2_Rating__MVA____Option_4)*(INDEX(Summer___AD___Hours,18,0)-INDEX(Summer___AD___Hours,17,0)),IF((INDEX(Option4_Summer_POE50_HS,17,0)-SCR_N_2_Rating__MVA____Option_4)*(INDEX(Option4_Summer_POE50_HS,18,0)-SCR_N_2_Rating__MVA____Option_4)&lt;0,((INDEX(Summer___AD___Hours,18,0)-INDEX(Summer___AD___Hours,17,0))/(INDEX(Option4_Summer_POE50_HS,17,0)-INDEX(Option4_Summer_POE50_HS,18,0)))*((INDEX(Option4_Summer_POE50_HS,17,0)-SCR_N_2_Rating__MVA____Option_4)^2)*0.5,""))</f>
        <v>2152.4769730266798</v>
      </c>
      <c r="C239" s="23">
        <f ca="1"/>
        <v>2389.5776632442471</v>
      </c>
      <c r="D239" s="23">
        <f ca="1"/>
        <v>2788.7764067456255</v>
      </c>
      <c r="E239" s="23">
        <f ca="1"/>
        <v>2785.7771365741778</v>
      </c>
      <c r="F239" s="23">
        <f ca="1"/>
        <v>2783.0739973851164</v>
      </c>
      <c r="G239" s="23">
        <f ca="1"/>
        <v>2826.3436925635692</v>
      </c>
      <c r="H239" s="23">
        <f ca="1"/>
        <v>2889.87246230348</v>
      </c>
      <c r="I239" s="23">
        <f ca="1"/>
        <v>2933.4069738991125</v>
      </c>
      <c r="J239" s="23">
        <f ca="1"/>
        <v>2880.4896816773589</v>
      </c>
      <c r="K239" s="23">
        <f ca="1"/>
        <v>2885.751859790907</v>
      </c>
      <c r="L239" s="23">
        <f ca="1"/>
        <v>2910.9720300701833</v>
      </c>
      <c r="M239" s="23">
        <f ca="1"/>
        <v>3010.8434169785346</v>
      </c>
      <c r="N239" s="23">
        <f ca="1"/>
        <v>2916.212748026122</v>
      </c>
      <c r="O239" s="23">
        <f ca="1"/>
        <v>2910.653695807935</v>
      </c>
      <c r="P239" s="23">
        <f ca="1"/>
        <v>2904.6881728353933</v>
      </c>
      <c r="Q239" s="23">
        <f ca="1"/>
        <v>2904.6881728353933</v>
      </c>
      <c r="R239" s="23">
        <f ca="1"/>
        <v>2904.6881728353933</v>
      </c>
      <c r="S239" s="23">
        <f ca="1"/>
        <v>2904.6881728353933</v>
      </c>
      <c r="T239" s="23">
        <f ca="1"/>
        <v>2904.6881728353933</v>
      </c>
      <c r="U239" s="23">
        <f ca="1"/>
        <v>2904.6881728353933</v>
      </c>
      <c r="V239" s="23">
        <f ca="1"/>
        <v>2904.6881728353933</v>
      </c>
      <c r="W239" s="23">
        <f ca="1"/>
        <v>2904.6881728353933</v>
      </c>
      <c r="X239" s="23">
        <f ca="1"/>
        <v>2904.6881728353933</v>
      </c>
      <c r="Y239" s="23">
        <f ca="1"/>
        <v>2904.6881728353933</v>
      </c>
      <c r="Z239" s="23">
        <f ca="1"/>
        <v>2904.6881728353933</v>
      </c>
      <c r="AA239" s="23">
        <f ca="1"/>
        <v>2904.6881728353933</v>
      </c>
      <c r="AB239" s="23">
        <f ca="1"/>
        <v>2904.6881728353933</v>
      </c>
      <c r="AC239" s="23">
        <f ca="1"/>
        <v>2904.6881728353933</v>
      </c>
      <c r="AD239" s="23">
        <f ca="1"/>
        <v>2904.6881728353933</v>
      </c>
      <c r="AE239" s="23">
        <f ca="1"/>
        <v>2904.6881728353933</v>
      </c>
      <c r="AG239" s="33" cm="1">
        <f t="array" aca="1" ref="AG239:BJ239" ca="1">IF((INDEX(Option4_Summer_POE10_HS,18,0)-SCR_N_2_Rating__MVA____Option_4) &gt; 0,(((INDEX(Option4_Summer_POE10_HS,17,0)+INDEX(Option4_Summer_POE10_HS,18,0))/2)-SCR_N_2_Rating__MVA____Option_4)*(INDEX(Summer___MD___Hours,18,0)-INDEX(Summer___MD___Hours,17,0)),IF((INDEX(Option4_Summer_POE10_HS,17,0)-SCR_N_2_Rating__MVA____Option_4)*(INDEX(Option4_Summer_POE10_HS,18,0)-SCR_N_2_Rating__MVA____Option_4)&lt;0,((INDEX(Summer___MD___Hours,18,0)-INDEX(Summer___MD___Hours,17,0))/(INDEX(Option4_Summer_POE10_HS,17,0)-INDEX(Option4_Summer_POE10_HS,18,0)))*((INDEX(Option4_Summer_POE10_HS,17,0)-SCR_N_2_Rating__MVA____Option_4)^2)*0.5,""))</f>
        <v>2081.4520611633116</v>
      </c>
      <c r="AH239" s="23">
        <f ca="1"/>
        <v>2341.1563616999051</v>
      </c>
      <c r="AI239" s="23">
        <f ca="1"/>
        <v>2695.7964310669277</v>
      </c>
      <c r="AJ239" s="23">
        <f ca="1"/>
        <v>2691.0327598609983</v>
      </c>
      <c r="AK239" s="23">
        <f ca="1"/>
        <v>2694.1581461147889</v>
      </c>
      <c r="AL239" s="23">
        <f ca="1"/>
        <v>2703.8532897937416</v>
      </c>
      <c r="AM239" s="23">
        <f ca="1"/>
        <v>2736.7959543829643</v>
      </c>
      <c r="AN239" s="23">
        <f ca="1"/>
        <v>2758.8613647233942</v>
      </c>
      <c r="AO239" s="23">
        <f ca="1"/>
        <v>2776.9593061753062</v>
      </c>
      <c r="AP239" s="23">
        <f ca="1"/>
        <v>2779.6242666793978</v>
      </c>
      <c r="AQ239" s="23">
        <f ca="1"/>
        <v>2795.9464285580598</v>
      </c>
      <c r="AR239" s="23">
        <f ca="1"/>
        <v>2801.7309755349688</v>
      </c>
      <c r="AS239" s="23">
        <f ca="1"/>
        <v>2801.7163439908913</v>
      </c>
      <c r="AT239" s="23">
        <f ca="1"/>
        <v>2797.9795070402606</v>
      </c>
      <c r="AU239" s="23">
        <f ca="1"/>
        <v>2797.185241046519</v>
      </c>
      <c r="AV239" s="23">
        <f ca="1"/>
        <v>2797.185241046519</v>
      </c>
      <c r="AW239" s="23">
        <f ca="1"/>
        <v>2797.185241046519</v>
      </c>
      <c r="AX239" s="23">
        <f ca="1"/>
        <v>2797.185241046519</v>
      </c>
      <c r="AY239" s="23">
        <f ca="1"/>
        <v>2797.185241046519</v>
      </c>
      <c r="AZ239" s="23">
        <f ca="1"/>
        <v>2797.185241046519</v>
      </c>
      <c r="BA239" s="23">
        <f ca="1"/>
        <v>2797.185241046519</v>
      </c>
      <c r="BB239" s="23">
        <f ca="1"/>
        <v>2797.185241046519</v>
      </c>
      <c r="BC239" s="23">
        <f ca="1"/>
        <v>2797.185241046519</v>
      </c>
      <c r="BD239" s="23">
        <f ca="1"/>
        <v>2797.185241046519</v>
      </c>
      <c r="BE239" s="23">
        <f ca="1"/>
        <v>2797.185241046519</v>
      </c>
      <c r="BF239" s="23">
        <f ca="1"/>
        <v>2797.185241046519</v>
      </c>
      <c r="BG239" s="23">
        <f ca="1"/>
        <v>2797.185241046519</v>
      </c>
      <c r="BH239" s="23">
        <f ca="1"/>
        <v>2797.185241046519</v>
      </c>
      <c r="BI239" s="23">
        <f ca="1"/>
        <v>2797.185241046519</v>
      </c>
      <c r="BJ239" s="23">
        <f ca="1"/>
        <v>2797.185241046519</v>
      </c>
    </row>
    <row r="240" spans="1:62">
      <c r="A240" s="29">
        <v>0.250000000000001</v>
      </c>
      <c r="B240" s="33" cm="1">
        <f t="array" aca="1" ref="B240:AE240" ca="1">IF((INDEX(Option4_Summer_POE50_HS,19,0)-SCR_N_2_Rating__MVA____Option_4) &gt; 0,(((INDEX(Option4_Summer_POE50_HS,18,0)+INDEX(Option4_Summer_POE50_HS,19,0))/2)-SCR_N_2_Rating__MVA____Option_4)*(INDEX(Summer___AD___Hours,19,0)-INDEX(Summer___AD___Hours,18,0)),IF((INDEX(Option4_Summer_POE50_HS,18,0)-SCR_N_2_Rating__MVA____Option_4)*(INDEX(Option4_Summer_POE50_HS,19,0)-SCR_N_2_Rating__MVA____Option_4)&lt;0,((INDEX(Summer___AD___Hours,19,0)-INDEX(Summer___AD___Hours,18,0))/(INDEX(Option4_Summer_POE50_HS,18,0)-INDEX(Option4_Summer_POE50_HS,19,0)))*((INDEX(Option4_Summer_POE50_HS,18,0)-SCR_N_2_Rating__MVA____Option_4)^2)*0.5,""))</f>
        <v>1400.832458542817</v>
      </c>
      <c r="C240" s="23">
        <f ca="1"/>
        <v>1555.1376366988654</v>
      </c>
      <c r="D240" s="23">
        <f ca="1"/>
        <v>1814.9362614060612</v>
      </c>
      <c r="E240" s="23">
        <f ca="1"/>
        <v>1812.9843357591187</v>
      </c>
      <c r="F240" s="23">
        <f ca="1"/>
        <v>1811.2251322166662</v>
      </c>
      <c r="G240" s="23">
        <f ca="1"/>
        <v>1839.3850587742077</v>
      </c>
      <c r="H240" s="23">
        <f ca="1"/>
        <v>1880.7295952399443</v>
      </c>
      <c r="I240" s="23">
        <f ca="1"/>
        <v>1909.0618643764722</v>
      </c>
      <c r="J240" s="23">
        <f ca="1"/>
        <v>1874.6232796708744</v>
      </c>
      <c r="K240" s="23">
        <f ca="1"/>
        <v>1878.0479062738373</v>
      </c>
      <c r="L240" s="23">
        <f ca="1"/>
        <v>1894.4611982996789</v>
      </c>
      <c r="M240" s="23">
        <f ca="1"/>
        <v>1959.4575175235655</v>
      </c>
      <c r="N240" s="23">
        <f ca="1"/>
        <v>1897.8718586276379</v>
      </c>
      <c r="O240" s="23">
        <f ca="1"/>
        <v>1894.2540262960704</v>
      </c>
      <c r="P240" s="23">
        <f ca="1"/>
        <v>1890.3716627136303</v>
      </c>
      <c r="Q240" s="23">
        <f ca="1"/>
        <v>1890.3716627136303</v>
      </c>
      <c r="R240" s="23">
        <f ca="1"/>
        <v>1890.3716627136303</v>
      </c>
      <c r="S240" s="23">
        <f ca="1"/>
        <v>1890.3716627136303</v>
      </c>
      <c r="T240" s="23">
        <f ca="1"/>
        <v>1890.3716627136303</v>
      </c>
      <c r="U240" s="23">
        <f ca="1"/>
        <v>1890.3716627136303</v>
      </c>
      <c r="V240" s="23">
        <f ca="1"/>
        <v>1890.3716627136303</v>
      </c>
      <c r="W240" s="23">
        <f ca="1"/>
        <v>1890.3716627136303</v>
      </c>
      <c r="X240" s="23">
        <f ca="1"/>
        <v>1890.3716627136303</v>
      </c>
      <c r="Y240" s="23">
        <f ca="1"/>
        <v>1890.3716627136303</v>
      </c>
      <c r="Z240" s="23">
        <f ca="1"/>
        <v>1890.3716627136303</v>
      </c>
      <c r="AA240" s="23">
        <f ca="1"/>
        <v>1890.3716627136303</v>
      </c>
      <c r="AB240" s="23">
        <f ca="1"/>
        <v>1890.3716627136303</v>
      </c>
      <c r="AC240" s="23">
        <f ca="1"/>
        <v>1890.3716627136303</v>
      </c>
      <c r="AD240" s="23">
        <f ca="1"/>
        <v>1890.3716627136303</v>
      </c>
      <c r="AE240" s="23">
        <f ca="1"/>
        <v>1890.3716627136303</v>
      </c>
      <c r="AG240" s="33" cm="1">
        <f t="array" aca="1" ref="AG240:BJ240" ca="1">IF((INDEX(Option4_Summer_POE10_HS,19,0)-SCR_N_2_Rating__MVA____Option_4) &gt; 0,(((INDEX(Option4_Summer_POE10_HS,18,0)+INDEX(Option4_Summer_POE10_HS,19,0))/2)-SCR_N_2_Rating__MVA____Option_4)*(INDEX(Summer___MD___Hours,19,0)-INDEX(Summer___MD___Hours,18,0)),IF((INDEX(Option4_Summer_POE10_HS,18,0)-SCR_N_2_Rating__MVA____Option_4)*(INDEX(Option4_Summer_POE10_HS,19,0)-SCR_N_2_Rating__MVA____Option_4)&lt;0,((INDEX(Summer___MD___Hours,19,0)-INDEX(Summer___MD___Hours,18,0))/(INDEX(Option4_Summer_POE10_HS,18,0)-INDEX(Option4_Summer_POE10_HS,19,0)))*((INDEX(Option4_Summer_POE10_HS,18,0)-SCR_N_2_Rating__MVA____Option_4)^2)*0.5,""))</f>
        <v>1192.7476192233005</v>
      </c>
      <c r="AH240" s="23">
        <f ca="1"/>
        <v>1341.5676146230267</v>
      </c>
      <c r="AI240" s="23">
        <f ca="1"/>
        <v>1544.7892531662137</v>
      </c>
      <c r="AJ240" s="23">
        <f ca="1"/>
        <v>1542.0594965719354</v>
      </c>
      <c r="AK240" s="23">
        <f ca="1"/>
        <v>1543.8504563941274</v>
      </c>
      <c r="AL240" s="23">
        <f ca="1"/>
        <v>1549.4061258024519</v>
      </c>
      <c r="AM240" s="23">
        <f ca="1"/>
        <v>1568.2834689288202</v>
      </c>
      <c r="AN240" s="23">
        <f ca="1"/>
        <v>1580.9277503618619</v>
      </c>
      <c r="AO240" s="23">
        <f ca="1"/>
        <v>1591.2985280426824</v>
      </c>
      <c r="AP240" s="23">
        <f ca="1"/>
        <v>1592.8256471898812</v>
      </c>
      <c r="AQ240" s="23">
        <f ca="1"/>
        <v>1602.1788386875858</v>
      </c>
      <c r="AR240" s="23">
        <f ca="1"/>
        <v>1605.4935941718586</v>
      </c>
      <c r="AS240" s="23">
        <f ca="1"/>
        <v>1605.4852097657563</v>
      </c>
      <c r="AT240" s="23">
        <f ca="1"/>
        <v>1603.3438664893711</v>
      </c>
      <c r="AU240" s="23">
        <f ca="1"/>
        <v>1602.8887232310938</v>
      </c>
      <c r="AV240" s="23">
        <f ca="1"/>
        <v>1602.8887232310938</v>
      </c>
      <c r="AW240" s="23">
        <f ca="1"/>
        <v>1602.8887232310938</v>
      </c>
      <c r="AX240" s="23">
        <f ca="1"/>
        <v>1602.8887232310938</v>
      </c>
      <c r="AY240" s="23">
        <f ca="1"/>
        <v>1602.8887232310938</v>
      </c>
      <c r="AZ240" s="23">
        <f ca="1"/>
        <v>1602.8887232310938</v>
      </c>
      <c r="BA240" s="23">
        <f ca="1"/>
        <v>1602.8887232310938</v>
      </c>
      <c r="BB240" s="23">
        <f ca="1"/>
        <v>1602.8887232310938</v>
      </c>
      <c r="BC240" s="23">
        <f ca="1"/>
        <v>1602.8887232310938</v>
      </c>
      <c r="BD240" s="23">
        <f ca="1"/>
        <v>1602.8887232310938</v>
      </c>
      <c r="BE240" s="23">
        <f ca="1"/>
        <v>1602.8887232310938</v>
      </c>
      <c r="BF240" s="23">
        <f ca="1"/>
        <v>1602.8887232310938</v>
      </c>
      <c r="BG240" s="23">
        <f ca="1"/>
        <v>1602.8887232310938</v>
      </c>
      <c r="BH240" s="23">
        <f ca="1"/>
        <v>1602.8887232310938</v>
      </c>
      <c r="BI240" s="23">
        <f ca="1"/>
        <v>1602.8887232310938</v>
      </c>
      <c r="BJ240" s="23">
        <f ca="1"/>
        <v>1602.8887232310938</v>
      </c>
    </row>
    <row r="241" spans="1:62">
      <c r="A241" s="29">
        <v>0.20000000000000101</v>
      </c>
      <c r="B241" s="33" cm="1">
        <f t="array" aca="1" ref="B241:AE241" ca="1">IF((INDEX(Option4_Summer_POE50_HS,20,0)-SCR_N_2_Rating__MVA____Option_4) &gt; 0,(((INDEX(Option4_Summer_POE50_HS,19,0)+INDEX(Option4_Summer_POE50_HS,20,0))/2)-SCR_N_2_Rating__MVA____Option_4)*(INDEX(Summer___AD___Hours,20,0)-INDEX(Summer___AD___Hours,19,0)),IF((INDEX(Option4_Summer_POE50_HS,19,0)-SCR_N_2_Rating__MVA____Option_4)*(INDEX(Option4_Summer_POE50_HS,20,0)-SCR_N_2_Rating__MVA____Option_4)&lt;0,((INDEX(Summer___AD___Hours,20,0)-INDEX(Summer___AD___Hours,19,0))/(INDEX(Option4_Summer_POE50_HS,19,0)-INDEX(Option4_Summer_POE50_HS,20,0)))*((INDEX(Option4_Summer_POE50_HS,19,0)-SCR_N_2_Rating__MVA____Option_4)^2)*0.5,""))</f>
        <v>948.11221135073151</v>
      </c>
      <c r="C241" s="23">
        <f ca="1"/>
        <v>1052.5491286938543</v>
      </c>
      <c r="D241" s="23">
        <f ca="1"/>
        <v>1228.3861797807808</v>
      </c>
      <c r="E241" s="23">
        <f ca="1"/>
        <v>1227.0650763681431</v>
      </c>
      <c r="F241" s="23">
        <f ca="1"/>
        <v>1225.8744112385059</v>
      </c>
      <c r="G241" s="23">
        <f ca="1"/>
        <v>1244.9336285468466</v>
      </c>
      <c r="H241" s="23">
        <f ca="1"/>
        <v>1272.9164609382208</v>
      </c>
      <c r="I241" s="23">
        <f ca="1"/>
        <v>1292.0923232476653</v>
      </c>
      <c r="J241" s="23">
        <f ca="1"/>
        <v>1268.7835810052284</v>
      </c>
      <c r="K241" s="23">
        <f ca="1"/>
        <v>1271.1014387060438</v>
      </c>
      <c r="L241" s="23">
        <f ca="1"/>
        <v>1282.2102922332913</v>
      </c>
      <c r="M241" s="23">
        <f ca="1"/>
        <v>1326.2011375147601</v>
      </c>
      <c r="N241" s="23">
        <f ca="1"/>
        <v>1284.5186972720146</v>
      </c>
      <c r="O241" s="23">
        <f ca="1"/>
        <v>1282.0700739614533</v>
      </c>
      <c r="P241" s="23">
        <f ca="1"/>
        <v>1279.442410461106</v>
      </c>
      <c r="Q241" s="23">
        <f ca="1"/>
        <v>1279.442410461106</v>
      </c>
      <c r="R241" s="23">
        <f ca="1"/>
        <v>1279.442410461106</v>
      </c>
      <c r="S241" s="23">
        <f ca="1"/>
        <v>1279.442410461106</v>
      </c>
      <c r="T241" s="23">
        <f ca="1"/>
        <v>1279.442410461106</v>
      </c>
      <c r="U241" s="23">
        <f ca="1"/>
        <v>1279.442410461106</v>
      </c>
      <c r="V241" s="23">
        <f ca="1"/>
        <v>1279.442410461106</v>
      </c>
      <c r="W241" s="23">
        <f ca="1"/>
        <v>1279.442410461106</v>
      </c>
      <c r="X241" s="23">
        <f ca="1"/>
        <v>1279.442410461106</v>
      </c>
      <c r="Y241" s="23">
        <f ca="1"/>
        <v>1279.442410461106</v>
      </c>
      <c r="Z241" s="23">
        <f ca="1"/>
        <v>1279.442410461106</v>
      </c>
      <c r="AA241" s="23">
        <f ca="1"/>
        <v>1279.442410461106</v>
      </c>
      <c r="AB241" s="23">
        <f ca="1"/>
        <v>1279.442410461106</v>
      </c>
      <c r="AC241" s="23">
        <f ca="1"/>
        <v>1279.442410461106</v>
      </c>
      <c r="AD241" s="23">
        <f ca="1"/>
        <v>1279.442410461106</v>
      </c>
      <c r="AE241" s="23">
        <f ca="1"/>
        <v>1279.442410461106</v>
      </c>
      <c r="AG241" s="33" cm="1">
        <f t="array" aca="1" ref="AG241:BJ241" ca="1">IF((INDEX(Option4_Summer_POE10_HS,20,0)-SCR_N_2_Rating__MVA____Option_4) &gt; 0,(((INDEX(Option4_Summer_POE10_HS,19,0)+INDEX(Option4_Summer_POE10_HS,20,0))/2)-SCR_N_2_Rating__MVA____Option_4)*(INDEX(Summer___MD___Hours,20,0)-INDEX(Summer___MD___Hours,19,0)),IF((INDEX(Option4_Summer_POE10_HS,19,0)-SCR_N_2_Rating__MVA____Option_4)*(INDEX(Option4_Summer_POE10_HS,20,0)-SCR_N_2_Rating__MVA____Option_4)&lt;0,((INDEX(Summer___MD___Hours,20,0)-INDEX(Summer___MD___Hours,19,0))/(INDEX(Option4_Summer_POE10_HS,19,0)-INDEX(Option4_Summer_POE10_HS,20,0)))*((INDEX(Option4_Summer_POE10_HS,19,0)-SCR_N_2_Rating__MVA____Option_4)^2)*0.5,""))</f>
        <v>549.88587345038172</v>
      </c>
      <c r="AH241" s="23">
        <f ca="1"/>
        <v>618.4955372538185</v>
      </c>
      <c r="AI241" s="23">
        <f ca="1"/>
        <v>712.18569132606672</v>
      </c>
      <c r="AJ241" s="23">
        <f ca="1"/>
        <v>710.92720666010757</v>
      </c>
      <c r="AK241" s="23">
        <f ca="1"/>
        <v>711.75288301465923</v>
      </c>
      <c r="AL241" s="23">
        <f ca="1"/>
        <v>714.31418271961059</v>
      </c>
      <c r="AM241" s="23">
        <f ca="1"/>
        <v>723.01710037475152</v>
      </c>
      <c r="AN241" s="23">
        <f ca="1"/>
        <v>728.84642388619818</v>
      </c>
      <c r="AO241" s="23">
        <f ca="1"/>
        <v>733.62760646956076</v>
      </c>
      <c r="AP241" s="23">
        <f ca="1"/>
        <v>734.33164580913808</v>
      </c>
      <c r="AQ241" s="23">
        <f ca="1"/>
        <v>738.64369623235586</v>
      </c>
      <c r="AR241" s="23">
        <f ca="1"/>
        <v>740.17187971842395</v>
      </c>
      <c r="AS241" s="23">
        <f ca="1"/>
        <v>740.16801430180203</v>
      </c>
      <c r="AT241" s="23">
        <f ca="1"/>
        <v>739.18080259086264</v>
      </c>
      <c r="AU241" s="23">
        <f ca="1"/>
        <v>738.97097039829384</v>
      </c>
      <c r="AV241" s="23">
        <f ca="1"/>
        <v>738.97097039829384</v>
      </c>
      <c r="AW241" s="23">
        <f ca="1"/>
        <v>738.97097039829384</v>
      </c>
      <c r="AX241" s="23">
        <f ca="1"/>
        <v>738.97097039829384</v>
      </c>
      <c r="AY241" s="23">
        <f ca="1"/>
        <v>738.97097039829384</v>
      </c>
      <c r="AZ241" s="23">
        <f ca="1"/>
        <v>738.97097039829384</v>
      </c>
      <c r="BA241" s="23">
        <f ca="1"/>
        <v>738.97097039829384</v>
      </c>
      <c r="BB241" s="23">
        <f ca="1"/>
        <v>738.97097039829384</v>
      </c>
      <c r="BC241" s="23">
        <f ca="1"/>
        <v>738.97097039829384</v>
      </c>
      <c r="BD241" s="23">
        <f ca="1"/>
        <v>738.97097039829384</v>
      </c>
      <c r="BE241" s="23">
        <f ca="1"/>
        <v>738.97097039829384</v>
      </c>
      <c r="BF241" s="23">
        <f ca="1"/>
        <v>738.97097039829384</v>
      </c>
      <c r="BG241" s="23">
        <f ca="1"/>
        <v>738.97097039829384</v>
      </c>
      <c r="BH241" s="23">
        <f ca="1"/>
        <v>738.97097039829384</v>
      </c>
      <c r="BI241" s="23">
        <f ca="1"/>
        <v>738.97097039829384</v>
      </c>
      <c r="BJ241" s="23">
        <f ca="1"/>
        <v>738.97097039829384</v>
      </c>
    </row>
    <row r="242" spans="1:62">
      <c r="A242" s="29">
        <v>0.15000000000000099</v>
      </c>
      <c r="B242" s="33" cm="1">
        <f t="array" aca="1" ref="B242:AE242" ca="1">IF((INDEX(Option4_Summer_POE50_HS,21,0)-SCR_N_2_Rating__MVA____Option_4) &gt; 0,(((INDEX(Option4_Summer_POE50_HS,20,0)+INDEX(Option4_Summer_POE50_HS,21,0))/2)-SCR_N_2_Rating__MVA____Option_4)*(INDEX(Summer___AD___Hours,21,0)-INDEX(Summer___AD___Hours,20,0)),IF((INDEX(Option4_Summer_POE50_HS,20,0)-SCR_N_2_Rating__MVA____Option_4)*(INDEX(Option4_Summer_POE50_HS,21,0)-SCR_N_2_Rating__MVA____Option_4)&lt;0,((INDEX(Summer___AD___Hours,21,0)-INDEX(Summer___AD___Hours,20,0))/(INDEX(Option4_Summer_POE50_HS,20,0)-INDEX(Option4_Summer_POE50_HS,21,0)))*((INDEX(Option4_Summer_POE50_HS,20,0)-SCR_N_2_Rating__MVA____Option_4)^2)*0.5,""))</f>
        <v>583.40238040217537</v>
      </c>
      <c r="C242" s="23">
        <f ca="1"/>
        <v>647.66560309924489</v>
      </c>
      <c r="D242" s="23">
        <f ca="1"/>
        <v>755.86350724907697</v>
      </c>
      <c r="E242" s="23">
        <f ca="1"/>
        <v>755.05059199868447</v>
      </c>
      <c r="F242" s="23">
        <f ca="1"/>
        <v>754.31793940485022</v>
      </c>
      <c r="G242" s="23">
        <f ca="1"/>
        <v>766.04565750949041</v>
      </c>
      <c r="H242" s="23">
        <f ca="1"/>
        <v>783.26434832696737</v>
      </c>
      <c r="I242" s="23">
        <f ca="1"/>
        <v>795.06384166083808</v>
      </c>
      <c r="J242" s="23">
        <f ca="1"/>
        <v>780.72126116707409</v>
      </c>
      <c r="K242" s="23">
        <f ca="1"/>
        <v>782.1475097523155</v>
      </c>
      <c r="L242" s="23">
        <f ca="1"/>
        <v>788.98312637421554</v>
      </c>
      <c r="M242" s="23">
        <f ca="1"/>
        <v>816.05203609382556</v>
      </c>
      <c r="N242" s="23">
        <f ca="1"/>
        <v>790.40355844797261</v>
      </c>
      <c r="O242" s="23">
        <f ca="1"/>
        <v>788.89684579203674</v>
      </c>
      <c r="P242" s="23">
        <f ca="1"/>
        <v>787.27996424294804</v>
      </c>
      <c r="Q242" s="23">
        <f ca="1"/>
        <v>787.27996424294804</v>
      </c>
      <c r="R242" s="23">
        <f ca="1"/>
        <v>787.27996424294804</v>
      </c>
      <c r="S242" s="23">
        <f ca="1"/>
        <v>787.27996424294804</v>
      </c>
      <c r="T242" s="23">
        <f ca="1"/>
        <v>787.27996424294804</v>
      </c>
      <c r="U242" s="23">
        <f ca="1"/>
        <v>787.27996424294804</v>
      </c>
      <c r="V242" s="23">
        <f ca="1"/>
        <v>787.27996424294804</v>
      </c>
      <c r="W242" s="23">
        <f ca="1"/>
        <v>787.27996424294804</v>
      </c>
      <c r="X242" s="23">
        <f ca="1"/>
        <v>787.27996424294804</v>
      </c>
      <c r="Y242" s="23">
        <f ca="1"/>
        <v>787.27996424294804</v>
      </c>
      <c r="Z242" s="23">
        <f ca="1"/>
        <v>787.27996424294804</v>
      </c>
      <c r="AA242" s="23">
        <f ca="1"/>
        <v>787.27996424294804</v>
      </c>
      <c r="AB242" s="23">
        <f ca="1"/>
        <v>787.27996424294804</v>
      </c>
      <c r="AC242" s="23">
        <f ca="1"/>
        <v>787.27996424294804</v>
      </c>
      <c r="AD242" s="23">
        <f ca="1"/>
        <v>787.27996424294804</v>
      </c>
      <c r="AE242" s="23">
        <f ca="1"/>
        <v>787.27996424294804</v>
      </c>
      <c r="AG242" s="33" cm="1">
        <f t="array" aca="1" ref="AG242:BJ242" ca="1">IF((INDEX(Option4_Summer_POE10_HS,21,0)-SCR_N_2_Rating__MVA____Option_4) &gt; 0,(((INDEX(Option4_Summer_POE10_HS,20,0)+INDEX(Option4_Summer_POE10_HS,21,0))/2)-SCR_N_2_Rating__MVA____Option_4)*(INDEX(Summer___MD___Hours,21,0)-INDEX(Summer___MD___Hours,20,0)),IF((INDEX(Option4_Summer_POE10_HS,20,0)-SCR_N_2_Rating__MVA____Option_4)*(INDEX(Option4_Summer_POE10_HS,21,0)-SCR_N_2_Rating__MVA____Option_4)&lt;0,((INDEX(Summer___MD___Hours,21,0)-INDEX(Summer___MD___Hours,20,0))/(INDEX(Option4_Summer_POE10_HS,20,0)-INDEX(Option4_Summer_POE10_HS,21,0)))*((INDEX(Option4_Summer_POE10_HS,20,0)-SCR_N_2_Rating__MVA____Option_4)^2)*0.5,""))</f>
        <v>130.16622125154421</v>
      </c>
      <c r="AH242" s="23">
        <f ca="1"/>
        <v>146.40715616153705</v>
      </c>
      <c r="AI242" s="23">
        <f ca="1"/>
        <v>168.58501871970287</v>
      </c>
      <c r="AJ242" s="23">
        <f ca="1"/>
        <v>168.28711655239852</v>
      </c>
      <c r="AK242" s="23">
        <f ca="1"/>
        <v>168.48256651072234</v>
      </c>
      <c r="AL242" s="23">
        <f ca="1"/>
        <v>169.08886450851281</v>
      </c>
      <c r="AM242" s="23">
        <f ca="1"/>
        <v>171.14897545103415</v>
      </c>
      <c r="AN242" s="23">
        <f ca="1"/>
        <v>172.52886362524137</v>
      </c>
      <c r="AO242" s="23">
        <f ca="1"/>
        <v>173.66064114497462</v>
      </c>
      <c r="AP242" s="23">
        <f ca="1"/>
        <v>173.82729780023689</v>
      </c>
      <c r="AQ242" s="23">
        <f ca="1"/>
        <v>174.84802471201309</v>
      </c>
      <c r="AR242" s="23">
        <f ca="1"/>
        <v>175.20976862900505</v>
      </c>
      <c r="AS242" s="23">
        <f ca="1"/>
        <v>175.20885362700281</v>
      </c>
      <c r="AT242" s="23">
        <f ca="1"/>
        <v>174.97516583069344</v>
      </c>
      <c r="AU242" s="23">
        <f ca="1"/>
        <v>174.92549540829796</v>
      </c>
      <c r="AV242" s="23">
        <f ca="1"/>
        <v>174.92549540829796</v>
      </c>
      <c r="AW242" s="23">
        <f ca="1"/>
        <v>174.92549540829796</v>
      </c>
      <c r="AX242" s="23">
        <f ca="1"/>
        <v>174.92549540829796</v>
      </c>
      <c r="AY242" s="23">
        <f ca="1"/>
        <v>174.92549540829796</v>
      </c>
      <c r="AZ242" s="23">
        <f ca="1"/>
        <v>174.92549540829796</v>
      </c>
      <c r="BA242" s="23">
        <f ca="1"/>
        <v>174.92549540829796</v>
      </c>
      <c r="BB242" s="23">
        <f ca="1"/>
        <v>174.92549540829796</v>
      </c>
      <c r="BC242" s="23">
        <f ca="1"/>
        <v>174.92549540829796</v>
      </c>
      <c r="BD242" s="23">
        <f ca="1"/>
        <v>174.92549540829796</v>
      </c>
      <c r="BE242" s="23">
        <f ca="1"/>
        <v>174.92549540829796</v>
      </c>
      <c r="BF242" s="23">
        <f ca="1"/>
        <v>174.92549540829796</v>
      </c>
      <c r="BG242" s="23">
        <f ca="1"/>
        <v>174.92549540829796</v>
      </c>
      <c r="BH242" s="23">
        <f ca="1"/>
        <v>174.92549540829796</v>
      </c>
      <c r="BI242" s="23">
        <f ca="1"/>
        <v>174.92549540829796</v>
      </c>
      <c r="BJ242" s="23">
        <f ca="1"/>
        <v>174.92549540829796</v>
      </c>
    </row>
    <row r="243" spans="1:62">
      <c r="A243" s="29">
        <v>0.100000000000001</v>
      </c>
      <c r="B243" s="33" cm="1">
        <f t="array" aca="1" ref="B243:AE243" ca="1">IF((INDEX(Option4_Summer_POE50_HS,22,0)-SCR_N_2_Rating__MVA____Option_4) &gt; 0,(((INDEX(Option4_Summer_POE50_HS,21,0)+INDEX(Option4_Summer_POE50_HS,22,0))/2)-SCR_N_2_Rating__MVA____Option_4)*(INDEX(Summer___AD___Hours,22,0)-INDEX(Summer___AD___Hours,21,0)),IF((INDEX(Option4_Summer_POE50_HS,21,0)-SCR_N_2_Rating__MVA____Option_4)*(INDEX(Option4_Summer_POE50_HS,22,0)-SCR_N_2_Rating__MVA____Option_4)&lt;0,((INDEX(Summer___AD___Hours,22,0)-INDEX(Summer___AD___Hours,21,0))/(INDEX(Option4_Summer_POE50_HS,21,0)-INDEX(Option4_Summer_POE50_HS,22,0)))*((INDEX(Option4_Summer_POE50_HS,21,0)-SCR_N_2_Rating__MVA____Option_4)^2)*0.5,""))</f>
        <v>315.59290673184404</v>
      </c>
      <c r="C243" s="23">
        <f ca="1"/>
        <v>350.35625005749694</v>
      </c>
      <c r="D243" s="23">
        <f ca="1"/>
        <v>408.88616392140631</v>
      </c>
      <c r="E243" s="23">
        <f ca="1"/>
        <v>408.44641548119392</v>
      </c>
      <c r="F243" s="23">
        <f ca="1"/>
        <v>408.05008531614828</v>
      </c>
      <c r="G243" s="23">
        <f ca="1"/>
        <v>414.39422234799173</v>
      </c>
      <c r="H243" s="23">
        <f ca="1"/>
        <v>423.70871414258892</v>
      </c>
      <c r="I243" s="23">
        <f ca="1"/>
        <v>430.09167815557794</v>
      </c>
      <c r="J243" s="23">
        <f ca="1"/>
        <v>422.33302508847515</v>
      </c>
      <c r="K243" s="23">
        <f ca="1"/>
        <v>423.10455765649147</v>
      </c>
      <c r="L243" s="23">
        <f ca="1"/>
        <v>426.80230074338596</v>
      </c>
      <c r="M243" s="23">
        <f ca="1"/>
        <v>441.44529190599411</v>
      </c>
      <c r="N243" s="23">
        <f ca="1"/>
        <v>427.57068685566611</v>
      </c>
      <c r="O243" s="23">
        <f ca="1"/>
        <v>426.75562705702635</v>
      </c>
      <c r="P243" s="23">
        <f ca="1"/>
        <v>425.88097113332896</v>
      </c>
      <c r="Q243" s="23">
        <f ca="1"/>
        <v>425.88097113332896</v>
      </c>
      <c r="R243" s="23">
        <f ca="1"/>
        <v>425.88097113332896</v>
      </c>
      <c r="S243" s="23">
        <f ca="1"/>
        <v>425.88097113332896</v>
      </c>
      <c r="T243" s="23">
        <f ca="1"/>
        <v>425.88097113332896</v>
      </c>
      <c r="U243" s="23">
        <f ca="1"/>
        <v>425.88097113332896</v>
      </c>
      <c r="V243" s="23">
        <f ca="1"/>
        <v>425.88097113332896</v>
      </c>
      <c r="W243" s="23">
        <f ca="1"/>
        <v>425.88097113332896</v>
      </c>
      <c r="X243" s="23">
        <f ca="1"/>
        <v>425.88097113332896</v>
      </c>
      <c r="Y243" s="23">
        <f ca="1"/>
        <v>425.88097113332896</v>
      </c>
      <c r="Z243" s="23">
        <f ca="1"/>
        <v>425.88097113332896</v>
      </c>
      <c r="AA243" s="23">
        <f ca="1"/>
        <v>425.88097113332896</v>
      </c>
      <c r="AB243" s="23">
        <f ca="1"/>
        <v>425.88097113332896</v>
      </c>
      <c r="AC243" s="23">
        <f ca="1"/>
        <v>425.88097113332896</v>
      </c>
      <c r="AD243" s="23">
        <f ca="1"/>
        <v>425.88097113332896</v>
      </c>
      <c r="AE243" s="23">
        <f ca="1"/>
        <v>425.88097113332896</v>
      </c>
      <c r="AG243" s="33" cm="1">
        <f t="array" aca="1" ref="AG243:BJ243" ca="1">IF((INDEX(Option4_Summer_POE10_HS,22,0)-SCR_N_2_Rating__MVA____Option_4) &gt; 0,(((INDEX(Option4_Summer_POE10_HS,21,0)+INDEX(Option4_Summer_POE10_HS,22,0))/2)-SCR_N_2_Rating__MVA____Option_4)*(INDEX(Summer___MD___Hours,22,0)-INDEX(Summer___MD___Hours,21,0)),IF((INDEX(Option4_Summer_POE10_HS,21,0)-SCR_N_2_Rating__MVA____Option_4)*(INDEX(Option4_Summer_POE10_HS,22,0)-SCR_N_2_Rating__MVA____Option_4)&lt;0,((INDEX(Summer___MD___Hours,22,0)-INDEX(Summer___MD___Hours,21,0))/(INDEX(Option4_Summer_POE10_HS,21,0)-INDEX(Option4_Summer_POE10_HS,22,0)))*((INDEX(Option4_Summer_POE10_HS,21,0)-SCR_N_2_Rating__MVA____Option_4)^2)*0.5,""))</f>
        <v>44.676717869266518</v>
      </c>
      <c r="AH243" s="23">
        <f ca="1"/>
        <v>50.251064730766608</v>
      </c>
      <c r="AI243" s="23">
        <f ca="1"/>
        <v>57.863132584682198</v>
      </c>
      <c r="AJ243" s="23">
        <f ca="1"/>
        <v>57.760884159911697</v>
      </c>
      <c r="AK243" s="23">
        <f ca="1"/>
        <v>57.827968097369777</v>
      </c>
      <c r="AL243" s="23">
        <f ca="1"/>
        <v>58.036066668039958</v>
      </c>
      <c r="AM243" s="23">
        <f ca="1"/>
        <v>58.743154839406259</v>
      </c>
      <c r="AN243" s="23">
        <f ca="1"/>
        <v>59.216771374152685</v>
      </c>
      <c r="AO243" s="23">
        <f ca="1"/>
        <v>59.605229335471122</v>
      </c>
      <c r="AP243" s="23">
        <f ca="1"/>
        <v>59.662430599336652</v>
      </c>
      <c r="AQ243" s="23">
        <f ca="1"/>
        <v>60.0127728603359</v>
      </c>
      <c r="AR243" s="23">
        <f ca="1"/>
        <v>60.136933573960228</v>
      </c>
      <c r="AS243" s="23">
        <f ca="1"/>
        <v>60.136619519469654</v>
      </c>
      <c r="AT243" s="23">
        <f ca="1"/>
        <v>60.056411277693726</v>
      </c>
      <c r="AU243" s="23">
        <f ca="1"/>
        <v>60.039362988003241</v>
      </c>
      <c r="AV243" s="23">
        <f ca="1"/>
        <v>60.039362988003241</v>
      </c>
      <c r="AW243" s="23">
        <f ca="1"/>
        <v>60.039362988003241</v>
      </c>
      <c r="AX243" s="23">
        <f ca="1"/>
        <v>60.039362988003241</v>
      </c>
      <c r="AY243" s="23">
        <f ca="1"/>
        <v>60.039362988003241</v>
      </c>
      <c r="AZ243" s="23">
        <f ca="1"/>
        <v>60.039362988003241</v>
      </c>
      <c r="BA243" s="23">
        <f ca="1"/>
        <v>60.039362988003241</v>
      </c>
      <c r="BB243" s="23">
        <f ca="1"/>
        <v>60.039362988003241</v>
      </c>
      <c r="BC243" s="23">
        <f ca="1"/>
        <v>60.039362988003241</v>
      </c>
      <c r="BD243" s="23">
        <f ca="1"/>
        <v>60.039362988003241</v>
      </c>
      <c r="BE243" s="23">
        <f ca="1"/>
        <v>60.039362988003241</v>
      </c>
      <c r="BF243" s="23">
        <f ca="1"/>
        <v>60.039362988003241</v>
      </c>
      <c r="BG243" s="23">
        <f ca="1"/>
        <v>60.039362988003241</v>
      </c>
      <c r="BH243" s="23">
        <f ca="1"/>
        <v>60.039362988003241</v>
      </c>
      <c r="BI243" s="23">
        <f ca="1"/>
        <v>60.039362988003241</v>
      </c>
      <c r="BJ243" s="23">
        <f ca="1"/>
        <v>60.039362988003241</v>
      </c>
    </row>
    <row r="244" spans="1:62">
      <c r="A244" s="29">
        <v>5.0000000000001002E-2</v>
      </c>
      <c r="B244" s="33" cm="1">
        <f t="array" aca="1" ref="B244:AE244" ca="1">IF((INDEX(Option4_Summer_POE50_HS,23,0)-SCR_N_2_Rating__MVA____Option_4) &gt; 0,(((INDEX(Option4_Summer_POE50_HS,22,0)+INDEX(Option4_Summer_POE50_HS,23,0))/2)-SCR_N_2_Rating__MVA____Option_4)*(INDEX(Summer___AD___Hours,23,0)-INDEX(Summer___AD___Hours,22,0)),IF((INDEX(Option4_Summer_POE50_HS,22,0)-SCR_N_2_Rating__MVA____Option_4)*(INDEX(Option4_Summer_POE50_HS,23,0)-SCR_N_2_Rating__MVA____Option_4)&lt;0,((INDEX(Summer___AD___Hours,23,0)-INDEX(Summer___AD___Hours,22,0))/(INDEX(Option4_Summer_POE50_HS,22,0)-INDEX(Option4_Summer_POE50_HS,23,0)))*((INDEX(Option4_Summer_POE50_HS,22,0)-SCR_N_2_Rating__MVA____Option_4)^2)*0.5,""))</f>
        <v>150.68450053816207</v>
      </c>
      <c r="C244" s="23">
        <f ca="1"/>
        <v>167.28277291477659</v>
      </c>
      <c r="D244" s="23">
        <f ca="1"/>
        <v>195.22874587233329</v>
      </c>
      <c r="E244" s="23">
        <f ca="1"/>
        <v>195.01878147623191</v>
      </c>
      <c r="F244" s="23">
        <f ca="1"/>
        <v>194.82954777771013</v>
      </c>
      <c r="G244" s="23">
        <f ca="1"/>
        <v>197.85864982530862</v>
      </c>
      <c r="H244" s="23">
        <f ca="1"/>
        <v>202.30599168216554</v>
      </c>
      <c r="I244" s="23">
        <f ca="1"/>
        <v>205.35363224611388</v>
      </c>
      <c r="J244" s="23">
        <f ca="1"/>
        <v>201.64914859858169</v>
      </c>
      <c r="K244" s="23">
        <f ca="1"/>
        <v>202.01752823316977</v>
      </c>
      <c r="L244" s="23">
        <f ca="1"/>
        <v>203.78307035494049</v>
      </c>
      <c r="M244" s="23">
        <f ca="1"/>
        <v>210.7745830368055</v>
      </c>
      <c r="N244" s="23">
        <f ca="1"/>
        <v>204.14994766770522</v>
      </c>
      <c r="O244" s="23">
        <f ca="1"/>
        <v>203.76078531314343</v>
      </c>
      <c r="P244" s="23">
        <f ca="1"/>
        <v>203.34316790732174</v>
      </c>
      <c r="Q244" s="23">
        <f ca="1"/>
        <v>203.34316790732174</v>
      </c>
      <c r="R244" s="23">
        <f ca="1"/>
        <v>203.34316790732174</v>
      </c>
      <c r="S244" s="23">
        <f ca="1"/>
        <v>203.34316790732174</v>
      </c>
      <c r="T244" s="23">
        <f ca="1"/>
        <v>203.34316790732174</v>
      </c>
      <c r="U244" s="23">
        <f ca="1"/>
        <v>203.34316790732174</v>
      </c>
      <c r="V244" s="23">
        <f ca="1"/>
        <v>203.34316790732174</v>
      </c>
      <c r="W244" s="23">
        <f ca="1"/>
        <v>203.34316790732174</v>
      </c>
      <c r="X244" s="23">
        <f ca="1"/>
        <v>203.34316790732174</v>
      </c>
      <c r="Y244" s="23">
        <f ca="1"/>
        <v>203.34316790732174</v>
      </c>
      <c r="Z244" s="23">
        <f ca="1"/>
        <v>203.34316790732174</v>
      </c>
      <c r="AA244" s="23">
        <f ca="1"/>
        <v>203.34316790732174</v>
      </c>
      <c r="AB244" s="23">
        <f ca="1"/>
        <v>203.34316790732174</v>
      </c>
      <c r="AC244" s="23">
        <f ca="1"/>
        <v>203.34316790732174</v>
      </c>
      <c r="AD244" s="23">
        <f ca="1"/>
        <v>203.34316790732174</v>
      </c>
      <c r="AE244" s="23">
        <f ca="1"/>
        <v>203.34316790732174</v>
      </c>
      <c r="AG244" s="33" cm="1">
        <f t="array" aca="1" ref="AG244:BJ244" ca="1">IF((INDEX(Option4_Summer_POE10_HS,23,0)-SCR_N_2_Rating__MVA____Option_4) &gt; 0,(((INDEX(Option4_Summer_POE10_HS,22,0)+INDEX(Option4_Summer_POE10_HS,23,0))/2)-SCR_N_2_Rating__MVA____Option_4)*(INDEX(Summer___MD___Hours,23,0)-INDEX(Summer___MD___Hours,22,0)),IF((INDEX(Option4_Summer_POE10_HS,22,0)-SCR_N_2_Rating__MVA____Option_4)*(INDEX(Option4_Summer_POE10_HS,23,0)-SCR_N_2_Rating__MVA____Option_4)&lt;0,((INDEX(Summer___MD___Hours,23,0)-INDEX(Summer___MD___Hours,22,0))/(INDEX(Option4_Summer_POE10_HS,22,0)-INDEX(Option4_Summer_POE10_HS,23,0)))*((INDEX(Option4_Summer_POE10_HS,22,0)-SCR_N_2_Rating__MVA____Option_4)^2)*0.5,""))</f>
        <v>4.3469239007932874</v>
      </c>
      <c r="AH244" s="23">
        <f ca="1"/>
        <v>4.8892927846148915</v>
      </c>
      <c r="AI244" s="23">
        <f ca="1"/>
        <v>5.6299264136444807</v>
      </c>
      <c r="AJ244" s="23">
        <f ca="1"/>
        <v>5.6199779182614051</v>
      </c>
      <c r="AK244" s="23">
        <f ca="1"/>
        <v>5.6265050040681368</v>
      </c>
      <c r="AL244" s="23">
        <f ca="1"/>
        <v>5.6467524325657745</v>
      </c>
      <c r="AM244" s="23">
        <f ca="1"/>
        <v>5.7155502005906005</v>
      </c>
      <c r="AN244" s="23">
        <f ca="1"/>
        <v>5.7616318093767367</v>
      </c>
      <c r="AO244" s="23">
        <f ca="1"/>
        <v>5.7994277191266379</v>
      </c>
      <c r="AP244" s="23">
        <f ca="1"/>
        <v>5.8049932475027424</v>
      </c>
      <c r="AQ244" s="23">
        <f ca="1"/>
        <v>5.8390806026269919</v>
      </c>
      <c r="AR244" s="23">
        <f ca="1"/>
        <v>5.8511611044931415</v>
      </c>
      <c r="AS244" s="23">
        <f ca="1"/>
        <v>5.8511305478400057</v>
      </c>
      <c r="AT244" s="23">
        <f ca="1"/>
        <v>5.8433265026942394</v>
      </c>
      <c r="AU244" s="23">
        <f ca="1"/>
        <v>5.8416677501838148</v>
      </c>
      <c r="AV244" s="23">
        <f ca="1"/>
        <v>5.8416677501838148</v>
      </c>
      <c r="AW244" s="23">
        <f ca="1"/>
        <v>5.8416677501838148</v>
      </c>
      <c r="AX244" s="23">
        <f ca="1"/>
        <v>5.8416677501838148</v>
      </c>
      <c r="AY244" s="23">
        <f ca="1"/>
        <v>5.8416677501838148</v>
      </c>
      <c r="AZ244" s="23">
        <f ca="1"/>
        <v>5.8416677501838148</v>
      </c>
      <c r="BA244" s="23">
        <f ca="1"/>
        <v>5.8416677501838148</v>
      </c>
      <c r="BB244" s="23">
        <f ca="1"/>
        <v>5.8416677501838148</v>
      </c>
      <c r="BC244" s="23">
        <f ca="1"/>
        <v>5.8416677501838148</v>
      </c>
      <c r="BD244" s="23">
        <f ca="1"/>
        <v>5.8416677501838148</v>
      </c>
      <c r="BE244" s="23">
        <f ca="1"/>
        <v>5.8416677501838148</v>
      </c>
      <c r="BF244" s="23">
        <f ca="1"/>
        <v>5.8416677501838148</v>
      </c>
      <c r="BG244" s="23">
        <f ca="1"/>
        <v>5.8416677501838148</v>
      </c>
      <c r="BH244" s="23">
        <f ca="1"/>
        <v>5.8416677501838148</v>
      </c>
      <c r="BI244" s="23">
        <f ca="1"/>
        <v>5.8416677501838148</v>
      </c>
      <c r="BJ244" s="23">
        <f ca="1"/>
        <v>5.8416677501838148</v>
      </c>
    </row>
    <row r="245" spans="1:62">
      <c r="A245" s="29">
        <v>9.9920072216264108E-16</v>
      </c>
      <c r="B245" s="33" cm="1">
        <f t="array" aca="1" ref="B245:AE245" ca="1">IF((INDEX(Option4_Summer_POE50_HS,24,0)-SCR_N_2_Rating__MVA____Option_4) &gt; 0,(((INDEX(Option4_Summer_POE50_HS,23,0)+INDEX(Option4_Summer_POE50_HS,24,0))/2)-SCR_N_2_Rating__MVA____Option_4)*(INDEX(Summer___AD___Hours,24,0)-INDEX(Summer___AD___Hours,23,0)),IF((INDEX(Option4_Summer_POE50_HS,23,0)-SCR_N_2_Rating__MVA____Option_4)*(INDEX(Option4_Summer_POE50_HS,24,0)-SCR_N_2_Rating__MVA____Option_4)&lt;0,((INDEX(Summer___AD___Hours,24,0)-INDEX(Summer___AD___Hours,23,0))/(INDEX(Option4_Summer_POE50_HS,23,0)-INDEX(Option4_Summer_POE50_HS,24,0)))*((INDEX(Option4_Summer_POE50_HS,23,0)-SCR_N_2_Rating__MVA____Option_4)^2)*0.5,""))</f>
        <v>42.449468440692705</v>
      </c>
      <c r="C245" s="23">
        <f ca="1"/>
        <v>47.125382930270064</v>
      </c>
      <c r="D245" s="23">
        <f ca="1"/>
        <v>54.998068527458059</v>
      </c>
      <c r="E245" s="23">
        <f ca="1"/>
        <v>54.938919265429504</v>
      </c>
      <c r="F245" s="23">
        <f ca="1"/>
        <v>54.885610067173367</v>
      </c>
      <c r="G245" s="23">
        <f ca="1"/>
        <v>55.738941174977676</v>
      </c>
      <c r="H245" s="23">
        <f ca="1"/>
        <v>56.991805916363653</v>
      </c>
      <c r="I245" s="23">
        <f ca="1"/>
        <v>57.850359526561505</v>
      </c>
      <c r="J245" s="23">
        <f ca="1"/>
        <v>56.806766050634273</v>
      </c>
      <c r="K245" s="23">
        <f ca="1"/>
        <v>56.910542614360423</v>
      </c>
      <c r="L245" s="23">
        <f ca="1"/>
        <v>57.40791509999201</v>
      </c>
      <c r="M245" s="23">
        <f ca="1"/>
        <v>59.377500531018924</v>
      </c>
      <c r="N245" s="23">
        <f ca="1"/>
        <v>57.511268443263489</v>
      </c>
      <c r="O245" s="23">
        <f ca="1"/>
        <v>57.401637160488704</v>
      </c>
      <c r="P245" s="23">
        <f ca="1"/>
        <v>57.283989779202642</v>
      </c>
      <c r="Q245" s="23">
        <f ca="1"/>
        <v>57.283989779202642</v>
      </c>
      <c r="R245" s="23">
        <f ca="1"/>
        <v>57.283989779202642</v>
      </c>
      <c r="S245" s="23">
        <f ca="1"/>
        <v>57.283989779202642</v>
      </c>
      <c r="T245" s="23">
        <f ca="1"/>
        <v>57.283989779202642</v>
      </c>
      <c r="U245" s="23">
        <f ca="1"/>
        <v>57.283989779202642</v>
      </c>
      <c r="V245" s="23">
        <f ca="1"/>
        <v>57.283989779202642</v>
      </c>
      <c r="W245" s="23">
        <f ca="1"/>
        <v>57.283989779202642</v>
      </c>
      <c r="X245" s="23">
        <f ca="1"/>
        <v>57.283989779202642</v>
      </c>
      <c r="Y245" s="23">
        <f ca="1"/>
        <v>57.283989779202642</v>
      </c>
      <c r="Z245" s="23">
        <f ca="1"/>
        <v>57.283989779202642</v>
      </c>
      <c r="AA245" s="23">
        <f ca="1"/>
        <v>57.283989779202642</v>
      </c>
      <c r="AB245" s="23">
        <f ca="1"/>
        <v>57.283989779202642</v>
      </c>
      <c r="AC245" s="23">
        <f ca="1"/>
        <v>57.283989779202642</v>
      </c>
      <c r="AD245" s="23">
        <f ca="1"/>
        <v>57.283989779202642</v>
      </c>
      <c r="AE245" s="23">
        <f ca="1"/>
        <v>57.283989779202642</v>
      </c>
      <c r="AF245" s="23"/>
      <c r="AG245" s="33" cm="1">
        <f t="array" aca="1" ref="AG245:BJ245" ca="1">IF((INDEX(Option4_Summer_POE10_HS,24,0)-SCR_N_2_Rating__MVA____Option_4) &gt; 0,(((INDEX(Option4_Summer_POE10_HS,23,0)+INDEX(Option4_Summer_POE10_HS,24,0))/2)-SCR_N_2_Rating__MVA____Option_4)*(INDEX(Summer___MD___Hours,24,0)-INDEX(Summer___MD___Hours,23,0)),IF((INDEX(Option4_Summer_POE10_HS,23,0)-SCR_N_2_Rating__MVA____Option_4)*(INDEX(Option4_Summer_POE10_HS,24,0)-SCR_N_2_Rating__MVA____Option_4)&lt;0,((INDEX(Summer___MD___Hours,24,0)-INDEX(Summer___MD___Hours,23,0))/(INDEX(Option4_Summer_POE10_HS,23,0)-INDEX(Option4_Summer_POE10_HS,24,0)))*((INDEX(Option4_Summer_POE10_HS,23,0)-SCR_N_2_Rating__MVA____Option_4)^2)*0.5,""))</f>
        <v>0.72448731679919098</v>
      </c>
      <c r="AH245" s="23">
        <f ca="1"/>
        <v>0.81488213076949689</v>
      </c>
      <c r="AI245" s="23">
        <f ca="1"/>
        <v>0.93832106894114775</v>
      </c>
      <c r="AJ245" s="23">
        <f ca="1"/>
        <v>0.93666298637730117</v>
      </c>
      <c r="AK245" s="23">
        <f ca="1"/>
        <v>0.93775083401175707</v>
      </c>
      <c r="AL245" s="23">
        <f ca="1"/>
        <v>0.94112540542803147</v>
      </c>
      <c r="AM245" s="23">
        <f ca="1"/>
        <v>0.95259170009884053</v>
      </c>
      <c r="AN245" s="23">
        <f ca="1"/>
        <v>0.9602719682298666</v>
      </c>
      <c r="AO245" s="23">
        <f ca="1"/>
        <v>0.96657128652151947</v>
      </c>
      <c r="AP245" s="23">
        <f ca="1"/>
        <v>0.96749887458420414</v>
      </c>
      <c r="AQ245" s="23">
        <f ca="1"/>
        <v>0.97318010043824787</v>
      </c>
      <c r="AR245" s="23">
        <f ca="1"/>
        <v>0.97519351741594051</v>
      </c>
      <c r="AS245" s="23">
        <f ca="1"/>
        <v>0.97518842464041777</v>
      </c>
      <c r="AT245" s="23">
        <f ca="1"/>
        <v>0.97388775044945619</v>
      </c>
      <c r="AU245" s="23">
        <f ca="1"/>
        <v>0.97361129169771854</v>
      </c>
      <c r="AV245" s="23">
        <f ca="1"/>
        <v>0.97361129169771854</v>
      </c>
      <c r="AW245" s="23">
        <f ca="1"/>
        <v>0.97361129169771854</v>
      </c>
      <c r="AX245" s="23">
        <f ca="1"/>
        <v>0.97361129169771854</v>
      </c>
      <c r="AY245" s="23">
        <f ca="1"/>
        <v>0.97361129169771854</v>
      </c>
      <c r="AZ245" s="23">
        <f ca="1"/>
        <v>0.97361129169771854</v>
      </c>
      <c r="BA245" s="23">
        <f ca="1"/>
        <v>0.97361129169771854</v>
      </c>
      <c r="BB245" s="23">
        <f ca="1"/>
        <v>0.97361129169771854</v>
      </c>
      <c r="BC245" s="23">
        <f ca="1"/>
        <v>0.97361129169771854</v>
      </c>
      <c r="BD245" s="23">
        <f ca="1"/>
        <v>0.97361129169771854</v>
      </c>
      <c r="BE245" s="23">
        <f ca="1"/>
        <v>0.97361129169771854</v>
      </c>
      <c r="BF245" s="23">
        <f ca="1"/>
        <v>0.97361129169771854</v>
      </c>
      <c r="BG245" s="23">
        <f ca="1"/>
        <v>0.97361129169771854</v>
      </c>
      <c r="BH245" s="23">
        <f ca="1"/>
        <v>0.97361129169771854</v>
      </c>
      <c r="BI245" s="23">
        <f ca="1"/>
        <v>0.97361129169771854</v>
      </c>
      <c r="BJ245" s="23">
        <f ca="1"/>
        <v>0.97361129169771854</v>
      </c>
    </row>
    <row r="246" spans="1:62">
      <c r="A246" s="4" t="s">
        <v>865</v>
      </c>
      <c r="B246" s="31">
        <f t="shared" ref="B246:AE246" ca="1" si="28">PowerFactor*SUM(B222:B245)</f>
        <v>45597.272546386259</v>
      </c>
      <c r="C246" s="31">
        <f t="shared" ca="1" si="28"/>
        <v>50619.925484496329</v>
      </c>
      <c r="D246" s="31">
        <f t="shared" ca="1" si="28"/>
        <v>59076.403363566162</v>
      </c>
      <c r="E246" s="31">
        <f t="shared" ca="1" si="28"/>
        <v>59012.867938490046</v>
      </c>
      <c r="F246" s="31">
        <f t="shared" ca="1" si="28"/>
        <v>58955.605642131479</v>
      </c>
      <c r="G246" s="31">
        <f t="shared" ca="1" si="28"/>
        <v>59872.214789999234</v>
      </c>
      <c r="H246" s="31">
        <f t="shared" ca="1" si="28"/>
        <v>61217.984647083518</v>
      </c>
      <c r="I246" s="31">
        <f t="shared" ca="1" si="28"/>
        <v>62140.203567552919</v>
      </c>
      <c r="J246" s="31">
        <f t="shared" ca="1" si="28"/>
        <v>61019.223308024644</v>
      </c>
      <c r="K246" s="31">
        <f t="shared" ca="1" si="28"/>
        <v>61130.695334270626</v>
      </c>
      <c r="L246" s="31">
        <f t="shared" ca="1" si="28"/>
        <v>61664.950052114793</v>
      </c>
      <c r="M246" s="31">
        <f t="shared" ca="1" si="28"/>
        <v>63780.588409928358</v>
      </c>
      <c r="N246" s="31">
        <f t="shared" ca="1" si="28"/>
        <v>61775.967474354446</v>
      </c>
      <c r="O246" s="31">
        <f t="shared" ca="1" si="28"/>
        <v>61658.206577365221</v>
      </c>
      <c r="P246" s="31">
        <f t="shared" ca="1" si="28"/>
        <v>61531.835154920584</v>
      </c>
      <c r="Q246" s="31">
        <f t="shared" ca="1" si="28"/>
        <v>61531.835154920584</v>
      </c>
      <c r="R246" s="31">
        <f t="shared" ca="1" si="28"/>
        <v>61531.835154920584</v>
      </c>
      <c r="S246" s="31">
        <f t="shared" ca="1" si="28"/>
        <v>61531.835154920584</v>
      </c>
      <c r="T246" s="31">
        <f t="shared" ca="1" si="28"/>
        <v>61531.835154920584</v>
      </c>
      <c r="U246" s="31">
        <f t="shared" ca="1" si="28"/>
        <v>61531.835154920584</v>
      </c>
      <c r="V246" s="31">
        <f t="shared" ca="1" si="28"/>
        <v>61531.835154920584</v>
      </c>
      <c r="W246" s="31">
        <f t="shared" ca="1" si="28"/>
        <v>61531.835154920584</v>
      </c>
      <c r="X246" s="31">
        <f t="shared" ca="1" si="28"/>
        <v>61531.835154920584</v>
      </c>
      <c r="Y246" s="31">
        <f t="shared" ca="1" si="28"/>
        <v>61531.835154920584</v>
      </c>
      <c r="Z246" s="31">
        <f t="shared" ca="1" si="28"/>
        <v>61531.835154920584</v>
      </c>
      <c r="AA246" s="31">
        <f t="shared" ca="1" si="28"/>
        <v>61531.835154920584</v>
      </c>
      <c r="AB246" s="31">
        <f t="shared" ca="1" si="28"/>
        <v>61531.835154920584</v>
      </c>
      <c r="AC246" s="31">
        <f t="shared" ca="1" si="28"/>
        <v>61531.835154920584</v>
      </c>
      <c r="AD246" s="31">
        <f t="shared" ca="1" si="28"/>
        <v>61531.835154920584</v>
      </c>
      <c r="AE246" s="31">
        <f t="shared" ca="1" si="28"/>
        <v>61531.835154920584</v>
      </c>
      <c r="AF246" s="4" t="s">
        <v>865</v>
      </c>
      <c r="AG246" s="31">
        <f t="shared" ref="AG246:BJ246" ca="1" si="29">PowerFactor*SUM(AG222:AG245)</f>
        <v>54846.142995716422</v>
      </c>
      <c r="AH246" s="31">
        <f t="shared" ca="1" si="29"/>
        <v>61689.336490104062</v>
      </c>
      <c r="AI246" s="31">
        <f t="shared" ca="1" si="29"/>
        <v>71034.082073936399</v>
      </c>
      <c r="AJ246" s="31">
        <f t="shared" ca="1" si="29"/>
        <v>70908.559609585733</v>
      </c>
      <c r="AK246" s="31">
        <f t="shared" ca="1" si="29"/>
        <v>70990.913358966049</v>
      </c>
      <c r="AL246" s="31">
        <f t="shared" ca="1" si="29"/>
        <v>71246.37984147665</v>
      </c>
      <c r="AM246" s="31">
        <f t="shared" ca="1" si="29"/>
        <v>72114.417172930087</v>
      </c>
      <c r="AN246" s="31">
        <f t="shared" ca="1" si="29"/>
        <v>72695.839475836256</v>
      </c>
      <c r="AO246" s="31">
        <f t="shared" ca="1" si="29"/>
        <v>73172.719200005813</v>
      </c>
      <c r="AP246" s="31">
        <f t="shared" ca="1" si="29"/>
        <v>73242.94075716415</v>
      </c>
      <c r="AQ246" s="31">
        <f t="shared" ca="1" si="29"/>
        <v>73673.028790945726</v>
      </c>
      <c r="AR246" s="31">
        <f t="shared" ca="1" si="29"/>
        <v>73825.451273586834</v>
      </c>
      <c r="AS246" s="31">
        <f t="shared" ca="1" si="29"/>
        <v>73825.06573323562</v>
      </c>
      <c r="AT246" s="31">
        <f t="shared" ca="1" si="29"/>
        <v>73726.600292897099</v>
      </c>
      <c r="AU246" s="31">
        <f t="shared" ca="1" si="29"/>
        <v>73705.671429301234</v>
      </c>
      <c r="AV246" s="31">
        <f t="shared" ca="1" si="29"/>
        <v>73705.671429301234</v>
      </c>
      <c r="AW246" s="31">
        <f t="shared" ca="1" si="29"/>
        <v>73705.671429301234</v>
      </c>
      <c r="AX246" s="31">
        <f t="shared" ca="1" si="29"/>
        <v>73705.671429301234</v>
      </c>
      <c r="AY246" s="31">
        <f t="shared" ca="1" si="29"/>
        <v>73705.671429301234</v>
      </c>
      <c r="AZ246" s="31">
        <f t="shared" ca="1" si="29"/>
        <v>73705.671429301234</v>
      </c>
      <c r="BA246" s="31">
        <f t="shared" ca="1" si="29"/>
        <v>73705.671429301234</v>
      </c>
      <c r="BB246" s="31">
        <f t="shared" ca="1" si="29"/>
        <v>73705.671429301234</v>
      </c>
      <c r="BC246" s="31">
        <f t="shared" ca="1" si="29"/>
        <v>73705.671429301234</v>
      </c>
      <c r="BD246" s="31">
        <f t="shared" ca="1" si="29"/>
        <v>73705.671429301234</v>
      </c>
      <c r="BE246" s="31">
        <f t="shared" ca="1" si="29"/>
        <v>73705.671429301234</v>
      </c>
      <c r="BF246" s="31">
        <f t="shared" ca="1" si="29"/>
        <v>73705.671429301234</v>
      </c>
      <c r="BG246" s="31">
        <f t="shared" ca="1" si="29"/>
        <v>73705.671429301234</v>
      </c>
      <c r="BH246" s="31">
        <f t="shared" ca="1" si="29"/>
        <v>73705.671429301234</v>
      </c>
      <c r="BI246" s="31">
        <f t="shared" ca="1" si="29"/>
        <v>73705.671429301234</v>
      </c>
      <c r="BJ246" s="31">
        <f t="shared" ca="1" si="29"/>
        <v>73705.671429301234</v>
      </c>
    </row>
    <row r="247" spans="1:62">
      <c r="A247" s="4" t="s">
        <v>944</v>
      </c>
      <c r="B247" s="31">
        <f t="shared" ref="B247:AE247" ca="1" si="30">B246*Probability_Weighting_for_50__POE_MDs</f>
        <v>31918.090782470379</v>
      </c>
      <c r="C247" s="31">
        <f t="shared" ca="1" si="30"/>
        <v>35433.947839147426</v>
      </c>
      <c r="D247" s="31">
        <f t="shared" ca="1" si="30"/>
        <v>41353.482354496307</v>
      </c>
      <c r="E247" s="31">
        <f t="shared" ca="1" si="30"/>
        <v>41309.007556943026</v>
      </c>
      <c r="F247" s="31">
        <f t="shared" ca="1" si="30"/>
        <v>41268.923949492033</v>
      </c>
      <c r="G247" s="31">
        <f t="shared" ca="1" si="30"/>
        <v>41910.55035299946</v>
      </c>
      <c r="H247" s="31">
        <f t="shared" ca="1" si="30"/>
        <v>42852.58925295846</v>
      </c>
      <c r="I247" s="31">
        <f t="shared" ca="1" si="30"/>
        <v>43498.142497287037</v>
      </c>
      <c r="J247" s="31">
        <f t="shared" ca="1" si="30"/>
        <v>42713.456315617252</v>
      </c>
      <c r="K247" s="31">
        <f t="shared" ca="1" si="30"/>
        <v>42791.486733989434</v>
      </c>
      <c r="L247" s="31">
        <f t="shared" ca="1" si="30"/>
        <v>43165.465036480353</v>
      </c>
      <c r="M247" s="31">
        <f t="shared" ca="1" si="30"/>
        <v>44646.411886949849</v>
      </c>
      <c r="N247" s="31">
        <f t="shared" ca="1" si="30"/>
        <v>43243.17723204811</v>
      </c>
      <c r="O247" s="31">
        <f t="shared" ca="1" si="30"/>
        <v>43160.744604155654</v>
      </c>
      <c r="P247" s="31">
        <f t="shared" ca="1" si="30"/>
        <v>43072.284608444403</v>
      </c>
      <c r="Q247" s="31">
        <f t="shared" ca="1" si="30"/>
        <v>43072.284608444403</v>
      </c>
      <c r="R247" s="31">
        <f t="shared" ca="1" si="30"/>
        <v>43072.284608444403</v>
      </c>
      <c r="S247" s="31">
        <f t="shared" ca="1" si="30"/>
        <v>43072.284608444403</v>
      </c>
      <c r="T247" s="31">
        <f t="shared" ca="1" si="30"/>
        <v>43072.284608444403</v>
      </c>
      <c r="U247" s="31">
        <f t="shared" ca="1" si="30"/>
        <v>43072.284608444403</v>
      </c>
      <c r="V247" s="31">
        <f t="shared" ca="1" si="30"/>
        <v>43072.284608444403</v>
      </c>
      <c r="W247" s="31">
        <f t="shared" ca="1" si="30"/>
        <v>43072.284608444403</v>
      </c>
      <c r="X247" s="31">
        <f t="shared" ca="1" si="30"/>
        <v>43072.284608444403</v>
      </c>
      <c r="Y247" s="31">
        <f t="shared" ca="1" si="30"/>
        <v>43072.284608444403</v>
      </c>
      <c r="Z247" s="31">
        <f t="shared" ca="1" si="30"/>
        <v>43072.284608444403</v>
      </c>
      <c r="AA247" s="31">
        <f t="shared" ca="1" si="30"/>
        <v>43072.284608444403</v>
      </c>
      <c r="AB247" s="31">
        <f t="shared" ca="1" si="30"/>
        <v>43072.284608444403</v>
      </c>
      <c r="AC247" s="31">
        <f t="shared" ca="1" si="30"/>
        <v>43072.284608444403</v>
      </c>
      <c r="AD247" s="31">
        <f t="shared" ca="1" si="30"/>
        <v>43072.284608444403</v>
      </c>
      <c r="AE247" s="31">
        <f t="shared" ca="1" si="30"/>
        <v>43072.284608444403</v>
      </c>
      <c r="AF247" s="31" t="s">
        <v>945</v>
      </c>
      <c r="AG247" s="31">
        <f t="shared" ref="AG247:BJ247" ca="1" si="31">AG246*Probability_Weighting_for_10__POE_MDs</f>
        <v>16453.842898714927</v>
      </c>
      <c r="AH247" s="31">
        <f t="shared" ca="1" si="31"/>
        <v>18506.800947031217</v>
      </c>
      <c r="AI247" s="31">
        <f t="shared" ca="1" si="31"/>
        <v>21310.224622180918</v>
      </c>
      <c r="AJ247" s="31">
        <f t="shared" ca="1" si="31"/>
        <v>21272.567882875719</v>
      </c>
      <c r="AK247" s="31">
        <f t="shared" ca="1" si="31"/>
        <v>21297.274007689815</v>
      </c>
      <c r="AL247" s="31">
        <f t="shared" ca="1" si="31"/>
        <v>21373.913952442996</v>
      </c>
      <c r="AM247" s="31">
        <f t="shared" ca="1" si="31"/>
        <v>21634.325151879024</v>
      </c>
      <c r="AN247" s="31">
        <f t="shared" ca="1" si="31"/>
        <v>21808.751842750877</v>
      </c>
      <c r="AO247" s="31">
        <f t="shared" ca="1" si="31"/>
        <v>21951.815760001744</v>
      </c>
      <c r="AP247" s="31">
        <f t="shared" ca="1" si="31"/>
        <v>21972.882227149243</v>
      </c>
      <c r="AQ247" s="31">
        <f t="shared" ca="1" si="31"/>
        <v>22101.908637283716</v>
      </c>
      <c r="AR247" s="31">
        <f t="shared" ca="1" si="31"/>
        <v>22147.635382076049</v>
      </c>
      <c r="AS247" s="31">
        <f t="shared" ca="1" si="31"/>
        <v>22147.519719970685</v>
      </c>
      <c r="AT247" s="31">
        <f t="shared" ca="1" si="31"/>
        <v>22117.980087869128</v>
      </c>
      <c r="AU247" s="31">
        <f t="shared" ca="1" si="31"/>
        <v>22111.701428790369</v>
      </c>
      <c r="AV247" s="31">
        <f t="shared" ca="1" si="31"/>
        <v>22111.701428790369</v>
      </c>
      <c r="AW247" s="31">
        <f t="shared" ca="1" si="31"/>
        <v>22111.701428790369</v>
      </c>
      <c r="AX247" s="31">
        <f t="shared" ca="1" si="31"/>
        <v>22111.701428790369</v>
      </c>
      <c r="AY247" s="31">
        <f t="shared" ca="1" si="31"/>
        <v>22111.701428790369</v>
      </c>
      <c r="AZ247" s="31">
        <f t="shared" ca="1" si="31"/>
        <v>22111.701428790369</v>
      </c>
      <c r="BA247" s="31">
        <f t="shared" ca="1" si="31"/>
        <v>22111.701428790369</v>
      </c>
      <c r="BB247" s="31">
        <f t="shared" ca="1" si="31"/>
        <v>22111.701428790369</v>
      </c>
      <c r="BC247" s="31">
        <f t="shared" ca="1" si="31"/>
        <v>22111.701428790369</v>
      </c>
      <c r="BD247" s="31">
        <f t="shared" ca="1" si="31"/>
        <v>22111.701428790369</v>
      </c>
      <c r="BE247" s="31">
        <f t="shared" ca="1" si="31"/>
        <v>22111.701428790369</v>
      </c>
      <c r="BF247" s="31">
        <f t="shared" ca="1" si="31"/>
        <v>22111.701428790369</v>
      </c>
      <c r="BG247" s="31">
        <f t="shared" ca="1" si="31"/>
        <v>22111.701428790369</v>
      </c>
      <c r="BH247" s="31">
        <f t="shared" ca="1" si="31"/>
        <v>22111.701428790369</v>
      </c>
      <c r="BI247" s="31">
        <f t="shared" ca="1" si="31"/>
        <v>22111.701428790369</v>
      </c>
      <c r="BJ247" s="31">
        <f t="shared" ca="1" si="31"/>
        <v>22111.701428790369</v>
      </c>
    </row>
    <row r="249" spans="1:62" ht="15.6">
      <c r="A249" s="115" t="str">
        <f>Option_5</f>
        <v>Option 5 - 4A LLG 2nd Tx + Switchroom + Three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809</v>
      </c>
      <c r="AF250" s="4" t="s">
        <v>809</v>
      </c>
    </row>
    <row r="251" spans="1:62">
      <c r="A251" s="4" t="s">
        <v>852</v>
      </c>
      <c r="AF251" s="4" t="s">
        <v>853</v>
      </c>
    </row>
    <row r="252" spans="1:62">
      <c r="A252" s="4" t="s">
        <v>864</v>
      </c>
      <c r="AF252" s="4" t="s">
        <v>864</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IF((INDEX(Option5_Winter_POE50_HS,2,0)-WCR_N_2_Rating__MVA____Option_5) &gt; 0,(((INDEX(Option5_Winter_POE50_HS,1,0)+INDEX(Option5_Winter_POE50_HS,2,0))/2)-WCR_N_2_Rating__MVA____Option_5)*(INDEX(Winter___AD___Hours,2,0)-INDEX(Winter___AD___Hours,1,0)),IF((INDEX(Option5_Winter_POE50_HS,1,0)-WCR_N_2_Rating__MVA____Option_5)*(INDEX(Option5_Winter_POE50_HS,2,0)-WCR_N_2_Rating__MVA____Option_5)&lt;0,((INDEX(Winter___AD___Hours,2,0)-INDEX(Winter___AD___Hours,1,0))/(INDEX(Option5_Winter_POE50_HS,1,0)-INDEX(Option5_Winter_POE50_HS,2,0)))*((INDEX(Option5_Winter_POE50_HS,1,0)-WCR_N_2_Rating__MVA____Option_5)^2)*0.5,""))</f>
        <v>6.0839362275396507</v>
      </c>
      <c r="C255" s="23">
        <f ca="1"/>
        <v>7.0722381995571677</v>
      </c>
      <c r="D255" s="23">
        <f ca="1"/>
        <v>8.4099984091507629</v>
      </c>
      <c r="E255" s="23">
        <f ca="1"/>
        <v>8.528411519192467</v>
      </c>
      <c r="F255" s="23">
        <f ca="1"/>
        <v>8.6076119190268816</v>
      </c>
      <c r="G255" s="23">
        <f ca="1"/>
        <v>8.7189546138166758</v>
      </c>
      <c r="H255" s="23">
        <f ca="1"/>
        <v>8.9726811853272181</v>
      </c>
      <c r="I255" s="23">
        <f ca="1"/>
        <v>9.1719085036263213</v>
      </c>
      <c r="J255" s="23">
        <f ca="1"/>
        <v>9.3490567269660634</v>
      </c>
      <c r="K255" s="23">
        <f ca="1"/>
        <v>9.4111987442572413</v>
      </c>
      <c r="L255" s="23">
        <f ca="1"/>
        <v>9.4821976292677359</v>
      </c>
      <c r="M255" s="23">
        <f ca="1"/>
        <v>9.3829360814942149</v>
      </c>
      <c r="N255" s="23">
        <f ca="1"/>
        <v>9.4352800352423944</v>
      </c>
      <c r="O255" s="23">
        <f ca="1"/>
        <v>9.6813150885373958</v>
      </c>
      <c r="P255" s="23">
        <f ca="1"/>
        <v>9.5724909617105904</v>
      </c>
      <c r="Q255" s="23">
        <f ca="1"/>
        <v>9.5724909617105904</v>
      </c>
      <c r="R255" s="23">
        <f ca="1"/>
        <v>9.5724909617105904</v>
      </c>
      <c r="S255" s="23">
        <f ca="1"/>
        <v>9.5724909617105904</v>
      </c>
      <c r="T255" s="23">
        <f ca="1"/>
        <v>9.5724909617105904</v>
      </c>
      <c r="U255" s="23">
        <f ca="1"/>
        <v>9.5724909617105904</v>
      </c>
      <c r="V255" s="23">
        <f ca="1"/>
        <v>9.5724909617105904</v>
      </c>
      <c r="W255" s="23">
        <f ca="1"/>
        <v>9.5724909617105904</v>
      </c>
      <c r="X255" s="23">
        <f ca="1"/>
        <v>9.5724909617105904</v>
      </c>
      <c r="Y255" s="23">
        <f ca="1"/>
        <v>9.5724909617105904</v>
      </c>
      <c r="Z255" s="23">
        <f ca="1"/>
        <v>9.5724909617105904</v>
      </c>
      <c r="AA255" s="23">
        <f ca="1"/>
        <v>9.5724909617105904</v>
      </c>
      <c r="AB255" s="23">
        <f ca="1"/>
        <v>9.5724909617105904</v>
      </c>
      <c r="AC255" s="23">
        <f ca="1"/>
        <v>9.5724909617105904</v>
      </c>
      <c r="AD255" s="23">
        <f ca="1"/>
        <v>9.5724909617105904</v>
      </c>
      <c r="AE255" s="23">
        <f ca="1"/>
        <v>9.5724909617105904</v>
      </c>
      <c r="AG255" s="111" cm="1">
        <f t="array" aca="1" ref="AG255:BJ255" ca="1">IF((INDEX(Option5_Winter_POE10_HS,2,0)-WCR_N_2_Rating__MVA____Option_5) &gt; 0,(((INDEX(Option5_Winter_POE10_HS,1,0)+INDEX(Option5_Winter_POE10_HS,2,0))/2)-WCR_N_2_Rating__MVA____Option_5)*(INDEX(Winter___MD___Hours,2,0)-INDEX(Winter___MD___Hours,1,0)),IF((INDEX(Option5_Winter_POE10_HS,1,0)-WCR_N_2_Rating__MVA____Option_5)*(INDEX(Option5_Winter_POE10_HS,2,0)-WCR_N_2_Rating__MVA____Option_5)&lt;0,((INDEX(Winter___MD___Hours,2,0)-INDEX(Winter___MD___Hours,1,0))/(INDEX(Option5_Winter_POE10_HS,1,0)-INDEX(Option5_Winter_POE10_HS,2,0)))*((INDEX(Option5_Winter_POE10_HS,1,0)-WCR_N_2_Rating__MVA____Option_5)^2)*0.5,""))</f>
        <v>6.7335331965738829</v>
      </c>
      <c r="AH255" s="23">
        <f ca="1"/>
        <v>7.7247468317267218</v>
      </c>
      <c r="AI255" s="23">
        <f ca="1"/>
        <v>9.0733109275650214</v>
      </c>
      <c r="AJ255" s="23">
        <f ca="1"/>
        <v>9.181585471670008</v>
      </c>
      <c r="AK255" s="23">
        <f ca="1"/>
        <v>9.2576885423060808</v>
      </c>
      <c r="AL255" s="23">
        <f ca="1"/>
        <v>9.3360485306410972</v>
      </c>
      <c r="AM255" s="23">
        <f ca="1"/>
        <v>9.6382209758860338</v>
      </c>
      <c r="AN255" s="23">
        <f ca="1"/>
        <v>9.8148501078704733</v>
      </c>
      <c r="AO255" s="23">
        <f ca="1"/>
        <v>9.9954987747546813</v>
      </c>
      <c r="AP255" s="23">
        <f ca="1"/>
        <v>10.077672896039362</v>
      </c>
      <c r="AQ255" s="23">
        <f ca="1"/>
        <v>10.120863351635334</v>
      </c>
      <c r="AR255" s="23">
        <f ca="1"/>
        <v>9.9709942693066083</v>
      </c>
      <c r="AS255" s="23">
        <f ca="1"/>
        <v>10.049246195123683</v>
      </c>
      <c r="AT255" s="23">
        <f ca="1"/>
        <v>10.3495483284365</v>
      </c>
      <c r="AU255" s="23">
        <f ca="1"/>
        <v>10.20825699180598</v>
      </c>
      <c r="AV255" s="23">
        <f ca="1"/>
        <v>10.20825699180598</v>
      </c>
      <c r="AW255" s="23">
        <f ca="1"/>
        <v>10.20825699180598</v>
      </c>
      <c r="AX255" s="23">
        <f ca="1"/>
        <v>10.20825699180598</v>
      </c>
      <c r="AY255" s="23">
        <f ca="1"/>
        <v>10.20825699180598</v>
      </c>
      <c r="AZ255" s="23">
        <f ca="1"/>
        <v>10.20825699180598</v>
      </c>
      <c r="BA255" s="23">
        <f ca="1"/>
        <v>10.20825699180598</v>
      </c>
      <c r="BB255" s="23">
        <f ca="1"/>
        <v>10.20825699180598</v>
      </c>
      <c r="BC255" s="23">
        <f ca="1"/>
        <v>10.20825699180598</v>
      </c>
      <c r="BD255" s="23">
        <f ca="1"/>
        <v>10.20825699180598</v>
      </c>
      <c r="BE255" s="23">
        <f ca="1"/>
        <v>10.20825699180598</v>
      </c>
      <c r="BF255" s="23">
        <f ca="1"/>
        <v>10.20825699180598</v>
      </c>
      <c r="BG255" s="23">
        <f ca="1"/>
        <v>10.20825699180598</v>
      </c>
      <c r="BH255" s="23">
        <f ca="1"/>
        <v>10.20825699180598</v>
      </c>
      <c r="BI255" s="23">
        <f ca="1"/>
        <v>10.20825699180598</v>
      </c>
      <c r="BJ255" s="23">
        <f ca="1"/>
        <v>10.20825699180598</v>
      </c>
    </row>
    <row r="256" spans="1:62">
      <c r="A256" s="29">
        <v>0.98</v>
      </c>
      <c r="B256" s="33" cm="1">
        <f t="array" aca="1" ref="B256:AE256" ca="1">IF((INDEX(Option5_Winter_POE50_HS,3,0)-WCR_N_2_Rating__MVA____Option_5) &gt; 0,(((INDEX(Option5_Winter_POE50_HS,2,0)+INDEX(Option5_Winter_POE50_HS,3,0))/2)-WCR_N_2_Rating__MVA____Option_5)*(INDEX(Winter___AD___Hours,3,0)-INDEX(Winter___AD___Hours,2,0)),IF((INDEX(Option5_Winter_POE50_HS,2,0)-WCR_N_2_Rating__MVA____Option_5)*(INDEX(Option5_Winter_POE50_HS,3,0)-WCR_N_2_Rating__MVA____Option_5)&lt;0,((INDEX(Winter___AD___Hours,3,0)-INDEX(Winter___AD___Hours,2,0))/(INDEX(Option5_Winter_POE50_HS,2,0)-INDEX(Option5_Winter_POE50_HS,3,0)))*((INDEX(Option5_Winter_POE50_HS,2,0)-WCR_N_2_Rating__MVA____Option_5)^2)*0.5,""))</f>
        <v>12.045582279651367</v>
      </c>
      <c r="C256" s="23">
        <f ca="1"/>
        <v>14.002320857414691</v>
      </c>
      <c r="D256" s="23">
        <f ca="1"/>
        <v>16.650951624147737</v>
      </c>
      <c r="E256" s="23">
        <f ca="1"/>
        <v>16.885397681215235</v>
      </c>
      <c r="F256" s="23">
        <f ca="1"/>
        <v>17.042206513048196</v>
      </c>
      <c r="G256" s="23">
        <f ca="1"/>
        <v>17.262653858511403</v>
      </c>
      <c r="H256" s="23">
        <f ca="1"/>
        <v>17.765006969944341</v>
      </c>
      <c r="I256" s="23">
        <f ca="1"/>
        <v>18.159457037330501</v>
      </c>
      <c r="J256" s="23">
        <f ca="1"/>
        <v>18.510192715701645</v>
      </c>
      <c r="K256" s="23">
        <f ca="1"/>
        <v>18.63322766450931</v>
      </c>
      <c r="L256" s="23">
        <f ca="1"/>
        <v>18.773798321263751</v>
      </c>
      <c r="M256" s="23">
        <f ca="1"/>
        <v>18.577270432707135</v>
      </c>
      <c r="N256" s="23">
        <f ca="1"/>
        <v>18.680906200429661</v>
      </c>
      <c r="O256" s="23">
        <f ca="1"/>
        <v>19.168030878812729</v>
      </c>
      <c r="P256" s="23">
        <f ca="1"/>
        <v>18.952570044793823</v>
      </c>
      <c r="Q256" s="23">
        <f ca="1"/>
        <v>18.952570044793823</v>
      </c>
      <c r="R256" s="23">
        <f ca="1"/>
        <v>18.952570044793823</v>
      </c>
      <c r="S256" s="23">
        <f ca="1"/>
        <v>18.952570044793823</v>
      </c>
      <c r="T256" s="23">
        <f ca="1"/>
        <v>18.952570044793823</v>
      </c>
      <c r="U256" s="23">
        <f ca="1"/>
        <v>18.952570044793823</v>
      </c>
      <c r="V256" s="23">
        <f ca="1"/>
        <v>18.952570044793823</v>
      </c>
      <c r="W256" s="23">
        <f ca="1"/>
        <v>18.952570044793823</v>
      </c>
      <c r="X256" s="23">
        <f ca="1"/>
        <v>18.952570044793823</v>
      </c>
      <c r="Y256" s="23">
        <f ca="1"/>
        <v>18.952570044793823</v>
      </c>
      <c r="Z256" s="23">
        <f ca="1"/>
        <v>18.952570044793823</v>
      </c>
      <c r="AA256" s="23">
        <f ca="1"/>
        <v>18.952570044793823</v>
      </c>
      <c r="AB256" s="23">
        <f ca="1"/>
        <v>18.952570044793823</v>
      </c>
      <c r="AC256" s="23">
        <f ca="1"/>
        <v>18.952570044793823</v>
      </c>
      <c r="AD256" s="23">
        <f ca="1"/>
        <v>18.952570044793823</v>
      </c>
      <c r="AE256" s="23">
        <f ca="1"/>
        <v>18.952570044793823</v>
      </c>
      <c r="AG256" s="33" cm="1">
        <f t="array" aca="1" ref="AG256:BJ256" ca="1">IF((INDEX(Option5_Winter_POE10_HS,3,0)-WCR_N_2_Rating__MVA____Option_5) &gt; 0,(((INDEX(Option5_Winter_POE10_HS,2,0)+INDEX(Option5_Winter_POE10_HS,3,0))/2)-WCR_N_2_Rating__MVA____Option_5)*(INDEX(Winter___MD___Hours,3,0)-INDEX(Winter___MD___Hours,2,0)),IF((INDEX(Option5_Winter_POE10_HS,2,0)-WCR_N_2_Rating__MVA____Option_5)*(INDEX(Option5_Winter_POE10_HS,3,0)-WCR_N_2_Rating__MVA____Option_5)&lt;0,((INDEX(Winter___MD___Hours,3,0)-INDEX(Winter___MD___Hours,2,0))/(INDEX(Option5_Winter_POE10_HS,2,0)-INDEX(Option5_Winter_POE10_HS,3,0)))*((INDEX(Option5_Winter_POE10_HS,2,0)-WCR_N_2_Rating__MVA____Option_5)^2)*0.5,""))</f>
        <v>13.331718992211606</v>
      </c>
      <c r="AH256" s="23">
        <f ca="1"/>
        <v>15.294222370353403</v>
      </c>
      <c r="AI256" s="23">
        <f ca="1"/>
        <v>17.964243746033258</v>
      </c>
      <c r="AJ256" s="23">
        <f ca="1"/>
        <v>18.178616461497398</v>
      </c>
      <c r="AK256" s="30">
        <f ca="1"/>
        <v>18.329292892807015</v>
      </c>
      <c r="AL256" s="23">
        <f ca="1"/>
        <v>18.484437794334632</v>
      </c>
      <c r="AM256" s="23">
        <f ca="1"/>
        <v>19.082708866829634</v>
      </c>
      <c r="AN256" s="23">
        <f ca="1"/>
        <v>19.432416796487267</v>
      </c>
      <c r="AO256" s="23">
        <f ca="1"/>
        <v>19.790083001273089</v>
      </c>
      <c r="AP256" s="23">
        <f ca="1"/>
        <v>19.952779502711095</v>
      </c>
      <c r="AQ256" s="23">
        <f ca="1"/>
        <v>20.038292264041811</v>
      </c>
      <c r="AR256" s="23">
        <f ca="1"/>
        <v>19.741566543250265</v>
      </c>
      <c r="AS256" s="23">
        <f ca="1"/>
        <v>19.896497491852916</v>
      </c>
      <c r="AT256" s="23">
        <f ca="1"/>
        <v>20.491065534693366</v>
      </c>
      <c r="AU256" s="23">
        <f ca="1"/>
        <v>20.211322888299268</v>
      </c>
      <c r="AV256" s="23">
        <f ca="1"/>
        <v>20.211322888299268</v>
      </c>
      <c r="AW256" s="23">
        <f ca="1"/>
        <v>20.211322888299268</v>
      </c>
      <c r="AX256" s="23">
        <f ca="1"/>
        <v>20.211322888299268</v>
      </c>
      <c r="AY256" s="23">
        <f ca="1"/>
        <v>20.211322888299268</v>
      </c>
      <c r="AZ256" s="23">
        <f ca="1"/>
        <v>20.211322888299268</v>
      </c>
      <c r="BA256" s="23">
        <f ca="1"/>
        <v>20.211322888299268</v>
      </c>
      <c r="BB256" s="23">
        <f ca="1"/>
        <v>20.211322888299268</v>
      </c>
      <c r="BC256" s="23">
        <f ca="1"/>
        <v>20.211322888299268</v>
      </c>
      <c r="BD256" s="23">
        <f ca="1"/>
        <v>20.211322888299268</v>
      </c>
      <c r="BE256" s="23">
        <f ca="1"/>
        <v>20.211322888299268</v>
      </c>
      <c r="BF256" s="23">
        <f ca="1"/>
        <v>20.211322888299268</v>
      </c>
      <c r="BG256" s="23">
        <f ca="1"/>
        <v>20.211322888299268</v>
      </c>
      <c r="BH256" s="23">
        <f ca="1"/>
        <v>20.211322888299268</v>
      </c>
      <c r="BI256" s="23">
        <f ca="1"/>
        <v>20.211322888299268</v>
      </c>
      <c r="BJ256" s="23">
        <f ca="1"/>
        <v>20.211322888299268</v>
      </c>
    </row>
    <row r="257" spans="1:62">
      <c r="A257" s="29">
        <v>0.97</v>
      </c>
      <c r="B257" s="33" cm="1">
        <f t="array" aca="1" ref="B257:AE257" ca="1">IF((INDEX(Option5_Winter_POE50_HS,4,0)-WCR_N_2_Rating__MVA____Option_5) &gt; 0,(((INDEX(Option5_Winter_POE50_HS,3,0)+INDEX(Option5_Winter_POE50_HS,4,0))/2)-WCR_N_2_Rating__MVA____Option_5)*(INDEX(Winter___AD___Hours,4,0)-INDEX(Winter___AD___Hours,3,0)),IF((INDEX(Option5_Winter_POE50_HS,3,0)-WCR_N_2_Rating__MVA____Option_5)*(INDEX(Option5_Winter_POE50_HS,4,0)-WCR_N_2_Rating__MVA____Option_5)&lt;0,((INDEX(Winter___AD___Hours,4,0)-INDEX(Winter___AD___Hours,3,0))/(INDEX(Option5_Winter_POE50_HS,3,0)-INDEX(Option5_Winter_POE50_HS,4,0)))*((INDEX(Option5_Winter_POE50_HS,3,0)-WCR_N_2_Rating__MVA____Option_5)^2)*0.5,""))</f>
        <v>17.884938156335149</v>
      </c>
      <c r="C257" s="23">
        <f ca="1"/>
        <v>20.790247973572573</v>
      </c>
      <c r="D257" s="23">
        <f ca="1"/>
        <v>24.722859644990926</v>
      </c>
      <c r="E257" s="23">
        <f ca="1"/>
        <v>25.070958486068299</v>
      </c>
      <c r="F257" s="23">
        <f ca="1"/>
        <v>25.303783782063942</v>
      </c>
      <c r="G257" s="23">
        <f ca="1"/>
        <v>25.631097734084189</v>
      </c>
      <c r="H257" s="23">
        <f ca="1"/>
        <v>26.376977353851366</v>
      </c>
      <c r="I257" s="23">
        <f ca="1"/>
        <v>26.962645601112545</v>
      </c>
      <c r="J257" s="23">
        <f ca="1"/>
        <v>27.483407966206755</v>
      </c>
      <c r="K257" s="23">
        <f ca="1"/>
        <v>27.666086760756201</v>
      </c>
      <c r="L257" s="23">
        <f ca="1"/>
        <v>27.874802075988057</v>
      </c>
      <c r="M257" s="23">
        <f ca="1"/>
        <v>27.583003053638766</v>
      </c>
      <c r="N257" s="23">
        <f ca="1"/>
        <v>27.7368784955618</v>
      </c>
      <c r="O257" s="23">
        <f ca="1"/>
        <v>28.460147370826004</v>
      </c>
      <c r="P257" s="23">
        <f ca="1"/>
        <v>28.140237249249711</v>
      </c>
      <c r="Q257" s="23">
        <f ca="1"/>
        <v>28.140237249249711</v>
      </c>
      <c r="R257" s="23">
        <f ca="1"/>
        <v>28.140237249249711</v>
      </c>
      <c r="S257" s="23">
        <f ca="1"/>
        <v>28.140237249249711</v>
      </c>
      <c r="T257" s="23">
        <f ca="1"/>
        <v>28.140237249249711</v>
      </c>
      <c r="U257" s="23">
        <f ca="1"/>
        <v>28.140237249249711</v>
      </c>
      <c r="V257" s="23">
        <f ca="1"/>
        <v>28.140237249249711</v>
      </c>
      <c r="W257" s="23">
        <f ca="1"/>
        <v>28.140237249249711</v>
      </c>
      <c r="X257" s="23">
        <f ca="1"/>
        <v>28.140237249249711</v>
      </c>
      <c r="Y257" s="23">
        <f ca="1"/>
        <v>28.140237249249711</v>
      </c>
      <c r="Z257" s="23">
        <f ca="1"/>
        <v>28.140237249249711</v>
      </c>
      <c r="AA257" s="23">
        <f ca="1"/>
        <v>28.140237249249711</v>
      </c>
      <c r="AB257" s="23">
        <f ca="1"/>
        <v>28.140237249249711</v>
      </c>
      <c r="AC257" s="23">
        <f ca="1"/>
        <v>28.140237249249711</v>
      </c>
      <c r="AD257" s="23">
        <f ca="1"/>
        <v>28.140237249249711</v>
      </c>
      <c r="AE257" s="23">
        <f ca="1"/>
        <v>28.140237249249711</v>
      </c>
      <c r="AG257" s="33" cm="1">
        <f t="array" aca="1" ref="AG257:BJ257" ca="1">IF((INDEX(Option5_Winter_POE10_HS,4,0)-WCR_N_2_Rating__MVA____Option_5) &gt; 0,(((INDEX(Option5_Winter_POE10_HS,3,0)+INDEX(Option5_Winter_POE10_HS,4,0))/2)-WCR_N_2_Rating__MVA____Option_5)*(INDEX(Winter___MD___Hours,4,0)-INDEX(Winter___MD___Hours,3,0)),IF((INDEX(Option5_Winter_POE10_HS,3,0)-WCR_N_2_Rating__MVA____Option_5)*(INDEX(Option5_Winter_POE10_HS,4,0)-WCR_N_2_Rating__MVA____Option_5)&lt;0,((INDEX(Winter___MD___Hours,4,0)-INDEX(Winter___MD___Hours,3,0))/(INDEX(Option5_Winter_POE10_HS,3,0)-INDEX(Option5_Winter_POE10_HS,4,0)))*((INDEX(Option5_Winter_POE10_HS,3,0)-WCR_N_2_Rating__MVA____Option_5)^2)*0.5,""))</f>
        <v>26.392743182550895</v>
      </c>
      <c r="AH257" s="23">
        <f ca="1"/>
        <v>30.277902154506741</v>
      </c>
      <c r="AI257" s="23">
        <f ca="1"/>
        <v>35.563731273872946</v>
      </c>
      <c r="AJ257" s="23">
        <f ca="1"/>
        <v>35.988123959309569</v>
      </c>
      <c r="AK257" s="30">
        <f ca="1"/>
        <v>36.286417402003728</v>
      </c>
      <c r="AL257" s="23">
        <f ca="1"/>
        <v>36.593557054774145</v>
      </c>
      <c r="AM257" s="23">
        <f ca="1"/>
        <v>37.777951563774394</v>
      </c>
      <c r="AN257" s="23">
        <f ca="1"/>
        <v>38.470266754467175</v>
      </c>
      <c r="AO257" s="23">
        <f ca="1"/>
        <v>39.178336906073618</v>
      </c>
      <c r="AP257" s="23">
        <f ca="1"/>
        <v>39.500426426686936</v>
      </c>
      <c r="AQ257" s="23">
        <f ca="1"/>
        <v>39.669715649625928</v>
      </c>
      <c r="AR257" s="23">
        <f ca="1"/>
        <v>39.082289095774641</v>
      </c>
      <c r="AS257" s="23">
        <f ca="1"/>
        <v>39.38900518691694</v>
      </c>
      <c r="AT257" s="23">
        <f ca="1"/>
        <v>40.566068825027472</v>
      </c>
      <c r="AU257" s="23">
        <f ca="1"/>
        <v>40.012263585973173</v>
      </c>
      <c r="AV257" s="23">
        <f ca="1"/>
        <v>40.012263585973173</v>
      </c>
      <c r="AW257" s="23">
        <f ca="1"/>
        <v>40.012263585973173</v>
      </c>
      <c r="AX257" s="23">
        <f ca="1"/>
        <v>40.012263585973173</v>
      </c>
      <c r="AY257" s="23">
        <f ca="1"/>
        <v>40.012263585973173</v>
      </c>
      <c r="AZ257" s="23">
        <f ca="1"/>
        <v>40.012263585973173</v>
      </c>
      <c r="BA257" s="23">
        <f ca="1"/>
        <v>40.012263585973173</v>
      </c>
      <c r="BB257" s="23">
        <f ca="1"/>
        <v>40.012263585973173</v>
      </c>
      <c r="BC257" s="23">
        <f ca="1"/>
        <v>40.012263585973173</v>
      </c>
      <c r="BD257" s="23">
        <f ca="1"/>
        <v>40.012263585973173</v>
      </c>
      <c r="BE257" s="23">
        <f ca="1"/>
        <v>40.012263585973173</v>
      </c>
      <c r="BF257" s="23">
        <f ca="1"/>
        <v>40.012263585973173</v>
      </c>
      <c r="BG257" s="23">
        <f ca="1"/>
        <v>40.012263585973173</v>
      </c>
      <c r="BH257" s="23">
        <f ca="1"/>
        <v>40.012263585973173</v>
      </c>
      <c r="BI257" s="23">
        <f ca="1"/>
        <v>40.012263585973173</v>
      </c>
      <c r="BJ257" s="23">
        <f ca="1"/>
        <v>40.012263585973173</v>
      </c>
    </row>
    <row r="258" spans="1:62">
      <c r="A258" s="29">
        <v>0.95</v>
      </c>
      <c r="B258" s="33" cm="1">
        <f t="array" aca="1" ref="B258:AE258" ca="1">IF((INDEX(Option5_Winter_POE50_HS,5,0)-WCR_N_2_Rating__MVA____Option_5) &gt; 0,(((INDEX(Option5_Winter_POE50_HS,4,0)+INDEX(Option5_Winter_POE50_HS,5,0))/2)-WCR_N_2_Rating__MVA____Option_5)*(INDEX(Winter___AD___Hours,5,0)-INDEX(Winter___AD___Hours,4,0)),IF((INDEX(Option5_Winter_POE50_HS,4,0)-WCR_N_2_Rating__MVA____Option_5)*(INDEX(Option5_Winter_POE50_HS,5,0)-WCR_N_2_Rating__MVA____Option_5)&lt;0,((INDEX(Winter___AD___Hours,5,0)-INDEX(Winter___AD___Hours,4,0))/(INDEX(Option5_Winter_POE50_HS,4,0)-INDEX(Option5_Winter_POE50_HS,5,0)))*((INDEX(Option5_Winter_POE50_HS,4,0)-WCR_N_2_Rating__MVA____Option_5)^2)*0.5,""))</f>
        <v>52.829355784866891</v>
      </c>
      <c r="C258" s="23">
        <f ca="1"/>
        <v>61.411194014245133</v>
      </c>
      <c r="D258" s="23">
        <f ca="1"/>
        <v>73.027523874434735</v>
      </c>
      <c r="E258" s="23">
        <f ca="1"/>
        <v>74.055754297309434</v>
      </c>
      <c r="F258" s="23">
        <f ca="1"/>
        <v>74.743484402404249</v>
      </c>
      <c r="G258" s="23">
        <f ca="1"/>
        <v>75.710319460679443</v>
      </c>
      <c r="H258" s="23">
        <f ca="1"/>
        <v>77.913533106760951</v>
      </c>
      <c r="I258" s="23">
        <f ca="1"/>
        <v>79.643507006363194</v>
      </c>
      <c r="J258" s="23">
        <f ca="1"/>
        <v>81.181758915564558</v>
      </c>
      <c r="K258" s="23">
        <f ca="1"/>
        <v>81.721363970233696</v>
      </c>
      <c r="L258" s="23">
        <f ca="1"/>
        <v>82.337876901380099</v>
      </c>
      <c r="M258" s="23">
        <f ca="1"/>
        <v>81.475947481517565</v>
      </c>
      <c r="N258" s="23">
        <f ca="1"/>
        <v>81.93047186381331</v>
      </c>
      <c r="O258" s="23">
        <f ca="1"/>
        <v>84.066896849209115</v>
      </c>
      <c r="P258" s="23">
        <f ca="1"/>
        <v>83.121931567014528</v>
      </c>
      <c r="Q258" s="23">
        <f ca="1"/>
        <v>83.121931567014528</v>
      </c>
      <c r="R258" s="23">
        <f ca="1"/>
        <v>83.121931567014528</v>
      </c>
      <c r="S258" s="23">
        <f ca="1"/>
        <v>83.121931567014528</v>
      </c>
      <c r="T258" s="23">
        <f ca="1"/>
        <v>83.121931567014528</v>
      </c>
      <c r="U258" s="23">
        <f ca="1"/>
        <v>83.121931567014528</v>
      </c>
      <c r="V258" s="23">
        <f ca="1"/>
        <v>83.121931567014528</v>
      </c>
      <c r="W258" s="23">
        <f ca="1"/>
        <v>83.121931567014528</v>
      </c>
      <c r="X258" s="23">
        <f ca="1"/>
        <v>83.121931567014528</v>
      </c>
      <c r="Y258" s="23">
        <f ca="1"/>
        <v>83.121931567014528</v>
      </c>
      <c r="Z258" s="23">
        <f ca="1"/>
        <v>83.121931567014528</v>
      </c>
      <c r="AA258" s="23">
        <f ca="1"/>
        <v>83.121931567014528</v>
      </c>
      <c r="AB258" s="23">
        <f ca="1"/>
        <v>83.121931567014528</v>
      </c>
      <c r="AC258" s="23">
        <f ca="1"/>
        <v>83.121931567014528</v>
      </c>
      <c r="AD258" s="23">
        <f ca="1"/>
        <v>83.121931567014528</v>
      </c>
      <c r="AE258" s="23">
        <f ca="1"/>
        <v>83.121931567014528</v>
      </c>
      <c r="AG258" s="33" cm="1">
        <f t="array" aca="1" ref="AG258:BJ258" ca="1">IF((INDEX(Option5_Winter_POE10_HS,5,0)-WCR_N_2_Rating__MVA____Option_5) &gt; 0,(((INDEX(Option5_Winter_POE10_HS,4,0)+INDEX(Option5_Winter_POE10_HS,5,0))/2)-WCR_N_2_Rating__MVA____Option_5)*(INDEX(Winter___MD___Hours,5,0)-INDEX(Winter___MD___Hours,4,0)),IF((INDEX(Option5_Winter_POE10_HS,4,0)-WCR_N_2_Rating__MVA____Option_5)*(INDEX(Option5_Winter_POE10_HS,5,0)-WCR_N_2_Rating__MVA____Option_5)&lt;0,((INDEX(Winter___MD___Hours,5,0)-INDEX(Winter___MD___Hours,4,0))/(INDEX(Option5_Winter_POE10_HS,4,0)-INDEX(Option5_Winter_POE10_HS,5,0)))*((INDEX(Option5_Winter_POE10_HS,4,0)-WCR_N_2_Rating__MVA____Option_5)^2)*0.5,""))</f>
        <v>45.476726714549208</v>
      </c>
      <c r="AH258" s="23">
        <f ca="1"/>
        <v>52.171154481611595</v>
      </c>
      <c r="AI258" s="23">
        <f ca="1"/>
        <v>61.279044656519517</v>
      </c>
      <c r="AJ258" s="23">
        <f ca="1"/>
        <v>62.010305899118002</v>
      </c>
      <c r="AK258" s="30">
        <f ca="1"/>
        <v>62.524288446529482</v>
      </c>
      <c r="AL258" s="23">
        <f ca="1"/>
        <v>63.053513694380037</v>
      </c>
      <c r="AM258" s="23">
        <f ca="1"/>
        <v>65.094316540657402</v>
      </c>
      <c r="AN258" s="23">
        <f ca="1"/>
        <v>66.287228869235733</v>
      </c>
      <c r="AO258" s="23">
        <f ca="1"/>
        <v>67.50728820738837</v>
      </c>
      <c r="AP258" s="23">
        <f ca="1"/>
        <v>68.062273227522084</v>
      </c>
      <c r="AQ258" s="23">
        <f ca="1"/>
        <v>68.353971580893884</v>
      </c>
      <c r="AR258" s="23">
        <f ca="1"/>
        <v>67.34179044195011</v>
      </c>
      <c r="AS258" s="23">
        <f ca="1"/>
        <v>67.87028586053377</v>
      </c>
      <c r="AT258" s="23">
        <f ca="1"/>
        <v>69.898457052354999</v>
      </c>
      <c r="AU258" s="23">
        <f ca="1"/>
        <v>68.944208025061442</v>
      </c>
      <c r="AV258" s="23">
        <f ca="1"/>
        <v>68.944208025061442</v>
      </c>
      <c r="AW258" s="23">
        <f ca="1"/>
        <v>68.944208025061442</v>
      </c>
      <c r="AX258" s="23">
        <f ca="1"/>
        <v>68.944208025061442</v>
      </c>
      <c r="AY258" s="23">
        <f ca="1"/>
        <v>68.944208025061442</v>
      </c>
      <c r="AZ258" s="23">
        <f ca="1"/>
        <v>68.944208025061442</v>
      </c>
      <c r="BA258" s="23">
        <f ca="1"/>
        <v>68.944208025061442</v>
      </c>
      <c r="BB258" s="23">
        <f ca="1"/>
        <v>68.944208025061442</v>
      </c>
      <c r="BC258" s="23">
        <f ca="1"/>
        <v>68.944208025061442</v>
      </c>
      <c r="BD258" s="23">
        <f ca="1"/>
        <v>68.944208025061442</v>
      </c>
      <c r="BE258" s="23">
        <f ca="1"/>
        <v>68.944208025061442</v>
      </c>
      <c r="BF258" s="23">
        <f ca="1"/>
        <v>68.944208025061442</v>
      </c>
      <c r="BG258" s="23">
        <f ca="1"/>
        <v>68.944208025061442</v>
      </c>
      <c r="BH258" s="23">
        <f ca="1"/>
        <v>68.944208025061442</v>
      </c>
      <c r="BI258" s="23">
        <f ca="1"/>
        <v>68.944208025061442</v>
      </c>
      <c r="BJ258" s="23">
        <f ca="1"/>
        <v>68.944208025061442</v>
      </c>
    </row>
    <row r="259" spans="1:62">
      <c r="A259" s="29">
        <v>0.9</v>
      </c>
      <c r="B259" s="33" cm="1">
        <f t="array" aca="1" ref="B259:AE259" ca="1">IF((INDEX(Option5_Winter_POE50_HS,6,0)-WCR_N_2_Rating__MVA____Option_5) &gt; 0,(((INDEX(Option5_Winter_POE50_HS,5,0)+INDEX(Option5_Winter_POE50_HS,6,0))/2)-WCR_N_2_Rating__MVA____Option_5)*(INDEX(Winter___AD___Hours,6,0)-INDEX(Winter___AD___Hours,5,0)),IF((INDEX(Option5_Winter_POE50_HS,5,0)-WCR_N_2_Rating__MVA____Option_5)*(INDEX(Option5_Winter_POE50_HS,6,0)-WCR_N_2_Rating__MVA____Option_5)&lt;0,((INDEX(Winter___AD___Hours,6,0)-INDEX(Winter___AD___Hours,5,0))/(INDEX(Option5_Winter_POE50_HS,5,0)-INDEX(Option5_Winter_POE50_HS,6,0)))*((INDEX(Option5_Winter_POE50_HS,5,0)-WCR_N_2_Rating__MVA____Option_5)^2)*0.5,""))</f>
        <v>203.61314208750824</v>
      </c>
      <c r="C259" s="23">
        <f ca="1"/>
        <v>236.68897692990359</v>
      </c>
      <c r="D259" s="23">
        <f ca="1"/>
        <v>281.46024826605105</v>
      </c>
      <c r="E259" s="23">
        <f ca="1"/>
        <v>285.42321968754737</v>
      </c>
      <c r="F259" s="23">
        <f ca="1"/>
        <v>288.073846134267</v>
      </c>
      <c r="G259" s="23">
        <f ca="1"/>
        <v>291.80018958803595</v>
      </c>
      <c r="H259" s="23">
        <f ca="1"/>
        <v>300.29174218230838</v>
      </c>
      <c r="I259" s="23">
        <f ca="1"/>
        <v>306.95934992035876</v>
      </c>
      <c r="J259" s="23">
        <f ca="1"/>
        <v>312.88802915373907</v>
      </c>
      <c r="K259" s="23">
        <f ca="1"/>
        <v>314.96775696860965</v>
      </c>
      <c r="L259" s="23">
        <f ca="1"/>
        <v>317.34390055740312</v>
      </c>
      <c r="M259" s="23">
        <f ca="1"/>
        <v>314.02188091834961</v>
      </c>
      <c r="N259" s="23">
        <f ca="1"/>
        <v>315.77369364178111</v>
      </c>
      <c r="O259" s="23">
        <f ca="1"/>
        <v>324.00783160632744</v>
      </c>
      <c r="P259" s="23">
        <f ca="1"/>
        <v>320.36577791453578</v>
      </c>
      <c r="Q259" s="23">
        <f ca="1"/>
        <v>320.36577791453578</v>
      </c>
      <c r="R259" s="23">
        <f ca="1"/>
        <v>320.36577791453578</v>
      </c>
      <c r="S259" s="23">
        <f ca="1"/>
        <v>320.36577791453578</v>
      </c>
      <c r="T259" s="23">
        <f ca="1"/>
        <v>320.36577791453578</v>
      </c>
      <c r="U259" s="23">
        <f ca="1"/>
        <v>320.36577791453578</v>
      </c>
      <c r="V259" s="23">
        <f ca="1"/>
        <v>320.36577791453578</v>
      </c>
      <c r="W259" s="23">
        <f ca="1"/>
        <v>320.36577791453578</v>
      </c>
      <c r="X259" s="23">
        <f ca="1"/>
        <v>320.36577791453578</v>
      </c>
      <c r="Y259" s="23">
        <f ca="1"/>
        <v>320.36577791453578</v>
      </c>
      <c r="Z259" s="23">
        <f ca="1"/>
        <v>320.36577791453578</v>
      </c>
      <c r="AA259" s="23">
        <f ca="1"/>
        <v>320.36577791453578</v>
      </c>
      <c r="AB259" s="23">
        <f ca="1"/>
        <v>320.36577791453578</v>
      </c>
      <c r="AC259" s="23">
        <f ca="1"/>
        <v>320.36577791453578</v>
      </c>
      <c r="AD259" s="23">
        <f ca="1"/>
        <v>320.36577791453578</v>
      </c>
      <c r="AE259" s="23">
        <f ca="1"/>
        <v>320.36577791453578</v>
      </c>
      <c r="AG259" s="33" cm="1">
        <f t="array" aca="1" ref="AG259:BJ259" ca="1">IF((INDEX(Option5_Winter_POE10_HS,6,0)-WCR_N_2_Rating__MVA____Option_5) &gt; 0,(((INDEX(Option5_Winter_POE10_HS,5,0)+INDEX(Option5_Winter_POE10_HS,6,0))/2)-WCR_N_2_Rating__MVA____Option_5)*(INDEX(Winter___MD___Hours,6,0)-INDEX(Winter___MD___Hours,5,0)),IF((INDEX(Option5_Winter_POE10_HS,5,0)-WCR_N_2_Rating__MVA____Option_5)*(INDEX(Option5_Winter_POE10_HS,6,0)-WCR_N_2_Rating__MVA____Option_5)&lt;0,((INDEX(Winter___MD___Hours,6,0)-INDEX(Winter___MD___Hours,5,0))/(INDEX(Option5_Winter_POE10_HS,5,0)-INDEX(Option5_Winter_POE10_HS,6,0)))*((INDEX(Option5_Winter_POE10_HS,5,0)-WCR_N_2_Rating__MVA____Option_5)^2)*0.5,""))</f>
        <v>156.49543233243335</v>
      </c>
      <c r="AH259" s="23">
        <f ca="1"/>
        <v>179.53243264691517</v>
      </c>
      <c r="AI259" s="23">
        <f ca="1"/>
        <v>210.87468864315716</v>
      </c>
      <c r="AJ259" s="23">
        <f ca="1"/>
        <v>213.39111963052173</v>
      </c>
      <c r="AK259" s="30">
        <f ca="1"/>
        <v>215.15984677470186</v>
      </c>
      <c r="AL259" s="23">
        <f ca="1"/>
        <v>216.98102740811618</v>
      </c>
      <c r="AM259" s="23">
        <f ca="1"/>
        <v>224.0038794646882</v>
      </c>
      <c r="AN259" s="23">
        <f ca="1"/>
        <v>228.10895351206523</v>
      </c>
      <c r="AO259" s="23">
        <f ca="1"/>
        <v>232.30744639819321</v>
      </c>
      <c r="AP259" s="23">
        <f ca="1"/>
        <v>234.21727208131705</v>
      </c>
      <c r="AQ259" s="23">
        <f ca="1"/>
        <v>235.22107035835913</v>
      </c>
      <c r="AR259" s="23">
        <f ca="1"/>
        <v>231.73793213840759</v>
      </c>
      <c r="AS259" s="23">
        <f ca="1"/>
        <v>233.55660126857825</v>
      </c>
      <c r="AT259" s="23">
        <f ca="1"/>
        <v>240.53598502019526</v>
      </c>
      <c r="AU259" s="23">
        <f ca="1"/>
        <v>237.2522039552899</v>
      </c>
      <c r="AV259" s="23">
        <f ca="1"/>
        <v>237.2522039552899</v>
      </c>
      <c r="AW259" s="23">
        <f ca="1"/>
        <v>237.2522039552899</v>
      </c>
      <c r="AX259" s="23">
        <f ca="1"/>
        <v>237.2522039552899</v>
      </c>
      <c r="AY259" s="23">
        <f ca="1"/>
        <v>237.2522039552899</v>
      </c>
      <c r="AZ259" s="23">
        <f ca="1"/>
        <v>237.2522039552899</v>
      </c>
      <c r="BA259" s="23">
        <f ca="1"/>
        <v>237.2522039552899</v>
      </c>
      <c r="BB259" s="23">
        <f ca="1"/>
        <v>237.2522039552899</v>
      </c>
      <c r="BC259" s="23">
        <f ca="1"/>
        <v>237.2522039552899</v>
      </c>
      <c r="BD259" s="23">
        <f ca="1"/>
        <v>237.2522039552899</v>
      </c>
      <c r="BE259" s="23">
        <f ca="1"/>
        <v>237.2522039552899</v>
      </c>
      <c r="BF259" s="23">
        <f ca="1"/>
        <v>237.2522039552899</v>
      </c>
      <c r="BG259" s="23">
        <f ca="1"/>
        <v>237.2522039552899</v>
      </c>
      <c r="BH259" s="23">
        <f ca="1"/>
        <v>237.2522039552899</v>
      </c>
      <c r="BI259" s="23">
        <f ca="1"/>
        <v>237.2522039552899</v>
      </c>
      <c r="BJ259" s="23">
        <f ca="1"/>
        <v>237.2522039552899</v>
      </c>
    </row>
    <row r="260" spans="1:62">
      <c r="A260" s="29">
        <v>0.85</v>
      </c>
      <c r="B260" s="112" cm="1">
        <f t="array" aca="1" ref="B260:AE260" ca="1">IF((INDEX(Option5_Winter_POE50_HS,7,0)-WCR_N_2_Rating__MVA____Option_5) &gt; 0,(((INDEX(Option5_Winter_POE50_HS,6,0)+INDEX(Option5_Winter_POE50_HS,7,0))/2)-WCR_N_2_Rating__MVA____Option_5)*(INDEX(Winter___AD___Hours,7,0)-INDEX(Winter___AD___Hours,6,0)),IF((INDEX(Option5_Winter_POE50_HS,6,0)-WCR_N_2_Rating__MVA____Option_5)*(INDEX(Option5_Winter_POE50_HS,7,0)-WCR_N_2_Rating__MVA____Option_5)&lt;0,((INDEX(Winter___AD___Hours,7,0)-INDEX(Winter___AD___Hours,6,0))/(INDEX(Option5_Winter_POE50_HS,6,0)-INDEX(Option5_Winter_POE50_HS,7,0)))*((INDEX(Option5_Winter_POE50_HS,6,0)-WCR_N_2_Rating__MVA____Option_5)^2)*0.5,""))</f>
        <v>438.71600434770704</v>
      </c>
      <c r="C260" s="23">
        <f ca="1"/>
        <v>509.98300584746244</v>
      </c>
      <c r="D260" s="23">
        <f ca="1"/>
        <v>606.44963402669885</v>
      </c>
      <c r="E260" s="23">
        <f ca="1"/>
        <v>614.98846884628904</v>
      </c>
      <c r="F260" s="23">
        <f ca="1"/>
        <v>620.69965345746425</v>
      </c>
      <c r="G260" s="23">
        <f ca="1"/>
        <v>628.72863672496942</v>
      </c>
      <c r="H260" s="23">
        <f ca="1"/>
        <v>647.02500004746332</v>
      </c>
      <c r="I260" s="23">
        <f ca="1"/>
        <v>661.39139209566474</v>
      </c>
      <c r="J260" s="23">
        <f ca="1"/>
        <v>674.16564840182195</v>
      </c>
      <c r="K260" s="23">
        <f ca="1"/>
        <v>678.6467436185477</v>
      </c>
      <c r="L260" s="23">
        <f ca="1"/>
        <v>683.76651246226925</v>
      </c>
      <c r="M260" s="23">
        <f ca="1"/>
        <v>676.60870738412837</v>
      </c>
      <c r="N260" s="23">
        <f ca="1"/>
        <v>680.38325882275342</v>
      </c>
      <c r="O260" s="23">
        <f ca="1"/>
        <v>698.12498251513159</v>
      </c>
      <c r="P260" s="23">
        <f ca="1"/>
        <v>690.27761457561064</v>
      </c>
      <c r="Q260" s="23">
        <f ca="1"/>
        <v>690.27761457561064</v>
      </c>
      <c r="R260" s="23">
        <f ca="1"/>
        <v>690.27761457561064</v>
      </c>
      <c r="S260" s="23">
        <f ca="1"/>
        <v>690.27761457561064</v>
      </c>
      <c r="T260" s="23">
        <f ca="1"/>
        <v>690.27761457561064</v>
      </c>
      <c r="U260" s="23">
        <f ca="1"/>
        <v>690.27761457561064</v>
      </c>
      <c r="V260" s="23">
        <f ca="1"/>
        <v>690.27761457561064</v>
      </c>
      <c r="W260" s="23">
        <f ca="1"/>
        <v>690.27761457561064</v>
      </c>
      <c r="X260" s="23">
        <f ca="1"/>
        <v>690.27761457561064</v>
      </c>
      <c r="Y260" s="23">
        <f ca="1"/>
        <v>690.27761457561064</v>
      </c>
      <c r="Z260" s="23">
        <f ca="1"/>
        <v>690.27761457561064</v>
      </c>
      <c r="AA260" s="23">
        <f ca="1"/>
        <v>690.27761457561064</v>
      </c>
      <c r="AB260" s="23">
        <f ca="1"/>
        <v>690.27761457561064</v>
      </c>
      <c r="AC260" s="23">
        <f ca="1"/>
        <v>690.27761457561064</v>
      </c>
      <c r="AD260" s="23">
        <f ca="1"/>
        <v>690.27761457561064</v>
      </c>
      <c r="AE260" s="23">
        <f ca="1"/>
        <v>690.27761457561064</v>
      </c>
      <c r="AG260" s="112" cm="1">
        <f t="array" aca="1" ref="AG260:BJ260" ca="1">IF((INDEX(Option5_Winter_POE10_HS,7,0)-WCR_N_2_Rating__MVA____Option_5) &gt; 0,(((INDEX(Option5_Winter_POE10_HS,6,0)+INDEX(Option5_Winter_POE10_HS,7,0))/2)-WCR_N_2_Rating__MVA____Option_5)*(INDEX(Winter___MD___Hours,7,0)-INDEX(Winter___MD___Hours,6,0)),IF((INDEX(Option5_Winter_POE10_HS,6,0)-WCR_N_2_Rating__MVA____Option_5)*(INDEX(Option5_Winter_POE10_HS,7,0)-WCR_N_2_Rating__MVA____Option_5)&lt;0,((INDEX(Winter___MD___Hours,7,0)-INDEX(Winter___MD___Hours,6,0))/(INDEX(Option5_Winter_POE10_HS,6,0)-INDEX(Option5_Winter_POE10_HS,7,0)))*((INDEX(Option5_Winter_POE10_HS,6,0)-WCR_N_2_Rating__MVA____Option_5)^2)*0.5,""))</f>
        <v>420.42286415794149</v>
      </c>
      <c r="AH260" s="23">
        <f ca="1"/>
        <v>482.31145419198162</v>
      </c>
      <c r="AI260" s="23">
        <f ca="1"/>
        <v>566.51200138188551</v>
      </c>
      <c r="AJ260" s="23">
        <f ca="1"/>
        <v>573.27235922361626</v>
      </c>
      <c r="AK260" s="30">
        <f ca="1"/>
        <v>578.02402079473802</v>
      </c>
      <c r="AL260" s="23">
        <f ca="1"/>
        <v>582.91659795585645</v>
      </c>
      <c r="AM260" s="23">
        <f ca="1"/>
        <v>601.78339510243086</v>
      </c>
      <c r="AN260" s="23">
        <f ca="1"/>
        <v>612.81162105673582</v>
      </c>
      <c r="AO260" s="23">
        <f ca="1"/>
        <v>624.0908154589282</v>
      </c>
      <c r="AP260" s="23">
        <f ca="1"/>
        <v>629.22153634818528</v>
      </c>
      <c r="AQ260" s="23">
        <f ca="1"/>
        <v>631.91822685461716</v>
      </c>
      <c r="AR260" s="23">
        <f ca="1"/>
        <v>622.56082309615283</v>
      </c>
      <c r="AS260" s="23">
        <f ca="1"/>
        <v>627.44665313774635</v>
      </c>
      <c r="AT260" s="23">
        <f ca="1"/>
        <v>646.19667327046875</v>
      </c>
      <c r="AU260" s="23">
        <f ca="1"/>
        <v>637.37483981502044</v>
      </c>
      <c r="AV260" s="23">
        <f ca="1"/>
        <v>637.37483981502044</v>
      </c>
      <c r="AW260" s="23">
        <f ca="1"/>
        <v>637.37483981502044</v>
      </c>
      <c r="AX260" s="23">
        <f ca="1"/>
        <v>637.37483981502044</v>
      </c>
      <c r="AY260" s="23">
        <f ca="1"/>
        <v>637.37483981502044</v>
      </c>
      <c r="AZ260" s="23">
        <f ca="1"/>
        <v>637.37483981502044</v>
      </c>
      <c r="BA260" s="23">
        <f ca="1"/>
        <v>637.37483981502044</v>
      </c>
      <c r="BB260" s="23">
        <f ca="1"/>
        <v>637.37483981502044</v>
      </c>
      <c r="BC260" s="23">
        <f ca="1"/>
        <v>637.37483981502044</v>
      </c>
      <c r="BD260" s="23">
        <f ca="1"/>
        <v>637.37483981502044</v>
      </c>
      <c r="BE260" s="23">
        <f ca="1"/>
        <v>637.37483981502044</v>
      </c>
      <c r="BF260" s="23">
        <f ca="1"/>
        <v>637.37483981502044</v>
      </c>
      <c r="BG260" s="23">
        <f ca="1"/>
        <v>637.37483981502044</v>
      </c>
      <c r="BH260" s="23">
        <f ca="1"/>
        <v>637.37483981502044</v>
      </c>
      <c r="BI260" s="23">
        <f ca="1"/>
        <v>637.37483981502044</v>
      </c>
      <c r="BJ260" s="23">
        <f ca="1"/>
        <v>637.37483981502044</v>
      </c>
    </row>
    <row r="261" spans="1:62">
      <c r="A261" s="29">
        <v>0.8</v>
      </c>
      <c r="B261" s="112" cm="1">
        <f t="array" aca="1" ref="B261:AE261" ca="1">IF((INDEX(Option5_Winter_POE50_HS,8,0)-WCR_N_2_Rating__MVA____Option_5) &gt; 0,(((INDEX(Option5_Winter_POE50_HS,7,0)+INDEX(Option5_Winter_POE50_HS,8,0))/2)-WCR_N_2_Rating__MVA____Option_5)*(INDEX(Winter___AD___Hours,8,0)-INDEX(Winter___AD___Hours,7,0)),IF((INDEX(Option5_Winter_POE50_HS,7,0)-WCR_N_2_Rating__MVA____Option_5)*(INDEX(Option5_Winter_POE50_HS,8,0)-WCR_N_2_Rating__MVA____Option_5)&lt;0,((INDEX(Winter___AD___Hours,8,0)-INDEX(Winter___AD___Hours,7,0))/(INDEX(Option5_Winter_POE50_HS,7,0)-INDEX(Option5_Winter_POE50_HS,8,0)))*((INDEX(Option5_Winter_POE50_HS,7,0)-WCR_N_2_Rating__MVA____Option_5)^2)*0.5,""))</f>
        <v>1205.6282670001274</v>
      </c>
      <c r="C261" s="23">
        <f ca="1"/>
        <v>1401.4759467313365</v>
      </c>
      <c r="D261" s="23">
        <f ca="1"/>
        <v>1666.574307863614</v>
      </c>
      <c r="E261" s="23">
        <f ca="1"/>
        <v>1690.0397399967528</v>
      </c>
      <c r="F261" s="23">
        <f ca="1"/>
        <v>1705.7345528986129</v>
      </c>
      <c r="G261" s="23">
        <f ca="1"/>
        <v>1727.7988703309522</v>
      </c>
      <c r="H261" s="23">
        <f ca="1"/>
        <v>1778.0788067506419</v>
      </c>
      <c r="I261" s="23">
        <f ca="1"/>
        <v>1817.5588534698634</v>
      </c>
      <c r="J261" s="23">
        <f ca="1"/>
        <v>1852.6635780296754</v>
      </c>
      <c r="K261" s="23">
        <f ca="1"/>
        <v>1864.9780024109702</v>
      </c>
      <c r="L261" s="23">
        <f ca="1"/>
        <v>1879.0475553274969</v>
      </c>
      <c r="M261" s="23">
        <f ca="1"/>
        <v>1859.377308410669</v>
      </c>
      <c r="N261" s="23">
        <f ca="1"/>
        <v>1869.7500914059422</v>
      </c>
      <c r="O261" s="23">
        <f ca="1"/>
        <v>1918.5058317410601</v>
      </c>
      <c r="P261" s="23">
        <f ca="1"/>
        <v>1896.9406084173656</v>
      </c>
      <c r="Q261" s="23">
        <f ca="1"/>
        <v>1896.9406084173656</v>
      </c>
      <c r="R261" s="23">
        <f ca="1"/>
        <v>1896.9406084173656</v>
      </c>
      <c r="S261" s="23">
        <f ca="1"/>
        <v>1896.9406084173656</v>
      </c>
      <c r="T261" s="23">
        <f ca="1"/>
        <v>1896.9406084173656</v>
      </c>
      <c r="U261" s="23">
        <f ca="1"/>
        <v>1896.9406084173656</v>
      </c>
      <c r="V261" s="23">
        <f ca="1"/>
        <v>1896.9406084173656</v>
      </c>
      <c r="W261" s="23">
        <f ca="1"/>
        <v>1896.9406084173656</v>
      </c>
      <c r="X261" s="23">
        <f ca="1"/>
        <v>1896.9406084173656</v>
      </c>
      <c r="Y261" s="23">
        <f ca="1"/>
        <v>1896.9406084173656</v>
      </c>
      <c r="Z261" s="23">
        <f ca="1"/>
        <v>1896.9406084173656</v>
      </c>
      <c r="AA261" s="23">
        <f ca="1"/>
        <v>1896.9406084173656</v>
      </c>
      <c r="AB261" s="23">
        <f ca="1"/>
        <v>1896.9406084173656</v>
      </c>
      <c r="AC261" s="23">
        <f ca="1"/>
        <v>1896.9406084173656</v>
      </c>
      <c r="AD261" s="23">
        <f ca="1"/>
        <v>1896.9406084173656</v>
      </c>
      <c r="AE261" s="23">
        <f ca="1"/>
        <v>1896.9406084173656</v>
      </c>
      <c r="AG261" s="112" cm="1">
        <f t="array" aca="1" ref="AG261:BJ261" ca="1">IF((INDEX(Option5_Winter_POE10_HS,8,0)-WCR_N_2_Rating__MVA____Option_5) &gt; 0,(((INDEX(Option5_Winter_POE10_HS,7,0)+INDEX(Option5_Winter_POE10_HS,8,0))/2)-WCR_N_2_Rating__MVA____Option_5)*(INDEX(Winter___MD___Hours,8,0)-INDEX(Winter___MD___Hours,7,0)),IF((INDEX(Option5_Winter_POE10_HS,7,0)-WCR_N_2_Rating__MVA____Option_5)*(INDEX(Option5_Winter_POE10_HS,8,0)-WCR_N_2_Rating__MVA____Option_5)&lt;0,((INDEX(Winter___MD___Hours,8,0)-INDEX(Winter___MD___Hours,7,0))/(INDEX(Option5_Winter_POE10_HS,7,0)-INDEX(Option5_Winter_POE10_HS,8,0)))*((INDEX(Option5_Winter_POE10_HS,7,0)-WCR_N_2_Rating__MVA____Option_5)^2)*0.5,""))</f>
        <v>965.87288993065738</v>
      </c>
      <c r="AH261" s="23">
        <f ca="1"/>
        <v>1108.0547653851181</v>
      </c>
      <c r="AI261" s="23">
        <f ca="1"/>
        <v>1301.495781041923</v>
      </c>
      <c r="AJ261" s="23">
        <f ca="1"/>
        <v>1317.0269210493441</v>
      </c>
      <c r="AK261" s="30">
        <f ca="1"/>
        <v>1327.9433137694784</v>
      </c>
      <c r="AL261" s="23">
        <f ca="1"/>
        <v>1339.1834437545187</v>
      </c>
      <c r="AM261" s="23">
        <f ca="1"/>
        <v>1382.5277274204316</v>
      </c>
      <c r="AN261" s="23">
        <f ca="1"/>
        <v>1407.8638006490537</v>
      </c>
      <c r="AO261" s="23">
        <f ca="1"/>
        <v>1433.7764448511127</v>
      </c>
      <c r="AP261" s="23">
        <f ca="1"/>
        <v>1445.5636824997116</v>
      </c>
      <c r="AQ261" s="23">
        <f ca="1"/>
        <v>1451.7590169468824</v>
      </c>
      <c r="AR261" s="23">
        <f ca="1"/>
        <v>1430.2614644088248</v>
      </c>
      <c r="AS261" s="23">
        <f ca="1"/>
        <v>1441.4860936673595</v>
      </c>
      <c r="AT261" s="23">
        <f ca="1"/>
        <v>1484.562095654366</v>
      </c>
      <c r="AU261" s="23">
        <f ca="1"/>
        <v>1464.294953925129</v>
      </c>
      <c r="AV261" s="23">
        <f ca="1"/>
        <v>1464.294953925129</v>
      </c>
      <c r="AW261" s="23">
        <f ca="1"/>
        <v>1464.294953925129</v>
      </c>
      <c r="AX261" s="23">
        <f ca="1"/>
        <v>1464.294953925129</v>
      </c>
      <c r="AY261" s="23">
        <f ca="1"/>
        <v>1464.294953925129</v>
      </c>
      <c r="AZ261" s="23">
        <f ca="1"/>
        <v>1464.294953925129</v>
      </c>
      <c r="BA261" s="23">
        <f ca="1"/>
        <v>1464.294953925129</v>
      </c>
      <c r="BB261" s="23">
        <f ca="1"/>
        <v>1464.294953925129</v>
      </c>
      <c r="BC261" s="23">
        <f ca="1"/>
        <v>1464.294953925129</v>
      </c>
      <c r="BD261" s="23">
        <f ca="1"/>
        <v>1464.294953925129</v>
      </c>
      <c r="BE261" s="23">
        <f ca="1"/>
        <v>1464.294953925129</v>
      </c>
      <c r="BF261" s="23">
        <f ca="1"/>
        <v>1464.294953925129</v>
      </c>
      <c r="BG261" s="23">
        <f ca="1"/>
        <v>1464.294953925129</v>
      </c>
      <c r="BH261" s="23">
        <f ca="1"/>
        <v>1464.294953925129</v>
      </c>
      <c r="BI261" s="23">
        <f ca="1"/>
        <v>1464.294953925129</v>
      </c>
      <c r="BJ261" s="23">
        <f ca="1"/>
        <v>1464.294953925129</v>
      </c>
    </row>
    <row r="262" spans="1:62">
      <c r="A262" s="29">
        <v>0.75</v>
      </c>
      <c r="B262" s="112" cm="1">
        <f t="array" aca="1" ref="B262:AE262" ca="1">IF((INDEX(Option5_Winter_POE50_HS,9,0)-WCR_N_2_Rating__MVA____Option_5) &gt; 0,(((INDEX(Option5_Winter_POE50_HS,8,0)+INDEX(Option5_Winter_POE50_HS,9,0))/2)-WCR_N_2_Rating__MVA____Option_5)*(INDEX(Winter___AD___Hours,9,0)-INDEX(Winter___AD___Hours,8,0)),IF((INDEX(Option5_Winter_POE50_HS,8,0)-WCR_N_2_Rating__MVA____Option_5)*(INDEX(Option5_Winter_POE50_HS,9,0)-WCR_N_2_Rating__MVA____Option_5)&lt;0,((INDEX(Winter___AD___Hours,9,0)-INDEX(Winter___AD___Hours,8,0))/(INDEX(Option5_Winter_POE50_HS,8,0)-INDEX(Option5_Winter_POE50_HS,9,0)))*((INDEX(Option5_Winter_POE50_HS,8,0)-WCR_N_2_Rating__MVA____Option_5)^2)*0.5,""))</f>
        <v>2132.4349340246558</v>
      </c>
      <c r="C262" s="23">
        <f ca="1"/>
        <v>2478.8372583875926</v>
      </c>
      <c r="D262" s="23">
        <f ca="1"/>
        <v>2947.7255730567217</v>
      </c>
      <c r="E262" s="23">
        <f ca="1"/>
        <v>2989.2296656467179</v>
      </c>
      <c r="F262" s="23">
        <f ca="1"/>
        <v>3016.989604784661</v>
      </c>
      <c r="G262" s="23">
        <f ca="1"/>
        <v>3056.0154990639994</v>
      </c>
      <c r="H262" s="23">
        <f ca="1"/>
        <v>3144.9472998823967</v>
      </c>
      <c r="I262" s="23">
        <f ca="1"/>
        <v>3214.7769755173863</v>
      </c>
      <c r="J262" s="23">
        <f ca="1"/>
        <v>3276.8678728940058</v>
      </c>
      <c r="K262" s="23">
        <f ca="1"/>
        <v>3298.6488060902871</v>
      </c>
      <c r="L262" s="23">
        <f ca="1"/>
        <v>3323.5340936756247</v>
      </c>
      <c r="M262" s="23">
        <f ca="1"/>
        <v>3288.7426717801304</v>
      </c>
      <c r="N262" s="23">
        <f ca="1"/>
        <v>3307.0893590863398</v>
      </c>
      <c r="O262" s="23">
        <f ca="1"/>
        <v>3393.3252634447676</v>
      </c>
      <c r="P262" s="23">
        <f ca="1"/>
        <v>3355.1821335645154</v>
      </c>
      <c r="Q262" s="23">
        <f ca="1"/>
        <v>3355.1821335645154</v>
      </c>
      <c r="R262" s="23">
        <f ca="1"/>
        <v>3355.1821335645154</v>
      </c>
      <c r="S262" s="23">
        <f ca="1"/>
        <v>3355.1821335645154</v>
      </c>
      <c r="T262" s="23">
        <f ca="1"/>
        <v>3355.1821335645154</v>
      </c>
      <c r="U262" s="23">
        <f ca="1"/>
        <v>3355.1821335645154</v>
      </c>
      <c r="V262" s="23">
        <f ca="1"/>
        <v>3355.1821335645154</v>
      </c>
      <c r="W262" s="23">
        <f ca="1"/>
        <v>3355.1821335645154</v>
      </c>
      <c r="X262" s="23">
        <f ca="1"/>
        <v>3355.1821335645154</v>
      </c>
      <c r="Y262" s="23">
        <f ca="1"/>
        <v>3355.1821335645154</v>
      </c>
      <c r="Z262" s="23">
        <f ca="1"/>
        <v>3355.1821335645154</v>
      </c>
      <c r="AA262" s="23">
        <f ca="1"/>
        <v>3355.1821335645154</v>
      </c>
      <c r="AB262" s="23">
        <f ca="1"/>
        <v>3355.1821335645154</v>
      </c>
      <c r="AC262" s="23">
        <f ca="1"/>
        <v>3355.1821335645154</v>
      </c>
      <c r="AD262" s="23">
        <f ca="1"/>
        <v>3355.1821335645154</v>
      </c>
      <c r="AE262" s="23">
        <f ca="1"/>
        <v>3355.1821335645154</v>
      </c>
      <c r="AG262" s="112" cm="1">
        <f t="array" aca="1" ref="AG262:BJ262" ca="1">IF((INDEX(Option5_Winter_POE10_HS,9,0)-WCR_N_2_Rating__MVA____Option_5) &gt; 0,(((INDEX(Option5_Winter_POE10_HS,8,0)+INDEX(Option5_Winter_POE10_HS,9,0))/2)-WCR_N_2_Rating__MVA____Option_5)*(INDEX(Winter___MD___Hours,9,0)-INDEX(Winter___MD___Hours,8,0)),IF((INDEX(Option5_Winter_POE10_HS,8,0)-WCR_N_2_Rating__MVA____Option_5)*(INDEX(Option5_Winter_POE10_HS,9,0)-WCR_N_2_Rating__MVA____Option_5)&lt;0,((INDEX(Winter___MD___Hours,9,0)-INDEX(Winter___MD___Hours,8,0))/(INDEX(Option5_Winter_POE10_HS,8,0)-INDEX(Option5_Winter_POE10_HS,9,0)))*((INDEX(Option5_Winter_POE10_HS,8,0)-WCR_N_2_Rating__MVA____Option_5)^2)*0.5,""))</f>
        <v>2082.1505791516788</v>
      </c>
      <c r="AH262" s="23">
        <f ca="1"/>
        <v>2388.6547552277161</v>
      </c>
      <c r="AI262" s="23">
        <f ca="1"/>
        <v>2805.6592358177254</v>
      </c>
      <c r="AJ262" s="23">
        <f ca="1"/>
        <v>2839.1400100463711</v>
      </c>
      <c r="AK262" s="30">
        <f ca="1"/>
        <v>2862.6726856825062</v>
      </c>
      <c r="AL262" s="23">
        <f ca="1"/>
        <v>2886.9032479045936</v>
      </c>
      <c r="AM262" s="23">
        <f ca="1"/>
        <v>2980.3413454832253</v>
      </c>
      <c r="AN262" s="23">
        <f ca="1"/>
        <v>3034.9588009438412</v>
      </c>
      <c r="AO262" s="23">
        <f ca="1"/>
        <v>3090.8191814298721</v>
      </c>
      <c r="AP262" s="23">
        <f ca="1"/>
        <v>3116.2291540592832</v>
      </c>
      <c r="AQ262" s="23">
        <f ca="1"/>
        <v>3129.584554486913</v>
      </c>
      <c r="AR262" s="23">
        <f ca="1"/>
        <v>3083.2418711648111</v>
      </c>
      <c r="AS262" s="23">
        <f ca="1"/>
        <v>3107.4390181756339</v>
      </c>
      <c r="AT262" s="23">
        <f ca="1"/>
        <v>3200.2987758309332</v>
      </c>
      <c r="AU262" s="23">
        <f ca="1"/>
        <v>3156.6085125165646</v>
      </c>
      <c r="AV262" s="23">
        <f ca="1"/>
        <v>3156.6085125165646</v>
      </c>
      <c r="AW262" s="23">
        <f ca="1"/>
        <v>3156.6085125165646</v>
      </c>
      <c r="AX262" s="23">
        <f ca="1"/>
        <v>3156.6085125165646</v>
      </c>
      <c r="AY262" s="23">
        <f ca="1"/>
        <v>3156.6085125165646</v>
      </c>
      <c r="AZ262" s="23">
        <f ca="1"/>
        <v>3156.6085125165646</v>
      </c>
      <c r="BA262" s="23">
        <f ca="1"/>
        <v>3156.6085125165646</v>
      </c>
      <c r="BB262" s="23">
        <f ca="1"/>
        <v>3156.6085125165646</v>
      </c>
      <c r="BC262" s="23">
        <f ca="1"/>
        <v>3156.6085125165646</v>
      </c>
      <c r="BD262" s="23">
        <f ca="1"/>
        <v>3156.6085125165646</v>
      </c>
      <c r="BE262" s="23">
        <f ca="1"/>
        <v>3156.6085125165646</v>
      </c>
      <c r="BF262" s="23">
        <f ca="1"/>
        <v>3156.6085125165646</v>
      </c>
      <c r="BG262" s="23">
        <f ca="1"/>
        <v>3156.6085125165646</v>
      </c>
      <c r="BH262" s="23">
        <f ca="1"/>
        <v>3156.6085125165646</v>
      </c>
      <c r="BI262" s="23">
        <f ca="1"/>
        <v>3156.6085125165646</v>
      </c>
      <c r="BJ262" s="23">
        <f ca="1"/>
        <v>3156.6085125165646</v>
      </c>
    </row>
    <row r="263" spans="1:62">
      <c r="A263" s="29">
        <v>0.7</v>
      </c>
      <c r="B263" s="112" cm="1">
        <f t="array" aca="1" ref="B263:AE263" ca="1">IF((INDEX(Option5_Winter_POE50_HS,10,0)-WCR_N_2_Rating__MVA____Option_5) &gt; 0,(((INDEX(Option5_Winter_POE50_HS,9,0)+INDEX(Option5_Winter_POE50_HS,10,0))/2)-WCR_N_2_Rating__MVA____Option_5)*(INDEX(Winter___AD___Hours,10,0)-INDEX(Winter___AD___Hours,9,0)),IF((INDEX(Option5_Winter_POE50_HS,9,0)-WCR_N_2_Rating__MVA____Option_5)*(INDEX(Option5_Winter_POE50_HS,10,0)-WCR_N_2_Rating__MVA____Option_5)&lt;0,((INDEX(Winter___AD___Hours,10,0)-INDEX(Winter___AD___Hours,9,0))/(INDEX(Option5_Winter_POE50_HS,9,0)-INDEX(Option5_Winter_POE50_HS,10,0)))*((INDEX(Option5_Winter_POE50_HS,9,0)-WCR_N_2_Rating__MVA____Option_5)^2)*0.5,""))</f>
        <v>2978.988673424582</v>
      </c>
      <c r="C263" s="23">
        <f ca="1"/>
        <v>3462.9089958034333</v>
      </c>
      <c r="D263" s="23">
        <f ca="1"/>
        <v>4117.9409295863779</v>
      </c>
      <c r="E263" s="23">
        <f ca="1"/>
        <v>4175.9217006540375</v>
      </c>
      <c r="F263" s="23">
        <f ca="1"/>
        <v>4214.7020371357748</v>
      </c>
      <c r="G263" s="23">
        <f ca="1"/>
        <v>4269.2207918107406</v>
      </c>
      <c r="H263" s="23">
        <f ca="1"/>
        <v>4393.4575612981198</v>
      </c>
      <c r="I263" s="23">
        <f ca="1"/>
        <v>4491.0088673034734</v>
      </c>
      <c r="J263" s="23">
        <f ca="1"/>
        <v>4577.7491832945552</v>
      </c>
      <c r="K263" s="23">
        <f ca="1"/>
        <v>4608.1769127661773</v>
      </c>
      <c r="L263" s="23">
        <f ca="1"/>
        <v>4642.9413919391563</v>
      </c>
      <c r="M263" s="23">
        <f ca="1"/>
        <v>4594.3381496524607</v>
      </c>
      <c r="N263" s="23">
        <f ca="1"/>
        <v>4619.9682745430282</v>
      </c>
      <c r="O263" s="23">
        <f ca="1"/>
        <v>4740.4389056639639</v>
      </c>
      <c r="P263" s="23">
        <f ca="1"/>
        <v>4687.1533633624331</v>
      </c>
      <c r="Q263" s="23">
        <f ca="1"/>
        <v>4687.1533633624331</v>
      </c>
      <c r="R263" s="23">
        <f ca="1"/>
        <v>4687.1533633624331</v>
      </c>
      <c r="S263" s="23">
        <f ca="1"/>
        <v>4687.1533633624331</v>
      </c>
      <c r="T263" s="23">
        <f ca="1"/>
        <v>4687.1533633624331</v>
      </c>
      <c r="U263" s="23">
        <f ca="1"/>
        <v>4687.1533633624331</v>
      </c>
      <c r="V263" s="23">
        <f ca="1"/>
        <v>4687.1533633624331</v>
      </c>
      <c r="W263" s="23">
        <f ca="1"/>
        <v>4687.1533633624331</v>
      </c>
      <c r="X263" s="23">
        <f ca="1"/>
        <v>4687.1533633624331</v>
      </c>
      <c r="Y263" s="23">
        <f ca="1"/>
        <v>4687.1533633624331</v>
      </c>
      <c r="Z263" s="23">
        <f ca="1"/>
        <v>4687.1533633624331</v>
      </c>
      <c r="AA263" s="23">
        <f ca="1"/>
        <v>4687.1533633624331</v>
      </c>
      <c r="AB263" s="23">
        <f ca="1"/>
        <v>4687.1533633624331</v>
      </c>
      <c r="AC263" s="23">
        <f ca="1"/>
        <v>4687.1533633624331</v>
      </c>
      <c r="AD263" s="23">
        <f ca="1"/>
        <v>4687.1533633624331</v>
      </c>
      <c r="AE263" s="23">
        <f ca="1"/>
        <v>4687.1533633624331</v>
      </c>
      <c r="AG263" s="112" cm="1">
        <f t="array" aca="1" ref="AG263:BJ263" ca="1">IF((INDEX(Option5_Winter_POE10_HS,10,0)-WCR_N_2_Rating__MVA____Option_5) &gt; 0,(((INDEX(Option5_Winter_POE10_HS,9,0)+INDEX(Option5_Winter_POE10_HS,10,0))/2)-WCR_N_2_Rating__MVA____Option_5)*(INDEX(Winter___MD___Hours,10,0)-INDEX(Winter___MD___Hours,9,0)),IF((INDEX(Option5_Winter_POE10_HS,9,0)-WCR_N_2_Rating__MVA____Option_5)*(INDEX(Option5_Winter_POE10_HS,10,0)-WCR_N_2_Rating__MVA____Option_5)&lt;0,((INDEX(Winter___MD___Hours,10,0)-INDEX(Winter___MD___Hours,9,0))/(INDEX(Option5_Winter_POE10_HS,9,0)-INDEX(Option5_Winter_POE10_HS,10,0)))*((INDEX(Option5_Winter_POE10_HS,9,0)-WCR_N_2_Rating__MVA____Option_5)^2)*0.5,""))</f>
        <v>3071.3708957439217</v>
      </c>
      <c r="AH263" s="23">
        <f ca="1"/>
        <v>3523.4938186727027</v>
      </c>
      <c r="AI263" s="23">
        <f ca="1"/>
        <v>4138.6152406789761</v>
      </c>
      <c r="AJ263" s="23">
        <f ca="1"/>
        <v>4188.0025792136994</v>
      </c>
      <c r="AK263" s="30">
        <f ca="1"/>
        <v>4222.7155225385077</v>
      </c>
      <c r="AL263" s="23">
        <f ca="1"/>
        <v>4258.4579152077022</v>
      </c>
      <c r="AM263" s="23">
        <f ca="1"/>
        <v>4396.2880300563666</v>
      </c>
      <c r="AN263" s="23">
        <f ca="1"/>
        <v>4476.8539914142975</v>
      </c>
      <c r="AO263" s="23">
        <f ca="1"/>
        <v>4559.2533858518882</v>
      </c>
      <c r="AP263" s="23">
        <f ca="1"/>
        <v>4596.7355214750578</v>
      </c>
      <c r="AQ263" s="23">
        <f ca="1"/>
        <v>4616.4360122009193</v>
      </c>
      <c r="AR263" s="23">
        <f ca="1"/>
        <v>4548.07612977389</v>
      </c>
      <c r="AS263" s="23">
        <f ca="1"/>
        <v>4583.7692318161817</v>
      </c>
      <c r="AT263" s="23">
        <f ca="1"/>
        <v>4720.7462400614359</v>
      </c>
      <c r="AU263" s="23">
        <f ca="1"/>
        <v>4656.2989303832801</v>
      </c>
      <c r="AV263" s="23">
        <f ca="1"/>
        <v>4656.2989303832801</v>
      </c>
      <c r="AW263" s="23">
        <f ca="1"/>
        <v>4656.2989303832801</v>
      </c>
      <c r="AX263" s="23">
        <f ca="1"/>
        <v>4656.2989303832801</v>
      </c>
      <c r="AY263" s="23">
        <f ca="1"/>
        <v>4656.2989303832801</v>
      </c>
      <c r="AZ263" s="23">
        <f ca="1"/>
        <v>4656.2989303832801</v>
      </c>
      <c r="BA263" s="23">
        <f ca="1"/>
        <v>4656.2989303832801</v>
      </c>
      <c r="BB263" s="23">
        <f ca="1"/>
        <v>4656.2989303832801</v>
      </c>
      <c r="BC263" s="23">
        <f ca="1"/>
        <v>4656.2989303832801</v>
      </c>
      <c r="BD263" s="23">
        <f ca="1"/>
        <v>4656.2989303832801</v>
      </c>
      <c r="BE263" s="23">
        <f ca="1"/>
        <v>4656.2989303832801</v>
      </c>
      <c r="BF263" s="23">
        <f ca="1"/>
        <v>4656.2989303832801</v>
      </c>
      <c r="BG263" s="23">
        <f ca="1"/>
        <v>4656.2989303832801</v>
      </c>
      <c r="BH263" s="23">
        <f ca="1"/>
        <v>4656.2989303832801</v>
      </c>
      <c r="BI263" s="23">
        <f ca="1"/>
        <v>4656.2989303832801</v>
      </c>
      <c r="BJ263" s="23">
        <f ca="1"/>
        <v>4656.2989303832801</v>
      </c>
    </row>
    <row r="264" spans="1:62">
      <c r="A264" s="29">
        <v>0.65</v>
      </c>
      <c r="B264" s="112" cm="1">
        <f t="array" aca="1" ref="B264:AE264" ca="1">IF((INDEX(Option5_Winter_POE50_HS,11,0)-WCR_N_2_Rating__MVA____Option_5) &gt; 0,(((INDEX(Option5_Winter_POE50_HS,10,0)+INDEX(Option5_Winter_POE50_HS,11,0))/2)-WCR_N_2_Rating__MVA____Option_5)*(INDEX(Winter___AD___Hours,11,0)-INDEX(Winter___AD___Hours,10,0)),IF((INDEX(Option5_Winter_POE50_HS,10,0)-WCR_N_2_Rating__MVA____Option_5)*(INDEX(Option5_Winter_POE50_HS,11,0)-WCR_N_2_Rating__MVA____Option_5)&lt;0,((INDEX(Winter___AD___Hours,11,0)-INDEX(Winter___AD___Hours,10,0))/(INDEX(Option5_Winter_POE50_HS,10,0)-INDEX(Option5_Winter_POE50_HS,11,0)))*((INDEX(Option5_Winter_POE50_HS,10,0)-WCR_N_2_Rating__MVA____Option_5)^2)*0.5,""))</f>
        <v>4531.7681759202014</v>
      </c>
      <c r="C264" s="23">
        <f ca="1"/>
        <v>5267.9289865339861</v>
      </c>
      <c r="D264" s="23">
        <f ca="1"/>
        <v>6264.392282353283</v>
      </c>
      <c r="E264" s="23">
        <f ca="1"/>
        <v>6352.5951733154961</v>
      </c>
      <c r="F264" s="23">
        <f ca="1"/>
        <v>6411.5895213931562</v>
      </c>
      <c r="G264" s="23">
        <f ca="1"/>
        <v>6494.5258412358171</v>
      </c>
      <c r="H264" s="23">
        <f ca="1"/>
        <v>6683.52026181373</v>
      </c>
      <c r="I264" s="23">
        <f ca="1"/>
        <v>6831.9195853889723</v>
      </c>
      <c r="J264" s="23">
        <f ca="1"/>
        <v>6963.8727569751391</v>
      </c>
      <c r="K264" s="23">
        <f ca="1"/>
        <v>7010.1607530709716</v>
      </c>
      <c r="L264" s="23">
        <f ca="1"/>
        <v>7063.0460029458691</v>
      </c>
      <c r="M264" s="23">
        <f ca="1"/>
        <v>6989.1086198982921</v>
      </c>
      <c r="N264" s="23">
        <f ca="1"/>
        <v>7028.098289567095</v>
      </c>
      <c r="O264" s="23">
        <f ca="1"/>
        <v>7211.363495345563</v>
      </c>
      <c r="P264" s="23">
        <f ca="1"/>
        <v>7130.3031922323162</v>
      </c>
      <c r="Q264" s="23">
        <f ca="1"/>
        <v>7130.3031922323162</v>
      </c>
      <c r="R264" s="23">
        <f ca="1"/>
        <v>7130.3031922323162</v>
      </c>
      <c r="S264" s="23">
        <f ca="1"/>
        <v>7130.3031922323162</v>
      </c>
      <c r="T264" s="23">
        <f ca="1"/>
        <v>7130.3031922323162</v>
      </c>
      <c r="U264" s="23">
        <f ca="1"/>
        <v>7130.3031922323162</v>
      </c>
      <c r="V264" s="23">
        <f ca="1"/>
        <v>7130.3031922323162</v>
      </c>
      <c r="W264" s="23">
        <f ca="1"/>
        <v>7130.3031922323162</v>
      </c>
      <c r="X264" s="23">
        <f ca="1"/>
        <v>7130.3031922323162</v>
      </c>
      <c r="Y264" s="23">
        <f ca="1"/>
        <v>7130.3031922323162</v>
      </c>
      <c r="Z264" s="23">
        <f ca="1"/>
        <v>7130.3031922323162</v>
      </c>
      <c r="AA264" s="23">
        <f ca="1"/>
        <v>7130.3031922323162</v>
      </c>
      <c r="AB264" s="23">
        <f ca="1"/>
        <v>7130.3031922323162</v>
      </c>
      <c r="AC264" s="23">
        <f ca="1"/>
        <v>7130.3031922323162</v>
      </c>
      <c r="AD264" s="23">
        <f ca="1"/>
        <v>7130.3031922323162</v>
      </c>
      <c r="AE264" s="23">
        <f ca="1"/>
        <v>7130.3031922323162</v>
      </c>
      <c r="AG264" s="112" cm="1">
        <f t="array" aca="1" ref="AG264:BJ264" ca="1">IF((INDEX(Option5_Winter_POE10_HS,11,0)-WCR_N_2_Rating__MVA____Option_5) &gt; 0,(((INDEX(Option5_Winter_POE10_HS,10,0)+INDEX(Option5_Winter_POE10_HS,11,0))/2)-WCR_N_2_Rating__MVA____Option_5)*(INDEX(Winter___MD___Hours,11,0)-INDEX(Winter___MD___Hours,10,0)),IF((INDEX(Option5_Winter_POE10_HS,10,0)-WCR_N_2_Rating__MVA____Option_5)*(INDEX(Option5_Winter_POE10_HS,11,0)-WCR_N_2_Rating__MVA____Option_5)&lt;0,((INDEX(Winter___MD___Hours,11,0)-INDEX(Winter___MD___Hours,10,0))/(INDEX(Option5_Winter_POE10_HS,10,0)-INDEX(Option5_Winter_POE10_HS,11,0)))*((INDEX(Option5_Winter_POE10_HS,10,0)-WCR_N_2_Rating__MVA____Option_5)^2)*0.5,""))</f>
        <v>4330.4400929522153</v>
      </c>
      <c r="AH264" s="23">
        <f ca="1"/>
        <v>4967.9050227354082</v>
      </c>
      <c r="AI264" s="23">
        <f ca="1"/>
        <v>5835.1876005513823</v>
      </c>
      <c r="AJ264" s="23">
        <f ca="1"/>
        <v>5904.8206465541725</v>
      </c>
      <c r="AK264" s="30">
        <f ca="1"/>
        <v>5953.7637168054507</v>
      </c>
      <c r="AL264" s="23">
        <f ca="1"/>
        <v>6004.1582459869342</v>
      </c>
      <c r="AM264" s="23">
        <f ca="1"/>
        <v>6198.49005273289</v>
      </c>
      <c r="AN264" s="23">
        <f ca="1"/>
        <v>6312.0829990211696</v>
      </c>
      <c r="AO264" s="23">
        <f ca="1"/>
        <v>6428.2609708193604</v>
      </c>
      <c r="AP264" s="23">
        <f ca="1"/>
        <v>6481.1084283169139</v>
      </c>
      <c r="AQ264" s="23">
        <f ca="1"/>
        <v>6508.8848831268251</v>
      </c>
      <c r="AR264" s="23">
        <f ca="1"/>
        <v>6412.5017416372293</v>
      </c>
      <c r="AS264" s="23">
        <f ca="1"/>
        <v>6462.8267741300369</v>
      </c>
      <c r="AT264" s="23">
        <f ca="1"/>
        <v>6655.955754136935</v>
      </c>
      <c r="AU264" s="23">
        <f ca="1"/>
        <v>6565.0890945290284</v>
      </c>
      <c r="AV264" s="23">
        <f ca="1"/>
        <v>6565.0890945290284</v>
      </c>
      <c r="AW264" s="23">
        <f ca="1"/>
        <v>6565.0890945290284</v>
      </c>
      <c r="AX264" s="23">
        <f ca="1"/>
        <v>6565.0890945290284</v>
      </c>
      <c r="AY264" s="23">
        <f ca="1"/>
        <v>6565.0890945290284</v>
      </c>
      <c r="AZ264" s="23">
        <f ca="1"/>
        <v>6565.0890945290284</v>
      </c>
      <c r="BA264" s="23">
        <f ca="1"/>
        <v>6565.0890945290284</v>
      </c>
      <c r="BB264" s="23">
        <f ca="1"/>
        <v>6565.0890945290284</v>
      </c>
      <c r="BC264" s="23">
        <f ca="1"/>
        <v>6565.0890945290284</v>
      </c>
      <c r="BD264" s="23">
        <f ca="1"/>
        <v>6565.0890945290284</v>
      </c>
      <c r="BE264" s="23">
        <f ca="1"/>
        <v>6565.0890945290284</v>
      </c>
      <c r="BF264" s="23">
        <f ca="1"/>
        <v>6565.0890945290284</v>
      </c>
      <c r="BG264" s="23">
        <f ca="1"/>
        <v>6565.0890945290284</v>
      </c>
      <c r="BH264" s="23">
        <f ca="1"/>
        <v>6565.0890945290284</v>
      </c>
      <c r="BI264" s="23">
        <f ca="1"/>
        <v>6565.0890945290284</v>
      </c>
      <c r="BJ264" s="23">
        <f ca="1"/>
        <v>6565.0890945290284</v>
      </c>
    </row>
    <row r="265" spans="1:62">
      <c r="A265" s="29">
        <v>0.6</v>
      </c>
      <c r="B265" s="112" cm="1">
        <f t="array" aca="1" ref="B265:AE265" ca="1">IF((INDEX(Option5_Winter_POE50_HS,12,0)-WCR_N_2_Rating__MVA____Option_5) &gt; 0,(((INDEX(Option5_Winter_POE50_HS,11,0)+INDEX(Option5_Winter_POE50_HS,12,0))/2)-WCR_N_2_Rating__MVA____Option_5)*(INDEX(Winter___AD___Hours,12,0)-INDEX(Winter___AD___Hours,11,0)),IF((INDEX(Option5_Winter_POE50_HS,11,0)-WCR_N_2_Rating__MVA____Option_5)*(INDEX(Option5_Winter_POE50_HS,12,0)-WCR_N_2_Rating__MVA____Option_5)&lt;0,((INDEX(Winter___AD___Hours,12,0)-INDEX(Winter___AD___Hours,11,0))/(INDEX(Option5_Winter_POE50_HS,11,0)-INDEX(Option5_Winter_POE50_HS,12,0)))*((INDEX(Option5_Winter_POE50_HS,11,0)-WCR_N_2_Rating__MVA____Option_5)^2)*0.5,""))</f>
        <v>5644.4559095946297</v>
      </c>
      <c r="C265" s="23">
        <f ca="1"/>
        <v>6561.3667215730484</v>
      </c>
      <c r="D265" s="23">
        <f ca="1"/>
        <v>7802.4922426593739</v>
      </c>
      <c r="E265" s="23">
        <f ca="1"/>
        <v>7912.3516418626195</v>
      </c>
      <c r="F265" s="23">
        <f ca="1"/>
        <v>7985.8309072868751</v>
      </c>
      <c r="G265" s="23">
        <f ca="1"/>
        <v>8089.1306310334203</v>
      </c>
      <c r="H265" s="23">
        <f ca="1"/>
        <v>8324.5289640240062</v>
      </c>
      <c r="I265" s="23">
        <f ca="1"/>
        <v>8509.3648617173021</v>
      </c>
      <c r="J265" s="23">
        <f ca="1"/>
        <v>8673.7165739489319</v>
      </c>
      <c r="K265" s="23">
        <f ca="1"/>
        <v>8731.3696892372845</v>
      </c>
      <c r="L265" s="23">
        <f ca="1"/>
        <v>8797.2398859461318</v>
      </c>
      <c r="M265" s="23">
        <f ca="1"/>
        <v>8705.1486132944574</v>
      </c>
      <c r="N265" s="23">
        <f ca="1"/>
        <v>8753.7114397304158</v>
      </c>
      <c r="O265" s="23">
        <f ca="1"/>
        <v>8981.9738604067115</v>
      </c>
      <c r="P265" s="23">
        <f ca="1"/>
        <v>8881.0107728921575</v>
      </c>
      <c r="Q265" s="23">
        <f ca="1"/>
        <v>8881.0107728921575</v>
      </c>
      <c r="R265" s="23">
        <f ca="1"/>
        <v>8881.0107728921575</v>
      </c>
      <c r="S265" s="23">
        <f ca="1"/>
        <v>8881.0107728921575</v>
      </c>
      <c r="T265" s="23">
        <f ca="1"/>
        <v>8881.0107728921575</v>
      </c>
      <c r="U265" s="23">
        <f ca="1"/>
        <v>8881.0107728921575</v>
      </c>
      <c r="V265" s="23">
        <f ca="1"/>
        <v>8881.0107728921575</v>
      </c>
      <c r="W265" s="23">
        <f ca="1"/>
        <v>8881.0107728921575</v>
      </c>
      <c r="X265" s="23">
        <f ca="1"/>
        <v>8881.0107728921575</v>
      </c>
      <c r="Y265" s="23">
        <f ca="1"/>
        <v>8881.0107728921575</v>
      </c>
      <c r="Z265" s="23">
        <f ca="1"/>
        <v>8881.0107728921575</v>
      </c>
      <c r="AA265" s="23">
        <f ca="1"/>
        <v>8881.0107728921575</v>
      </c>
      <c r="AB265" s="23">
        <f ca="1"/>
        <v>8881.0107728921575</v>
      </c>
      <c r="AC265" s="23">
        <f ca="1"/>
        <v>8881.0107728921575</v>
      </c>
      <c r="AD265" s="23">
        <f ca="1"/>
        <v>8881.0107728921575</v>
      </c>
      <c r="AE265" s="23">
        <f ca="1"/>
        <v>8881.0107728921575</v>
      </c>
      <c r="AG265" s="112" cm="1">
        <f t="array" aca="1" ref="AG265:BJ265" ca="1">IF((INDEX(Option5_Winter_POE10_HS,12,0)-WCR_N_2_Rating__MVA____Option_5) &gt; 0,(((INDEX(Option5_Winter_POE10_HS,11,0)+INDEX(Option5_Winter_POE10_HS,12,0))/2)-WCR_N_2_Rating__MVA____Option_5)*(INDEX(Winter___MD___Hours,12,0)-INDEX(Winter___MD___Hours,11,0)),IF((INDEX(Option5_Winter_POE10_HS,11,0)-WCR_N_2_Rating__MVA____Option_5)*(INDEX(Option5_Winter_POE10_HS,12,0)-WCR_N_2_Rating__MVA____Option_5)&lt;0,((INDEX(Winter___MD___Hours,12,0)-INDEX(Winter___MD___Hours,11,0))/(INDEX(Option5_Winter_POE10_HS,11,0)-INDEX(Option5_Winter_POE10_HS,12,0)))*((INDEX(Option5_Winter_POE10_HS,11,0)-WCR_N_2_Rating__MVA____Option_5)^2)*0.5,""))</f>
        <v>6187.9139865490197</v>
      </c>
      <c r="AH265" s="23">
        <f ca="1"/>
        <v>7098.809431416089</v>
      </c>
      <c r="AI265" s="23">
        <f ca="1"/>
        <v>8338.0991752672981</v>
      </c>
      <c r="AJ265" s="23">
        <f ca="1"/>
        <v>8437.6002167406441</v>
      </c>
      <c r="AK265" s="30">
        <f ca="1"/>
        <v>8507.5366440902417</v>
      </c>
      <c r="AL265" s="23">
        <f ca="1"/>
        <v>8579.5471107573976</v>
      </c>
      <c r="AM265" s="23">
        <f ca="1"/>
        <v>8857.234477210457</v>
      </c>
      <c r="AN265" s="23">
        <f ca="1"/>
        <v>9019.5513240026648</v>
      </c>
      <c r="AO265" s="23">
        <f ca="1"/>
        <v>9185.5620021757532</v>
      </c>
      <c r="AP265" s="23">
        <f ca="1"/>
        <v>9261.0775420246646</v>
      </c>
      <c r="AQ265" s="23">
        <f ca="1"/>
        <v>9300.7682684925658</v>
      </c>
      <c r="AR265" s="23">
        <f ca="1"/>
        <v>9163.0431004982875</v>
      </c>
      <c r="AS265" s="23">
        <f ca="1"/>
        <v>9234.9542609696182</v>
      </c>
      <c r="AT265" s="23">
        <f ca="1"/>
        <v>9510.9228671483761</v>
      </c>
      <c r="AU265" s="23">
        <f ca="1"/>
        <v>9381.0803888252485</v>
      </c>
      <c r="AV265" s="23">
        <f ca="1"/>
        <v>9381.0803888252485</v>
      </c>
      <c r="AW265" s="23">
        <f ca="1"/>
        <v>9381.0803888252485</v>
      </c>
      <c r="AX265" s="23">
        <f ca="1"/>
        <v>9381.0803888252485</v>
      </c>
      <c r="AY265" s="23">
        <f ca="1"/>
        <v>9381.0803888252485</v>
      </c>
      <c r="AZ265" s="23">
        <f ca="1"/>
        <v>9381.0803888252485</v>
      </c>
      <c r="BA265" s="23">
        <f ca="1"/>
        <v>9381.0803888252485</v>
      </c>
      <c r="BB265" s="23">
        <f ca="1"/>
        <v>9381.0803888252485</v>
      </c>
      <c r="BC265" s="23">
        <f ca="1"/>
        <v>9381.0803888252485</v>
      </c>
      <c r="BD265" s="23">
        <f ca="1"/>
        <v>9381.0803888252485</v>
      </c>
      <c r="BE265" s="23">
        <f ca="1"/>
        <v>9381.0803888252485</v>
      </c>
      <c r="BF265" s="23">
        <f ca="1"/>
        <v>9381.0803888252485</v>
      </c>
      <c r="BG265" s="23">
        <f ca="1"/>
        <v>9381.0803888252485</v>
      </c>
      <c r="BH265" s="23">
        <f ca="1"/>
        <v>9381.0803888252485</v>
      </c>
      <c r="BI265" s="23">
        <f ca="1"/>
        <v>9381.0803888252485</v>
      </c>
      <c r="BJ265" s="23">
        <f ca="1"/>
        <v>9381.0803888252485</v>
      </c>
    </row>
    <row r="266" spans="1:62">
      <c r="A266" s="29">
        <v>0.55000000000000104</v>
      </c>
      <c r="B266" s="112" cm="1">
        <f t="array" aca="1" ref="B266:AE266" ca="1">IF((INDEX(Option5_Winter_POE50_HS,13,0)-WCR_N_2_Rating__MVA____Option_5) &gt; 0,(((INDEX(Option5_Winter_POE50_HS,12,0)+INDEX(Option5_Winter_POE50_HS,13,0))/2)-WCR_N_2_Rating__MVA____Option_5)*(INDEX(Winter___AD___Hours,13,0)-INDEX(Winter___AD___Hours,12,0)),IF((INDEX(Option5_Winter_POE50_HS,12,0)-WCR_N_2_Rating__MVA____Option_5)*(INDEX(Option5_Winter_POE50_HS,13,0)-WCR_N_2_Rating__MVA____Option_5)&lt;0,((INDEX(Winter___AD___Hours,13,0)-INDEX(Winter___AD___Hours,12,0))/(INDEX(Option5_Winter_POE50_HS,12,0)-INDEX(Option5_Winter_POE50_HS,13,0)))*((INDEX(Option5_Winter_POE50_HS,12,0)-WCR_N_2_Rating__MVA____Option_5)^2)*0.5,""))</f>
        <v>6486.7294928543897</v>
      </c>
      <c r="C266" s="23">
        <f ca="1"/>
        <v>7540.463015029185</v>
      </c>
      <c r="D266" s="23">
        <f ca="1"/>
        <v>8966.7910173933869</v>
      </c>
      <c r="E266" s="23">
        <f ca="1"/>
        <v>9093.0437893687376</v>
      </c>
      <c r="F266" s="23">
        <f ca="1"/>
        <v>9177.4877332625292</v>
      </c>
      <c r="G266" s="23">
        <f ca="1"/>
        <v>9296.2019858606254</v>
      </c>
      <c r="H266" s="23">
        <f ca="1"/>
        <v>9566.7267864145997</v>
      </c>
      <c r="I266" s="23">
        <f ca="1"/>
        <v>9779.1441545558337</v>
      </c>
      <c r="J266" s="23">
        <f ca="1"/>
        <v>9968.0206585111264</v>
      </c>
      <c r="K266" s="23">
        <f ca="1"/>
        <v>10034.276852072704</v>
      </c>
      <c r="L266" s="23">
        <f ca="1"/>
        <v>10109.976291404862</v>
      </c>
      <c r="M266" s="23">
        <f ca="1"/>
        <v>10004.143030606654</v>
      </c>
      <c r="N266" s="23">
        <f ca="1"/>
        <v>10059.952469734886</v>
      </c>
      <c r="O266" s="23">
        <f ca="1"/>
        <v>10322.276527186439</v>
      </c>
      <c r="P266" s="23">
        <f ca="1"/>
        <v>10206.247586937823</v>
      </c>
      <c r="Q266" s="23">
        <f ca="1"/>
        <v>10206.247586937823</v>
      </c>
      <c r="R266" s="23">
        <f ca="1"/>
        <v>10206.247586937823</v>
      </c>
      <c r="S266" s="23">
        <f ca="1"/>
        <v>10206.247586937823</v>
      </c>
      <c r="T266" s="23">
        <f ca="1"/>
        <v>10206.247586937823</v>
      </c>
      <c r="U266" s="23">
        <f ca="1"/>
        <v>10206.247586937823</v>
      </c>
      <c r="V266" s="23">
        <f ca="1"/>
        <v>10206.247586937823</v>
      </c>
      <c r="W266" s="23">
        <f ca="1"/>
        <v>10206.247586937823</v>
      </c>
      <c r="X266" s="23">
        <f ca="1"/>
        <v>10206.247586937823</v>
      </c>
      <c r="Y266" s="23">
        <f ca="1"/>
        <v>10206.247586937823</v>
      </c>
      <c r="Z266" s="23">
        <f ca="1"/>
        <v>10206.247586937823</v>
      </c>
      <c r="AA266" s="23">
        <f ca="1"/>
        <v>10206.247586937823</v>
      </c>
      <c r="AB266" s="23">
        <f ca="1"/>
        <v>10206.247586937823</v>
      </c>
      <c r="AC266" s="23">
        <f ca="1"/>
        <v>10206.247586937823</v>
      </c>
      <c r="AD266" s="23">
        <f ca="1"/>
        <v>10206.247586937823</v>
      </c>
      <c r="AE266" s="23">
        <f ca="1"/>
        <v>10206.247586937823</v>
      </c>
      <c r="AG266" s="112" cm="1">
        <f t="array" aca="1" ref="AG266:BJ266" ca="1">IF((INDEX(Option5_Winter_POE10_HS,13,0)-WCR_N_2_Rating__MVA____Option_5) &gt; 0,(((INDEX(Option5_Winter_POE10_HS,12,0)+INDEX(Option5_Winter_POE10_HS,13,0))/2)-WCR_N_2_Rating__MVA____Option_5)*(INDEX(Winter___MD___Hours,13,0)-INDEX(Winter___MD___Hours,12,0)),IF((INDEX(Option5_Winter_POE10_HS,12,0)-WCR_N_2_Rating__MVA____Option_5)*(INDEX(Option5_Winter_POE10_HS,13,0)-WCR_N_2_Rating__MVA____Option_5)&lt;0,((INDEX(Winter___MD___Hours,13,0)-INDEX(Winter___MD___Hours,12,0))/(INDEX(Option5_Winter_POE10_HS,12,0)-INDEX(Option5_Winter_POE10_HS,13,0)))*((INDEX(Option5_Winter_POE10_HS,12,0)-WCR_N_2_Rating__MVA____Option_5)^2)*0.5,""))</f>
        <v>6899.1645784684279</v>
      </c>
      <c r="AH266" s="23">
        <f ca="1"/>
        <v>7914.7600766566502</v>
      </c>
      <c r="AI266" s="23">
        <f ca="1"/>
        <v>9296.4961385707593</v>
      </c>
      <c r="AJ266" s="23">
        <f ca="1"/>
        <v>9407.4340188234328</v>
      </c>
      <c r="AK266" s="30">
        <f ca="1"/>
        <v>9485.4090720261484</v>
      </c>
      <c r="AL266" s="23">
        <f ca="1"/>
        <v>9565.6965585666767</v>
      </c>
      <c r="AM266" s="23">
        <f ca="1"/>
        <v>9875.3018385827909</v>
      </c>
      <c r="AN266" s="23">
        <f ca="1"/>
        <v>10056.27569218059</v>
      </c>
      <c r="AO266" s="23">
        <f ca="1"/>
        <v>10241.367953157222</v>
      </c>
      <c r="AP266" s="23">
        <f ca="1"/>
        <v>10325.563392651378</v>
      </c>
      <c r="AQ266" s="23">
        <f ca="1"/>
        <v>10369.816246640019</v>
      </c>
      <c r="AR266" s="23">
        <f ca="1"/>
        <v>10216.260686130416</v>
      </c>
      <c r="AS266" s="23">
        <f ca="1"/>
        <v>10296.437452032274</v>
      </c>
      <c r="AT266" s="23">
        <f ca="1"/>
        <v>10604.126414202159</v>
      </c>
      <c r="AU266" s="23">
        <f ca="1"/>
        <v>10459.359594693236</v>
      </c>
      <c r="AV266" s="23">
        <f ca="1"/>
        <v>10459.359594693236</v>
      </c>
      <c r="AW266" s="23">
        <f ca="1"/>
        <v>10459.359594693236</v>
      </c>
      <c r="AX266" s="23">
        <f ca="1"/>
        <v>10459.359594693236</v>
      </c>
      <c r="AY266" s="23">
        <f ca="1"/>
        <v>10459.359594693236</v>
      </c>
      <c r="AZ266" s="23">
        <f ca="1"/>
        <v>10459.359594693236</v>
      </c>
      <c r="BA266" s="23">
        <f ca="1"/>
        <v>10459.359594693236</v>
      </c>
      <c r="BB266" s="23">
        <f ca="1"/>
        <v>10459.359594693236</v>
      </c>
      <c r="BC266" s="23">
        <f ca="1"/>
        <v>10459.359594693236</v>
      </c>
      <c r="BD266" s="23">
        <f ca="1"/>
        <v>10459.359594693236</v>
      </c>
      <c r="BE266" s="23">
        <f ca="1"/>
        <v>10459.359594693236</v>
      </c>
      <c r="BF266" s="23">
        <f ca="1"/>
        <v>10459.359594693236</v>
      </c>
      <c r="BG266" s="23">
        <f ca="1"/>
        <v>10459.359594693236</v>
      </c>
      <c r="BH266" s="23">
        <f ca="1"/>
        <v>10459.359594693236</v>
      </c>
      <c r="BI266" s="23">
        <f ca="1"/>
        <v>10459.359594693236</v>
      </c>
      <c r="BJ266" s="23">
        <f ca="1"/>
        <v>10459.359594693236</v>
      </c>
    </row>
    <row r="267" spans="1:62">
      <c r="A267" s="29">
        <v>0.500000000000001</v>
      </c>
      <c r="B267" s="112" cm="1">
        <f t="array" aca="1" ref="B267:AE267" ca="1">IF((INDEX(Option5_Winter_POE50_HS,14,0)-WCR_N_2_Rating__MVA____Option_5) &gt; 0,(((INDEX(Option5_Winter_POE50_HS,13,0)+INDEX(Option5_Winter_POE50_HS,14,0))/2)-WCR_N_2_Rating__MVA____Option_5)*(INDEX(Winter___AD___Hours,14,0)-INDEX(Winter___AD___Hours,13,0)),IF((INDEX(Option5_Winter_POE50_HS,13,0)-WCR_N_2_Rating__MVA____Option_5)*(INDEX(Option5_Winter_POE50_HS,14,0)-WCR_N_2_Rating__MVA____Option_5)&lt;0,((INDEX(Winter___AD___Hours,14,0)-INDEX(Winter___AD___Hours,13,0))/(INDEX(Option5_Winter_POE50_HS,13,0)-INDEX(Option5_Winter_POE50_HS,14,0)))*((INDEX(Option5_Winter_POE50_HS,13,0)-WCR_N_2_Rating__MVA____Option_5)^2)*0.5,""))</f>
        <v>6705.9346323089294</v>
      </c>
      <c r="C267" s="23">
        <f ca="1"/>
        <v>7795.2768235257554</v>
      </c>
      <c r="D267" s="23">
        <f ca="1"/>
        <v>9269.8045279140024</v>
      </c>
      <c r="E267" s="23">
        <f ca="1"/>
        <v>9400.3237420953792</v>
      </c>
      <c r="F267" s="23">
        <f ca="1"/>
        <v>9487.6212883349617</v>
      </c>
      <c r="G267" s="23">
        <f ca="1"/>
        <v>9610.3472350116626</v>
      </c>
      <c r="H267" s="23">
        <f ca="1"/>
        <v>9890.013842187398</v>
      </c>
      <c r="I267" s="23">
        <f ca="1"/>
        <v>10109.609400641215</v>
      </c>
      <c r="J267" s="23">
        <f ca="1"/>
        <v>10304.868581789202</v>
      </c>
      <c r="K267" s="23">
        <f ca="1"/>
        <v>10373.363761601926</v>
      </c>
      <c r="L267" s="23">
        <f ca="1"/>
        <v>10451.621301464358</v>
      </c>
      <c r="M267" s="23">
        <f ca="1"/>
        <v>10342.211632135819</v>
      </c>
      <c r="N267" s="23">
        <f ca="1"/>
        <v>10399.907031808645</v>
      </c>
      <c r="O267" s="23">
        <f ca="1"/>
        <v>10671.095769321128</v>
      </c>
      <c r="P267" s="23">
        <f ca="1"/>
        <v>10551.145879377296</v>
      </c>
      <c r="Q267" s="23">
        <f ca="1"/>
        <v>10551.145879377296</v>
      </c>
      <c r="R267" s="23">
        <f ca="1"/>
        <v>10551.145879377296</v>
      </c>
      <c r="S267" s="23">
        <f ca="1"/>
        <v>10551.145879377296</v>
      </c>
      <c r="T267" s="23">
        <f ca="1"/>
        <v>10551.145879377296</v>
      </c>
      <c r="U267" s="23">
        <f ca="1"/>
        <v>10551.145879377296</v>
      </c>
      <c r="V267" s="23">
        <f ca="1"/>
        <v>10551.145879377296</v>
      </c>
      <c r="W267" s="23">
        <f ca="1"/>
        <v>10551.145879377296</v>
      </c>
      <c r="X267" s="23">
        <f ca="1"/>
        <v>10551.145879377296</v>
      </c>
      <c r="Y267" s="23">
        <f ca="1"/>
        <v>10551.145879377296</v>
      </c>
      <c r="Z267" s="23">
        <f ca="1"/>
        <v>10551.145879377296</v>
      </c>
      <c r="AA267" s="23">
        <f ca="1"/>
        <v>10551.145879377296</v>
      </c>
      <c r="AB267" s="23">
        <f ca="1"/>
        <v>10551.145879377296</v>
      </c>
      <c r="AC267" s="23">
        <f ca="1"/>
        <v>10551.145879377296</v>
      </c>
      <c r="AD267" s="23">
        <f ca="1"/>
        <v>10551.145879377296</v>
      </c>
      <c r="AE267" s="23">
        <f ca="1"/>
        <v>10551.145879377296</v>
      </c>
      <c r="AG267" s="112" cm="1">
        <f t="array" aca="1" ref="AG267:BJ267" ca="1">IF((INDEX(Option5_Winter_POE10_HS,14,0)-WCR_N_2_Rating__MVA____Option_5) &gt; 0,(((INDEX(Option5_Winter_POE10_HS,13,0)+INDEX(Option5_Winter_POE10_HS,14,0))/2)-WCR_N_2_Rating__MVA____Option_5)*(INDEX(Winter___MD___Hours,14,0)-INDEX(Winter___MD___Hours,13,0)),IF((INDEX(Option5_Winter_POE10_HS,13,0)-WCR_N_2_Rating__MVA____Option_5)*(INDEX(Option5_Winter_POE10_HS,14,0)-WCR_N_2_Rating__MVA____Option_5)&lt;0,((INDEX(Winter___MD___Hours,14,0)-INDEX(Winter___MD___Hours,13,0))/(INDEX(Option5_Winter_POE10_HS,13,0)-INDEX(Option5_Winter_POE10_HS,14,0)))*((INDEX(Option5_Winter_POE10_HS,13,0)-WCR_N_2_Rating__MVA____Option_5)^2)*0.5,""))</f>
        <v>7439.7082609571326</v>
      </c>
      <c r="AH267" s="23">
        <f ca="1"/>
        <v>8534.8748034748241</v>
      </c>
      <c r="AI267" s="23">
        <f ca="1"/>
        <v>10024.868711775936</v>
      </c>
      <c r="AJ267" s="23">
        <f ca="1"/>
        <v>10144.498480682263</v>
      </c>
      <c r="AK267" s="30">
        <f ca="1"/>
        <v>10228.582813047846</v>
      </c>
      <c r="AL267" s="23">
        <f ca="1"/>
        <v>10315.160755938385</v>
      </c>
      <c r="AM267" s="23">
        <f ca="1"/>
        <v>10649.023346571521</v>
      </c>
      <c r="AN267" s="23">
        <f ca="1"/>
        <v>10844.17634782485</v>
      </c>
      <c r="AO267" s="23">
        <f ca="1"/>
        <v>11043.770430175728</v>
      </c>
      <c r="AP267" s="23">
        <f ca="1"/>
        <v>11134.562510813217</v>
      </c>
      <c r="AQ267" s="23">
        <f ca="1"/>
        <v>11182.282538310126</v>
      </c>
      <c r="AR267" s="23">
        <f ca="1"/>
        <v>11016.69603011107</v>
      </c>
      <c r="AS267" s="23">
        <f ca="1"/>
        <v>11103.154577494975</v>
      </c>
      <c r="AT267" s="23">
        <f ca="1"/>
        <v>11434.950708406932</v>
      </c>
      <c r="AU267" s="23">
        <f ca="1"/>
        <v>11278.841531598147</v>
      </c>
      <c r="AV267" s="23">
        <f ca="1"/>
        <v>11278.841531598147</v>
      </c>
      <c r="AW267" s="23">
        <f ca="1"/>
        <v>11278.841531598147</v>
      </c>
      <c r="AX267" s="23">
        <f ca="1"/>
        <v>11278.841531598147</v>
      </c>
      <c r="AY267" s="23">
        <f ca="1"/>
        <v>11278.841531598147</v>
      </c>
      <c r="AZ267" s="23">
        <f ca="1"/>
        <v>11278.841531598147</v>
      </c>
      <c r="BA267" s="23">
        <f ca="1"/>
        <v>11278.841531598147</v>
      </c>
      <c r="BB267" s="23">
        <f ca="1"/>
        <v>11278.841531598147</v>
      </c>
      <c r="BC267" s="23">
        <f ca="1"/>
        <v>11278.841531598147</v>
      </c>
      <c r="BD267" s="23">
        <f ca="1"/>
        <v>11278.841531598147</v>
      </c>
      <c r="BE267" s="23">
        <f ca="1"/>
        <v>11278.841531598147</v>
      </c>
      <c r="BF267" s="23">
        <f ca="1"/>
        <v>11278.841531598147</v>
      </c>
      <c r="BG267" s="23">
        <f ca="1"/>
        <v>11278.841531598147</v>
      </c>
      <c r="BH267" s="23">
        <f ca="1"/>
        <v>11278.841531598147</v>
      </c>
      <c r="BI267" s="23">
        <f ca="1"/>
        <v>11278.841531598147</v>
      </c>
      <c r="BJ267" s="23">
        <f ca="1"/>
        <v>11278.841531598147</v>
      </c>
    </row>
    <row r="268" spans="1:62">
      <c r="A268" s="29">
        <v>0.45000000000000101</v>
      </c>
      <c r="B268" s="112" cm="1">
        <f t="array" aca="1" ref="B268:AE268" ca="1">IF((INDEX(Option5_Winter_POE50_HS,15,0)-WCR_N_2_Rating__MVA____Option_5) &gt; 0,(((INDEX(Option5_Winter_POE50_HS,14,0)+INDEX(Option5_Winter_POE50_HS,15,0))/2)-WCR_N_2_Rating__MVA____Option_5)*(INDEX(Winter___AD___Hours,15,0)-INDEX(Winter___AD___Hours,14,0)),IF((INDEX(Option5_Winter_POE50_HS,14,0)-WCR_N_2_Rating__MVA____Option_5)*(INDEX(Option5_Winter_POE50_HS,15,0)-WCR_N_2_Rating__MVA____Option_5)&lt;0,((INDEX(Winter___AD___Hours,15,0)-INDEX(Winter___AD___Hours,14,0))/(INDEX(Option5_Winter_POE50_HS,14,0)-INDEX(Option5_Winter_POE50_HS,15,0)))*((INDEX(Option5_Winter_POE50_HS,14,0)-WCR_N_2_Rating__MVA____Option_5)^2)*0.5,""))</f>
        <v>6110.8400661328487</v>
      </c>
      <c r="C268" s="23">
        <f ca="1"/>
        <v>7103.5124187299871</v>
      </c>
      <c r="D268" s="23">
        <f ca="1"/>
        <v>8447.1883518632858</v>
      </c>
      <c r="E268" s="23">
        <f ca="1"/>
        <v>8566.1250977684722</v>
      </c>
      <c r="F268" s="23">
        <f ca="1"/>
        <v>8645.6757305267674</v>
      </c>
      <c r="G268" s="23">
        <f ca="1"/>
        <v>8757.5107950221463</v>
      </c>
      <c r="H268" s="23">
        <f ca="1"/>
        <v>9012.3593734820424</v>
      </c>
      <c r="I268" s="23">
        <f ca="1"/>
        <v>9212.4676970077617</v>
      </c>
      <c r="J268" s="23">
        <f ca="1"/>
        <v>9390.3992893753111</v>
      </c>
      <c r="K268" s="23">
        <f ca="1"/>
        <v>9452.8161055369128</v>
      </c>
      <c r="L268" s="23">
        <f ca="1"/>
        <v>9524.1289554660361</v>
      </c>
      <c r="M268" s="23">
        <f ca="1"/>
        <v>9424.4284621546376</v>
      </c>
      <c r="N268" s="23">
        <f ca="1"/>
        <v>9477.0038866530522</v>
      </c>
      <c r="O268" s="23">
        <f ca="1"/>
        <v>9724.1269341535426</v>
      </c>
      <c r="P268" s="23">
        <f ca="1"/>
        <v>9614.821575007114</v>
      </c>
      <c r="Q268" s="23">
        <f ca="1"/>
        <v>9614.821575007114</v>
      </c>
      <c r="R268" s="23">
        <f ca="1"/>
        <v>9614.821575007114</v>
      </c>
      <c r="S268" s="23">
        <f ca="1"/>
        <v>9614.821575007114</v>
      </c>
      <c r="T268" s="23">
        <f ca="1"/>
        <v>9614.821575007114</v>
      </c>
      <c r="U268" s="23">
        <f ca="1"/>
        <v>9614.821575007114</v>
      </c>
      <c r="V268" s="23">
        <f ca="1"/>
        <v>9614.821575007114</v>
      </c>
      <c r="W268" s="23">
        <f ca="1"/>
        <v>9614.821575007114</v>
      </c>
      <c r="X268" s="23">
        <f ca="1"/>
        <v>9614.821575007114</v>
      </c>
      <c r="Y268" s="23">
        <f ca="1"/>
        <v>9614.821575007114</v>
      </c>
      <c r="Z268" s="23">
        <f ca="1"/>
        <v>9614.821575007114</v>
      </c>
      <c r="AA268" s="23">
        <f ca="1"/>
        <v>9614.821575007114</v>
      </c>
      <c r="AB268" s="23">
        <f ca="1"/>
        <v>9614.821575007114</v>
      </c>
      <c r="AC268" s="23">
        <f ca="1"/>
        <v>9614.821575007114</v>
      </c>
      <c r="AD268" s="23">
        <f ca="1"/>
        <v>9614.821575007114</v>
      </c>
      <c r="AE268" s="23">
        <f ca="1"/>
        <v>9614.821575007114</v>
      </c>
      <c r="AG268" s="112" cm="1">
        <f t="array" aca="1" ref="AG268:BJ268" ca="1">IF((INDEX(Option5_Winter_POE10_HS,15,0)-WCR_N_2_Rating__MVA____Option_5) &gt; 0,(((INDEX(Option5_Winter_POE10_HS,14,0)+INDEX(Option5_Winter_POE10_HS,15,0))/2)-WCR_N_2_Rating__MVA____Option_5)*(INDEX(Winter___MD___Hours,15,0)-INDEX(Winter___MD___Hours,14,0)),IF((INDEX(Option5_Winter_POE10_HS,14,0)-WCR_N_2_Rating__MVA____Option_5)*(INDEX(Option5_Winter_POE10_HS,15,0)-WCR_N_2_Rating__MVA____Option_5)&lt;0,((INDEX(Winter___MD___Hours,15,0)-INDEX(Winter___MD___Hours,14,0))/(INDEX(Option5_Winter_POE10_HS,14,0)-INDEX(Option5_Winter_POE10_HS,15,0)))*((INDEX(Option5_Winter_POE10_HS,14,0)-WCR_N_2_Rating__MVA____Option_5)^2)*0.5,""))</f>
        <v>6904.7476587570509</v>
      </c>
      <c r="AH268" s="23">
        <f ca="1"/>
        <v>7921.1650174970346</v>
      </c>
      <c r="AI268" s="23">
        <f ca="1"/>
        <v>9304.0192355710096</v>
      </c>
      <c r="AJ268" s="23">
        <f ca="1"/>
        <v>9415.0468911994503</v>
      </c>
      <c r="AK268" s="30">
        <f ca="1"/>
        <v>9493.0850449381196</v>
      </c>
      <c r="AL268" s="23">
        <f ca="1"/>
        <v>9573.437503328274</v>
      </c>
      <c r="AM268" s="23">
        <f ca="1"/>
        <v>9883.2933283366765</v>
      </c>
      <c r="AN268" s="23">
        <f ca="1"/>
        <v>10064.413633224813</v>
      </c>
      <c r="AO268" s="23">
        <f ca="1"/>
        <v>10249.655678271978</v>
      </c>
      <c r="AP268" s="23">
        <f ca="1"/>
        <v>10333.919252087802</v>
      </c>
      <c r="AQ268" s="23">
        <f ca="1"/>
        <v>10378.207917258218</v>
      </c>
      <c r="AR268" s="23">
        <f ca="1"/>
        <v>10224.52809343915</v>
      </c>
      <c r="AS268" s="23">
        <f ca="1"/>
        <v>10304.769741591059</v>
      </c>
      <c r="AT268" s="23">
        <f ca="1"/>
        <v>10612.70769799208</v>
      </c>
      <c r="AU268" s="23">
        <f ca="1"/>
        <v>10467.823727374896</v>
      </c>
      <c r="AV268" s="23">
        <f ca="1"/>
        <v>10467.823727374896</v>
      </c>
      <c r="AW268" s="23">
        <f ca="1"/>
        <v>10467.823727374896</v>
      </c>
      <c r="AX268" s="23">
        <f ca="1"/>
        <v>10467.823727374896</v>
      </c>
      <c r="AY268" s="23">
        <f ca="1"/>
        <v>10467.823727374896</v>
      </c>
      <c r="AZ268" s="23">
        <f ca="1"/>
        <v>10467.823727374896</v>
      </c>
      <c r="BA268" s="23">
        <f ca="1"/>
        <v>10467.823727374896</v>
      </c>
      <c r="BB268" s="23">
        <f ca="1"/>
        <v>10467.823727374896</v>
      </c>
      <c r="BC268" s="23">
        <f ca="1"/>
        <v>10467.823727374896</v>
      </c>
      <c r="BD268" s="23">
        <f ca="1"/>
        <v>10467.823727374896</v>
      </c>
      <c r="BE268" s="23">
        <f ca="1"/>
        <v>10467.823727374896</v>
      </c>
      <c r="BF268" s="23">
        <f ca="1"/>
        <v>10467.823727374896</v>
      </c>
      <c r="BG268" s="23">
        <f ca="1"/>
        <v>10467.823727374896</v>
      </c>
      <c r="BH268" s="23">
        <f ca="1"/>
        <v>10467.823727374896</v>
      </c>
      <c r="BI268" s="23">
        <f ca="1"/>
        <v>10467.823727374896</v>
      </c>
      <c r="BJ268" s="23">
        <f ca="1"/>
        <v>10467.823727374896</v>
      </c>
    </row>
    <row r="269" spans="1:62">
      <c r="A269" s="29">
        <v>0.40000000000000102</v>
      </c>
      <c r="B269" s="33" cm="1">
        <f t="array" aca="1" ref="B269:AE269" ca="1">IF((INDEX(Option5_Winter_POE50_HS,16,0)-WCR_N_2_Rating__MVA____Option_5) &gt; 0,(((INDEX(Option5_Winter_POE50_HS,15,0)+INDEX(Option5_Winter_POE50_HS,16,0))/2)-WCR_N_2_Rating__MVA____Option_5)*(INDEX(Winter___AD___Hours,16,0)-INDEX(Winter___AD___Hours,15,0)),IF((INDEX(Option5_Winter_POE50_HS,15,0)-WCR_N_2_Rating__MVA____Option_5)*(INDEX(Option5_Winter_POE50_HS,16,0)-WCR_N_2_Rating__MVA____Option_5)&lt;0,((INDEX(Winter___AD___Hours,16,0)-INDEX(Winter___AD___Hours,15,0))/(INDEX(Option5_Winter_POE50_HS,15,0)-INDEX(Option5_Winter_POE50_HS,16,0)))*((INDEX(Option5_Winter_POE50_HS,15,0)-WCR_N_2_Rating__MVA____Option_5)^2)*0.5,""))</f>
        <v>4760.756529408678</v>
      </c>
      <c r="C269" s="23">
        <f ca="1"/>
        <v>5534.1152383661856</v>
      </c>
      <c r="D269" s="23">
        <f ca="1"/>
        <v>6580.9294084057947</v>
      </c>
      <c r="E269" s="23">
        <f ca="1"/>
        <v>6673.5891546152989</v>
      </c>
      <c r="F269" s="23">
        <f ca="1"/>
        <v>6735.5644624656161</v>
      </c>
      <c r="G269" s="23">
        <f ca="1"/>
        <v>6822.6915199161886</v>
      </c>
      <c r="H269" s="23">
        <f ca="1"/>
        <v>7021.2357496429022</v>
      </c>
      <c r="I269" s="23">
        <f ca="1"/>
        <v>7177.1336290676818</v>
      </c>
      <c r="J269" s="23">
        <f ca="1"/>
        <v>7315.7543393112001</v>
      </c>
      <c r="K269" s="23">
        <f ca="1"/>
        <v>7364.3812485201497</v>
      </c>
      <c r="L269" s="23">
        <f ca="1"/>
        <v>7419.9387679866441</v>
      </c>
      <c r="M269" s="23">
        <f ca="1"/>
        <v>7342.2653598495081</v>
      </c>
      <c r="N269" s="23">
        <f ca="1"/>
        <v>7383.2251612448099</v>
      </c>
      <c r="O269" s="23">
        <f ca="1"/>
        <v>7575.750681340749</v>
      </c>
      <c r="P269" s="23">
        <f ca="1"/>
        <v>7490.5944349615138</v>
      </c>
      <c r="Q269" s="23">
        <f ca="1"/>
        <v>7490.5944349615138</v>
      </c>
      <c r="R269" s="23">
        <f ca="1"/>
        <v>7490.5944349615138</v>
      </c>
      <c r="S269" s="23">
        <f ca="1"/>
        <v>7490.5944349615138</v>
      </c>
      <c r="T269" s="23">
        <f ca="1"/>
        <v>7490.5944349615138</v>
      </c>
      <c r="U269" s="23">
        <f ca="1"/>
        <v>7490.5944349615138</v>
      </c>
      <c r="V269" s="23">
        <f ca="1"/>
        <v>7490.5944349615138</v>
      </c>
      <c r="W269" s="23">
        <f ca="1"/>
        <v>7490.5944349615138</v>
      </c>
      <c r="X269" s="23">
        <f ca="1"/>
        <v>7490.5944349615138</v>
      </c>
      <c r="Y269" s="23">
        <f ca="1"/>
        <v>7490.5944349615138</v>
      </c>
      <c r="Z269" s="23">
        <f ca="1"/>
        <v>7490.5944349615138</v>
      </c>
      <c r="AA269" s="23">
        <f ca="1"/>
        <v>7490.5944349615138</v>
      </c>
      <c r="AB269" s="23">
        <f ca="1"/>
        <v>7490.5944349615138</v>
      </c>
      <c r="AC269" s="23">
        <f ca="1"/>
        <v>7490.5944349615138</v>
      </c>
      <c r="AD269" s="23">
        <f ca="1"/>
        <v>7490.5944349615138</v>
      </c>
      <c r="AE269" s="23">
        <f ca="1"/>
        <v>7490.5944349615138</v>
      </c>
      <c r="AG269" s="33" cm="1">
        <f t="array" aca="1" ref="AG269:BJ269" ca="1">IF((INDEX(Option5_Winter_POE10_HS,16,0)-WCR_N_2_Rating__MVA____Option_5) &gt; 0,(((INDEX(Option5_Winter_POE10_HS,15,0)+INDEX(Option5_Winter_POE10_HS,16,0))/2)-WCR_N_2_Rating__MVA____Option_5)*(INDEX(Winter___MD___Hours,16,0)-INDEX(Winter___MD___Hours,15,0)),IF((INDEX(Option5_Winter_POE10_HS,15,0)-WCR_N_2_Rating__MVA____Option_5)*(INDEX(Option5_Winter_POE10_HS,16,0)-WCR_N_2_Rating__MVA____Option_5)&lt;0,((INDEX(Winter___MD___Hours,16,0)-INDEX(Winter___MD___Hours,15,0))/(INDEX(Option5_Winter_POE10_HS,15,0)-INDEX(Option5_Winter_POE10_HS,16,0)))*((INDEX(Option5_Winter_POE10_HS,15,0)-WCR_N_2_Rating__MVA____Option_5)^2)*0.5,""))</f>
        <v>5622.8385876406619</v>
      </c>
      <c r="AH269" s="23">
        <f ca="1"/>
        <v>6450.5517827235617</v>
      </c>
      <c r="AI269" s="23">
        <f ca="1"/>
        <v>7576.6705697883608</v>
      </c>
      <c r="AJ269" s="23">
        <f ca="1"/>
        <v>7667.0852550478739</v>
      </c>
      <c r="AK269" s="30">
        <f ca="1"/>
        <v>7730.6351433038935</v>
      </c>
      <c r="AL269" s="23">
        <f ca="1"/>
        <v>7796.0696712514764</v>
      </c>
      <c r="AM269" s="23">
        <f ca="1"/>
        <v>8048.398847575947</v>
      </c>
      <c r="AN269" s="23">
        <f ca="1"/>
        <v>8195.8930486187091</v>
      </c>
      <c r="AO269" s="23">
        <f ca="1"/>
        <v>8346.7437632894562</v>
      </c>
      <c r="AP269" s="23">
        <f ca="1"/>
        <v>8415.3632839149814</v>
      </c>
      <c r="AQ269" s="23">
        <f ca="1"/>
        <v>8451.4294847122655</v>
      </c>
      <c r="AR269" s="23">
        <f ca="1"/>
        <v>8326.2812698581365</v>
      </c>
      <c r="AS269" s="23">
        <f ca="1"/>
        <v>8391.6255601729608</v>
      </c>
      <c r="AT269" s="23">
        <f ca="1"/>
        <v>8642.3929320485859</v>
      </c>
      <c r="AU269" s="23">
        <f ca="1"/>
        <v>8524.4075658949514</v>
      </c>
      <c r="AV269" s="23">
        <f ca="1"/>
        <v>8524.4075658949514</v>
      </c>
      <c r="AW269" s="23">
        <f ca="1"/>
        <v>8524.4075658949514</v>
      </c>
      <c r="AX269" s="23">
        <f ca="1"/>
        <v>8524.4075658949514</v>
      </c>
      <c r="AY269" s="23">
        <f ca="1"/>
        <v>8524.4075658949514</v>
      </c>
      <c r="AZ269" s="23">
        <f ca="1"/>
        <v>8524.4075658949514</v>
      </c>
      <c r="BA269" s="23">
        <f ca="1"/>
        <v>8524.4075658949514</v>
      </c>
      <c r="BB269" s="23">
        <f ca="1"/>
        <v>8524.4075658949514</v>
      </c>
      <c r="BC269" s="23">
        <f ca="1"/>
        <v>8524.4075658949514</v>
      </c>
      <c r="BD269" s="23">
        <f ca="1"/>
        <v>8524.4075658949514</v>
      </c>
      <c r="BE269" s="23">
        <f ca="1"/>
        <v>8524.4075658949514</v>
      </c>
      <c r="BF269" s="23">
        <f ca="1"/>
        <v>8524.4075658949514</v>
      </c>
      <c r="BG269" s="23">
        <f ca="1"/>
        <v>8524.4075658949514</v>
      </c>
      <c r="BH269" s="23">
        <f ca="1"/>
        <v>8524.4075658949514</v>
      </c>
      <c r="BI269" s="23">
        <f ca="1"/>
        <v>8524.4075658949514</v>
      </c>
      <c r="BJ269" s="23">
        <f ca="1"/>
        <v>8524.4075658949514</v>
      </c>
    </row>
    <row r="270" spans="1:62">
      <c r="A270" s="29">
        <v>0.35000000000000098</v>
      </c>
      <c r="B270" s="33" cm="1">
        <f t="array" aca="1" ref="B270:AE270" ca="1">IF((INDEX(Option5_Winter_POE50_HS,17,0)-WCR_N_2_Rating__MVA____Option_5) &gt; 0,(((INDEX(Option5_Winter_POE50_HS,16,0)+INDEX(Option5_Winter_POE50_HS,17,0))/2)-WCR_N_2_Rating__MVA____Option_5)*(INDEX(Winter___AD___Hours,17,0)-INDEX(Winter___AD___Hours,16,0)),IF((INDEX(Option5_Winter_POE50_HS,16,0)-WCR_N_2_Rating__MVA____Option_5)*(INDEX(Option5_Winter_POE50_HS,17,0)-WCR_N_2_Rating__MVA____Option_5)&lt;0,((INDEX(Winter___AD___Hours,17,0)-INDEX(Winter___AD___Hours,16,0))/(INDEX(Option5_Winter_POE50_HS,16,0)-INDEX(Option5_Winter_POE50_HS,17,0)))*((INDEX(Option5_Winter_POE50_HS,16,0)-WCR_N_2_Rating__MVA____Option_5)^2)*0.5,""))</f>
        <v>2928.0853879021097</v>
      </c>
      <c r="C270" s="23">
        <f ca="1"/>
        <v>3403.7367515702658</v>
      </c>
      <c r="D270" s="23">
        <f ca="1"/>
        <v>4047.5758675190427</v>
      </c>
      <c r="E270" s="23">
        <f ca="1"/>
        <v>4104.5658957313171</v>
      </c>
      <c r="F270" s="23">
        <f ca="1"/>
        <v>4142.683575601367</v>
      </c>
      <c r="G270" s="23">
        <f ca="1"/>
        <v>4196.2707444128791</v>
      </c>
      <c r="H270" s="23">
        <f ca="1"/>
        <v>4318.3846257516661</v>
      </c>
      <c r="I270" s="23">
        <f ca="1"/>
        <v>4414.269029822487</v>
      </c>
      <c r="J270" s="23">
        <f ca="1"/>
        <v>4499.5271760052065</v>
      </c>
      <c r="K270" s="23">
        <f ca="1"/>
        <v>4529.4349735231044</v>
      </c>
      <c r="L270" s="23">
        <f ca="1"/>
        <v>4563.6054167988787</v>
      </c>
      <c r="M270" s="23">
        <f ca="1"/>
        <v>4515.8326794219565</v>
      </c>
      <c r="N270" s="23">
        <f ca="1"/>
        <v>4541.0248511316595</v>
      </c>
      <c r="O270" s="23">
        <f ca="1"/>
        <v>4659.4369477614355</v>
      </c>
      <c r="P270" s="23">
        <f ca="1"/>
        <v>4607.0619188828632</v>
      </c>
      <c r="Q270" s="23">
        <f ca="1"/>
        <v>4607.0619188828632</v>
      </c>
      <c r="R270" s="23">
        <f ca="1"/>
        <v>4607.0619188828632</v>
      </c>
      <c r="S270" s="23">
        <f ca="1"/>
        <v>4607.0619188828632</v>
      </c>
      <c r="T270" s="23">
        <f ca="1"/>
        <v>4607.0619188828632</v>
      </c>
      <c r="U270" s="23">
        <f ca="1"/>
        <v>4607.0619188828632</v>
      </c>
      <c r="V270" s="23">
        <f ca="1"/>
        <v>4607.0619188828632</v>
      </c>
      <c r="W270" s="23">
        <f ca="1"/>
        <v>4607.0619188828632</v>
      </c>
      <c r="X270" s="23">
        <f ca="1"/>
        <v>4607.0619188828632</v>
      </c>
      <c r="Y270" s="23">
        <f ca="1"/>
        <v>4607.0619188828632</v>
      </c>
      <c r="Z270" s="23">
        <f ca="1"/>
        <v>4607.0619188828632</v>
      </c>
      <c r="AA270" s="23">
        <f ca="1"/>
        <v>4607.0619188828632</v>
      </c>
      <c r="AB270" s="23">
        <f ca="1"/>
        <v>4607.0619188828632</v>
      </c>
      <c r="AC270" s="23">
        <f ca="1"/>
        <v>4607.0619188828632</v>
      </c>
      <c r="AD270" s="23">
        <f ca="1"/>
        <v>4607.0619188828632</v>
      </c>
      <c r="AE270" s="23">
        <f ca="1"/>
        <v>4607.0619188828632</v>
      </c>
      <c r="AG270" s="33" cm="1">
        <f t="array" aca="1" ref="AG270:BJ270" ca="1">IF((INDEX(Option5_Winter_POE10_HS,17,0)-WCR_N_2_Rating__MVA____Option_5) &gt; 0,(((INDEX(Option5_Winter_POE10_HS,16,0)+INDEX(Option5_Winter_POE10_HS,17,0))/2)-WCR_N_2_Rating__MVA____Option_5)*(INDEX(Winter___MD___Hours,17,0)-INDEX(Winter___MD___Hours,16,0)),IF((INDEX(Option5_Winter_POE10_HS,16,0)-WCR_N_2_Rating__MVA____Option_5)*(INDEX(Option5_Winter_POE10_HS,17,0)-WCR_N_2_Rating__MVA____Option_5)&lt;0,((INDEX(Winter___MD___Hours,17,0)-INDEX(Winter___MD___Hours,16,0))/(INDEX(Option5_Winter_POE10_HS,16,0)-INDEX(Option5_Winter_POE10_HS,17,0)))*((INDEX(Option5_Winter_POE10_HS,16,0)-WCR_N_2_Rating__MVA____Option_5)^2)*0.5,""))</f>
        <v>3497.0384716874541</v>
      </c>
      <c r="AH270" s="23">
        <f ca="1"/>
        <v>4011.822035471524</v>
      </c>
      <c r="AI270" s="23">
        <f ca="1"/>
        <v>4712.1943937874385</v>
      </c>
      <c r="AJ270" s="23">
        <f ca="1"/>
        <v>4768.4264246077828</v>
      </c>
      <c r="AK270" s="30">
        <f ca="1"/>
        <v>4807.9503057647526</v>
      </c>
      <c r="AL270" s="23">
        <f ca="1"/>
        <v>4848.6463097568258</v>
      </c>
      <c r="AM270" s="23">
        <f ca="1"/>
        <v>5005.578582199335</v>
      </c>
      <c r="AN270" s="23">
        <f ca="1"/>
        <v>5097.3103449661139</v>
      </c>
      <c r="AO270" s="23">
        <f ca="1"/>
        <v>5191.1296400539541</v>
      </c>
      <c r="AP270" s="23">
        <f ca="1"/>
        <v>5233.8065015352113</v>
      </c>
      <c r="AQ270" s="23">
        <f ca="1"/>
        <v>5256.2373235746236</v>
      </c>
      <c r="AR270" s="23">
        <f ca="1"/>
        <v>5178.4033051893402</v>
      </c>
      <c r="AS270" s="23">
        <f ca="1"/>
        <v>5219.0431872656882</v>
      </c>
      <c r="AT270" s="23">
        <f ca="1"/>
        <v>5375.0041193153111</v>
      </c>
      <c r="AU270" s="23">
        <f ca="1"/>
        <v>5301.6249251406271</v>
      </c>
      <c r="AV270" s="23">
        <f ca="1"/>
        <v>5301.6249251406271</v>
      </c>
      <c r="AW270" s="23">
        <f ca="1"/>
        <v>5301.6249251406271</v>
      </c>
      <c r="AX270" s="23">
        <f ca="1"/>
        <v>5301.6249251406271</v>
      </c>
      <c r="AY270" s="23">
        <f ca="1"/>
        <v>5301.6249251406271</v>
      </c>
      <c r="AZ270" s="23">
        <f ca="1"/>
        <v>5301.6249251406271</v>
      </c>
      <c r="BA270" s="23">
        <f ca="1"/>
        <v>5301.6249251406271</v>
      </c>
      <c r="BB270" s="23">
        <f ca="1"/>
        <v>5301.6249251406271</v>
      </c>
      <c r="BC270" s="23">
        <f ca="1"/>
        <v>5301.6249251406271</v>
      </c>
      <c r="BD270" s="23">
        <f ca="1"/>
        <v>5301.6249251406271</v>
      </c>
      <c r="BE270" s="23">
        <f ca="1"/>
        <v>5301.6249251406271</v>
      </c>
      <c r="BF270" s="23">
        <f ca="1"/>
        <v>5301.6249251406271</v>
      </c>
      <c r="BG270" s="23">
        <f ca="1"/>
        <v>5301.6249251406271</v>
      </c>
      <c r="BH270" s="23">
        <f ca="1"/>
        <v>5301.6249251406271</v>
      </c>
      <c r="BI270" s="23">
        <f ca="1"/>
        <v>5301.6249251406271</v>
      </c>
      <c r="BJ270" s="23">
        <f ca="1"/>
        <v>5301.6249251406271</v>
      </c>
    </row>
    <row r="271" spans="1:62">
      <c r="A271" s="29">
        <v>0.30000000000000099</v>
      </c>
      <c r="B271" s="33" cm="1">
        <f t="array" aca="1" ref="B271:AE271" ca="1">IF((INDEX(Option5_Winter_POE50_HS,18,0)-WCR_N_2_Rating__MVA____Option_5) &gt; 0,(((INDEX(Option5_Winter_POE50_HS,17,0)+INDEX(Option5_Winter_POE50_HS,18,0))/2)-WCR_N_2_Rating__MVA____Option_5)*(INDEX(Winter___AD___Hours,18,0)-INDEX(Winter___AD___Hours,17,0)),IF((INDEX(Option5_Winter_POE50_HS,17,0)-WCR_N_2_Rating__MVA____Option_5)*(INDEX(Option5_Winter_POE50_HS,18,0)-WCR_N_2_Rating__MVA____Option_5)&lt;0,((INDEX(Winter___AD___Hours,18,0)-INDEX(Winter___AD___Hours,17,0))/(INDEX(Option5_Winter_POE50_HS,17,0)-INDEX(Option5_Winter_POE50_HS,18,0)))*((INDEX(Option5_Winter_POE50_HS,17,0)-WCR_N_2_Rating__MVA____Option_5)^2)*0.5,""))</f>
        <v>1391.0507454925203</v>
      </c>
      <c r="C271" s="23">
        <f ca="1"/>
        <v>1617.019286833174</v>
      </c>
      <c r="D271" s="23">
        <f ca="1"/>
        <v>1922.8890834989991</v>
      </c>
      <c r="E271" s="23">
        <f ca="1"/>
        <v>1949.963437805013</v>
      </c>
      <c r="F271" s="23">
        <f ca="1"/>
        <v>1968.0720719380049</v>
      </c>
      <c r="G271" s="23">
        <f ca="1"/>
        <v>1993.5298237617976</v>
      </c>
      <c r="H271" s="23">
        <f ca="1"/>
        <v>2051.5426830770134</v>
      </c>
      <c r="I271" s="23">
        <f ca="1"/>
        <v>2097.0946578639869</v>
      </c>
      <c r="J271" s="23">
        <f ca="1"/>
        <v>2137.5983973713087</v>
      </c>
      <c r="K271" s="23">
        <f ca="1"/>
        <v>2151.8067480584855</v>
      </c>
      <c r="L271" s="23">
        <f ca="1"/>
        <v>2168.0401614654047</v>
      </c>
      <c r="M271" s="23">
        <f ca="1"/>
        <v>2145.344681949352</v>
      </c>
      <c r="N271" s="23">
        <f ca="1"/>
        <v>2157.3127718766978</v>
      </c>
      <c r="O271" s="23">
        <f ca="1"/>
        <v>2213.5670177305719</v>
      </c>
      <c r="P271" s="23">
        <f ca="1"/>
        <v>2188.6851193857524</v>
      </c>
      <c r="Q271" s="23">
        <f ca="1"/>
        <v>2188.6851193857524</v>
      </c>
      <c r="R271" s="23">
        <f ca="1"/>
        <v>2188.6851193857524</v>
      </c>
      <c r="S271" s="23">
        <f ca="1"/>
        <v>2188.6851193857524</v>
      </c>
      <c r="T271" s="23">
        <f ca="1"/>
        <v>2188.6851193857524</v>
      </c>
      <c r="U271" s="23">
        <f ca="1"/>
        <v>2188.6851193857524</v>
      </c>
      <c r="V271" s="23">
        <f ca="1"/>
        <v>2188.6851193857524</v>
      </c>
      <c r="W271" s="23">
        <f ca="1"/>
        <v>2188.6851193857524</v>
      </c>
      <c r="X271" s="23">
        <f ca="1"/>
        <v>2188.6851193857524</v>
      </c>
      <c r="Y271" s="23">
        <f ca="1"/>
        <v>2188.6851193857524</v>
      </c>
      <c r="Z271" s="23">
        <f ca="1"/>
        <v>2188.6851193857524</v>
      </c>
      <c r="AA271" s="23">
        <f ca="1"/>
        <v>2188.6851193857524</v>
      </c>
      <c r="AB271" s="23">
        <f ca="1"/>
        <v>2188.6851193857524</v>
      </c>
      <c r="AC271" s="23">
        <f ca="1"/>
        <v>2188.6851193857524</v>
      </c>
      <c r="AD271" s="23">
        <f ca="1"/>
        <v>2188.6851193857524</v>
      </c>
      <c r="AE271" s="23">
        <f ca="1"/>
        <v>2188.6851193857524</v>
      </c>
      <c r="AG271" s="33" cm="1">
        <f t="array" aca="1" ref="AG271:BJ271" ca="1">IF((INDEX(Option5_Winter_POE10_HS,18,0)-WCR_N_2_Rating__MVA____Option_5) &gt; 0,(((INDEX(Option5_Winter_POE10_HS,17,0)+INDEX(Option5_Winter_POE10_HS,18,0))/2)-WCR_N_2_Rating__MVA____Option_5)*(INDEX(Winter___MD___Hours,18,0)-INDEX(Winter___MD___Hours,17,0)),IF((INDEX(Option5_Winter_POE10_HS,17,0)-WCR_N_2_Rating__MVA____Option_5)*(INDEX(Option5_Winter_POE10_HS,18,0)-WCR_N_2_Rating__MVA____Option_5)&lt;0,((INDEX(Winter___MD___Hours,18,0)-INDEX(Winter___MD___Hours,17,0))/(INDEX(Option5_Winter_POE10_HS,17,0)-INDEX(Option5_Winter_POE10_HS,18,0)))*((INDEX(Option5_Winter_POE10_HS,17,0)-WCR_N_2_Rating__MVA____Option_5)^2)*0.5,""))</f>
        <v>1807.9029080044597</v>
      </c>
      <c r="AH271" s="23">
        <f ca="1"/>
        <v>2074.0362975833941</v>
      </c>
      <c r="AI271" s="23">
        <f ca="1"/>
        <v>2436.1155922599241</v>
      </c>
      <c r="AJ271" s="23">
        <f ca="1"/>
        <v>2465.1864912123283</v>
      </c>
      <c r="AK271" s="30">
        <f ca="1"/>
        <v>2485.619592036875</v>
      </c>
      <c r="AL271" s="23">
        <f ca="1"/>
        <v>2506.6586582516452</v>
      </c>
      <c r="AM271" s="23">
        <f ca="1"/>
        <v>2587.7896821181503</v>
      </c>
      <c r="AN271" s="23">
        <f ca="1"/>
        <v>2635.213272680598</v>
      </c>
      <c r="AO271" s="23">
        <f ca="1"/>
        <v>2683.7160780656322</v>
      </c>
      <c r="AP271" s="23">
        <f ca="1"/>
        <v>2705.7792102276408</v>
      </c>
      <c r="AQ271" s="23">
        <f ca="1"/>
        <v>2717.3755219989603</v>
      </c>
      <c r="AR271" s="23">
        <f ca="1"/>
        <v>2677.1368030601534</v>
      </c>
      <c r="AS271" s="23">
        <f ca="1"/>
        <v>2698.1468553033969</v>
      </c>
      <c r="AT271" s="23">
        <f ca="1"/>
        <v>2778.7757145139567</v>
      </c>
      <c r="AU271" s="23">
        <f ca="1"/>
        <v>2740.8400556387428</v>
      </c>
      <c r="AV271" s="23">
        <f ca="1"/>
        <v>2740.8400556387428</v>
      </c>
      <c r="AW271" s="23">
        <f ca="1"/>
        <v>2740.8400556387428</v>
      </c>
      <c r="AX271" s="23">
        <f ca="1"/>
        <v>2740.8400556387428</v>
      </c>
      <c r="AY271" s="23">
        <f ca="1"/>
        <v>2740.8400556387428</v>
      </c>
      <c r="AZ271" s="23">
        <f ca="1"/>
        <v>2740.8400556387428</v>
      </c>
      <c r="BA271" s="23">
        <f ca="1"/>
        <v>2740.8400556387428</v>
      </c>
      <c r="BB271" s="23">
        <f ca="1"/>
        <v>2740.8400556387428</v>
      </c>
      <c r="BC271" s="23">
        <f ca="1"/>
        <v>2740.8400556387428</v>
      </c>
      <c r="BD271" s="23">
        <f ca="1"/>
        <v>2740.8400556387428</v>
      </c>
      <c r="BE271" s="23">
        <f ca="1"/>
        <v>2740.8400556387428</v>
      </c>
      <c r="BF271" s="23">
        <f ca="1"/>
        <v>2740.8400556387428</v>
      </c>
      <c r="BG271" s="23">
        <f ca="1"/>
        <v>2740.8400556387428</v>
      </c>
      <c r="BH271" s="23">
        <f ca="1"/>
        <v>2740.8400556387428</v>
      </c>
      <c r="BI271" s="23">
        <f ca="1"/>
        <v>2740.8400556387428</v>
      </c>
      <c r="BJ271" s="23">
        <f ca="1"/>
        <v>2740.8400556387428</v>
      </c>
    </row>
    <row r="272" spans="1:62">
      <c r="A272" s="29">
        <v>0.250000000000001</v>
      </c>
      <c r="B272" s="33" cm="1">
        <f t="array" aca="1" ref="B272:AE272" ca="1">IF((INDEX(Option5_Winter_POE50_HS,19,0)-WCR_N_2_Rating__MVA____Option_5) &gt; 0,(((INDEX(Option5_Winter_POE50_HS,18,0)+INDEX(Option5_Winter_POE50_HS,19,0))/2)-WCR_N_2_Rating__MVA____Option_5)*(INDEX(Winter___AD___Hours,19,0)-INDEX(Winter___AD___Hours,18,0)),IF((INDEX(Option5_Winter_POE50_HS,18,0)-WCR_N_2_Rating__MVA____Option_5)*(INDEX(Option5_Winter_POE50_HS,19,0)-WCR_N_2_Rating__MVA____Option_5)&lt;0,((INDEX(Winter___AD___Hours,19,0)-INDEX(Winter___AD___Hours,18,0))/(INDEX(Option5_Winter_POE50_HS,18,0)-INDEX(Option5_Winter_POE50_HS,19,0)))*((INDEX(Option5_Winter_POE50_HS,18,0)-WCR_N_2_Rating__MVA____Option_5)^2)*0.5,""))</f>
        <v>657.46255564432136</v>
      </c>
      <c r="C272" s="23">
        <f ca="1"/>
        <v>764.26373106257972</v>
      </c>
      <c r="D272" s="23">
        <f ca="1"/>
        <v>908.82922506914167</v>
      </c>
      <c r="E272" s="23">
        <f ca="1"/>
        <v>921.62557648344557</v>
      </c>
      <c r="F272" s="23">
        <f ca="1"/>
        <v>930.1843935610276</v>
      </c>
      <c r="G272" s="23">
        <f ca="1"/>
        <v>942.21667824170152</v>
      </c>
      <c r="H272" s="23">
        <f ca="1"/>
        <v>969.63572306749757</v>
      </c>
      <c r="I272" s="23">
        <f ca="1"/>
        <v>991.16528829373635</v>
      </c>
      <c r="J272" s="23">
        <f ca="1"/>
        <v>1010.3088689114275</v>
      </c>
      <c r="K272" s="23">
        <f ca="1"/>
        <v>1017.0242663076417</v>
      </c>
      <c r="L272" s="23">
        <f ca="1"/>
        <v>1024.6967840068901</v>
      </c>
      <c r="M272" s="23">
        <f ca="1"/>
        <v>1013.9700524246326</v>
      </c>
      <c r="N272" s="23">
        <f ca="1"/>
        <v>1019.6266188837001</v>
      </c>
      <c r="O272" s="23">
        <f ca="1"/>
        <v>1046.2144772812287</v>
      </c>
      <c r="P272" s="23">
        <f ca="1"/>
        <v>1034.4543624701225</v>
      </c>
      <c r="Q272" s="23">
        <f ca="1"/>
        <v>1034.4543624701225</v>
      </c>
      <c r="R272" s="23">
        <f ca="1"/>
        <v>1034.4543624701225</v>
      </c>
      <c r="S272" s="23">
        <f ca="1"/>
        <v>1034.4543624701225</v>
      </c>
      <c r="T272" s="23">
        <f ca="1"/>
        <v>1034.4543624701225</v>
      </c>
      <c r="U272" s="23">
        <f ca="1"/>
        <v>1034.4543624701225</v>
      </c>
      <c r="V272" s="23">
        <f ca="1"/>
        <v>1034.4543624701225</v>
      </c>
      <c r="W272" s="23">
        <f ca="1"/>
        <v>1034.4543624701225</v>
      </c>
      <c r="X272" s="23">
        <f ca="1"/>
        <v>1034.4543624701225</v>
      </c>
      <c r="Y272" s="23">
        <f ca="1"/>
        <v>1034.4543624701225</v>
      </c>
      <c r="Z272" s="23">
        <f ca="1"/>
        <v>1034.4543624701225</v>
      </c>
      <c r="AA272" s="23">
        <f ca="1"/>
        <v>1034.4543624701225</v>
      </c>
      <c r="AB272" s="23">
        <f ca="1"/>
        <v>1034.4543624701225</v>
      </c>
      <c r="AC272" s="23">
        <f ca="1"/>
        <v>1034.4543624701225</v>
      </c>
      <c r="AD272" s="23">
        <f ca="1"/>
        <v>1034.4543624701225</v>
      </c>
      <c r="AE272" s="23">
        <f ca="1"/>
        <v>1034.4543624701225</v>
      </c>
      <c r="AG272" s="33" cm="1">
        <f t="array" aca="1" ref="AG272:BJ272" ca="1">IF((INDEX(Option5_Winter_POE10_HS,19,0)-WCR_N_2_Rating__MVA____Option_5) &gt; 0,(((INDEX(Option5_Winter_POE10_HS,18,0)+INDEX(Option5_Winter_POE10_HS,19,0))/2)-WCR_N_2_Rating__MVA____Option_5)*(INDEX(Winter___MD___Hours,19,0)-INDEX(Winter___MD___Hours,18,0)),IF((INDEX(Option5_Winter_POE10_HS,18,0)-WCR_N_2_Rating__MVA____Option_5)*(INDEX(Option5_Winter_POE10_HS,19,0)-WCR_N_2_Rating__MVA____Option_5)&lt;0,((INDEX(Winter___MD___Hours,19,0)-INDEX(Winter___MD___Hours,18,0))/(INDEX(Option5_Winter_POE10_HS,18,0)-INDEX(Option5_Winter_POE10_HS,19,0)))*((INDEX(Option5_Winter_POE10_HS,18,0)-WCR_N_2_Rating__MVA____Option_5)^2)*0.5,""))</f>
        <v>738.82762486013758</v>
      </c>
      <c r="AH272" s="23">
        <f ca="1"/>
        <v>847.58717120967924</v>
      </c>
      <c r="AI272" s="23">
        <f ca="1"/>
        <v>995.55650303191373</v>
      </c>
      <c r="AJ272" s="23">
        <f ca="1"/>
        <v>1007.4367777582049</v>
      </c>
      <c r="AK272" s="30">
        <f ca="1"/>
        <v>1015.7870820161868</v>
      </c>
      <c r="AL272" s="23">
        <f ca="1"/>
        <v>1024.3850234498293</v>
      </c>
      <c r="AM272" s="23">
        <f ca="1"/>
        <v>1057.5404774293372</v>
      </c>
      <c r="AN272" s="23">
        <f ca="1"/>
        <v>1076.9208648508429</v>
      </c>
      <c r="AO272" s="23">
        <f ca="1"/>
        <v>1096.7422901845921</v>
      </c>
      <c r="AP272" s="23">
        <f ca="1"/>
        <v>1105.7587320853495</v>
      </c>
      <c r="AQ272" s="23">
        <f ca="1"/>
        <v>1110.4977451403138</v>
      </c>
      <c r="AR272" s="23">
        <f ca="1"/>
        <v>1094.0535671873126</v>
      </c>
      <c r="AS272" s="23">
        <f ca="1"/>
        <v>1102.6396516105062</v>
      </c>
      <c r="AT272" s="23">
        <f ca="1"/>
        <v>1135.5898881978646</v>
      </c>
      <c r="AU272" s="23">
        <f ca="1"/>
        <v>1120.0868915379301</v>
      </c>
      <c r="AV272" s="23">
        <f ca="1"/>
        <v>1120.0868915379301</v>
      </c>
      <c r="AW272" s="23">
        <f ca="1"/>
        <v>1120.0868915379301</v>
      </c>
      <c r="AX272" s="23">
        <f ca="1"/>
        <v>1120.0868915379301</v>
      </c>
      <c r="AY272" s="23">
        <f ca="1"/>
        <v>1120.0868915379301</v>
      </c>
      <c r="AZ272" s="23">
        <f ca="1"/>
        <v>1120.0868915379301</v>
      </c>
      <c r="BA272" s="23">
        <f ca="1"/>
        <v>1120.0868915379301</v>
      </c>
      <c r="BB272" s="23">
        <f ca="1"/>
        <v>1120.0868915379301</v>
      </c>
      <c r="BC272" s="23">
        <f ca="1"/>
        <v>1120.0868915379301</v>
      </c>
      <c r="BD272" s="23">
        <f ca="1"/>
        <v>1120.0868915379301</v>
      </c>
      <c r="BE272" s="23">
        <f ca="1"/>
        <v>1120.0868915379301</v>
      </c>
      <c r="BF272" s="23">
        <f ca="1"/>
        <v>1120.0868915379301</v>
      </c>
      <c r="BG272" s="23">
        <f ca="1"/>
        <v>1120.0868915379301</v>
      </c>
      <c r="BH272" s="23">
        <f ca="1"/>
        <v>1120.0868915379301</v>
      </c>
      <c r="BI272" s="23">
        <f ca="1"/>
        <v>1120.0868915379301</v>
      </c>
      <c r="BJ272" s="23">
        <f ca="1"/>
        <v>1120.0868915379301</v>
      </c>
    </row>
    <row r="273" spans="1:62">
      <c r="A273" s="29">
        <v>0.20000000000000101</v>
      </c>
      <c r="B273" s="33" cm="1">
        <f t="array" aca="1" ref="B273:AE273" ca="1">IF((INDEX(Option5_Winter_POE50_HS,20,0)-WCR_N_2_Rating__MVA____Option_5) &gt; 0,(((INDEX(Option5_Winter_POE50_HS,19,0)+INDEX(Option5_Winter_POE50_HS,20,0))/2)-WCR_N_2_Rating__MVA____Option_5)*(INDEX(Winter___AD___Hours,20,0)-INDEX(Winter___AD___Hours,19,0)),IF((INDEX(Option5_Winter_POE50_HS,19,0)-WCR_N_2_Rating__MVA____Option_5)*(INDEX(Option5_Winter_POE50_HS,20,0)-WCR_N_2_Rating__MVA____Option_5)&lt;0,((INDEX(Winter___AD___Hours,20,0)-INDEX(Winter___AD___Hours,19,0))/(INDEX(Option5_Winter_POE50_HS,19,0)-INDEX(Option5_Winter_POE50_HS,20,0)))*((INDEX(Option5_Winter_POE50_HS,19,0)-WCR_N_2_Rating__MVA____Option_5)^2)*0.5,""))</f>
        <v>339.81382497031626</v>
      </c>
      <c r="C273" s="23">
        <f ca="1"/>
        <v>395.01471149781889</v>
      </c>
      <c r="D273" s="23">
        <f ca="1"/>
        <v>469.73433325475628</v>
      </c>
      <c r="E273" s="23">
        <f ca="1"/>
        <v>476.34821123522545</v>
      </c>
      <c r="F273" s="23">
        <f ca="1"/>
        <v>480.77189185914199</v>
      </c>
      <c r="G273" s="23">
        <f ca="1"/>
        <v>486.99085694752569</v>
      </c>
      <c r="H273" s="23">
        <f ca="1"/>
        <v>501.16256972309992</v>
      </c>
      <c r="I273" s="23">
        <f ca="1"/>
        <v>512.29026642106055</v>
      </c>
      <c r="J273" s="23">
        <f ca="1"/>
        <v>522.18475135784911</v>
      </c>
      <c r="K273" s="23">
        <f ca="1"/>
        <v>525.6556484542881</v>
      </c>
      <c r="L273" s="23">
        <f ca="1"/>
        <v>529.62123944369273</v>
      </c>
      <c r="M273" s="23">
        <f ca="1"/>
        <v>524.07705801905695</v>
      </c>
      <c r="N273" s="23">
        <f ca="1"/>
        <v>527.00069141559425</v>
      </c>
      <c r="O273" s="23">
        <f ca="1"/>
        <v>540.74280004561206</v>
      </c>
      <c r="P273" s="23">
        <f ca="1"/>
        <v>534.66450773566339</v>
      </c>
      <c r="Q273" s="23">
        <f ca="1"/>
        <v>534.66450773566339</v>
      </c>
      <c r="R273" s="23">
        <f ca="1"/>
        <v>534.66450773566339</v>
      </c>
      <c r="S273" s="23">
        <f ca="1"/>
        <v>534.66450773566339</v>
      </c>
      <c r="T273" s="23">
        <f ca="1"/>
        <v>534.66450773566339</v>
      </c>
      <c r="U273" s="23">
        <f ca="1"/>
        <v>534.66450773566339</v>
      </c>
      <c r="V273" s="23">
        <f ca="1"/>
        <v>534.66450773566339</v>
      </c>
      <c r="W273" s="23">
        <f ca="1"/>
        <v>534.66450773566339</v>
      </c>
      <c r="X273" s="23">
        <f ca="1"/>
        <v>534.66450773566339</v>
      </c>
      <c r="Y273" s="23">
        <f ca="1"/>
        <v>534.66450773566339</v>
      </c>
      <c r="Z273" s="23">
        <f ca="1"/>
        <v>534.66450773566339</v>
      </c>
      <c r="AA273" s="23">
        <f ca="1"/>
        <v>534.66450773566339</v>
      </c>
      <c r="AB273" s="23">
        <f ca="1"/>
        <v>534.66450773566339</v>
      </c>
      <c r="AC273" s="23">
        <f ca="1"/>
        <v>534.66450773566339</v>
      </c>
      <c r="AD273" s="23">
        <f ca="1"/>
        <v>534.66450773566339</v>
      </c>
      <c r="AE273" s="23">
        <f ca="1"/>
        <v>534.66450773566339</v>
      </c>
      <c r="AG273" s="33" cm="1">
        <f t="array" aca="1" ref="AG273:BJ273" ca="1">IF((INDEX(Option5_Winter_POE10_HS,20,0)-WCR_N_2_Rating__MVA____Option_5) &gt; 0,(((INDEX(Option5_Winter_POE10_HS,19,0)+INDEX(Option5_Winter_POE10_HS,20,0))/2)-WCR_N_2_Rating__MVA____Option_5)*(INDEX(Winter___MD___Hours,20,0)-INDEX(Winter___MD___Hours,19,0)),IF((INDEX(Option5_Winter_POE10_HS,19,0)-WCR_N_2_Rating__MVA____Option_5)*(INDEX(Option5_Winter_POE10_HS,20,0)-WCR_N_2_Rating__MVA____Option_5)&lt;0,((INDEX(Winter___MD___Hours,20,0)-INDEX(Winter___MD___Hours,19,0))/(INDEX(Option5_Winter_POE10_HS,19,0)-INDEX(Option5_Winter_POE10_HS,20,0)))*((INDEX(Option5_Winter_POE10_HS,19,0)-WCR_N_2_Rating__MVA____Option_5)^2)*0.5,""))</f>
        <v>394.36848947767135</v>
      </c>
      <c r="AH273" s="23">
        <f ca="1"/>
        <v>452.42173027015644</v>
      </c>
      <c r="AI273" s="23">
        <f ca="1"/>
        <v>531.40421538067403</v>
      </c>
      <c r="AJ273" s="23">
        <f ca="1"/>
        <v>537.74562146883181</v>
      </c>
      <c r="AK273" s="30">
        <f ca="1"/>
        <v>542.20281387216505</v>
      </c>
      <c r="AL273" s="23">
        <f ca="1"/>
        <v>546.79218906836843</v>
      </c>
      <c r="AM273" s="23">
        <f ca="1"/>
        <v>564.48977625092709</v>
      </c>
      <c r="AN273" s="23">
        <f ca="1"/>
        <v>574.83456285031571</v>
      </c>
      <c r="AO273" s="23">
        <f ca="1"/>
        <v>585.41476492335664</v>
      </c>
      <c r="AP273" s="23">
        <f ca="1"/>
        <v>590.22752564482789</v>
      </c>
      <c r="AQ273" s="23">
        <f ca="1"/>
        <v>592.75709730297365</v>
      </c>
      <c r="AR273" s="23">
        <f ca="1"/>
        <v>583.97958898869706</v>
      </c>
      <c r="AS273" s="23">
        <f ca="1"/>
        <v>588.56263519672643</v>
      </c>
      <c r="AT273" s="23">
        <f ca="1"/>
        <v>606.15068225079858</v>
      </c>
      <c r="AU273" s="23">
        <f ca="1"/>
        <v>597.87555396723837</v>
      </c>
      <c r="AV273" s="23">
        <f ca="1"/>
        <v>597.87555396723837</v>
      </c>
      <c r="AW273" s="23">
        <f ca="1"/>
        <v>597.87555396723837</v>
      </c>
      <c r="AX273" s="23">
        <f ca="1"/>
        <v>597.87555396723837</v>
      </c>
      <c r="AY273" s="23">
        <f ca="1"/>
        <v>597.87555396723837</v>
      </c>
      <c r="AZ273" s="23">
        <f ca="1"/>
        <v>597.87555396723837</v>
      </c>
      <c r="BA273" s="23">
        <f ca="1"/>
        <v>597.87555396723837</v>
      </c>
      <c r="BB273" s="23">
        <f ca="1"/>
        <v>597.87555396723837</v>
      </c>
      <c r="BC273" s="23">
        <f ca="1"/>
        <v>597.87555396723837</v>
      </c>
      <c r="BD273" s="23">
        <f ca="1"/>
        <v>597.87555396723837</v>
      </c>
      <c r="BE273" s="23">
        <f ca="1"/>
        <v>597.87555396723837</v>
      </c>
      <c r="BF273" s="23">
        <f ca="1"/>
        <v>597.87555396723837</v>
      </c>
      <c r="BG273" s="23">
        <f ca="1"/>
        <v>597.87555396723837</v>
      </c>
      <c r="BH273" s="23">
        <f ca="1"/>
        <v>597.87555396723837</v>
      </c>
      <c r="BI273" s="23">
        <f ca="1"/>
        <v>597.87555396723837</v>
      </c>
      <c r="BJ273" s="23">
        <f ca="1"/>
        <v>597.87555396723837</v>
      </c>
    </row>
    <row r="274" spans="1:62">
      <c r="A274" s="29">
        <v>0.15000000000000099</v>
      </c>
      <c r="B274" s="33" cm="1">
        <f t="array" aca="1" ref="B274:AE274" ca="1">IF((INDEX(Option5_Winter_POE50_HS,21,0)-WCR_N_2_Rating__MVA____Option_5) &gt; 0,(((INDEX(Option5_Winter_POE50_HS,20,0)+INDEX(Option5_Winter_POE50_HS,21,0))/2)-WCR_N_2_Rating__MVA____Option_5)*(INDEX(Winter___AD___Hours,21,0)-INDEX(Winter___AD___Hours,20,0)),IF((INDEX(Option5_Winter_POE50_HS,20,0)-WCR_N_2_Rating__MVA____Option_5)*(INDEX(Option5_Winter_POE50_HS,21,0)-WCR_N_2_Rating__MVA____Option_5)&lt;0,((INDEX(Winter___AD___Hours,21,0)-INDEX(Winter___AD___Hours,20,0))/(INDEX(Option5_Winter_POE50_HS,20,0)-INDEX(Option5_Winter_POE50_HS,21,0)))*((INDEX(Option5_Winter_POE50_HS,20,0)-WCR_N_2_Rating__MVA____Option_5)^2)*0.5,""))</f>
        <v>126.26460612932092</v>
      </c>
      <c r="C274" s="23">
        <f ca="1"/>
        <v>146.77559680485717</v>
      </c>
      <c r="D274" s="23">
        <f ca="1"/>
        <v>174.5391629637551</v>
      </c>
      <c r="E274" s="23">
        <f ca="1"/>
        <v>176.99668127768561</v>
      </c>
      <c r="F274" s="23">
        <f ca="1"/>
        <v>178.64038806821864</v>
      </c>
      <c r="G274" s="23">
        <f ca="1"/>
        <v>180.95116861837832</v>
      </c>
      <c r="H274" s="23">
        <f ca="1"/>
        <v>186.2169512331441</v>
      </c>
      <c r="I274" s="23">
        <f ca="1"/>
        <v>190.35166894457706</v>
      </c>
      <c r="J274" s="23">
        <f ca="1"/>
        <v>194.02816222293393</v>
      </c>
      <c r="K274" s="23">
        <f ca="1"/>
        <v>195.31784328530844</v>
      </c>
      <c r="L274" s="23">
        <f ca="1"/>
        <v>196.79133773301345</v>
      </c>
      <c r="M274" s="23">
        <f ca="1"/>
        <v>194.73128651540253</v>
      </c>
      <c r="N274" s="23">
        <f ca="1"/>
        <v>195.81762083188465</v>
      </c>
      <c r="O274" s="23">
        <f ca="1"/>
        <v>200.92377545554399</v>
      </c>
      <c r="P274" s="23">
        <f ca="1"/>
        <v>198.66526468270652</v>
      </c>
      <c r="Q274" s="23">
        <f ca="1"/>
        <v>198.66526468270652</v>
      </c>
      <c r="R274" s="23">
        <f ca="1"/>
        <v>198.66526468270652</v>
      </c>
      <c r="S274" s="23">
        <f ca="1"/>
        <v>198.66526468270652</v>
      </c>
      <c r="T274" s="23">
        <f ca="1"/>
        <v>198.66526468270652</v>
      </c>
      <c r="U274" s="23">
        <f ca="1"/>
        <v>198.66526468270652</v>
      </c>
      <c r="V274" s="23">
        <f ca="1"/>
        <v>198.66526468270652</v>
      </c>
      <c r="W274" s="23">
        <f ca="1"/>
        <v>198.66526468270652</v>
      </c>
      <c r="X274" s="23">
        <f ca="1"/>
        <v>198.66526468270652</v>
      </c>
      <c r="Y274" s="23">
        <f ca="1"/>
        <v>198.66526468270652</v>
      </c>
      <c r="Z274" s="23">
        <f ca="1"/>
        <v>198.66526468270652</v>
      </c>
      <c r="AA274" s="23">
        <f ca="1"/>
        <v>198.66526468270652</v>
      </c>
      <c r="AB274" s="23">
        <f ca="1"/>
        <v>198.66526468270652</v>
      </c>
      <c r="AC274" s="23">
        <f ca="1"/>
        <v>198.66526468270652</v>
      </c>
      <c r="AD274" s="23">
        <f ca="1"/>
        <v>198.66526468270652</v>
      </c>
      <c r="AE274" s="23">
        <f ca="1"/>
        <v>198.66526468270652</v>
      </c>
      <c r="AG274" s="33" cm="1">
        <f t="array" aca="1" ref="AG274:BJ274" ca="1">IF((INDEX(Option5_Winter_POE10_HS,21,0)-WCR_N_2_Rating__MVA____Option_5) &gt; 0,(((INDEX(Option5_Winter_POE10_HS,20,0)+INDEX(Option5_Winter_POE10_HS,21,0))/2)-WCR_N_2_Rating__MVA____Option_5)*(INDEX(Winter___MD___Hours,21,0)-INDEX(Winter___MD___Hours,20,0)),IF((INDEX(Option5_Winter_POE10_HS,20,0)-WCR_N_2_Rating__MVA____Option_5)*(INDEX(Option5_Winter_POE10_HS,21,0)-WCR_N_2_Rating__MVA____Option_5)&lt;0,((INDEX(Winter___MD___Hours,21,0)-INDEX(Winter___MD___Hours,20,0))/(INDEX(Option5_Winter_POE10_HS,20,0)-INDEX(Option5_Winter_POE10_HS,21,0)))*((INDEX(Option5_Winter_POE10_HS,20,0)-WCR_N_2_Rating__MVA____Option_5)^2)*0.5,""))</f>
        <v>127.90329388465079</v>
      </c>
      <c r="AH274" s="23">
        <f ca="1"/>
        <v>146.73137197951093</v>
      </c>
      <c r="AI274" s="23">
        <f ca="1"/>
        <v>172.34731309643567</v>
      </c>
      <c r="AJ274" s="23">
        <f ca="1"/>
        <v>174.40398534124364</v>
      </c>
      <c r="AK274" s="30">
        <f ca="1"/>
        <v>175.84956125583821</v>
      </c>
      <c r="AL274" s="23">
        <f ca="1"/>
        <v>177.33800726541767</v>
      </c>
      <c r="AM274" s="23">
        <f ca="1"/>
        <v>183.07776527057189</v>
      </c>
      <c r="AN274" s="23">
        <f ca="1"/>
        <v>186.43283119469791</v>
      </c>
      <c r="AO274" s="23">
        <f ca="1"/>
        <v>189.86424808325174</v>
      </c>
      <c r="AP274" s="23">
        <f ca="1"/>
        <v>191.42514345237757</v>
      </c>
      <c r="AQ274" s="23">
        <f ca="1"/>
        <v>192.24554507123565</v>
      </c>
      <c r="AR274" s="23">
        <f ca="1"/>
        <v>189.39878561795675</v>
      </c>
      <c r="AS274" s="23">
        <f ca="1"/>
        <v>190.88517898272306</v>
      </c>
      <c r="AT274" s="23">
        <f ca="1"/>
        <v>196.58941045971943</v>
      </c>
      <c r="AU274" s="23">
        <f ca="1"/>
        <v>193.90558507045668</v>
      </c>
      <c r="AV274" s="23">
        <f ca="1"/>
        <v>193.90558507045668</v>
      </c>
      <c r="AW274" s="23">
        <f ca="1"/>
        <v>193.90558507045668</v>
      </c>
      <c r="AX274" s="23">
        <f ca="1"/>
        <v>193.90558507045668</v>
      </c>
      <c r="AY274" s="23">
        <f ca="1"/>
        <v>193.90558507045668</v>
      </c>
      <c r="AZ274" s="23">
        <f ca="1"/>
        <v>193.90558507045668</v>
      </c>
      <c r="BA274" s="23">
        <f ca="1"/>
        <v>193.90558507045668</v>
      </c>
      <c r="BB274" s="23">
        <f ca="1"/>
        <v>193.90558507045668</v>
      </c>
      <c r="BC274" s="23">
        <f ca="1"/>
        <v>193.90558507045668</v>
      </c>
      <c r="BD274" s="23">
        <f ca="1"/>
        <v>193.90558507045668</v>
      </c>
      <c r="BE274" s="23">
        <f ca="1"/>
        <v>193.90558507045668</v>
      </c>
      <c r="BF274" s="23">
        <f ca="1"/>
        <v>193.90558507045668</v>
      </c>
      <c r="BG274" s="23">
        <f ca="1"/>
        <v>193.90558507045668</v>
      </c>
      <c r="BH274" s="23">
        <f ca="1"/>
        <v>193.90558507045668</v>
      </c>
      <c r="BI274" s="23">
        <f ca="1"/>
        <v>193.90558507045668</v>
      </c>
      <c r="BJ274" s="23">
        <f ca="1"/>
        <v>193.90558507045668</v>
      </c>
    </row>
    <row r="275" spans="1:62">
      <c r="A275" s="29">
        <v>0.100000000000001</v>
      </c>
      <c r="B275" s="33" cm="1">
        <f t="array" aca="1" ref="B275:AE275" ca="1">IF((INDEX(Option5_Winter_POE50_HS,22,0)-WCR_N_2_Rating__MVA____Option_5) &gt; 0,(((INDEX(Option5_Winter_POE50_HS,21,0)+INDEX(Option5_Winter_POE50_HS,22,0))/2)-WCR_N_2_Rating__MVA____Option_5)*(INDEX(Winter___AD___Hours,22,0)-INDEX(Winter___AD___Hours,21,0)),IF((INDEX(Option5_Winter_POE50_HS,21,0)-WCR_N_2_Rating__MVA____Option_5)*(INDEX(Option5_Winter_POE50_HS,22,0)-WCR_N_2_Rating__MVA____Option_5)&lt;0,((INDEX(Winter___AD___Hours,22,0)-INDEX(Winter___AD___Hours,21,0))/(INDEX(Option5_Winter_POE50_HS,21,0)-INDEX(Option5_Winter_POE50_HS,22,0)))*((INDEX(Option5_Winter_POE50_HS,21,0)-WCR_N_2_Rating__MVA____Option_5)^2)*0.5,""))</f>
        <v>34.39411183910066</v>
      </c>
      <c r="C275" s="23">
        <f ca="1"/>
        <v>39.981246103017895</v>
      </c>
      <c r="D275" s="23">
        <f ca="1"/>
        <v>47.543960855744317</v>
      </c>
      <c r="E275" s="23">
        <f ca="1"/>
        <v>48.21338170396993</v>
      </c>
      <c r="F275" s="23">
        <f ca="1"/>
        <v>48.661122657807638</v>
      </c>
      <c r="G275" s="23">
        <f ca="1"/>
        <v>49.290572565538781</v>
      </c>
      <c r="H275" s="23">
        <f ca="1"/>
        <v>50.724956449706198</v>
      </c>
      <c r="I275" s="23">
        <f ca="1"/>
        <v>51.851241540592895</v>
      </c>
      <c r="J275" s="23">
        <f ca="1"/>
        <v>52.852707627312391</v>
      </c>
      <c r="K275" s="23">
        <f ca="1"/>
        <v>53.20401300144588</v>
      </c>
      <c r="L275" s="23">
        <f ca="1"/>
        <v>53.60538860766092</v>
      </c>
      <c r="M275" s="23">
        <f ca="1"/>
        <v>53.044236641604677</v>
      </c>
      <c r="N275" s="23">
        <f ca="1"/>
        <v>53.340150952995089</v>
      </c>
      <c r="O275" s="23">
        <f ca="1"/>
        <v>54.731052636195265</v>
      </c>
      <c r="P275" s="23">
        <f ca="1"/>
        <v>54.115840863933251</v>
      </c>
      <c r="Q275" s="23">
        <f ca="1"/>
        <v>54.115840863933251</v>
      </c>
      <c r="R275" s="23">
        <f ca="1"/>
        <v>54.115840863933251</v>
      </c>
      <c r="S275" s="23">
        <f ca="1"/>
        <v>54.115840863933251</v>
      </c>
      <c r="T275" s="23">
        <f ca="1"/>
        <v>54.115840863933251</v>
      </c>
      <c r="U275" s="23">
        <f ca="1"/>
        <v>54.115840863933251</v>
      </c>
      <c r="V275" s="23">
        <f ca="1"/>
        <v>54.115840863933251</v>
      </c>
      <c r="W275" s="23">
        <f ca="1"/>
        <v>54.115840863933251</v>
      </c>
      <c r="X275" s="23">
        <f ca="1"/>
        <v>54.115840863933251</v>
      </c>
      <c r="Y275" s="23">
        <f ca="1"/>
        <v>54.115840863933251</v>
      </c>
      <c r="Z275" s="23">
        <f ca="1"/>
        <v>54.115840863933251</v>
      </c>
      <c r="AA275" s="23">
        <f ca="1"/>
        <v>54.115840863933251</v>
      </c>
      <c r="AB275" s="23">
        <f ca="1"/>
        <v>54.115840863933251</v>
      </c>
      <c r="AC275" s="23">
        <f ca="1"/>
        <v>54.115840863933251</v>
      </c>
      <c r="AD275" s="23">
        <f ca="1"/>
        <v>54.115840863933251</v>
      </c>
      <c r="AE275" s="23">
        <f ca="1"/>
        <v>54.115840863933251</v>
      </c>
      <c r="AG275" s="33" cm="1">
        <f t="array" aca="1" ref="AG275:BJ275" ca="1">IF((INDEX(Option5_Winter_POE10_HS,22,0)-WCR_N_2_Rating__MVA____Option_5) &gt; 0,(((INDEX(Option5_Winter_POE10_HS,21,0)+INDEX(Option5_Winter_POE10_HS,22,0))/2)-WCR_N_2_Rating__MVA____Option_5)*(INDEX(Winter___MD___Hours,22,0)-INDEX(Winter___MD___Hours,21,0)),IF((INDEX(Option5_Winter_POE10_HS,21,0)-WCR_N_2_Rating__MVA____Option_5)*(INDEX(Option5_Winter_POE10_HS,22,0)-WCR_N_2_Rating__MVA____Option_5)&lt;0,((INDEX(Winter___MD___Hours,22,0)-INDEX(Winter___MD___Hours,21,0))/(INDEX(Option5_Winter_POE10_HS,21,0)-INDEX(Option5_Winter_POE10_HS,22,0)))*((INDEX(Option5_Winter_POE10_HS,21,0)-WCR_N_2_Rating__MVA____Option_5)^2)*0.5,""))</f>
        <v>33.836850234034578</v>
      </c>
      <c r="AH275" s="23">
        <f ca="1"/>
        <v>38.817823275002873</v>
      </c>
      <c r="AI275" s="23">
        <f ca="1"/>
        <v>45.594527274189304</v>
      </c>
      <c r="AJ275" s="23">
        <f ca="1"/>
        <v>46.138620460646436</v>
      </c>
      <c r="AK275" s="30">
        <f ca="1"/>
        <v>46.521047951279925</v>
      </c>
      <c r="AL275" s="23">
        <f ca="1"/>
        <v>46.914816736882955</v>
      </c>
      <c r="AM275" s="23">
        <f ca="1"/>
        <v>48.433271235601005</v>
      </c>
      <c r="AN275" s="23">
        <f ca="1"/>
        <v>49.320854813412119</v>
      </c>
      <c r="AO275" s="23">
        <f ca="1"/>
        <v>50.228637059061278</v>
      </c>
      <c r="AP275" s="23">
        <f ca="1"/>
        <v>50.641572341898801</v>
      </c>
      <c r="AQ275" s="23">
        <f ca="1"/>
        <v>50.858609807205163</v>
      </c>
      <c r="AR275" s="23">
        <f ca="1"/>
        <v>50.105498840729275</v>
      </c>
      <c r="AS275" s="23">
        <f ca="1"/>
        <v>50.49872459860395</v>
      </c>
      <c r="AT275" s="23">
        <f ca="1"/>
        <v>52.007780544899298</v>
      </c>
      <c r="AU275" s="23">
        <f ca="1"/>
        <v>51.297773828163109</v>
      </c>
      <c r="AV275" s="23">
        <f ca="1"/>
        <v>51.297773828163109</v>
      </c>
      <c r="AW275" s="23">
        <f ca="1"/>
        <v>51.297773828163109</v>
      </c>
      <c r="AX275" s="23">
        <f ca="1"/>
        <v>51.297773828163109</v>
      </c>
      <c r="AY275" s="23">
        <f ca="1"/>
        <v>51.297773828163109</v>
      </c>
      <c r="AZ275" s="23">
        <f ca="1"/>
        <v>51.297773828163109</v>
      </c>
      <c r="BA275" s="23">
        <f ca="1"/>
        <v>51.297773828163109</v>
      </c>
      <c r="BB275" s="23">
        <f ca="1"/>
        <v>51.297773828163109</v>
      </c>
      <c r="BC275" s="23">
        <f ca="1"/>
        <v>51.297773828163109</v>
      </c>
      <c r="BD275" s="23">
        <f ca="1"/>
        <v>51.297773828163109</v>
      </c>
      <c r="BE275" s="23">
        <f ca="1"/>
        <v>51.297773828163109</v>
      </c>
      <c r="BF275" s="23">
        <f ca="1"/>
        <v>51.297773828163109</v>
      </c>
      <c r="BG275" s="23">
        <f ca="1"/>
        <v>51.297773828163109</v>
      </c>
      <c r="BH275" s="23">
        <f ca="1"/>
        <v>51.297773828163109</v>
      </c>
      <c r="BI275" s="23">
        <f ca="1"/>
        <v>51.297773828163109</v>
      </c>
      <c r="BJ275" s="23">
        <f ca="1"/>
        <v>51.297773828163109</v>
      </c>
    </row>
    <row r="276" spans="1:62">
      <c r="A276" s="29">
        <v>5.0000000000001002E-2</v>
      </c>
      <c r="B276" s="33" cm="1">
        <f t="array" aca="1" ref="B276:AE276" ca="1">IF((INDEX(Option5_Winter_POE50_HS,23,0)-WCR_N_2_Rating__MVA____Option_5) &gt; 0,(((INDEX(Option5_Winter_POE50_HS,22,0)+INDEX(Option5_Winter_POE50_HS,23,0))/2)-WCR_N_2_Rating__MVA____Option_5)*(INDEX(Winter___AD___Hours,23,0)-INDEX(Winter___AD___Hours,22,0)),IF((INDEX(Option5_Winter_POE50_HS,22,0)-WCR_N_2_Rating__MVA____Option_5)*(INDEX(Option5_Winter_POE50_HS,23,0)-WCR_N_2_Rating__MVA____Option_5)&lt;0,((INDEX(Winter___AD___Hours,23,0)-INDEX(Winter___AD___Hours,22,0))/(INDEX(Option5_Winter_POE50_HS,22,0)-INDEX(Option5_Winter_POE50_HS,23,0)))*((INDEX(Option5_Winter_POE50_HS,22,0)-WCR_N_2_Rating__MVA____Option_5)^2)*0.5,""))</f>
        <v>12.381880262077143</v>
      </c>
      <c r="C276" s="23">
        <f ca="1"/>
        <v>14.393248597087497</v>
      </c>
      <c r="D276" s="23">
        <f ca="1"/>
        <v>17.115825908069208</v>
      </c>
      <c r="E276" s="23">
        <f ca="1"/>
        <v>17.356817413430448</v>
      </c>
      <c r="F276" s="23">
        <f ca="1"/>
        <v>17.518004156812033</v>
      </c>
      <c r="G276" s="23">
        <f ca="1"/>
        <v>17.744606123595261</v>
      </c>
      <c r="H276" s="23">
        <f ca="1"/>
        <v>18.26098432189557</v>
      </c>
      <c r="I276" s="23">
        <f ca="1"/>
        <v>18.666446954614813</v>
      </c>
      <c r="J276" s="23">
        <f ca="1"/>
        <v>19.026974745833854</v>
      </c>
      <c r="K276" s="23">
        <f ca="1"/>
        <v>19.153444680521922</v>
      </c>
      <c r="L276" s="23">
        <f ca="1"/>
        <v>19.297939898759349</v>
      </c>
      <c r="M276" s="23">
        <f ca="1"/>
        <v>19.095925190979084</v>
      </c>
      <c r="N276" s="23">
        <f ca="1"/>
        <v>19.202454343079641</v>
      </c>
      <c r="O276" s="23">
        <f ca="1"/>
        <v>19.703178949031738</v>
      </c>
      <c r="P276" s="23">
        <f ca="1"/>
        <v>19.481702711017402</v>
      </c>
      <c r="Q276" s="23">
        <f ca="1"/>
        <v>19.481702711017402</v>
      </c>
      <c r="R276" s="23">
        <f ca="1"/>
        <v>19.481702711017402</v>
      </c>
      <c r="S276" s="23">
        <f ca="1"/>
        <v>19.481702711017402</v>
      </c>
      <c r="T276" s="23">
        <f ca="1"/>
        <v>19.481702711017402</v>
      </c>
      <c r="U276" s="23">
        <f ca="1"/>
        <v>19.481702711017402</v>
      </c>
      <c r="V276" s="23">
        <f ca="1"/>
        <v>19.481702711017402</v>
      </c>
      <c r="W276" s="23">
        <f ca="1"/>
        <v>19.481702711017402</v>
      </c>
      <c r="X276" s="23">
        <f ca="1"/>
        <v>19.481702711017402</v>
      </c>
      <c r="Y276" s="23">
        <f ca="1"/>
        <v>19.481702711017402</v>
      </c>
      <c r="Z276" s="23">
        <f ca="1"/>
        <v>19.481702711017402</v>
      </c>
      <c r="AA276" s="23">
        <f ca="1"/>
        <v>19.481702711017402</v>
      </c>
      <c r="AB276" s="23">
        <f ca="1"/>
        <v>19.481702711017402</v>
      </c>
      <c r="AC276" s="23">
        <f ca="1"/>
        <v>19.481702711017402</v>
      </c>
      <c r="AD276" s="23">
        <f ca="1"/>
        <v>19.481702711017402</v>
      </c>
      <c r="AE276" s="23">
        <f ca="1"/>
        <v>19.481702711017402</v>
      </c>
      <c r="AG276" s="33" cm="1">
        <f t="array" aca="1" ref="AG276:BJ276" ca="1">IF((INDEX(Option5_Winter_POE10_HS,23,0)-WCR_N_2_Rating__MVA____Option_5) &gt; 0,(((INDEX(Option5_Winter_POE10_HS,22,0)+INDEX(Option5_Winter_POE10_HS,23,0))/2)-WCR_N_2_Rating__MVA____Option_5)*(INDEX(Winter___MD___Hours,23,0)-INDEX(Winter___MD___Hours,22,0)),IF((INDEX(Option5_Winter_POE10_HS,22,0)-WCR_N_2_Rating__MVA____Option_5)*(INDEX(Option5_Winter_POE10_HS,23,0)-WCR_N_2_Rating__MVA____Option_5)&lt;0,((INDEX(Winter___MD___Hours,23,0)-INDEX(Winter___MD___Hours,22,0))/(INDEX(Option5_Winter_POE10_HS,22,0)-INDEX(Option5_Winter_POE10_HS,23,0)))*((INDEX(Option5_Winter_POE10_HS,22,0)-WCR_N_2_Rating__MVA____Option_5)^2)*0.5,""))</f>
        <v>14.211477098294754</v>
      </c>
      <c r="AH276" s="23">
        <f ca="1"/>
        <v>16.303485775501471</v>
      </c>
      <c r="AI276" s="23">
        <f ca="1"/>
        <v>19.149701455159821</v>
      </c>
      <c r="AJ276" s="23">
        <f ca="1"/>
        <v>19.378220593471816</v>
      </c>
      <c r="AK276" s="30">
        <f ca="1"/>
        <v>19.538840139537886</v>
      </c>
      <c r="AL276" s="23">
        <f ca="1"/>
        <v>19.704223029491164</v>
      </c>
      <c r="AM276" s="23">
        <f ca="1"/>
        <v>20.34197391895275</v>
      </c>
      <c r="AN276" s="23">
        <f ca="1"/>
        <v>20.71475902163343</v>
      </c>
      <c r="AO276" s="23">
        <f ca="1"/>
        <v>21.096027564806082</v>
      </c>
      <c r="AP276" s="23">
        <f ca="1"/>
        <v>21.269460383597846</v>
      </c>
      <c r="AQ276" s="23">
        <f ca="1"/>
        <v>21.36061611902652</v>
      </c>
      <c r="AR276" s="23">
        <f ca="1"/>
        <v>21.04430951310664</v>
      </c>
      <c r="AS276" s="23">
        <f ca="1"/>
        <v>21.209464331414008</v>
      </c>
      <c r="AT276" s="23">
        <f ca="1"/>
        <v>21.84326782885806</v>
      </c>
      <c r="AU276" s="23">
        <f ca="1"/>
        <v>21.545065007828857</v>
      </c>
      <c r="AV276" s="23">
        <f ca="1"/>
        <v>21.545065007828857</v>
      </c>
      <c r="AW276" s="23">
        <f ca="1"/>
        <v>21.545065007828857</v>
      </c>
      <c r="AX276" s="23">
        <f ca="1"/>
        <v>21.545065007828857</v>
      </c>
      <c r="AY276" s="23">
        <f ca="1"/>
        <v>21.545065007828857</v>
      </c>
      <c r="AZ276" s="23">
        <f ca="1"/>
        <v>21.545065007828857</v>
      </c>
      <c r="BA276" s="23">
        <f ca="1"/>
        <v>21.545065007828857</v>
      </c>
      <c r="BB276" s="23">
        <f ca="1"/>
        <v>21.545065007828857</v>
      </c>
      <c r="BC276" s="23">
        <f ca="1"/>
        <v>21.545065007828857</v>
      </c>
      <c r="BD276" s="23">
        <f ca="1"/>
        <v>21.545065007828857</v>
      </c>
      <c r="BE276" s="23">
        <f ca="1"/>
        <v>21.545065007828857</v>
      </c>
      <c r="BF276" s="23">
        <f ca="1"/>
        <v>21.545065007828857</v>
      </c>
      <c r="BG276" s="23">
        <f ca="1"/>
        <v>21.545065007828857</v>
      </c>
      <c r="BH276" s="23">
        <f ca="1"/>
        <v>21.545065007828857</v>
      </c>
      <c r="BI276" s="23">
        <f ca="1"/>
        <v>21.545065007828857</v>
      </c>
      <c r="BJ276" s="23">
        <f ca="1"/>
        <v>21.545065007828857</v>
      </c>
    </row>
    <row r="277" spans="1:62">
      <c r="A277" s="29">
        <v>9.9920072216264108E-16</v>
      </c>
      <c r="B277" s="33" cm="1">
        <f t="array" aca="1" ref="B277:AE277" ca="1">IF((INDEX(Option5_Winter_POE50_HS,24,0)-WCR_N_2_Rating__MVA____Option_5) &gt; 0,(((INDEX(Option5_Winter_POE50_HS,23,0)+INDEX(Option5_Winter_POE50_HS,24,0))/2)-WCR_N_2_Rating__MVA____Option_5)*(INDEX(Winter___AD___Hours,24,0)-INDEX(Winter___AD___Hours,23,0)),IF((INDEX(Option5_Winter_POE50_HS,23,0)-WCR_N_2_Rating__MVA____Option_5)*(INDEX(Option5_Winter_POE50_HS,24,0)-WCR_N_2_Rating__MVA____Option_5)&lt;0,((INDEX(Winter___AD___Hours,24,0)-INDEX(Winter___AD___Hours,23,0))/(INDEX(Option5_Winter_POE50_HS,23,0)-INDEX(Option5_Winter_POE50_HS,24,0)))*((INDEX(Option5_Winter_POE50_HS,23,0)-WCR_N_2_Rating__MVA____Option_5)^2)*0.5,""))</f>
        <v>5.0444697364016218</v>
      </c>
      <c r="C277" s="23">
        <f ca="1"/>
        <v>5.8639160951095164</v>
      </c>
      <c r="D277" s="23">
        <f ca="1"/>
        <v>6.9731142588427657</v>
      </c>
      <c r="E277" s="23">
        <f ca="1"/>
        <v>7.0712959832491933</v>
      </c>
      <c r="F277" s="23">
        <f ca="1"/>
        <v>7.1369646564787264</v>
      </c>
      <c r="G277" s="23">
        <f ca="1"/>
        <v>7.2292839762792971</v>
      </c>
      <c r="H277" s="23">
        <f ca="1"/>
        <v>7.4396602792905275</v>
      </c>
      <c r="I277" s="23">
        <f ca="1"/>
        <v>7.6048487592872496</v>
      </c>
      <c r="J277" s="23">
        <f ca="1"/>
        <v>7.7517304520061119</v>
      </c>
      <c r="K277" s="23">
        <f ca="1"/>
        <v>7.8032552402123603</v>
      </c>
      <c r="L277" s="23">
        <f ca="1"/>
        <v>7.8621236624572344</v>
      </c>
      <c r="M277" s="23">
        <f ca="1"/>
        <v>7.7798213741023163</v>
      </c>
      <c r="N277" s="23">
        <f ca="1"/>
        <v>7.8232221397729118</v>
      </c>
      <c r="O277" s="23">
        <f ca="1"/>
        <v>8.0272210533089439</v>
      </c>
      <c r="P277" s="23">
        <f ca="1"/>
        <v>7.936989993377181</v>
      </c>
      <c r="Q277" s="23">
        <f ca="1"/>
        <v>7.936989993377181</v>
      </c>
      <c r="R277" s="23">
        <f ca="1"/>
        <v>7.936989993377181</v>
      </c>
      <c r="S277" s="23">
        <f ca="1"/>
        <v>7.936989993377181</v>
      </c>
      <c r="T277" s="23">
        <f ca="1"/>
        <v>7.936989993377181</v>
      </c>
      <c r="U277" s="23">
        <f ca="1"/>
        <v>7.936989993377181</v>
      </c>
      <c r="V277" s="23">
        <f ca="1"/>
        <v>7.936989993377181</v>
      </c>
      <c r="W277" s="23">
        <f ca="1"/>
        <v>7.936989993377181</v>
      </c>
      <c r="X277" s="23">
        <f ca="1"/>
        <v>7.936989993377181</v>
      </c>
      <c r="Y277" s="23">
        <f ca="1"/>
        <v>7.936989993377181</v>
      </c>
      <c r="Z277" s="23">
        <f ca="1"/>
        <v>7.936989993377181</v>
      </c>
      <c r="AA277" s="23">
        <f ca="1"/>
        <v>7.936989993377181</v>
      </c>
      <c r="AB277" s="23">
        <f ca="1"/>
        <v>7.936989993377181</v>
      </c>
      <c r="AC277" s="23">
        <f ca="1"/>
        <v>7.936989993377181</v>
      </c>
      <c r="AD277" s="23">
        <f ca="1"/>
        <v>7.936989993377181</v>
      </c>
      <c r="AE277" s="23">
        <f ca="1"/>
        <v>7.936989993377181</v>
      </c>
      <c r="AG277" s="33" cm="1">
        <f t="array" aca="1" ref="AG277:BJ277" ca="1">IF((INDEX(Option5_Winter_POE10_HS,24,0)-WCR_N_2_Rating__MVA____Option_5) &gt; 0,(((INDEX(Option5_Winter_POE10_HS,23,0)+INDEX(Option5_Winter_POE10_HS,24,0))/2)-WCR_N_2_Rating__MVA____Option_5)*(INDEX(Winter___MD___Hours,24,0)-INDEX(Winter___MD___Hours,23,0)),IF((INDEX(Option5_Winter_POE10_HS,23,0)-WCR_N_2_Rating__MVA____Option_5)*(INDEX(Option5_Winter_POE10_HS,24,0)-WCR_N_2_Rating__MVA____Option_5)&lt;0,((INDEX(Winter___MD___Hours,24,0)-INDEX(Winter___MD___Hours,23,0))/(INDEX(Option5_Winter_POE10_HS,23,0)-INDEX(Option5_Winter_POE10_HS,24,0)))*((INDEX(Option5_Winter_POE10_HS,23,0)-WCR_N_2_Rating__MVA____Option_5)^2)*0.5,""))</f>
        <v>0.84592125585082667</v>
      </c>
      <c r="AH277" s="23">
        <f ca="1"/>
        <v>0.97044558187502872</v>
      </c>
      <c r="AI277" s="23">
        <f ca="1"/>
        <v>1.1398631818546818</v>
      </c>
      <c r="AJ277" s="23">
        <f ca="1"/>
        <v>1.1534655115161097</v>
      </c>
      <c r="AK277" s="30">
        <f ca="1"/>
        <v>1.1630261987819461</v>
      </c>
      <c r="AL277" s="23">
        <f ca="1"/>
        <v>1.1728704184220218</v>
      </c>
      <c r="AM277" s="23">
        <f ca="1"/>
        <v>1.2108317808899711</v>
      </c>
      <c r="AN277" s="23">
        <f ca="1"/>
        <v>1.2330213703352482</v>
      </c>
      <c r="AO277" s="23">
        <f ca="1"/>
        <v>1.2557159264764761</v>
      </c>
      <c r="AP277" s="23">
        <f ca="1"/>
        <v>1.2660393085474138</v>
      </c>
      <c r="AQ277" s="23">
        <f ca="1"/>
        <v>1.2714652451800725</v>
      </c>
      <c r="AR277" s="23">
        <f ca="1"/>
        <v>1.2526374710181762</v>
      </c>
      <c r="AS277" s="23">
        <f ca="1"/>
        <v>1.2624681149650427</v>
      </c>
      <c r="AT277" s="23">
        <f ca="1"/>
        <v>1.3001945136224244</v>
      </c>
      <c r="AU277" s="23">
        <f ca="1"/>
        <v>1.2824443457040207</v>
      </c>
      <c r="AV277" s="23">
        <f ca="1"/>
        <v>1.2824443457040207</v>
      </c>
      <c r="AW277" s="23">
        <f ca="1"/>
        <v>1.2824443457040207</v>
      </c>
      <c r="AX277" s="23">
        <f ca="1"/>
        <v>1.2824443457040207</v>
      </c>
      <c r="AY277" s="23">
        <f ca="1"/>
        <v>1.2824443457040207</v>
      </c>
      <c r="AZ277" s="23">
        <f ca="1"/>
        <v>1.2824443457040207</v>
      </c>
      <c r="BA277" s="23">
        <f ca="1"/>
        <v>1.2824443457040207</v>
      </c>
      <c r="BB277" s="23">
        <f ca="1"/>
        <v>1.2824443457040207</v>
      </c>
      <c r="BC277" s="23">
        <f ca="1"/>
        <v>1.2824443457040207</v>
      </c>
      <c r="BD277" s="23">
        <f ca="1"/>
        <v>1.2824443457040207</v>
      </c>
      <c r="BE277" s="23">
        <f ca="1"/>
        <v>1.2824443457040207</v>
      </c>
      <c r="BF277" s="23">
        <f ca="1"/>
        <v>1.2824443457040207</v>
      </c>
      <c r="BG277" s="23">
        <f ca="1"/>
        <v>1.2824443457040207</v>
      </c>
      <c r="BH277" s="23">
        <f ca="1"/>
        <v>1.2824443457040207</v>
      </c>
      <c r="BI277" s="23">
        <f ca="1"/>
        <v>1.2824443457040207</v>
      </c>
      <c r="BJ277" s="23">
        <f ca="1"/>
        <v>1.2824443457040207</v>
      </c>
    </row>
    <row r="278" spans="1:62">
      <c r="A278" s="4" t="s">
        <v>865</v>
      </c>
      <c r="B278" s="31">
        <f t="shared" ref="B278:AE278" ca="1" si="32">PowerFactor*SUM(B254:B277)</f>
        <v>46315.375149313521</v>
      </c>
      <c r="C278" s="31">
        <f t="shared" ca="1" si="32"/>
        <v>53839.053058295904</v>
      </c>
      <c r="D278" s="31">
        <f t="shared" ca="1" si="32"/>
        <v>64023.062825966968</v>
      </c>
      <c r="E278" s="31">
        <f t="shared" ca="1" si="32"/>
        <v>64924.510081339708</v>
      </c>
      <c r="F278" s="31">
        <f t="shared" ca="1" si="32"/>
        <v>65527.441488428136</v>
      </c>
      <c r="G278" s="31">
        <f t="shared" ca="1" si="32"/>
        <v>66375.06356835422</v>
      </c>
      <c r="H278" s="31">
        <f t="shared" ca="1" si="32"/>
        <v>68306.615922842335</v>
      </c>
      <c r="I278" s="31">
        <f t="shared" ca="1" si="32"/>
        <v>69823.280076099938</v>
      </c>
      <c r="J278" s="31">
        <f t="shared" ca="1" si="32"/>
        <v>71171.861999736007</v>
      </c>
      <c r="K278" s="31">
        <f t="shared" ca="1" si="32"/>
        <v>71644.932514569446</v>
      </c>
      <c r="L278" s="31">
        <f t="shared" ca="1" si="32"/>
        <v>72185.427988463314</v>
      </c>
      <c r="M278" s="31">
        <f t="shared" ca="1" si="32"/>
        <v>71429.776441324851</v>
      </c>
      <c r="N278" s="31">
        <f t="shared" ca="1" si="32"/>
        <v>71828.25692566509</v>
      </c>
      <c r="O278" s="31">
        <f t="shared" ca="1" si="32"/>
        <v>73701.255814387448</v>
      </c>
      <c r="P278" s="31">
        <f t="shared" ca="1" si="32"/>
        <v>72872.806917032969</v>
      </c>
      <c r="Q278" s="31">
        <f t="shared" ca="1" si="32"/>
        <v>72872.806917032969</v>
      </c>
      <c r="R278" s="31">
        <f t="shared" ca="1" si="32"/>
        <v>72872.806917032969</v>
      </c>
      <c r="S278" s="31">
        <f t="shared" ca="1" si="32"/>
        <v>72872.806917032969</v>
      </c>
      <c r="T278" s="31">
        <f t="shared" ca="1" si="32"/>
        <v>72872.806917032969</v>
      </c>
      <c r="U278" s="31">
        <f t="shared" ca="1" si="32"/>
        <v>72872.806917032969</v>
      </c>
      <c r="V278" s="31">
        <f t="shared" ca="1" si="32"/>
        <v>72872.806917032969</v>
      </c>
      <c r="W278" s="31">
        <f t="shared" ca="1" si="32"/>
        <v>72872.806917032969</v>
      </c>
      <c r="X278" s="31">
        <f t="shared" ca="1" si="32"/>
        <v>72872.806917032969</v>
      </c>
      <c r="Y278" s="31">
        <f t="shared" ca="1" si="32"/>
        <v>72872.806917032969</v>
      </c>
      <c r="Z278" s="31">
        <f t="shared" ca="1" si="32"/>
        <v>72872.806917032969</v>
      </c>
      <c r="AA278" s="31">
        <f t="shared" ca="1" si="32"/>
        <v>72872.806917032969</v>
      </c>
      <c r="AB278" s="31">
        <f t="shared" ca="1" si="32"/>
        <v>72872.806917032969</v>
      </c>
      <c r="AC278" s="31">
        <f t="shared" ca="1" si="32"/>
        <v>72872.806917032969</v>
      </c>
      <c r="AD278" s="31">
        <f t="shared" ca="1" si="32"/>
        <v>72872.806917032969</v>
      </c>
      <c r="AE278" s="31">
        <f t="shared" ca="1" si="32"/>
        <v>72872.806917032969</v>
      </c>
      <c r="AF278" s="4" t="s">
        <v>865</v>
      </c>
      <c r="AG278" s="31">
        <f t="shared" ref="AG278:BJ278" ca="1" si="33">PowerFactor*SUM(AG254:AG277)</f>
        <v>50280.115629377295</v>
      </c>
      <c r="AH278" s="31">
        <f t="shared" ca="1" si="33"/>
        <v>57681.629030136712</v>
      </c>
      <c r="AI278" s="31">
        <f t="shared" ca="1" si="33"/>
        <v>67751.522010968416</v>
      </c>
      <c r="AJ278" s="31">
        <f t="shared" ca="1" si="33"/>
        <v>68560.021269587422</v>
      </c>
      <c r="AK278" s="31">
        <f t="shared" ca="1" si="33"/>
        <v>69128.292202487792</v>
      </c>
      <c r="AL278" s="31">
        <f t="shared" ca="1" si="33"/>
        <v>69713.415815779808</v>
      </c>
      <c r="AM278" s="31">
        <f t="shared" ca="1" si="33"/>
        <v>71969.77440842145</v>
      </c>
      <c r="AN278" s="31">
        <f t="shared" ca="1" si="33"/>
        <v>73288.685731857579</v>
      </c>
      <c r="AO278" s="31">
        <f t="shared" ca="1" si="33"/>
        <v>74637.611413823804</v>
      </c>
      <c r="AP278" s="31">
        <f t="shared" ca="1" si="33"/>
        <v>75251.215624171877</v>
      </c>
      <c r="AQ278" s="31">
        <f t="shared" ca="1" si="33"/>
        <v>75573.724036628482</v>
      </c>
      <c r="AR278" s="31">
        <f t="shared" ca="1" si="33"/>
        <v>74454.633275690212</v>
      </c>
      <c r="AS278" s="31">
        <f t="shared" ca="1" si="33"/>
        <v>75038.949972948903</v>
      </c>
      <c r="AT278" s="31">
        <f t="shared" ca="1" si="33"/>
        <v>77281.342717726642</v>
      </c>
      <c r="AU278" s="31">
        <f t="shared" ca="1" si="33"/>
        <v>76226.303032643249</v>
      </c>
      <c r="AV278" s="31">
        <f t="shared" ca="1" si="33"/>
        <v>76226.303032643249</v>
      </c>
      <c r="AW278" s="31">
        <f t="shared" ca="1" si="33"/>
        <v>76226.303032643249</v>
      </c>
      <c r="AX278" s="31">
        <f t="shared" ca="1" si="33"/>
        <v>76226.303032643249</v>
      </c>
      <c r="AY278" s="31">
        <f t="shared" ca="1" si="33"/>
        <v>76226.303032643249</v>
      </c>
      <c r="AZ278" s="31">
        <f t="shared" ca="1" si="33"/>
        <v>76226.303032643249</v>
      </c>
      <c r="BA278" s="31">
        <f t="shared" ca="1" si="33"/>
        <v>76226.303032643249</v>
      </c>
      <c r="BB278" s="31">
        <f t="shared" ca="1" si="33"/>
        <v>76226.303032643249</v>
      </c>
      <c r="BC278" s="31">
        <f t="shared" ca="1" si="33"/>
        <v>76226.303032643249</v>
      </c>
      <c r="BD278" s="31">
        <f t="shared" ca="1" si="33"/>
        <v>76226.303032643249</v>
      </c>
      <c r="BE278" s="31">
        <f t="shared" ca="1" si="33"/>
        <v>76226.303032643249</v>
      </c>
      <c r="BF278" s="31">
        <f t="shared" ca="1" si="33"/>
        <v>76226.303032643249</v>
      </c>
      <c r="BG278" s="31">
        <f t="shared" ca="1" si="33"/>
        <v>76226.303032643249</v>
      </c>
      <c r="BH278" s="31">
        <f t="shared" ca="1" si="33"/>
        <v>76226.303032643249</v>
      </c>
      <c r="BI278" s="31">
        <f t="shared" ca="1" si="33"/>
        <v>76226.303032643249</v>
      </c>
      <c r="BJ278" s="31">
        <f t="shared" ca="1" si="33"/>
        <v>76226.303032643249</v>
      </c>
    </row>
    <row r="279" spans="1:62">
      <c r="A279" s="4" t="s">
        <v>946</v>
      </c>
      <c r="B279" s="31">
        <f t="shared" ref="B279:AD279" ca="1" si="34">B278*Probability_Weighting_for_50__POE_MDs</f>
        <v>32420.762604519463</v>
      </c>
      <c r="C279" s="31">
        <f t="shared" ca="1" si="34"/>
        <v>37687.337140807133</v>
      </c>
      <c r="D279" s="31">
        <f t="shared" ca="1" si="34"/>
        <v>44816.143978176879</v>
      </c>
      <c r="E279" s="31">
        <f t="shared" ca="1" si="34"/>
        <v>45447.157056937795</v>
      </c>
      <c r="F279" s="31">
        <f t="shared" ca="1" si="34"/>
        <v>45869.209041899696</v>
      </c>
      <c r="G279" s="31">
        <f t="shared" ca="1" si="34"/>
        <v>46462.54449784795</v>
      </c>
      <c r="H279" s="31">
        <f t="shared" ca="1" si="34"/>
        <v>47814.631145989631</v>
      </c>
      <c r="I279" s="31">
        <f t="shared" ca="1" si="34"/>
        <v>48876.296053269951</v>
      </c>
      <c r="J279" s="31">
        <f t="shared" ca="1" si="34"/>
        <v>49820.303399815202</v>
      </c>
      <c r="K279" s="31">
        <f t="shared" ca="1" si="34"/>
        <v>50151.452760198612</v>
      </c>
      <c r="L279" s="31">
        <f t="shared" ca="1" si="34"/>
        <v>50529.799591924319</v>
      </c>
      <c r="M279" s="31">
        <f t="shared" ca="1" si="34"/>
        <v>50000.843508927392</v>
      </c>
      <c r="N279" s="31">
        <f t="shared" ca="1" si="34"/>
        <v>50279.779847965561</v>
      </c>
      <c r="O279" s="31">
        <f t="shared" ca="1" si="34"/>
        <v>51590.879070071212</v>
      </c>
      <c r="P279" s="31">
        <f t="shared" ca="1" si="34"/>
        <v>51010.964841923073</v>
      </c>
      <c r="Q279" s="31">
        <f t="shared" ca="1" si="34"/>
        <v>51010.964841923073</v>
      </c>
      <c r="R279" s="31">
        <f t="shared" ca="1" si="34"/>
        <v>51010.964841923073</v>
      </c>
      <c r="S279" s="31">
        <f t="shared" ca="1" si="34"/>
        <v>51010.964841923073</v>
      </c>
      <c r="T279" s="31">
        <f t="shared" ca="1" si="34"/>
        <v>51010.964841923073</v>
      </c>
      <c r="U279" s="31">
        <f t="shared" ca="1" si="34"/>
        <v>51010.964841923073</v>
      </c>
      <c r="V279" s="31">
        <f t="shared" ca="1" si="34"/>
        <v>51010.964841923073</v>
      </c>
      <c r="W279" s="31">
        <f t="shared" ca="1" si="34"/>
        <v>51010.964841923073</v>
      </c>
      <c r="X279" s="31">
        <f t="shared" ca="1" si="34"/>
        <v>51010.964841923073</v>
      </c>
      <c r="Y279" s="31">
        <f t="shared" ca="1" si="34"/>
        <v>51010.964841923073</v>
      </c>
      <c r="Z279" s="31">
        <f t="shared" ca="1" si="34"/>
        <v>51010.964841923073</v>
      </c>
      <c r="AA279" s="31">
        <f t="shared" ca="1" si="34"/>
        <v>51010.964841923073</v>
      </c>
      <c r="AB279" s="31">
        <f t="shared" ca="1" si="34"/>
        <v>51010.964841923073</v>
      </c>
      <c r="AC279" s="31">
        <f t="shared" ca="1" si="34"/>
        <v>51010.964841923073</v>
      </c>
      <c r="AD279" s="31">
        <f t="shared" ca="1" si="34"/>
        <v>51010.964841923073</v>
      </c>
      <c r="AE279" s="31">
        <f ca="1">AE278*Probability_Weighting_for_50__POE_MDs</f>
        <v>51010.964841923073</v>
      </c>
      <c r="AF279" s="4" t="s">
        <v>947</v>
      </c>
      <c r="AG279" s="31">
        <f t="shared" ref="AG279:BJ279" ca="1" si="35">AG278*Probability_Weighting_for_10__POE_MDs</f>
        <v>15084.034688813188</v>
      </c>
      <c r="AH279" s="31">
        <f t="shared" ca="1" si="35"/>
        <v>17304.488709041012</v>
      </c>
      <c r="AI279" s="31">
        <f t="shared" ca="1" si="35"/>
        <v>20325.456603290524</v>
      </c>
      <c r="AJ279" s="31">
        <f t="shared" ca="1" si="35"/>
        <v>20568.006380876224</v>
      </c>
      <c r="AK279" s="31">
        <f t="shared" ca="1" si="35"/>
        <v>20738.487660746337</v>
      </c>
      <c r="AL279" s="31">
        <f t="shared" ca="1" si="35"/>
        <v>20914.024744733942</v>
      </c>
      <c r="AM279" s="31">
        <f t="shared" ca="1" si="35"/>
        <v>21590.932322526434</v>
      </c>
      <c r="AN279" s="31">
        <f t="shared" ca="1" si="35"/>
        <v>21986.605719557272</v>
      </c>
      <c r="AO279" s="31">
        <f t="shared" ca="1" si="35"/>
        <v>22391.283424147139</v>
      </c>
      <c r="AP279" s="31">
        <f t="shared" ca="1" si="35"/>
        <v>22575.364687251564</v>
      </c>
      <c r="AQ279" s="31">
        <f t="shared" ca="1" si="35"/>
        <v>22672.117210988545</v>
      </c>
      <c r="AR279" s="31">
        <f t="shared" ca="1" si="35"/>
        <v>22336.389982707064</v>
      </c>
      <c r="AS279" s="31">
        <f t="shared" ca="1" si="35"/>
        <v>22511.684991884671</v>
      </c>
      <c r="AT279" s="31">
        <f t="shared" ca="1" si="35"/>
        <v>23184.402815317993</v>
      </c>
      <c r="AU279" s="31">
        <f t="shared" ca="1" si="35"/>
        <v>22867.890909792975</v>
      </c>
      <c r="AV279" s="31">
        <f t="shared" ca="1" si="35"/>
        <v>22867.890909792975</v>
      </c>
      <c r="AW279" s="31">
        <f t="shared" ca="1" si="35"/>
        <v>22867.890909792975</v>
      </c>
      <c r="AX279" s="31">
        <f t="shared" ca="1" si="35"/>
        <v>22867.890909792975</v>
      </c>
      <c r="AY279" s="31">
        <f t="shared" ca="1" si="35"/>
        <v>22867.890909792975</v>
      </c>
      <c r="AZ279" s="31">
        <f t="shared" ca="1" si="35"/>
        <v>22867.890909792975</v>
      </c>
      <c r="BA279" s="31">
        <f t="shared" ca="1" si="35"/>
        <v>22867.890909792975</v>
      </c>
      <c r="BB279" s="31">
        <f t="shared" ca="1" si="35"/>
        <v>22867.890909792975</v>
      </c>
      <c r="BC279" s="31">
        <f t="shared" ca="1" si="35"/>
        <v>22867.890909792975</v>
      </c>
      <c r="BD279" s="31">
        <f t="shared" ca="1" si="35"/>
        <v>22867.890909792975</v>
      </c>
      <c r="BE279" s="31">
        <f t="shared" ca="1" si="35"/>
        <v>22867.890909792975</v>
      </c>
      <c r="BF279" s="31">
        <f t="shared" ca="1" si="35"/>
        <v>22867.890909792975</v>
      </c>
      <c r="BG279" s="31">
        <f t="shared" ca="1" si="35"/>
        <v>22867.890909792975</v>
      </c>
      <c r="BH279" s="31">
        <f t="shared" ca="1" si="35"/>
        <v>22867.890909792975</v>
      </c>
      <c r="BI279" s="31">
        <f t="shared" ca="1" si="35"/>
        <v>22867.890909792975</v>
      </c>
      <c r="BJ279" s="31">
        <f t="shared" ca="1" si="35"/>
        <v>22867.890909792975</v>
      </c>
    </row>
    <row r="280" spans="1:62">
      <c r="A280" s="19" t="s">
        <v>818</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818</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852</v>
      </c>
      <c r="AF281" s="4" t="s">
        <v>853</v>
      </c>
    </row>
    <row r="282" spans="1:62">
      <c r="A282" s="4" t="s">
        <v>864</v>
      </c>
      <c r="AF282" s="4" t="s">
        <v>864</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IF((INDEX(Option5_Summer_POE50_HS,2,0)-SCR_N_2_Rating__MVA____Option_5) &gt; 0,(((INDEX(Option5_Summer_POE50_HS,1,0)+INDEX(Option5_Summer_POE50_HS,2,0))/2)-SCR_N_2_Rating__MVA____Option_5)*(INDEX(Summer___AD___Hours,2,0)-INDEX(Summer___AD___Hours,1,0)),IF((INDEX(Option5_Summer_POE50_HS,1,0)-SCR_N_2_Rating__MVA____Option_5)*(INDEX(Option5_Summer_POE50_HS,2,0)-SCR_N_2_Rating__MVA____Option_5)&lt;0,((INDEX(Summer___AD___Hours,2,0)-INDEX(Summer___AD___Hours,1,0))/(INDEX(Option5_Summer_POE50_HS,1,0)-INDEX(Option5_Summer_POE50_HS,2,0)))*((INDEX(Option5_Summer_POE50_HS,1,0)-SCR_N_2_Rating__MVA____Option_5)^2)*0.5,""))</f>
        <v>8.8454913295224173</v>
      </c>
      <c r="C285" s="9">
        <f ca="1"/>
        <v>9.8198441917480324</v>
      </c>
      <c r="D285" s="9">
        <f ca="1"/>
        <v>11.460330509904765</v>
      </c>
      <c r="E285" s="9">
        <f ca="1"/>
        <v>11.44800516629882</v>
      </c>
      <c r="F285" s="9">
        <f ca="1"/>
        <v>11.436896757447546</v>
      </c>
      <c r="G285" s="9">
        <f ca="1"/>
        <v>11.614711302424489</v>
      </c>
      <c r="H285" s="9">
        <f ca="1"/>
        <v>11.875779452723643</v>
      </c>
      <c r="I285" s="9">
        <f ca="1"/>
        <v>12.054682246890442</v>
      </c>
      <c r="J285" s="9">
        <f ca="1"/>
        <v>11.837221407404133</v>
      </c>
      <c r="K285" s="9">
        <f ca="1"/>
        <v>11.858846052620359</v>
      </c>
      <c r="L285" s="9">
        <f ca="1"/>
        <v>11.962487020830453</v>
      </c>
      <c r="M285" s="9">
        <f ca="1"/>
        <v>12.372903252007596</v>
      </c>
      <c r="N285" s="9">
        <f ca="1"/>
        <v>11.984023476653505</v>
      </c>
      <c r="O285" s="9">
        <f ca="1"/>
        <v>11.961178842860656</v>
      </c>
      <c r="P285" s="9">
        <f ca="1"/>
        <v>11.936663838802104</v>
      </c>
      <c r="Q285" s="9">
        <f ca="1"/>
        <v>11.936663838802104</v>
      </c>
      <c r="R285" s="9">
        <f ca="1"/>
        <v>11.936663838802104</v>
      </c>
      <c r="S285" s="9">
        <f ca="1"/>
        <v>11.936663838802104</v>
      </c>
      <c r="T285" s="9">
        <f ca="1"/>
        <v>11.936663838802104</v>
      </c>
      <c r="U285" s="9">
        <f ca="1"/>
        <v>11.936663838802104</v>
      </c>
      <c r="V285" s="9">
        <f ca="1"/>
        <v>11.936663838802104</v>
      </c>
      <c r="W285" s="9">
        <f ca="1"/>
        <v>11.936663838802104</v>
      </c>
      <c r="X285" s="9">
        <f ca="1"/>
        <v>11.936663838802104</v>
      </c>
      <c r="Y285" s="9">
        <f ca="1"/>
        <v>11.936663838802104</v>
      </c>
      <c r="Z285" s="9">
        <f ca="1"/>
        <v>11.936663838802104</v>
      </c>
      <c r="AA285" s="9">
        <f ca="1"/>
        <v>11.936663838802104</v>
      </c>
      <c r="AB285" s="9">
        <f ca="1"/>
        <v>11.936663838802104</v>
      </c>
      <c r="AC285" s="9">
        <f ca="1"/>
        <v>11.936663838802104</v>
      </c>
      <c r="AD285" s="9">
        <f ca="1"/>
        <v>11.936663838802104</v>
      </c>
      <c r="AE285" s="9">
        <f ca="1"/>
        <v>11.936663838802104</v>
      </c>
      <c r="AF285" s="4"/>
      <c r="AG285" s="113" cm="1">
        <f t="array" aca="1" ref="AG285:BJ285" ca="1">IF((INDEX(Option5_Summer_POE10_HS,2,0)-SCR_N_2_Rating__MVA____Option_5) &gt; 0,(((INDEX(Option5_Summer_POE10_HS,1,0)+INDEX(Option5_Summer_POE10_HS,2,0))/2)-SCR_N_2_Rating__MVA____Option_5)*(INDEX(Summer___MD___Hours,2,0)-INDEX(Summer___MD___Hours,1,0)),IF((INDEX(Option5_Summer_POE10_HS,1,0)-SCR_N_2_Rating__MVA____Option_5)*(INDEX(Option5_Summer_POE10_HS,2,0)-SCR_N_2_Rating__MVA____Option_5)&lt;0,((INDEX(Summer___MD___Hours,2,0)-INDEX(Summer___MD___Hours,1,0))/(INDEX(Option5_Summer_POE10_HS,1,0)-INDEX(Option5_Summer_POE10_HS,2,0)))*((INDEX(Option5_Summer_POE10_HS,1,0)-SCR_N_2_Rating__MVA____Option_5)^2)*0.5,""))</f>
        <v>28.834595208584673</v>
      </c>
      <c r="AH285" s="4">
        <f ca="1"/>
        <v>32.43230880459997</v>
      </c>
      <c r="AI285" s="4">
        <f ca="1"/>
        <v>37.345178543827728</v>
      </c>
      <c r="AJ285" s="4">
        <f ca="1"/>
        <v>37.279186857786691</v>
      </c>
      <c r="AK285" s="4">
        <f ca="1"/>
        <v>37.322483193637993</v>
      </c>
      <c r="AL285" s="4">
        <f ca="1"/>
        <v>37.456791136005613</v>
      </c>
      <c r="AM285" s="4">
        <f ca="1"/>
        <v>37.913149663903454</v>
      </c>
      <c r="AN285" s="4">
        <f ca="1"/>
        <v>38.218824335518043</v>
      </c>
      <c r="AO285" s="4">
        <f ca="1"/>
        <v>38.469537203525626</v>
      </c>
      <c r="AP285" s="4">
        <f ca="1"/>
        <v>38.506455208420441</v>
      </c>
      <c r="AQ285" s="4">
        <f ca="1"/>
        <v>38.732567997411202</v>
      </c>
      <c r="AR285" s="4">
        <f ca="1"/>
        <v>38.812701993123305</v>
      </c>
      <c r="AS285" s="4">
        <f ca="1"/>
        <v>38.812499300657493</v>
      </c>
      <c r="AT285" s="4">
        <f ca="1"/>
        <v>38.760732467857267</v>
      </c>
      <c r="AU285" s="4">
        <f ca="1"/>
        <v>38.749729409538119</v>
      </c>
      <c r="AV285" s="4">
        <f ca="1"/>
        <v>38.749729409538119</v>
      </c>
      <c r="AW285" s="4">
        <f ca="1"/>
        <v>38.749729409538119</v>
      </c>
      <c r="AX285" s="4">
        <f ca="1"/>
        <v>38.749729409538119</v>
      </c>
      <c r="AY285" s="4">
        <f ca="1"/>
        <v>38.749729409538119</v>
      </c>
      <c r="AZ285" s="4">
        <f ca="1"/>
        <v>38.749729409538119</v>
      </c>
      <c r="BA285" s="4">
        <f ca="1"/>
        <v>38.749729409538119</v>
      </c>
      <c r="BB285" s="4">
        <f ca="1"/>
        <v>38.749729409538119</v>
      </c>
      <c r="BC285" s="4">
        <f ca="1"/>
        <v>38.749729409538119</v>
      </c>
      <c r="BD285" s="4">
        <f ca="1"/>
        <v>38.749729409538119</v>
      </c>
      <c r="BE285" s="4">
        <f ca="1"/>
        <v>38.749729409538119</v>
      </c>
      <c r="BF285" s="4">
        <f ca="1"/>
        <v>38.749729409538119</v>
      </c>
      <c r="BG285" s="4">
        <f ca="1"/>
        <v>38.749729409538119</v>
      </c>
      <c r="BH285" s="4">
        <f ca="1"/>
        <v>38.749729409538119</v>
      </c>
      <c r="BI285" s="4">
        <f ca="1"/>
        <v>38.749729409538119</v>
      </c>
      <c r="BJ285" s="4">
        <f ca="1"/>
        <v>38.749729409538119</v>
      </c>
    </row>
    <row r="286" spans="1:62">
      <c r="A286" s="29">
        <v>0.98</v>
      </c>
      <c r="B286" s="33" cm="1">
        <f t="array" aca="1" ref="B286:AE286" ca="1">IF((INDEX(Option5_Summer_POE50_HS,3,0)-SCR_N_2_Rating__MVA____Option_5) &gt; 0,(((INDEX(Option5_Summer_POE50_HS,2,0)+INDEX(Option5_Summer_POE50_HS,3,0))/2)-SCR_N_2_Rating__MVA____Option_5)*(INDEX(Summer___AD___Hours,3,0)-INDEX(Summer___AD___Hours,2,0)),IF((INDEX(Option5_Summer_POE50_HS,2,0)-SCR_N_2_Rating__MVA____Option_5)*(INDEX(Option5_Summer_POE50_HS,3,0)-SCR_N_2_Rating__MVA____Option_5)&lt;0,((INDEX(Summer___AD___Hours,3,0)-INDEX(Summer___AD___Hours,2,0))/(INDEX(Option5_Summer_POE50_HS,2,0)-INDEX(Option5_Summer_POE50_HS,3,0)))*((INDEX(Option5_Summer_POE50_HS,2,0)-SCR_N_2_Rating__MVA____Option_5)^2)*0.5,""))</f>
        <v>0</v>
      </c>
      <c r="C286" s="23">
        <f ca="1"/>
        <v>0</v>
      </c>
      <c r="D286" s="23">
        <f ca="1"/>
        <v>0</v>
      </c>
      <c r="E286" s="23">
        <f ca="1"/>
        <v>0</v>
      </c>
      <c r="F286" s="23">
        <f ca="1"/>
        <v>0</v>
      </c>
      <c r="G286" s="23">
        <f ca="1"/>
        <v>0</v>
      </c>
      <c r="H286" s="23">
        <f ca="1"/>
        <v>0</v>
      </c>
      <c r="I286" s="23">
        <f ca="1"/>
        <v>0</v>
      </c>
      <c r="J286" s="23">
        <f ca="1"/>
        <v>0</v>
      </c>
      <c r="K286" s="23">
        <f ca="1"/>
        <v>0</v>
      </c>
      <c r="L286" s="23">
        <f ca="1"/>
        <v>0</v>
      </c>
      <c r="M286" s="23">
        <f ca="1"/>
        <v>0</v>
      </c>
      <c r="N286" s="23">
        <f ca="1"/>
        <v>0</v>
      </c>
      <c r="O286" s="23">
        <f ca="1"/>
        <v>0</v>
      </c>
      <c r="P286" s="23">
        <f ca="1"/>
        <v>0</v>
      </c>
      <c r="Q286" s="23">
        <f ca="1"/>
        <v>0</v>
      </c>
      <c r="R286" s="23">
        <f ca="1"/>
        <v>0</v>
      </c>
      <c r="S286" s="23">
        <f ca="1"/>
        <v>0</v>
      </c>
      <c r="T286" s="23">
        <f ca="1"/>
        <v>0</v>
      </c>
      <c r="U286" s="23">
        <f ca="1"/>
        <v>0</v>
      </c>
      <c r="V286" s="23">
        <f ca="1"/>
        <v>0</v>
      </c>
      <c r="W286" s="23">
        <f ca="1"/>
        <v>0</v>
      </c>
      <c r="X286" s="23">
        <f ca="1"/>
        <v>0</v>
      </c>
      <c r="Y286" s="23">
        <f ca="1"/>
        <v>0</v>
      </c>
      <c r="Z286" s="23">
        <f ca="1"/>
        <v>0</v>
      </c>
      <c r="AA286" s="23">
        <f ca="1"/>
        <v>0</v>
      </c>
      <c r="AB286" s="23">
        <f ca="1"/>
        <v>0</v>
      </c>
      <c r="AC286" s="23">
        <f ca="1"/>
        <v>0</v>
      </c>
      <c r="AD286" s="23">
        <f ca="1"/>
        <v>0</v>
      </c>
      <c r="AE286" s="23">
        <f ca="1"/>
        <v>0</v>
      </c>
      <c r="AG286" s="33" cm="1">
        <f t="array" aca="1" ref="AG286:BJ286" ca="1">IF((INDEX(Option5_Summer_POE10_HS,3,0)-SCR_N_2_Rating__MVA____Option_5) &gt; 0,(((INDEX(Option5_Summer_POE10_HS,2,0)+INDEX(Option5_Summer_POE10_HS,3,0))/2)-SCR_N_2_Rating__MVA____Option_5)*(INDEX(Summer___MD___Hours,3,0)-INDEX(Summer___MD___Hours,2,0)),IF((INDEX(Option5_Summer_POE10_HS,2,0)-SCR_N_2_Rating__MVA____Option_5)*(INDEX(Option5_Summer_POE10_HS,3,0)-SCR_N_2_Rating__MVA____Option_5)&lt;0,((INDEX(Summer___MD___Hours,3,0)-INDEX(Summer___MD___Hours,2,0))/(INDEX(Option5_Summer_POE10_HS,2,0)-INDEX(Option5_Summer_POE10_HS,3,0)))*((INDEX(Option5_Summer_POE10_HS,2,0)-SCR_N_2_Rating__MVA____Option_5)^2)*0.5,""))</f>
        <v>19.02986685457682</v>
      </c>
      <c r="AH286" s="23">
        <f ca="1"/>
        <v>21.404237301528283</v>
      </c>
      <c r="AI286" s="23">
        <f ca="1"/>
        <v>24.646566744167714</v>
      </c>
      <c r="AJ286" s="23">
        <f ca="1"/>
        <v>24.603014442157374</v>
      </c>
      <c r="AK286" s="23">
        <f ca="1"/>
        <v>24.631588573355728</v>
      </c>
      <c r="AL286" s="23">
        <f ca="1"/>
        <v>24.720227315889797</v>
      </c>
      <c r="AM286" s="23">
        <f ca="1"/>
        <v>25.021408655909472</v>
      </c>
      <c r="AN286" s="23">
        <f ca="1"/>
        <v>25.223143698817598</v>
      </c>
      <c r="AO286" s="23">
        <f ca="1"/>
        <v>25.388605792611546</v>
      </c>
      <c r="AP286" s="23">
        <f ca="1"/>
        <v>25.412970439058043</v>
      </c>
      <c r="AQ286" s="23">
        <f ca="1"/>
        <v>25.562197304824146</v>
      </c>
      <c r="AR286" s="23">
        <f ca="1"/>
        <v>25.615083057438156</v>
      </c>
      <c r="AS286" s="23">
        <f ca="1"/>
        <v>25.614949287201096</v>
      </c>
      <c r="AT286" s="23">
        <f ca="1"/>
        <v>25.580784911785198</v>
      </c>
      <c r="AU286" s="23">
        <f ca="1"/>
        <v>25.573523261906232</v>
      </c>
      <c r="AV286" s="23">
        <f ca="1"/>
        <v>25.573523261906232</v>
      </c>
      <c r="AW286" s="23">
        <f ca="1"/>
        <v>25.573523261906232</v>
      </c>
      <c r="AX286" s="23">
        <f ca="1"/>
        <v>25.573523261906232</v>
      </c>
      <c r="AY286" s="23">
        <f ca="1"/>
        <v>25.573523261906232</v>
      </c>
      <c r="AZ286" s="23">
        <f ca="1"/>
        <v>25.573523261906232</v>
      </c>
      <c r="BA286" s="23">
        <f ca="1"/>
        <v>25.573523261906232</v>
      </c>
      <c r="BB286" s="23">
        <f ca="1"/>
        <v>25.573523261906232</v>
      </c>
      <c r="BC286" s="23">
        <f ca="1"/>
        <v>25.573523261906232</v>
      </c>
      <c r="BD286" s="23">
        <f ca="1"/>
        <v>25.573523261906232</v>
      </c>
      <c r="BE286" s="23">
        <f ca="1"/>
        <v>25.573523261906232</v>
      </c>
      <c r="BF286" s="23">
        <f ca="1"/>
        <v>25.573523261906232</v>
      </c>
      <c r="BG286" s="23">
        <f ca="1"/>
        <v>25.573523261906232</v>
      </c>
      <c r="BH286" s="23">
        <f ca="1"/>
        <v>25.573523261906232</v>
      </c>
      <c r="BI286" s="23">
        <f ca="1"/>
        <v>25.573523261906232</v>
      </c>
      <c r="BJ286" s="23">
        <f ca="1"/>
        <v>25.573523261906232</v>
      </c>
    </row>
    <row r="287" spans="1:62">
      <c r="A287" s="29">
        <v>0.97</v>
      </c>
      <c r="B287" s="33" cm="1">
        <f t="array" aca="1" ref="B287:AE287" ca="1">IF((INDEX(Option5_Summer_POE50_HS,4,0)-SCR_N_2_Rating__MVA____Option_5) &gt; 0,(((INDEX(Option5_Summer_POE50_HS,3,0)+INDEX(Option5_Summer_POE50_HS,4,0))/2)-SCR_N_2_Rating__MVA____Option_5)*(INDEX(Summer___AD___Hours,4,0)-INDEX(Summer___AD___Hours,3,0)),IF((INDEX(Option5_Summer_POE50_HS,3,0)-SCR_N_2_Rating__MVA____Option_5)*(INDEX(Option5_Summer_POE50_HS,4,0)-SCR_N_2_Rating__MVA____Option_5)&lt;0,((INDEX(Summer___AD___Hours,4,0)-INDEX(Summer___AD___Hours,3,0))/(INDEX(Option5_Summer_POE50_HS,3,0)-INDEX(Option5_Summer_POE50_HS,4,0)))*((INDEX(Option5_Summer_POE50_HS,3,0)-SCR_N_2_Rating__MVA____Option_5)^2)*0.5,""))</f>
        <v>8.6676925088285</v>
      </c>
      <c r="C287" s="23">
        <f ca="1"/>
        <v>9.6224603888988263</v>
      </c>
      <c r="D287" s="23">
        <f ca="1"/>
        <v>11.229972107695625</v>
      </c>
      <c r="E287" s="23">
        <f ca="1"/>
        <v>11.217894509689797</v>
      </c>
      <c r="F287" s="23">
        <f ca="1"/>
        <v>11.207009385438548</v>
      </c>
      <c r="G287" s="23">
        <f ca="1"/>
        <v>11.381249768707411</v>
      </c>
      <c r="H287" s="23">
        <f ca="1"/>
        <v>11.63707031799553</v>
      </c>
      <c r="I287" s="23">
        <f ca="1"/>
        <v>11.812377076098674</v>
      </c>
      <c r="J287" s="23">
        <f ca="1"/>
        <v>11.599287308762845</v>
      </c>
      <c r="K287" s="23">
        <f ca="1"/>
        <v>11.620477287743567</v>
      </c>
      <c r="L287" s="23">
        <f ca="1"/>
        <v>11.72203502041175</v>
      </c>
      <c r="M287" s="23">
        <f ca="1"/>
        <v>12.124201679102923</v>
      </c>
      <c r="N287" s="23">
        <f ca="1"/>
        <v>11.74313858265042</v>
      </c>
      <c r="O287" s="23">
        <f ca="1"/>
        <v>11.720753137476521</v>
      </c>
      <c r="P287" s="23">
        <f ca="1"/>
        <v>11.696730897318645</v>
      </c>
      <c r="Q287" s="23">
        <f ca="1"/>
        <v>11.696730897318645</v>
      </c>
      <c r="R287" s="23">
        <f ca="1"/>
        <v>11.696730897318645</v>
      </c>
      <c r="S287" s="23">
        <f ca="1"/>
        <v>11.696730897318645</v>
      </c>
      <c r="T287" s="23">
        <f ca="1"/>
        <v>11.696730897318645</v>
      </c>
      <c r="U287" s="23">
        <f ca="1"/>
        <v>11.696730897318645</v>
      </c>
      <c r="V287" s="23">
        <f ca="1"/>
        <v>11.696730897318645</v>
      </c>
      <c r="W287" s="23">
        <f ca="1"/>
        <v>11.696730897318645</v>
      </c>
      <c r="X287" s="23">
        <f ca="1"/>
        <v>11.696730897318645</v>
      </c>
      <c r="Y287" s="23">
        <f ca="1"/>
        <v>11.696730897318645</v>
      </c>
      <c r="Z287" s="23">
        <f ca="1"/>
        <v>11.696730897318645</v>
      </c>
      <c r="AA287" s="23">
        <f ca="1"/>
        <v>11.696730897318645</v>
      </c>
      <c r="AB287" s="23">
        <f ca="1"/>
        <v>11.696730897318645</v>
      </c>
      <c r="AC287" s="23">
        <f ca="1"/>
        <v>11.696730897318645</v>
      </c>
      <c r="AD287" s="23">
        <f ca="1"/>
        <v>11.696730897318645</v>
      </c>
      <c r="AE287" s="23">
        <f ca="1"/>
        <v>11.696730897318645</v>
      </c>
      <c r="AG287" s="33" cm="1">
        <f t="array" aca="1" ref="AG287:BJ287" ca="1">IF((INDEX(Option5_Summer_POE10_HS,4,0)-SCR_N_2_Rating__MVA____Option_5) &gt; 0,(((INDEX(Option5_Summer_POE10_HS,3,0)+INDEX(Option5_Summer_POE10_HS,4,0))/2)-SCR_N_2_Rating__MVA____Option_5)*(INDEX(Summer___MD___Hours,4,0)-INDEX(Summer___MD___Hours,3,0)),IF((INDEX(Option5_Summer_POE10_HS,3,0)-SCR_N_2_Rating__MVA____Option_5)*(INDEX(Option5_Summer_POE10_HS,4,0)-SCR_N_2_Rating__MVA____Option_5)&lt;0,((INDEX(Summer___MD___Hours,4,0)-INDEX(Summer___MD___Hours,3,0))/(INDEX(Option5_Summer_POE10_HS,3,0)-INDEX(Option5_Summer_POE10_HS,4,0)))*((INDEX(Option5_Summer_POE10_HS,3,0)-SCR_N_2_Rating__MVA____Option_5)^2)*0.5,""))</f>
        <v>9.418335118381929</v>
      </c>
      <c r="AH287" s="23">
        <f ca="1"/>
        <v>10.593467699994966</v>
      </c>
      <c r="AI287" s="23">
        <f ca="1"/>
        <v>12.198173896225143</v>
      </c>
      <c r="AJ287" s="23">
        <f ca="1"/>
        <v>12.176618822895152</v>
      </c>
      <c r="AK287" s="23">
        <f ca="1"/>
        <v>12.190760842143066</v>
      </c>
      <c r="AL287" s="23">
        <f ca="1"/>
        <v>12.2346302705546</v>
      </c>
      <c r="AM287" s="23">
        <f ca="1"/>
        <v>12.383692101274999</v>
      </c>
      <c r="AN287" s="23">
        <f ca="1"/>
        <v>12.483535586978258</v>
      </c>
      <c r="AO287" s="23">
        <f ca="1"/>
        <v>12.565426724769679</v>
      </c>
      <c r="AP287" s="23">
        <f ca="1"/>
        <v>12.577485369584567</v>
      </c>
      <c r="AQ287" s="23">
        <f ca="1"/>
        <v>12.651341305687081</v>
      </c>
      <c r="AR287" s="23">
        <f ca="1"/>
        <v>12.677515726397061</v>
      </c>
      <c r="AS287" s="23">
        <f ca="1"/>
        <v>12.677449520315264</v>
      </c>
      <c r="AT287" s="23">
        <f ca="1"/>
        <v>12.66054075583278</v>
      </c>
      <c r="AU287" s="23">
        <f ca="1"/>
        <v>12.656946792060191</v>
      </c>
      <c r="AV287" s="23">
        <f ca="1"/>
        <v>12.656946792060191</v>
      </c>
      <c r="AW287" s="23">
        <f ca="1"/>
        <v>12.656946792060191</v>
      </c>
      <c r="AX287" s="23">
        <f ca="1"/>
        <v>12.656946792060191</v>
      </c>
      <c r="AY287" s="23">
        <f ca="1"/>
        <v>12.656946792060191</v>
      </c>
      <c r="AZ287" s="23">
        <f ca="1"/>
        <v>12.656946792060191</v>
      </c>
      <c r="BA287" s="23">
        <f ca="1"/>
        <v>12.656946792060191</v>
      </c>
      <c r="BB287" s="23">
        <f ca="1"/>
        <v>12.656946792060191</v>
      </c>
      <c r="BC287" s="23">
        <f ca="1"/>
        <v>12.656946792060191</v>
      </c>
      <c r="BD287" s="23">
        <f ca="1"/>
        <v>12.656946792060191</v>
      </c>
      <c r="BE287" s="23">
        <f ca="1"/>
        <v>12.656946792060191</v>
      </c>
      <c r="BF287" s="23">
        <f ca="1"/>
        <v>12.656946792060191</v>
      </c>
      <c r="BG287" s="23">
        <f ca="1"/>
        <v>12.656946792060191</v>
      </c>
      <c r="BH287" s="23">
        <f ca="1"/>
        <v>12.656946792060191</v>
      </c>
      <c r="BI287" s="23">
        <f ca="1"/>
        <v>12.656946792060191</v>
      </c>
      <c r="BJ287" s="23">
        <f ca="1"/>
        <v>12.656946792060191</v>
      </c>
    </row>
    <row r="288" spans="1:62">
      <c r="A288" s="29">
        <v>0.95</v>
      </c>
      <c r="B288" s="33" cm="1">
        <f t="array" aca="1" ref="B288:AE288" ca="1">IF((INDEX(Option5_Summer_POE50_HS,5,0)-SCR_N_2_Rating__MVA____Option_5) &gt; 0,(((INDEX(Option5_Summer_POE50_HS,4,0)+INDEX(Option5_Summer_POE50_HS,5,0))/2)-SCR_N_2_Rating__MVA____Option_5)*(INDEX(Summer___AD___Hours,5,0)-INDEX(Summer___AD___Hours,4,0)),IF((INDEX(Option5_Summer_POE50_HS,4,0)-SCR_N_2_Rating__MVA____Option_5)*(INDEX(Option5_Summer_POE50_HS,5,0)-SCR_N_2_Rating__MVA____Option_5)&lt;0,((INDEX(Summer___AD___Hours,5,0)-INDEX(Summer___AD___Hours,4,0))/(INDEX(Option5_Summer_POE50_HS,4,0)-INDEX(Option5_Summer_POE50_HS,5,0)))*((INDEX(Option5_Summer_POE50_HS,4,0)-SCR_N_2_Rating__MVA____Option_5)^2)*0.5,""))</f>
        <v>0</v>
      </c>
      <c r="C288" s="23">
        <f ca="1"/>
        <v>0</v>
      </c>
      <c r="D288" s="23">
        <f ca="1"/>
        <v>0</v>
      </c>
      <c r="E288" s="23">
        <f ca="1"/>
        <v>0</v>
      </c>
      <c r="F288" s="23">
        <f ca="1"/>
        <v>0</v>
      </c>
      <c r="G288" s="23">
        <f ca="1"/>
        <v>0</v>
      </c>
      <c r="H288" s="23">
        <f ca="1"/>
        <v>0</v>
      </c>
      <c r="I288" s="23">
        <f ca="1"/>
        <v>0</v>
      </c>
      <c r="J288" s="23">
        <f ca="1"/>
        <v>0</v>
      </c>
      <c r="K288" s="23">
        <f ca="1"/>
        <v>0</v>
      </c>
      <c r="L288" s="23">
        <f ca="1"/>
        <v>0</v>
      </c>
      <c r="M288" s="23">
        <f ca="1"/>
        <v>0</v>
      </c>
      <c r="N288" s="23">
        <f ca="1"/>
        <v>0</v>
      </c>
      <c r="O288" s="23">
        <f ca="1"/>
        <v>0</v>
      </c>
      <c r="P288" s="23">
        <f ca="1"/>
        <v>0</v>
      </c>
      <c r="Q288" s="23">
        <f ca="1"/>
        <v>0</v>
      </c>
      <c r="R288" s="23">
        <f ca="1"/>
        <v>0</v>
      </c>
      <c r="S288" s="23">
        <f ca="1"/>
        <v>0</v>
      </c>
      <c r="T288" s="23">
        <f ca="1"/>
        <v>0</v>
      </c>
      <c r="U288" s="23">
        <f ca="1"/>
        <v>0</v>
      </c>
      <c r="V288" s="23">
        <f ca="1"/>
        <v>0</v>
      </c>
      <c r="W288" s="23">
        <f ca="1"/>
        <v>0</v>
      </c>
      <c r="X288" s="23">
        <f ca="1"/>
        <v>0</v>
      </c>
      <c r="Y288" s="23">
        <f ca="1"/>
        <v>0</v>
      </c>
      <c r="Z288" s="23">
        <f ca="1"/>
        <v>0</v>
      </c>
      <c r="AA288" s="23">
        <f ca="1"/>
        <v>0</v>
      </c>
      <c r="AB288" s="23">
        <f ca="1"/>
        <v>0</v>
      </c>
      <c r="AC288" s="23">
        <f ca="1"/>
        <v>0</v>
      </c>
      <c r="AD288" s="23">
        <f ca="1"/>
        <v>0</v>
      </c>
      <c r="AE288" s="23">
        <f ca="1"/>
        <v>0</v>
      </c>
      <c r="AG288" s="33" cm="1">
        <f t="array" aca="1" ref="AG288:BJ288" ca="1">IF((INDEX(Option5_Summer_POE10_HS,5,0)-SCR_N_2_Rating__MVA____Option_5) &gt; 0,(((INDEX(Option5_Summer_POE10_HS,4,0)+INDEX(Option5_Summer_POE10_HS,5,0))/2)-SCR_N_2_Rating__MVA____Option_5)*(INDEX(Summer___MD___Hours,5,0)-INDEX(Summer___MD___Hours,4,0)),IF((INDEX(Option5_Summer_POE10_HS,4,0)-SCR_N_2_Rating__MVA____Option_5)*(INDEX(Option5_Summer_POE10_HS,5,0)-SCR_N_2_Rating__MVA____Option_5)&lt;0,((INDEX(Summer___MD___Hours,5,0)-INDEX(Summer___MD___Hours,4,0))/(INDEX(Option5_Summer_POE10_HS,4,0)-INDEX(Option5_Summer_POE10_HS,5,0)))*((INDEX(Option5_Summer_POE10_HS,4,0)-SCR_N_2_Rating__MVA____Option_5)^2)*0.5,""))</f>
        <v>46.367188275111062</v>
      </c>
      <c r="AH288" s="23">
        <f ca="1"/>
        <v>52.152456369206</v>
      </c>
      <c r="AI288" s="23">
        <f ca="1"/>
        <v>60.052548412185324</v>
      </c>
      <c r="AJ288" s="23">
        <f ca="1"/>
        <v>59.946431128099221</v>
      </c>
      <c r="AK288" s="23">
        <f ca="1"/>
        <v>60.016053376704335</v>
      </c>
      <c r="AL288" s="23">
        <f ca="1"/>
        <v>60.232025947345733</v>
      </c>
      <c r="AM288" s="23">
        <f ca="1"/>
        <v>60.965868806276923</v>
      </c>
      <c r="AN288" s="23">
        <f ca="1"/>
        <v>61.457405966662215</v>
      </c>
      <c r="AO288" s="23">
        <f ca="1"/>
        <v>61.860562337327657</v>
      </c>
      <c r="AP288" s="23">
        <f ca="1"/>
        <v>61.919927973339433</v>
      </c>
      <c r="AQ288" s="23">
        <f ca="1"/>
        <v>62.283526427997955</v>
      </c>
      <c r="AR288" s="23">
        <f ca="1"/>
        <v>62.412385114570164</v>
      </c>
      <c r="AS288" s="23">
        <f ca="1"/>
        <v>62.412059176936708</v>
      </c>
      <c r="AT288" s="23">
        <f ca="1"/>
        <v>62.328816028715231</v>
      </c>
      <c r="AU288" s="23">
        <f ca="1"/>
        <v>62.311122668604035</v>
      </c>
      <c r="AV288" s="23">
        <f ca="1"/>
        <v>62.311122668604035</v>
      </c>
      <c r="AW288" s="23">
        <f ca="1"/>
        <v>62.311122668604035</v>
      </c>
      <c r="AX288" s="23">
        <f ca="1"/>
        <v>62.311122668604035</v>
      </c>
      <c r="AY288" s="23">
        <f ca="1"/>
        <v>62.311122668604035</v>
      </c>
      <c r="AZ288" s="23">
        <f ca="1"/>
        <v>62.311122668604035</v>
      </c>
      <c r="BA288" s="23">
        <f ca="1"/>
        <v>62.311122668604035</v>
      </c>
      <c r="BB288" s="23">
        <f ca="1"/>
        <v>62.311122668604035</v>
      </c>
      <c r="BC288" s="23">
        <f ca="1"/>
        <v>62.311122668604035</v>
      </c>
      <c r="BD288" s="23">
        <f ca="1"/>
        <v>62.311122668604035</v>
      </c>
      <c r="BE288" s="23">
        <f ca="1"/>
        <v>62.311122668604035</v>
      </c>
      <c r="BF288" s="23">
        <f ca="1"/>
        <v>62.311122668604035</v>
      </c>
      <c r="BG288" s="23">
        <f ca="1"/>
        <v>62.311122668604035</v>
      </c>
      <c r="BH288" s="23">
        <f ca="1"/>
        <v>62.311122668604035</v>
      </c>
      <c r="BI288" s="23">
        <f ca="1"/>
        <v>62.311122668604035</v>
      </c>
      <c r="BJ288" s="23">
        <f ca="1"/>
        <v>62.311122668604035</v>
      </c>
    </row>
    <row r="289" spans="1:62">
      <c r="A289" s="29">
        <v>0.9</v>
      </c>
      <c r="B289" s="33" cm="1">
        <f t="array" aca="1" ref="B289:AE289" ca="1">IF((INDEX(Option5_Summer_POE50_HS,6,0)-SCR_N_2_Rating__MVA____Option_5) &gt; 0,(((INDEX(Option5_Summer_POE50_HS,5,0)+INDEX(Option5_Summer_POE50_HS,6,0))/2)-SCR_N_2_Rating__MVA____Option_5)*(INDEX(Summer___AD___Hours,6,0)-INDEX(Summer___AD___Hours,5,0)),IF((INDEX(Option5_Summer_POE50_HS,5,0)-SCR_N_2_Rating__MVA____Option_5)*(INDEX(Option5_Summer_POE50_HS,6,0)-SCR_N_2_Rating__MVA____Option_5)&lt;0,((INDEX(Summer___AD___Hours,6,0)-INDEX(Summer___AD___Hours,5,0))/(INDEX(Option5_Summer_POE50_HS,5,0)-INDEX(Option5_Summer_POE50_HS,6,0)))*((INDEX(Option5_Summer_POE50_HS,5,0)-SCR_N_2_Rating__MVA____Option_5)^2)*0.5,""))</f>
        <v>65.785563656749673</v>
      </c>
      <c r="C289" s="23">
        <f ca="1"/>
        <v>73.032007054206488</v>
      </c>
      <c r="D289" s="23">
        <f ca="1"/>
        <v>85.2326088173822</v>
      </c>
      <c r="E289" s="23">
        <f ca="1"/>
        <v>85.140942945337969</v>
      </c>
      <c r="F289" s="23">
        <f ca="1"/>
        <v>85.058327643328511</v>
      </c>
      <c r="G289" s="23">
        <f ca="1"/>
        <v>86.380767475317825</v>
      </c>
      <c r="H289" s="23">
        <f ca="1"/>
        <v>88.322379849401997</v>
      </c>
      <c r="I289" s="23">
        <f ca="1"/>
        <v>89.65291319295406</v>
      </c>
      <c r="J289" s="23">
        <f ca="1"/>
        <v>88.035616497277019</v>
      </c>
      <c r="K289" s="23">
        <f ca="1"/>
        <v>88.196443004412757</v>
      </c>
      <c r="L289" s="23">
        <f ca="1"/>
        <v>88.967240154919978</v>
      </c>
      <c r="M289" s="23">
        <f ca="1"/>
        <v>92.019581974729903</v>
      </c>
      <c r="N289" s="23">
        <f ca="1"/>
        <v>89.127410781141677</v>
      </c>
      <c r="O289" s="23">
        <f ca="1"/>
        <v>88.957510992129528</v>
      </c>
      <c r="P289" s="23">
        <f ca="1"/>
        <v>88.775188348880008</v>
      </c>
      <c r="Q289" s="23">
        <f ca="1"/>
        <v>88.775188348880008</v>
      </c>
      <c r="R289" s="23">
        <f ca="1"/>
        <v>88.775188348880008</v>
      </c>
      <c r="S289" s="23">
        <f ca="1"/>
        <v>88.775188348880008</v>
      </c>
      <c r="T289" s="23">
        <f ca="1"/>
        <v>88.775188348880008</v>
      </c>
      <c r="U289" s="23">
        <f ca="1"/>
        <v>88.775188348880008</v>
      </c>
      <c r="V289" s="23">
        <f ca="1"/>
        <v>88.775188348880008</v>
      </c>
      <c r="W289" s="23">
        <f ca="1"/>
        <v>88.775188348880008</v>
      </c>
      <c r="X289" s="23">
        <f ca="1"/>
        <v>88.775188348880008</v>
      </c>
      <c r="Y289" s="23">
        <f ca="1"/>
        <v>88.775188348880008</v>
      </c>
      <c r="Z289" s="23">
        <f ca="1"/>
        <v>88.775188348880008</v>
      </c>
      <c r="AA289" s="23">
        <f ca="1"/>
        <v>88.775188348880008</v>
      </c>
      <c r="AB289" s="23">
        <f ca="1"/>
        <v>88.775188348880008</v>
      </c>
      <c r="AC289" s="23">
        <f ca="1"/>
        <v>88.775188348880008</v>
      </c>
      <c r="AD289" s="23">
        <f ca="1"/>
        <v>88.775188348880008</v>
      </c>
      <c r="AE289" s="23">
        <f ca="1"/>
        <v>88.775188348880008</v>
      </c>
      <c r="AG289" s="33" cm="1">
        <f t="array" aca="1" ref="AG289:BJ289" ca="1">IF((INDEX(Option5_Summer_POE10_HS,6,0)-SCR_N_2_Rating__MVA____Option_5) &gt; 0,(((INDEX(Option5_Summer_POE10_HS,5,0)+INDEX(Option5_Summer_POE10_HS,6,0))/2)-SCR_N_2_Rating__MVA____Option_5)*(INDEX(Summer___MD___Hours,6,0)-INDEX(Summer___MD___Hours,5,0)),IF((INDEX(Option5_Summer_POE10_HS,5,0)-SCR_N_2_Rating__MVA____Option_5)*(INDEX(Option5_Summer_POE10_HS,6,0)-SCR_N_2_Rating__MVA____Option_5)&lt;0,((INDEX(Summer___MD___Hours,6,0)-INDEX(Summer___MD___Hours,5,0))/(INDEX(Option5_Summer_POE10_HS,5,0)-INDEX(Option5_Summer_POE10_HS,6,0)))*((INDEX(Option5_Summer_POE10_HS,5,0)-SCR_N_2_Rating__MVA____Option_5)^2)*0.5,""))</f>
        <v>268.06030721548552</v>
      </c>
      <c r="AH289" s="23">
        <f ca="1"/>
        <v>301.50638838447185</v>
      </c>
      <c r="AI289" s="23">
        <f ca="1"/>
        <v>347.17879550794606</v>
      </c>
      <c r="AJ289" s="23">
        <f ca="1"/>
        <v>346.56530495932327</v>
      </c>
      <c r="AK289" s="23">
        <f ca="1"/>
        <v>346.96780858407163</v>
      </c>
      <c r="AL289" s="23">
        <f ca="1"/>
        <v>348.21640000809214</v>
      </c>
      <c r="AM289" s="23">
        <f ca="1"/>
        <v>352.45892903628811</v>
      </c>
      <c r="AN289" s="23">
        <f ca="1"/>
        <v>355.30062824476556</v>
      </c>
      <c r="AO289" s="23">
        <f ca="1"/>
        <v>357.63137601267522</v>
      </c>
      <c r="AP289" s="23">
        <f ca="1"/>
        <v>357.97458359586818</v>
      </c>
      <c r="AQ289" s="23">
        <f ca="1"/>
        <v>360.07663716186278</v>
      </c>
      <c r="AR289" s="23">
        <f ca="1"/>
        <v>360.82160144360836</v>
      </c>
      <c r="AS289" s="23">
        <f ca="1"/>
        <v>360.819717116665</v>
      </c>
      <c r="AT289" s="23">
        <f ca="1"/>
        <v>360.33846766600959</v>
      </c>
      <c r="AU289" s="23">
        <f ca="1"/>
        <v>360.23617792786678</v>
      </c>
      <c r="AV289" s="23">
        <f ca="1"/>
        <v>360.23617792786678</v>
      </c>
      <c r="AW289" s="23">
        <f ca="1"/>
        <v>360.23617792786678</v>
      </c>
      <c r="AX289" s="23">
        <f ca="1"/>
        <v>360.23617792786678</v>
      </c>
      <c r="AY289" s="23">
        <f ca="1"/>
        <v>360.23617792786678</v>
      </c>
      <c r="AZ289" s="23">
        <f ca="1"/>
        <v>360.23617792786678</v>
      </c>
      <c r="BA289" s="23">
        <f ca="1"/>
        <v>360.23617792786678</v>
      </c>
      <c r="BB289" s="23">
        <f ca="1"/>
        <v>360.23617792786678</v>
      </c>
      <c r="BC289" s="23">
        <f ca="1"/>
        <v>360.23617792786678</v>
      </c>
      <c r="BD289" s="23">
        <f ca="1"/>
        <v>360.23617792786678</v>
      </c>
      <c r="BE289" s="23">
        <f ca="1"/>
        <v>360.23617792786678</v>
      </c>
      <c r="BF289" s="23">
        <f ca="1"/>
        <v>360.23617792786678</v>
      </c>
      <c r="BG289" s="23">
        <f ca="1"/>
        <v>360.23617792786678</v>
      </c>
      <c r="BH289" s="23">
        <f ca="1"/>
        <v>360.23617792786678</v>
      </c>
      <c r="BI289" s="23">
        <f ca="1"/>
        <v>360.23617792786678</v>
      </c>
      <c r="BJ289" s="23">
        <f ca="1"/>
        <v>360.23617792786678</v>
      </c>
    </row>
    <row r="290" spans="1:62">
      <c r="A290" s="29">
        <v>0.85</v>
      </c>
      <c r="B290" s="112" cm="1">
        <f t="array" aca="1" ref="B290:AE290" ca="1">IF((INDEX(Option5_Summer_POE50_HS,7,0)-SCR_N_2_Rating__MVA____Option_5) &gt; 0,(((INDEX(Option5_Summer_POE50_HS,6,0)+INDEX(Option5_Summer_POE50_HS,7,0))/2)-SCR_N_2_Rating__MVA____Option_5)*(INDEX(Summer___AD___Hours,7,0)-INDEX(Summer___AD___Hours,6,0)),IF((INDEX(Option5_Summer_POE50_HS,6,0)-SCR_N_2_Rating__MVA____Option_5)*(INDEX(Option5_Summer_POE50_HS,7,0)-SCR_N_2_Rating__MVA____Option_5)&lt;0,((INDEX(Summer___AD___Hours,7,0)-INDEX(Summer___AD___Hours,6,0))/(INDEX(Option5_Summer_POE50_HS,6,0)-INDEX(Option5_Summer_POE50_HS,7,0)))*((INDEX(Option5_Summer_POE50_HS,6,0)-SCR_N_2_Rating__MVA____Option_5)^2)*0.5,""))</f>
        <v>202.24615853933156</v>
      </c>
      <c r="C290" s="23">
        <f ca="1"/>
        <v>224.52407574097245</v>
      </c>
      <c r="D290" s="23">
        <f ca="1"/>
        <v>262.03268251289774</v>
      </c>
      <c r="E290" s="23">
        <f ca="1"/>
        <v>261.75087189276178</v>
      </c>
      <c r="F290" s="23">
        <f ca="1"/>
        <v>261.49688566023264</v>
      </c>
      <c r="G290" s="23">
        <f ca="1"/>
        <v>265.56249460317275</v>
      </c>
      <c r="H290" s="23">
        <f ca="1"/>
        <v>271.53164075322888</v>
      </c>
      <c r="I290" s="23">
        <f ca="1"/>
        <v>275.62213177563558</v>
      </c>
      <c r="J290" s="23">
        <f ca="1"/>
        <v>270.65003720446623</v>
      </c>
      <c r="K290" s="23">
        <f ca="1"/>
        <v>271.14447004734973</v>
      </c>
      <c r="L290" s="23">
        <f ca="1"/>
        <v>273.51415047627404</v>
      </c>
      <c r="M290" s="23">
        <f ca="1"/>
        <v>282.89803917906801</v>
      </c>
      <c r="N290" s="23">
        <f ca="1"/>
        <v>274.00656692850964</v>
      </c>
      <c r="O290" s="23">
        <f ca="1"/>
        <v>273.48423987445204</v>
      </c>
      <c r="P290" s="23">
        <f ca="1"/>
        <v>272.92372093743489</v>
      </c>
      <c r="Q290" s="23">
        <f ca="1"/>
        <v>272.92372093743489</v>
      </c>
      <c r="R290" s="23">
        <f ca="1"/>
        <v>272.92372093743489</v>
      </c>
      <c r="S290" s="23">
        <f ca="1"/>
        <v>272.92372093743489</v>
      </c>
      <c r="T290" s="23">
        <f ca="1"/>
        <v>272.92372093743489</v>
      </c>
      <c r="U290" s="23">
        <f ca="1"/>
        <v>272.92372093743489</v>
      </c>
      <c r="V290" s="23">
        <f ca="1"/>
        <v>272.92372093743489</v>
      </c>
      <c r="W290" s="23">
        <f ca="1"/>
        <v>272.92372093743489</v>
      </c>
      <c r="X290" s="23">
        <f ca="1"/>
        <v>272.92372093743489</v>
      </c>
      <c r="Y290" s="23">
        <f ca="1"/>
        <v>272.92372093743489</v>
      </c>
      <c r="Z290" s="23">
        <f ca="1"/>
        <v>272.92372093743489</v>
      </c>
      <c r="AA290" s="23">
        <f ca="1"/>
        <v>272.92372093743489</v>
      </c>
      <c r="AB290" s="23">
        <f ca="1"/>
        <v>272.92372093743489</v>
      </c>
      <c r="AC290" s="23">
        <f ca="1"/>
        <v>272.92372093743489</v>
      </c>
      <c r="AD290" s="23">
        <f ca="1"/>
        <v>272.92372093743489</v>
      </c>
      <c r="AE290" s="23">
        <f ca="1"/>
        <v>272.92372093743489</v>
      </c>
      <c r="AG290" s="112" cm="1">
        <f t="array" aca="1" ref="AG290:BJ290" ca="1">IF((INDEX(Option5_Summer_POE10_HS,7,0)-SCR_N_2_Rating__MVA____Option_5) &gt; 0,(((INDEX(Option5_Summer_POE10_HS,6,0)+INDEX(Option5_Summer_POE10_HS,7,0))/2)-SCR_N_2_Rating__MVA____Option_5)*(INDEX(Summer___MD___Hours,7,0)-INDEX(Summer___MD___Hours,6,0)),IF((INDEX(Option5_Summer_POE10_HS,6,0)-SCR_N_2_Rating__MVA____Option_5)*(INDEX(Option5_Summer_POE10_HS,7,0)-SCR_N_2_Rating__MVA____Option_5)&lt;0,((INDEX(Summer___MD___Hours,7,0)-INDEX(Summer___MD___Hours,6,0))/(INDEX(Option5_Summer_POE10_HS,6,0)-INDEX(Option5_Summer_POE10_HS,7,0)))*((INDEX(Option5_Summer_POE10_HS,6,0)-SCR_N_2_Rating__MVA____Option_5)^2)*0.5,""))</f>
        <v>354.99878523131861</v>
      </c>
      <c r="AH290" s="23">
        <f ca="1"/>
        <v>399.29224407673297</v>
      </c>
      <c r="AI290" s="23">
        <f ca="1"/>
        <v>459.77732378079338</v>
      </c>
      <c r="AJ290" s="23">
        <f ca="1"/>
        <v>458.96486332450917</v>
      </c>
      <c r="AK290" s="23">
        <f ca="1"/>
        <v>459.49790866539206</v>
      </c>
      <c r="AL290" s="23">
        <f ca="1"/>
        <v>461.15144865936526</v>
      </c>
      <c r="AM290" s="23">
        <f ca="1"/>
        <v>466.76993304805723</v>
      </c>
      <c r="AN290" s="23">
        <f ca="1"/>
        <v>470.533264432257</v>
      </c>
      <c r="AO290" s="23">
        <f ca="1"/>
        <v>473.61993039516437</v>
      </c>
      <c r="AP290" s="23">
        <f ca="1"/>
        <v>474.07444854587942</v>
      </c>
      <c r="AQ290" s="23">
        <f ca="1"/>
        <v>476.85824921435875</v>
      </c>
      <c r="AR290" s="23">
        <f ca="1"/>
        <v>477.8448235334273</v>
      </c>
      <c r="AS290" s="23">
        <f ca="1"/>
        <v>477.84232807342113</v>
      </c>
      <c r="AT290" s="23">
        <f ca="1"/>
        <v>477.20499771985055</v>
      </c>
      <c r="AU290" s="23">
        <f ca="1"/>
        <v>477.06953293149923</v>
      </c>
      <c r="AV290" s="23">
        <f ca="1"/>
        <v>477.06953293149923</v>
      </c>
      <c r="AW290" s="23">
        <f ca="1"/>
        <v>477.06953293149923</v>
      </c>
      <c r="AX290" s="23">
        <f ca="1"/>
        <v>477.06953293149923</v>
      </c>
      <c r="AY290" s="23">
        <f ca="1"/>
        <v>477.06953293149923</v>
      </c>
      <c r="AZ290" s="23">
        <f ca="1"/>
        <v>477.06953293149923</v>
      </c>
      <c r="BA290" s="23">
        <f ca="1"/>
        <v>477.06953293149923</v>
      </c>
      <c r="BB290" s="23">
        <f ca="1"/>
        <v>477.06953293149923</v>
      </c>
      <c r="BC290" s="23">
        <f ca="1"/>
        <v>477.06953293149923</v>
      </c>
      <c r="BD290" s="23">
        <f ca="1"/>
        <v>477.06953293149923</v>
      </c>
      <c r="BE290" s="23">
        <f ca="1"/>
        <v>477.06953293149923</v>
      </c>
      <c r="BF290" s="23">
        <f ca="1"/>
        <v>477.06953293149923</v>
      </c>
      <c r="BG290" s="23">
        <f ca="1"/>
        <v>477.06953293149923</v>
      </c>
      <c r="BH290" s="23">
        <f ca="1"/>
        <v>477.06953293149923</v>
      </c>
      <c r="BI290" s="23">
        <f ca="1"/>
        <v>477.06953293149923</v>
      </c>
      <c r="BJ290" s="23">
        <f ca="1"/>
        <v>477.06953293149923</v>
      </c>
    </row>
    <row r="291" spans="1:62">
      <c r="A291" s="29">
        <v>0.8</v>
      </c>
      <c r="B291" s="112" cm="1">
        <f t="array" aca="1" ref="B291:AE291" ca="1">IF((INDEX(Option5_Summer_POE50_HS,8,0)-SCR_N_2_Rating__MVA____Option_5) &gt; 0,(((INDEX(Option5_Summer_POE50_HS,7,0)+INDEX(Option5_Summer_POE50_HS,8,0))/2)-SCR_N_2_Rating__MVA____Option_5)*(INDEX(Summer___AD___Hours,8,0)-INDEX(Summer___AD___Hours,7,0)),IF((INDEX(Option5_Summer_POE50_HS,7,0)-SCR_N_2_Rating__MVA____Option_5)*(INDEX(Option5_Summer_POE50_HS,8,0)-SCR_N_2_Rating__MVA____Option_5)&lt;0,((INDEX(Summer___AD___Hours,8,0)-INDEX(Summer___AD___Hours,7,0))/(INDEX(Option5_Summer_POE50_HS,7,0)-INDEX(Option5_Summer_POE50_HS,8,0)))*((INDEX(Option5_Summer_POE50_HS,7,0)-SCR_N_2_Rating__MVA____Option_5)^2)*0.5,""))</f>
        <v>418.04947715657454</v>
      </c>
      <c r="C291" s="23">
        <f ca="1"/>
        <v>464.0986664491972</v>
      </c>
      <c r="D291" s="23">
        <f ca="1"/>
        <v>541.63019319424268</v>
      </c>
      <c r="E291" s="23">
        <f ca="1"/>
        <v>541.04768135196184</v>
      </c>
      <c r="F291" s="23">
        <f ca="1"/>
        <v>540.52268343615162</v>
      </c>
      <c r="G291" s="23">
        <f ca="1"/>
        <v>548.92643115227281</v>
      </c>
      <c r="H291" s="23">
        <f ca="1"/>
        <v>561.26485302947674</v>
      </c>
      <c r="I291" s="23">
        <f ca="1"/>
        <v>569.72003282414369</v>
      </c>
      <c r="J291" s="23">
        <f ca="1"/>
        <v>559.44254943033104</v>
      </c>
      <c r="K291" s="23">
        <f ca="1"/>
        <v>560.46455841655506</v>
      </c>
      <c r="L291" s="23">
        <f ca="1"/>
        <v>565.36276598447444</v>
      </c>
      <c r="M291" s="23">
        <f ca="1"/>
        <v>584.75957329211781</v>
      </c>
      <c r="N291" s="23">
        <f ca="1"/>
        <v>566.38060702475491</v>
      </c>
      <c r="O291" s="23">
        <f ca="1"/>
        <v>565.30093978444449</v>
      </c>
      <c r="P291" s="23">
        <f ca="1"/>
        <v>564.14232866298391</v>
      </c>
      <c r="Q291" s="23">
        <f ca="1"/>
        <v>564.14232866298391</v>
      </c>
      <c r="R291" s="23">
        <f ca="1"/>
        <v>564.14232866298391</v>
      </c>
      <c r="S291" s="23">
        <f ca="1"/>
        <v>564.14232866298391</v>
      </c>
      <c r="T291" s="23">
        <f ca="1"/>
        <v>564.14232866298391</v>
      </c>
      <c r="U291" s="23">
        <f ca="1"/>
        <v>564.14232866298391</v>
      </c>
      <c r="V291" s="23">
        <f ca="1"/>
        <v>564.14232866298391</v>
      </c>
      <c r="W291" s="23">
        <f ca="1"/>
        <v>564.14232866298391</v>
      </c>
      <c r="X291" s="23">
        <f ca="1"/>
        <v>564.14232866298391</v>
      </c>
      <c r="Y291" s="23">
        <f ca="1"/>
        <v>564.14232866298391</v>
      </c>
      <c r="Z291" s="23">
        <f ca="1"/>
        <v>564.14232866298391</v>
      </c>
      <c r="AA291" s="23">
        <f ca="1"/>
        <v>564.14232866298391</v>
      </c>
      <c r="AB291" s="23">
        <f ca="1"/>
        <v>564.14232866298391</v>
      </c>
      <c r="AC291" s="23">
        <f ca="1"/>
        <v>564.14232866298391</v>
      </c>
      <c r="AD291" s="23">
        <f ca="1"/>
        <v>564.14232866298391</v>
      </c>
      <c r="AE291" s="23">
        <f ca="1"/>
        <v>564.14232866298391</v>
      </c>
      <c r="AG291" s="112" cm="1">
        <f t="array" aca="1" ref="AG291:BJ291" ca="1">IF((INDEX(Option5_Summer_POE10_HS,8,0)-SCR_N_2_Rating__MVA____Option_5) &gt; 0,(((INDEX(Option5_Summer_POE10_HS,7,0)+INDEX(Option5_Summer_POE10_HS,8,0))/2)-SCR_N_2_Rating__MVA____Option_5)*(INDEX(Summer___MD___Hours,8,0)-INDEX(Summer___MD___Hours,7,0)),IF((INDEX(Option5_Summer_POE10_HS,7,0)-SCR_N_2_Rating__MVA____Option_5)*(INDEX(Option5_Summer_POE10_HS,8,0)-SCR_N_2_Rating__MVA____Option_5)&lt;0,((INDEX(Summer___MD___Hours,8,0)-INDEX(Summer___MD___Hours,7,0))/(INDEX(Option5_Summer_POE10_HS,7,0)-INDEX(Option5_Summer_POE10_HS,8,0)))*((INDEX(Option5_Summer_POE10_HS,7,0)-SCR_N_2_Rating__MVA____Option_5)^2)*0.5,""))</f>
        <v>557.85523393493429</v>
      </c>
      <c r="AH291" s="23">
        <f ca="1"/>
        <v>627.45924069201465</v>
      </c>
      <c r="AI291" s="23">
        <f ca="1"/>
        <v>722.50722308411036</v>
      </c>
      <c r="AJ291" s="23">
        <f ca="1"/>
        <v>721.23049950994948</v>
      </c>
      <c r="AK291" s="23">
        <f ca="1"/>
        <v>722.06814218847978</v>
      </c>
      <c r="AL291" s="23">
        <f ca="1"/>
        <v>724.66656217900913</v>
      </c>
      <c r="AM291" s="23">
        <f ca="1"/>
        <v>733.49560907552518</v>
      </c>
      <c r="AN291" s="23">
        <f ca="1"/>
        <v>739.40941553641051</v>
      </c>
      <c r="AO291" s="23">
        <f ca="1"/>
        <v>744.25989062097938</v>
      </c>
      <c r="AP291" s="23">
        <f ca="1"/>
        <v>744.97413342924585</v>
      </c>
      <c r="AQ291" s="23">
        <f ca="1"/>
        <v>749.34867733685621</v>
      </c>
      <c r="AR291" s="23">
        <f ca="1"/>
        <v>750.89900840967823</v>
      </c>
      <c r="AS291" s="23">
        <f ca="1"/>
        <v>750.89508697252563</v>
      </c>
      <c r="AT291" s="23">
        <f ca="1"/>
        <v>749.89356784548613</v>
      </c>
      <c r="AU291" s="23">
        <f ca="1"/>
        <v>749.68069460664833</v>
      </c>
      <c r="AV291" s="23">
        <f ca="1"/>
        <v>749.68069460664833</v>
      </c>
      <c r="AW291" s="23">
        <f ca="1"/>
        <v>749.68069460664833</v>
      </c>
      <c r="AX291" s="23">
        <f ca="1"/>
        <v>749.68069460664833</v>
      </c>
      <c r="AY291" s="23">
        <f ca="1"/>
        <v>749.68069460664833</v>
      </c>
      <c r="AZ291" s="23">
        <f ca="1"/>
        <v>749.68069460664833</v>
      </c>
      <c r="BA291" s="23">
        <f ca="1"/>
        <v>749.68069460664833</v>
      </c>
      <c r="BB291" s="23">
        <f ca="1"/>
        <v>749.68069460664833</v>
      </c>
      <c r="BC291" s="23">
        <f ca="1"/>
        <v>749.68069460664833</v>
      </c>
      <c r="BD291" s="23">
        <f ca="1"/>
        <v>749.68069460664833</v>
      </c>
      <c r="BE291" s="23">
        <f ca="1"/>
        <v>749.68069460664833</v>
      </c>
      <c r="BF291" s="23">
        <f ca="1"/>
        <v>749.68069460664833</v>
      </c>
      <c r="BG291" s="23">
        <f ca="1"/>
        <v>749.68069460664833</v>
      </c>
      <c r="BH291" s="23">
        <f ca="1"/>
        <v>749.68069460664833</v>
      </c>
      <c r="BI291" s="23">
        <f ca="1"/>
        <v>749.68069460664833</v>
      </c>
      <c r="BJ291" s="23">
        <f ca="1"/>
        <v>749.68069460664833</v>
      </c>
    </row>
    <row r="292" spans="1:62">
      <c r="A292" s="29">
        <v>0.75</v>
      </c>
      <c r="B292" s="112" cm="1">
        <f t="array" aca="1" ref="B292:AE292" ca="1">IF((INDEX(Option5_Summer_POE50_HS,9,0)-SCR_N_2_Rating__MVA____Option_5) &gt; 0,(((INDEX(Option5_Summer_POE50_HS,8,0)+INDEX(Option5_Summer_POE50_HS,9,0))/2)-SCR_N_2_Rating__MVA____Option_5)*(INDEX(Summer___AD___Hours,9,0)-INDEX(Summer___AD___Hours,8,0)),IF((INDEX(Option5_Summer_POE50_HS,8,0)-SCR_N_2_Rating__MVA____Option_5)*(INDEX(Option5_Summer_POE50_HS,9,0)-SCR_N_2_Rating__MVA____Option_5)&lt;0,((INDEX(Summer___AD___Hours,9,0)-INDEX(Summer___AD___Hours,8,0))/(INDEX(Option5_Summer_POE50_HS,8,0)-INDEX(Option5_Summer_POE50_HS,9,0)))*((INDEX(Option5_Summer_POE50_HS,8,0)-SCR_N_2_Rating__MVA____Option_5)^2)*0.5,""))</f>
        <v>826.76451622672175</v>
      </c>
      <c r="C292" s="23">
        <f ca="1"/>
        <v>917.83468324881494</v>
      </c>
      <c r="D292" s="23">
        <f ca="1"/>
        <v>1071.1665702725102</v>
      </c>
      <c r="E292" s="23">
        <f ca="1"/>
        <v>1070.0145532319543</v>
      </c>
      <c r="F292" s="23">
        <f ca="1"/>
        <v>1068.9762798418351</v>
      </c>
      <c r="G292" s="23">
        <f ca="1"/>
        <v>1085.596131784404</v>
      </c>
      <c r="H292" s="23">
        <f ca="1"/>
        <v>1109.997476485732</v>
      </c>
      <c r="I292" s="23">
        <f ca="1"/>
        <v>1126.7190441817243</v>
      </c>
      <c r="J292" s="23">
        <f ca="1"/>
        <v>1106.3935586819989</v>
      </c>
      <c r="K292" s="23">
        <f ca="1"/>
        <v>1108.4147566770832</v>
      </c>
      <c r="L292" s="23">
        <f ca="1"/>
        <v>1118.1018019469716</v>
      </c>
      <c r="M292" s="23">
        <f ca="1"/>
        <v>1156.4623140067451</v>
      </c>
      <c r="N292" s="23">
        <f ca="1"/>
        <v>1120.1147571143524</v>
      </c>
      <c r="O292" s="23">
        <f ca="1"/>
        <v>1117.9795300362266</v>
      </c>
      <c r="P292" s="23">
        <f ca="1"/>
        <v>1115.6881778980905</v>
      </c>
      <c r="Q292" s="23">
        <f ca="1"/>
        <v>1115.6881778980905</v>
      </c>
      <c r="R292" s="23">
        <f ca="1"/>
        <v>1115.6881778980905</v>
      </c>
      <c r="S292" s="23">
        <f ca="1"/>
        <v>1115.6881778980905</v>
      </c>
      <c r="T292" s="23">
        <f ca="1"/>
        <v>1115.6881778980905</v>
      </c>
      <c r="U292" s="23">
        <f ca="1"/>
        <v>1115.6881778980905</v>
      </c>
      <c r="V292" s="23">
        <f ca="1"/>
        <v>1115.6881778980905</v>
      </c>
      <c r="W292" s="23">
        <f ca="1"/>
        <v>1115.6881778980905</v>
      </c>
      <c r="X292" s="23">
        <f ca="1"/>
        <v>1115.6881778980905</v>
      </c>
      <c r="Y292" s="23">
        <f ca="1"/>
        <v>1115.6881778980905</v>
      </c>
      <c r="Z292" s="23">
        <f ca="1"/>
        <v>1115.6881778980905</v>
      </c>
      <c r="AA292" s="23">
        <f ca="1"/>
        <v>1115.6881778980905</v>
      </c>
      <c r="AB292" s="23">
        <f ca="1"/>
        <v>1115.6881778980905</v>
      </c>
      <c r="AC292" s="23">
        <f ca="1"/>
        <v>1115.6881778980905</v>
      </c>
      <c r="AD292" s="23">
        <f ca="1"/>
        <v>1115.6881778980905</v>
      </c>
      <c r="AE292" s="23">
        <f ca="1"/>
        <v>1115.6881778980905</v>
      </c>
      <c r="AG292" s="112" cm="1">
        <f t="array" aca="1" ref="AG292:BJ292" ca="1">IF((INDEX(Option5_Summer_POE10_HS,9,0)-SCR_N_2_Rating__MVA____Option_5) &gt; 0,(((INDEX(Option5_Summer_POE10_HS,8,0)+INDEX(Option5_Summer_POE10_HS,9,0))/2)-SCR_N_2_Rating__MVA____Option_5)*(INDEX(Summer___MD___Hours,9,0)-INDEX(Summer___MD___Hours,8,0)),IF((INDEX(Option5_Summer_POE10_HS,8,0)-SCR_N_2_Rating__MVA____Option_5)*(INDEX(Option5_Summer_POE10_HS,9,0)-SCR_N_2_Rating__MVA____Option_5)&lt;0,((INDEX(Summer___MD___Hours,9,0)-INDEX(Summer___MD___Hours,8,0))/(INDEX(Option5_Summer_POE10_HS,8,0)-INDEX(Option5_Summer_POE10_HS,9,0)))*((INDEX(Option5_Summer_POE10_HS,8,0)-SCR_N_2_Rating__MVA____Option_5)^2)*0.5,""))</f>
        <v>1257.7099819623772</v>
      </c>
      <c r="AH292" s="23">
        <f ca="1"/>
        <v>1414.6353790147016</v>
      </c>
      <c r="AI292" s="23">
        <f ca="1"/>
        <v>1628.925375680514</v>
      </c>
      <c r="AJ292" s="23">
        <f ca="1"/>
        <v>1626.0469443496784</v>
      </c>
      <c r="AK292" s="23">
        <f ca="1"/>
        <v>1627.9354478430923</v>
      </c>
      <c r="AL292" s="23">
        <f ca="1"/>
        <v>1633.7937038217403</v>
      </c>
      <c r="AM292" s="23">
        <f ca="1"/>
        <v>1653.6991913702486</v>
      </c>
      <c r="AN292" s="23">
        <f ca="1"/>
        <v>1667.0321368456991</v>
      </c>
      <c r="AO292" s="23">
        <f ca="1"/>
        <v>1677.9677533999995</v>
      </c>
      <c r="AP292" s="23">
        <f ca="1"/>
        <v>1679.5780462768187</v>
      </c>
      <c r="AQ292" s="23">
        <f ca="1"/>
        <v>1689.4406543594309</v>
      </c>
      <c r="AR292" s="23">
        <f ca="1"/>
        <v>1692.9359462327022</v>
      </c>
      <c r="AS292" s="23">
        <f ca="1"/>
        <v>1692.9271051743949</v>
      </c>
      <c r="AT292" s="23">
        <f ca="1"/>
        <v>1690.6691347788874</v>
      </c>
      <c r="AU292" s="23">
        <f ca="1"/>
        <v>1690.1892023858713</v>
      </c>
      <c r="AV292" s="23">
        <f ca="1"/>
        <v>1690.1892023858713</v>
      </c>
      <c r="AW292" s="23">
        <f ca="1"/>
        <v>1690.1892023858713</v>
      </c>
      <c r="AX292" s="23">
        <f ca="1"/>
        <v>1690.1892023858713</v>
      </c>
      <c r="AY292" s="23">
        <f ca="1"/>
        <v>1690.1892023858713</v>
      </c>
      <c r="AZ292" s="23">
        <f ca="1"/>
        <v>1690.1892023858713</v>
      </c>
      <c r="BA292" s="23">
        <f ca="1"/>
        <v>1690.1892023858713</v>
      </c>
      <c r="BB292" s="23">
        <f ca="1"/>
        <v>1690.1892023858713</v>
      </c>
      <c r="BC292" s="23">
        <f ca="1"/>
        <v>1690.1892023858713</v>
      </c>
      <c r="BD292" s="23">
        <f ca="1"/>
        <v>1690.1892023858713</v>
      </c>
      <c r="BE292" s="23">
        <f ca="1"/>
        <v>1690.1892023858713</v>
      </c>
      <c r="BF292" s="23">
        <f ca="1"/>
        <v>1690.1892023858713</v>
      </c>
      <c r="BG292" s="23">
        <f ca="1"/>
        <v>1690.1892023858713</v>
      </c>
      <c r="BH292" s="23">
        <f ca="1"/>
        <v>1690.1892023858713</v>
      </c>
      <c r="BI292" s="23">
        <f ca="1"/>
        <v>1690.1892023858713</v>
      </c>
      <c r="BJ292" s="23">
        <f ca="1"/>
        <v>1690.1892023858713</v>
      </c>
    </row>
    <row r="293" spans="1:62">
      <c r="A293" s="29">
        <v>0.7</v>
      </c>
      <c r="B293" s="112" cm="1">
        <f t="array" aca="1" ref="B293:AE293" ca="1">IF((INDEX(Option5_Summer_POE50_HS,10,0)-SCR_N_2_Rating__MVA____Option_5) &gt; 0,(((INDEX(Option5_Summer_POE50_HS,9,0)+INDEX(Option5_Summer_POE50_HS,10,0))/2)-SCR_N_2_Rating__MVA____Option_5)*(INDEX(Summer___AD___Hours,10,0)-INDEX(Summer___AD___Hours,9,0)),IF((INDEX(Option5_Summer_POE50_HS,9,0)-SCR_N_2_Rating__MVA____Option_5)*(INDEX(Option5_Summer_POE50_HS,10,0)-SCR_N_2_Rating__MVA____Option_5)&lt;0,((INDEX(Summer___AD___Hours,10,0)-INDEX(Summer___AD___Hours,9,0))/(INDEX(Option5_Summer_POE50_HS,9,0)-INDEX(Option5_Summer_POE50_HS,10,0)))*((INDEX(Option5_Summer_POE50_HS,9,0)-SCR_N_2_Rating__MVA____Option_5)^2)*0.5,""))</f>
        <v>1901.3361387956022</v>
      </c>
      <c r="C293" s="23">
        <f ca="1"/>
        <v>2110.7730417187231</v>
      </c>
      <c r="D293" s="23">
        <f ca="1"/>
        <v>2463.3951636240245</v>
      </c>
      <c r="E293" s="23">
        <f ca="1"/>
        <v>2460.7458341127463</v>
      </c>
      <c r="F293" s="23">
        <f ca="1"/>
        <v>2458.358084421222</v>
      </c>
      <c r="G293" s="23">
        <f ca="1"/>
        <v>2496.5792761869948</v>
      </c>
      <c r="H293" s="23">
        <f ca="1"/>
        <v>2552.6958094987863</v>
      </c>
      <c r="I293" s="23">
        <f ca="1"/>
        <v>2591.1509201544895</v>
      </c>
      <c r="J293" s="23">
        <f ca="1"/>
        <v>2544.4077673453089</v>
      </c>
      <c r="K293" s="23">
        <f ca="1"/>
        <v>2549.0559794012088</v>
      </c>
      <c r="L293" s="23">
        <f ca="1"/>
        <v>2571.3335794775244</v>
      </c>
      <c r="M293" s="23">
        <f ca="1"/>
        <v>2659.5524452493964</v>
      </c>
      <c r="N293" s="23">
        <f ca="1"/>
        <v>2575.9628352455193</v>
      </c>
      <c r="O293" s="23">
        <f ca="1"/>
        <v>2571.0523869516041</v>
      </c>
      <c r="P293" s="23">
        <f ca="1"/>
        <v>2565.7828929887673</v>
      </c>
      <c r="Q293" s="23">
        <f ca="1"/>
        <v>2565.7828929887673</v>
      </c>
      <c r="R293" s="23">
        <f ca="1"/>
        <v>2565.7828929887673</v>
      </c>
      <c r="S293" s="23">
        <f ca="1"/>
        <v>2565.7828929887673</v>
      </c>
      <c r="T293" s="23">
        <f ca="1"/>
        <v>2565.7828929887673</v>
      </c>
      <c r="U293" s="23">
        <f ca="1"/>
        <v>2565.7828929887673</v>
      </c>
      <c r="V293" s="23">
        <f ca="1"/>
        <v>2565.7828929887673</v>
      </c>
      <c r="W293" s="23">
        <f ca="1"/>
        <v>2565.7828929887673</v>
      </c>
      <c r="X293" s="23">
        <f ca="1"/>
        <v>2565.7828929887673</v>
      </c>
      <c r="Y293" s="23">
        <f ca="1"/>
        <v>2565.7828929887673</v>
      </c>
      <c r="Z293" s="23">
        <f ca="1"/>
        <v>2565.7828929887673</v>
      </c>
      <c r="AA293" s="23">
        <f ca="1"/>
        <v>2565.7828929887673</v>
      </c>
      <c r="AB293" s="23">
        <f ca="1"/>
        <v>2565.7828929887673</v>
      </c>
      <c r="AC293" s="23">
        <f ca="1"/>
        <v>2565.7828929887673</v>
      </c>
      <c r="AD293" s="23">
        <f ca="1"/>
        <v>2565.7828929887673</v>
      </c>
      <c r="AE293" s="23">
        <f ca="1"/>
        <v>2565.7828929887673</v>
      </c>
      <c r="AG293" s="112" cm="1">
        <f t="array" aca="1" ref="AG293:BJ293" ca="1">IF((INDEX(Option5_Summer_POE10_HS,10,0)-SCR_N_2_Rating__MVA____Option_5) &gt; 0,(((INDEX(Option5_Summer_POE10_HS,9,0)+INDEX(Option5_Summer_POE10_HS,10,0))/2)-SCR_N_2_Rating__MVA____Option_5)*(INDEX(Summer___MD___Hours,10,0)-INDEX(Summer___MD___Hours,9,0)),IF((INDEX(Option5_Summer_POE10_HS,9,0)-SCR_N_2_Rating__MVA____Option_5)*(INDEX(Option5_Summer_POE10_HS,10,0)-SCR_N_2_Rating__MVA____Option_5)&lt;0,((INDEX(Summer___MD___Hours,10,0)-INDEX(Summer___MD___Hours,9,0))/(INDEX(Option5_Summer_POE10_HS,9,0)-INDEX(Option5_Summer_POE10_HS,10,0)))*((INDEX(Option5_Summer_POE10_HS,9,0)-SCR_N_2_Rating__MVA____Option_5)^2)*0.5,""))</f>
        <v>2815.3577130794692</v>
      </c>
      <c r="AH293" s="23">
        <f ca="1"/>
        <v>3166.6319601678051</v>
      </c>
      <c r="AI293" s="23">
        <f ca="1"/>
        <v>3646.3156739024685</v>
      </c>
      <c r="AJ293" s="23">
        <f ca="1"/>
        <v>3639.8723650593652</v>
      </c>
      <c r="AK293" s="23">
        <f ca="1"/>
        <v>3644.0997409668571</v>
      </c>
      <c r="AL293" s="23">
        <f ca="1"/>
        <v>3657.2133254904902</v>
      </c>
      <c r="AM293" s="23">
        <f ca="1"/>
        <v>3701.7713465812194</v>
      </c>
      <c r="AN293" s="23">
        <f ca="1"/>
        <v>3731.6168685383641</v>
      </c>
      <c r="AO293" s="23">
        <f ca="1"/>
        <v>3756.0960194197078</v>
      </c>
      <c r="AP293" s="23">
        <f ca="1"/>
        <v>3759.7006266312969</v>
      </c>
      <c r="AQ293" s="23">
        <f ca="1"/>
        <v>3781.777870300094</v>
      </c>
      <c r="AR293" s="23">
        <f ca="1"/>
        <v>3789.6020086754015</v>
      </c>
      <c r="AS293" s="23">
        <f ca="1"/>
        <v>3789.5822181497197</v>
      </c>
      <c r="AT293" s="23">
        <f ca="1"/>
        <v>3784.5277982436469</v>
      </c>
      <c r="AU293" s="23">
        <f ca="1"/>
        <v>3783.4534795343961</v>
      </c>
      <c r="AV293" s="23">
        <f ca="1"/>
        <v>3783.4534795343961</v>
      </c>
      <c r="AW293" s="23">
        <f ca="1"/>
        <v>3783.4534795343961</v>
      </c>
      <c r="AX293" s="23">
        <f ca="1"/>
        <v>3783.4534795343961</v>
      </c>
      <c r="AY293" s="23">
        <f ca="1"/>
        <v>3783.4534795343961</v>
      </c>
      <c r="AZ293" s="23">
        <f ca="1"/>
        <v>3783.4534795343961</v>
      </c>
      <c r="BA293" s="23">
        <f ca="1"/>
        <v>3783.4534795343961</v>
      </c>
      <c r="BB293" s="23">
        <f ca="1"/>
        <v>3783.4534795343961</v>
      </c>
      <c r="BC293" s="23">
        <f ca="1"/>
        <v>3783.4534795343961</v>
      </c>
      <c r="BD293" s="23">
        <f ca="1"/>
        <v>3783.4534795343961</v>
      </c>
      <c r="BE293" s="23">
        <f ca="1"/>
        <v>3783.4534795343961</v>
      </c>
      <c r="BF293" s="23">
        <f ca="1"/>
        <v>3783.4534795343961</v>
      </c>
      <c r="BG293" s="23">
        <f ca="1"/>
        <v>3783.4534795343961</v>
      </c>
      <c r="BH293" s="23">
        <f ca="1"/>
        <v>3783.4534795343961</v>
      </c>
      <c r="BI293" s="23">
        <f ca="1"/>
        <v>3783.4534795343961</v>
      </c>
      <c r="BJ293" s="23">
        <f ca="1"/>
        <v>3783.4534795343961</v>
      </c>
    </row>
    <row r="294" spans="1:62">
      <c r="A294" s="29">
        <v>0.65</v>
      </c>
      <c r="B294" s="112" cm="1">
        <f t="array" aca="1" ref="B294:AE294" ca="1">IF((INDEX(Option5_Summer_POE50_HS,11,0)-SCR_N_2_Rating__MVA____Option_5) &gt; 0,(((INDEX(Option5_Summer_POE50_HS,10,0)+INDEX(Option5_Summer_POE50_HS,11,0))/2)-SCR_N_2_Rating__MVA____Option_5)*(INDEX(Summer___AD___Hours,11,0)-INDEX(Summer___AD___Hours,10,0)),IF((INDEX(Option5_Summer_POE50_HS,10,0)-SCR_N_2_Rating__MVA____Option_5)*(INDEX(Option5_Summer_POE50_HS,11,0)-SCR_N_2_Rating__MVA____Option_5)&lt;0,((INDEX(Summer___AD___Hours,11,0)-INDEX(Summer___AD___Hours,10,0))/(INDEX(Option5_Summer_POE50_HS,10,0)-INDEX(Option5_Summer_POE50_HS,11,0)))*((INDEX(Option5_Summer_POE50_HS,10,0)-SCR_N_2_Rating__MVA____Option_5)^2)*0.5,""))</f>
        <v>3348.3962907181435</v>
      </c>
      <c r="C294" s="23">
        <f ca="1"/>
        <v>3717.2304671576117</v>
      </c>
      <c r="D294" s="23">
        <f ca="1"/>
        <v>4338.2246096035624</v>
      </c>
      <c r="E294" s="23">
        <f ca="1"/>
        <v>4333.5589405893115</v>
      </c>
      <c r="F294" s="23">
        <f ca="1"/>
        <v>4329.3539333593299</v>
      </c>
      <c r="G294" s="23">
        <f ca="1"/>
        <v>4396.6643337267315</v>
      </c>
      <c r="H294" s="23">
        <f ca="1"/>
        <v>4495.4897797671083</v>
      </c>
      <c r="I294" s="23">
        <f ca="1"/>
        <v>4563.2121289358747</v>
      </c>
      <c r="J294" s="23">
        <f ca="1"/>
        <v>4480.8939126619889</v>
      </c>
      <c r="K294" s="23">
        <f ca="1"/>
        <v>4489.0797645420807</v>
      </c>
      <c r="L294" s="23">
        <f ca="1"/>
        <v>4528.312297885127</v>
      </c>
      <c r="M294" s="23">
        <f ca="1"/>
        <v>4683.6723717272062</v>
      </c>
      <c r="N294" s="23">
        <f ca="1"/>
        <v>4536.464766313019</v>
      </c>
      <c r="O294" s="23">
        <f ca="1"/>
        <v>4527.8170966466096</v>
      </c>
      <c r="P294" s="23">
        <f ca="1"/>
        <v>4518.5371204871599</v>
      </c>
      <c r="Q294" s="23">
        <f ca="1"/>
        <v>4518.5371204871599</v>
      </c>
      <c r="R294" s="23">
        <f ca="1"/>
        <v>4518.5371204871599</v>
      </c>
      <c r="S294" s="23">
        <f ca="1"/>
        <v>4518.5371204871599</v>
      </c>
      <c r="T294" s="23">
        <f ca="1"/>
        <v>4518.5371204871599</v>
      </c>
      <c r="U294" s="23">
        <f ca="1"/>
        <v>4518.5371204871599</v>
      </c>
      <c r="V294" s="23">
        <f ca="1"/>
        <v>4518.5371204871599</v>
      </c>
      <c r="W294" s="23">
        <f ca="1"/>
        <v>4518.5371204871599</v>
      </c>
      <c r="X294" s="23">
        <f ca="1"/>
        <v>4518.5371204871599</v>
      </c>
      <c r="Y294" s="23">
        <f ca="1"/>
        <v>4518.5371204871599</v>
      </c>
      <c r="Z294" s="23">
        <f ca="1"/>
        <v>4518.5371204871599</v>
      </c>
      <c r="AA294" s="23">
        <f ca="1"/>
        <v>4518.5371204871599</v>
      </c>
      <c r="AB294" s="23">
        <f ca="1"/>
        <v>4518.5371204871599</v>
      </c>
      <c r="AC294" s="23">
        <f ca="1"/>
        <v>4518.5371204871599</v>
      </c>
      <c r="AD294" s="23">
        <f ca="1"/>
        <v>4518.5371204871599</v>
      </c>
      <c r="AE294" s="23">
        <f ca="1"/>
        <v>4518.5371204871599</v>
      </c>
      <c r="AG294" s="112" cm="1">
        <f t="array" aca="1" ref="AG294:BJ294" ca="1">IF((INDEX(Option5_Summer_POE10_HS,11,0)-SCR_N_2_Rating__MVA____Option_5) &gt; 0,(((INDEX(Option5_Summer_POE10_HS,10,0)+INDEX(Option5_Summer_POE10_HS,11,0))/2)-SCR_N_2_Rating__MVA____Option_5)*(INDEX(Summer___MD___Hours,11,0)-INDEX(Summer___MD___Hours,10,0)),IF((INDEX(Option5_Summer_POE10_HS,10,0)-SCR_N_2_Rating__MVA____Option_5)*(INDEX(Option5_Summer_POE10_HS,11,0)-SCR_N_2_Rating__MVA____Option_5)&lt;0,((INDEX(Summer___MD___Hours,11,0)-INDEX(Summer___MD___Hours,10,0))/(INDEX(Option5_Summer_POE10_HS,10,0)-INDEX(Option5_Summer_POE10_HS,11,0)))*((INDEX(Option5_Summer_POE10_HS,10,0)-SCR_N_2_Rating__MVA____Option_5)^2)*0.5,""))</f>
        <v>4414.301221253706</v>
      </c>
      <c r="AH294" s="23">
        <f ca="1"/>
        <v>4965.0768227743101</v>
      </c>
      <c r="AI294" s="23">
        <f ca="1"/>
        <v>5717.1902730535376</v>
      </c>
      <c r="AJ294" s="23">
        <f ca="1"/>
        <v>5707.08757599203</v>
      </c>
      <c r="AK294" s="23">
        <f ca="1"/>
        <v>5713.7158316287632</v>
      </c>
      <c r="AL294" s="23">
        <f ca="1"/>
        <v>5734.2770952681058</v>
      </c>
      <c r="AM294" s="23">
        <f ca="1"/>
        <v>5804.1412286972864</v>
      </c>
      <c r="AN294" s="23">
        <f ca="1"/>
        <v>5850.937102419588</v>
      </c>
      <c r="AO294" s="23">
        <f ca="1"/>
        <v>5889.3188487705957</v>
      </c>
      <c r="AP294" s="23">
        <f ca="1"/>
        <v>5894.970642836528</v>
      </c>
      <c r="AQ294" s="23">
        <f ca="1"/>
        <v>5929.5863519651875</v>
      </c>
      <c r="AR294" s="23">
        <f ca="1"/>
        <v>5941.8541016102581</v>
      </c>
      <c r="AS294" s="23">
        <f ca="1"/>
        <v>5941.8230713289977</v>
      </c>
      <c r="AT294" s="23">
        <f ca="1"/>
        <v>5933.8980634834761</v>
      </c>
      <c r="AU294" s="23">
        <f ca="1"/>
        <v>5932.2136003091409</v>
      </c>
      <c r="AV294" s="23">
        <f ca="1"/>
        <v>5932.2136003091409</v>
      </c>
      <c r="AW294" s="23">
        <f ca="1"/>
        <v>5932.2136003091409</v>
      </c>
      <c r="AX294" s="23">
        <f ca="1"/>
        <v>5932.2136003091409</v>
      </c>
      <c r="AY294" s="23">
        <f ca="1"/>
        <v>5932.2136003091409</v>
      </c>
      <c r="AZ294" s="23">
        <f ca="1"/>
        <v>5932.2136003091409</v>
      </c>
      <c r="BA294" s="23">
        <f ca="1"/>
        <v>5932.2136003091409</v>
      </c>
      <c r="BB294" s="23">
        <f ca="1"/>
        <v>5932.2136003091409</v>
      </c>
      <c r="BC294" s="23">
        <f ca="1"/>
        <v>5932.2136003091409</v>
      </c>
      <c r="BD294" s="23">
        <f ca="1"/>
        <v>5932.2136003091409</v>
      </c>
      <c r="BE294" s="23">
        <f ca="1"/>
        <v>5932.2136003091409</v>
      </c>
      <c r="BF294" s="23">
        <f ca="1"/>
        <v>5932.2136003091409</v>
      </c>
      <c r="BG294" s="23">
        <f ca="1"/>
        <v>5932.2136003091409</v>
      </c>
      <c r="BH294" s="23">
        <f ca="1"/>
        <v>5932.2136003091409</v>
      </c>
      <c r="BI294" s="23">
        <f ca="1"/>
        <v>5932.2136003091409</v>
      </c>
      <c r="BJ294" s="23">
        <f ca="1"/>
        <v>5932.2136003091409</v>
      </c>
    </row>
    <row r="295" spans="1:62">
      <c r="A295" s="29">
        <v>0.6</v>
      </c>
      <c r="B295" s="112" cm="1">
        <f t="array" aca="1" ref="B295:AE295" ca="1">IF((INDEX(Option5_Summer_POE50_HS,12,0)-SCR_N_2_Rating__MVA____Option_5) &gt; 0,(((INDEX(Option5_Summer_POE50_HS,11,0)+INDEX(Option5_Summer_POE50_HS,12,0))/2)-SCR_N_2_Rating__MVA____Option_5)*(INDEX(Summer___AD___Hours,12,0)-INDEX(Summer___AD___Hours,11,0)),IF((INDEX(Option5_Summer_POE50_HS,11,0)-SCR_N_2_Rating__MVA____Option_5)*(INDEX(Option5_Summer_POE50_HS,12,0)-SCR_N_2_Rating__MVA____Option_5)&lt;0,((INDEX(Summer___AD___Hours,12,0)-INDEX(Summer___AD___Hours,11,0))/(INDEX(Option5_Summer_POE50_HS,11,0)-INDEX(Option5_Summer_POE50_HS,12,0)))*((INDEX(Option5_Summer_POE50_HS,11,0)-SCR_N_2_Rating__MVA____Option_5)^2)*0.5,""))</f>
        <v>4939.4734874031074</v>
      </c>
      <c r="C295" s="23">
        <f ca="1"/>
        <v>5483.5687729047449</v>
      </c>
      <c r="D295" s="23">
        <f ca="1"/>
        <v>6399.6443613729571</v>
      </c>
      <c r="E295" s="23">
        <f ca="1"/>
        <v>6392.7616789196363</v>
      </c>
      <c r="F295" s="23">
        <f ca="1"/>
        <v>6386.5585536251738</v>
      </c>
      <c r="G295" s="23">
        <f ca="1"/>
        <v>6485.8532335777545</v>
      </c>
      <c r="H295" s="23">
        <f ca="1"/>
        <v>6631.6381491656684</v>
      </c>
      <c r="I295" s="23">
        <f ca="1"/>
        <v>6731.5405260590678</v>
      </c>
      <c r="J295" s="23">
        <f ca="1"/>
        <v>6610.1066778785798</v>
      </c>
      <c r="K295" s="23">
        <f ca="1"/>
        <v>6622.1822492336214</v>
      </c>
      <c r="L295" s="23">
        <f ca="1"/>
        <v>6680.0571366323502</v>
      </c>
      <c r="M295" s="23">
        <f ca="1"/>
        <v>6909.2405722582907</v>
      </c>
      <c r="N295" s="23">
        <f ca="1"/>
        <v>6692.0834615234899</v>
      </c>
      <c r="O295" s="23">
        <f ca="1"/>
        <v>6679.3266277032353</v>
      </c>
      <c r="P295" s="23">
        <f ca="1"/>
        <v>6665.6370305876253</v>
      </c>
      <c r="Q295" s="23">
        <f ca="1"/>
        <v>6665.6370305876253</v>
      </c>
      <c r="R295" s="23">
        <f ca="1"/>
        <v>6665.6370305876253</v>
      </c>
      <c r="S295" s="23">
        <f ca="1"/>
        <v>6665.6370305876253</v>
      </c>
      <c r="T295" s="23">
        <f ca="1"/>
        <v>6665.6370305876253</v>
      </c>
      <c r="U295" s="23">
        <f ca="1"/>
        <v>6665.6370305876253</v>
      </c>
      <c r="V295" s="23">
        <f ca="1"/>
        <v>6665.6370305876253</v>
      </c>
      <c r="W295" s="23">
        <f ca="1"/>
        <v>6665.6370305876253</v>
      </c>
      <c r="X295" s="23">
        <f ca="1"/>
        <v>6665.6370305876253</v>
      </c>
      <c r="Y295" s="23">
        <f ca="1"/>
        <v>6665.6370305876253</v>
      </c>
      <c r="Z295" s="23">
        <f ca="1"/>
        <v>6665.6370305876253</v>
      </c>
      <c r="AA295" s="23">
        <f ca="1"/>
        <v>6665.6370305876253</v>
      </c>
      <c r="AB295" s="23">
        <f ca="1"/>
        <v>6665.6370305876253</v>
      </c>
      <c r="AC295" s="23">
        <f ca="1"/>
        <v>6665.6370305876253</v>
      </c>
      <c r="AD295" s="23">
        <f ca="1"/>
        <v>6665.6370305876253</v>
      </c>
      <c r="AE295" s="23">
        <f ca="1"/>
        <v>6665.6370305876253</v>
      </c>
      <c r="AG295" s="112" cm="1">
        <f t="array" aca="1" ref="AG295:BJ295" ca="1">IF((INDEX(Option5_Summer_POE10_HS,12,0)-SCR_N_2_Rating__MVA____Option_5) &gt; 0,(((INDEX(Option5_Summer_POE10_HS,11,0)+INDEX(Option5_Summer_POE10_HS,12,0))/2)-SCR_N_2_Rating__MVA____Option_5)*(INDEX(Summer___MD___Hours,12,0)-INDEX(Summer___MD___Hours,11,0)),IF((INDEX(Option5_Summer_POE10_HS,11,0)-SCR_N_2_Rating__MVA____Option_5)*(INDEX(Option5_Summer_POE10_HS,12,0)-SCR_N_2_Rating__MVA____Option_5)&lt;0,((INDEX(Summer___MD___Hours,12,0)-INDEX(Summer___MD___Hours,11,0))/(INDEX(Option5_Summer_POE10_HS,11,0)-INDEX(Option5_Summer_POE10_HS,12,0)))*((INDEX(Option5_Summer_POE10_HS,11,0)-SCR_N_2_Rating__MVA____Option_5)^2)*0.5,""))</f>
        <v>6218.5161358553687</v>
      </c>
      <c r="AH295" s="23">
        <f ca="1"/>
        <v>6994.4049557666185</v>
      </c>
      <c r="AI295" s="23">
        <f ca="1"/>
        <v>8053.9225084058799</v>
      </c>
      <c r="AJ295" s="23">
        <f ca="1"/>
        <v>8039.6906330662059</v>
      </c>
      <c r="AK295" s="23">
        <f ca="1"/>
        <v>8049.0279919286122</v>
      </c>
      <c r="AL295" s="23">
        <f ca="1"/>
        <v>8077.9930632516143</v>
      </c>
      <c r="AM295" s="23">
        <f ca="1"/>
        <v>8176.412092509323</v>
      </c>
      <c r="AN295" s="23">
        <f ca="1"/>
        <v>8242.3343939672523</v>
      </c>
      <c r="AO295" s="23">
        <f ca="1"/>
        <v>8296.4035426372338</v>
      </c>
      <c r="AP295" s="23">
        <f ca="1"/>
        <v>8304.3653401752708</v>
      </c>
      <c r="AQ295" s="23">
        <f ca="1"/>
        <v>8353.1291954224471</v>
      </c>
      <c r="AR295" s="23">
        <f ca="1"/>
        <v>8370.4110244809635</v>
      </c>
      <c r="AS295" s="23">
        <f ca="1"/>
        <v>8370.367311491058</v>
      </c>
      <c r="AT295" s="23">
        <f ca="1"/>
        <v>8359.2031913519804</v>
      </c>
      <c r="AU295" s="23">
        <f ca="1"/>
        <v>8356.8302537329</v>
      </c>
      <c r="AV295" s="23">
        <f ca="1"/>
        <v>8356.8302537329</v>
      </c>
      <c r="AW295" s="23">
        <f ca="1"/>
        <v>8356.8302537329</v>
      </c>
      <c r="AX295" s="23">
        <f ca="1"/>
        <v>8356.8302537329</v>
      </c>
      <c r="AY295" s="23">
        <f ca="1"/>
        <v>8356.8302537329</v>
      </c>
      <c r="AZ295" s="23">
        <f ca="1"/>
        <v>8356.8302537329</v>
      </c>
      <c r="BA295" s="23">
        <f ca="1"/>
        <v>8356.8302537329</v>
      </c>
      <c r="BB295" s="23">
        <f ca="1"/>
        <v>8356.8302537329</v>
      </c>
      <c r="BC295" s="23">
        <f ca="1"/>
        <v>8356.8302537329</v>
      </c>
      <c r="BD295" s="23">
        <f ca="1"/>
        <v>8356.8302537329</v>
      </c>
      <c r="BE295" s="23">
        <f ca="1"/>
        <v>8356.8302537329</v>
      </c>
      <c r="BF295" s="23">
        <f ca="1"/>
        <v>8356.8302537329</v>
      </c>
      <c r="BG295" s="23">
        <f ca="1"/>
        <v>8356.8302537329</v>
      </c>
      <c r="BH295" s="23">
        <f ca="1"/>
        <v>8356.8302537329</v>
      </c>
      <c r="BI295" s="23">
        <f ca="1"/>
        <v>8356.8302537329</v>
      </c>
      <c r="BJ295" s="23">
        <f ca="1"/>
        <v>8356.8302537329</v>
      </c>
    </row>
    <row r="296" spans="1:62">
      <c r="A296" s="29">
        <v>0.55000000000000104</v>
      </c>
      <c r="B296" s="112" cm="1">
        <f t="array" aca="1" ref="B296:AE296" ca="1">IF((INDEX(Option5_Summer_POE50_HS,13,0)-SCR_N_2_Rating__MVA____Option_5) &gt; 0,(((INDEX(Option5_Summer_POE50_HS,12,0)+INDEX(Option5_Summer_POE50_HS,13,0))/2)-SCR_N_2_Rating__MVA____Option_5)*(INDEX(Summer___AD___Hours,13,0)-INDEX(Summer___AD___Hours,12,0)),IF((INDEX(Option5_Summer_POE50_HS,12,0)-SCR_N_2_Rating__MVA____Option_5)*(INDEX(Option5_Summer_POE50_HS,13,0)-SCR_N_2_Rating__MVA____Option_5)&lt;0,((INDEX(Summer___AD___Hours,13,0)-INDEX(Summer___AD___Hours,12,0))/(INDEX(Option5_Summer_POE50_HS,12,0)-INDEX(Option5_Summer_POE50_HS,13,0)))*((INDEX(Option5_Summer_POE50_HS,12,0)-SCR_N_2_Rating__MVA____Option_5)^2)*0.5,""))</f>
        <v>6292.5225128838547</v>
      </c>
      <c r="C296" s="23">
        <f ca="1"/>
        <v>6985.6595125872427</v>
      </c>
      <c r="D296" s="23">
        <f ca="1"/>
        <v>8152.6718021845618</v>
      </c>
      <c r="E296" s="23">
        <f ca="1"/>
        <v>8143.9037757143315</v>
      </c>
      <c r="F296" s="23">
        <f ca="1"/>
        <v>8136.0014546136745</v>
      </c>
      <c r="G296" s="23">
        <f ca="1"/>
        <v>8262.4955051647376</v>
      </c>
      <c r="H296" s="23">
        <f ca="1"/>
        <v>8448.2146644466557</v>
      </c>
      <c r="I296" s="23">
        <f ca="1"/>
        <v>8575.4828757844625</v>
      </c>
      <c r="J296" s="23">
        <f ca="1"/>
        <v>8420.7851685388323</v>
      </c>
      <c r="K296" s="23">
        <f ca="1"/>
        <v>8436.1685499460455</v>
      </c>
      <c r="L296" s="23">
        <f ca="1"/>
        <v>8509.8968598187203</v>
      </c>
      <c r="M296" s="23">
        <f ca="1"/>
        <v>8801.8595420629154</v>
      </c>
      <c r="N296" s="23">
        <f ca="1"/>
        <v>8525.217504887014</v>
      </c>
      <c r="O296" s="23">
        <f ca="1"/>
        <v>8508.9662456765363</v>
      </c>
      <c r="P296" s="23">
        <f ca="1"/>
        <v>8491.5267152767938</v>
      </c>
      <c r="Q296" s="23">
        <f ca="1"/>
        <v>8491.5267152767938</v>
      </c>
      <c r="R296" s="23">
        <f ca="1"/>
        <v>8491.5267152767938</v>
      </c>
      <c r="S296" s="23">
        <f ca="1"/>
        <v>8491.5267152767938</v>
      </c>
      <c r="T296" s="23">
        <f ca="1"/>
        <v>8491.5267152767938</v>
      </c>
      <c r="U296" s="23">
        <f ca="1"/>
        <v>8491.5267152767938</v>
      </c>
      <c r="V296" s="23">
        <f ca="1"/>
        <v>8491.5267152767938</v>
      </c>
      <c r="W296" s="23">
        <f ca="1"/>
        <v>8491.5267152767938</v>
      </c>
      <c r="X296" s="23">
        <f ca="1"/>
        <v>8491.5267152767938</v>
      </c>
      <c r="Y296" s="23">
        <f ca="1"/>
        <v>8491.5267152767938</v>
      </c>
      <c r="Z296" s="23">
        <f ca="1"/>
        <v>8491.5267152767938</v>
      </c>
      <c r="AA296" s="23">
        <f ca="1"/>
        <v>8491.5267152767938</v>
      </c>
      <c r="AB296" s="23">
        <f ca="1"/>
        <v>8491.5267152767938</v>
      </c>
      <c r="AC296" s="23">
        <f ca="1"/>
        <v>8491.5267152767938</v>
      </c>
      <c r="AD296" s="23">
        <f ca="1"/>
        <v>8491.5267152767938</v>
      </c>
      <c r="AE296" s="23">
        <f ca="1"/>
        <v>8491.5267152767938</v>
      </c>
      <c r="AG296" s="112" cm="1">
        <f t="array" aca="1" ref="AG296:BJ296" ca="1">IF((INDEX(Option5_Summer_POE10_HS,13,0)-SCR_N_2_Rating__MVA____Option_5) &gt; 0,(((INDEX(Option5_Summer_POE10_HS,12,0)+INDEX(Option5_Summer_POE10_HS,13,0))/2)-SCR_N_2_Rating__MVA____Option_5)*(INDEX(Summer___MD___Hours,13,0)-INDEX(Summer___MD___Hours,12,0)),IF((INDEX(Option5_Summer_POE10_HS,12,0)-SCR_N_2_Rating__MVA____Option_5)*(INDEX(Option5_Summer_POE10_HS,13,0)-SCR_N_2_Rating__MVA____Option_5)&lt;0,((INDEX(Summer___MD___Hours,13,0)-INDEX(Summer___MD___Hours,12,0))/(INDEX(Option5_Summer_POE10_HS,12,0)-INDEX(Option5_Summer_POE10_HS,13,0)))*((INDEX(Option5_Summer_POE10_HS,12,0)-SCR_N_2_Rating__MVA____Option_5)^2)*0.5,""))</f>
        <v>7859.4799084027718</v>
      </c>
      <c r="AH296" s="23">
        <f ca="1"/>
        <v>8840.1129819564212</v>
      </c>
      <c r="AI296" s="23">
        <f ca="1"/>
        <v>10179.219729554001</v>
      </c>
      <c r="AJ296" s="23">
        <f ca="1"/>
        <v>10161.23229720722</v>
      </c>
      <c r="AK296" s="23">
        <f ca="1"/>
        <v>10173.033630961663</v>
      </c>
      <c r="AL296" s="23">
        <f ca="1"/>
        <v>10209.642106542515</v>
      </c>
      <c r="AM296" s="23">
        <f ca="1"/>
        <v>10334.032293229564</v>
      </c>
      <c r="AN296" s="23">
        <f ca="1"/>
        <v>10417.350402004236</v>
      </c>
      <c r="AO296" s="23">
        <f ca="1"/>
        <v>10485.687506604789</v>
      </c>
      <c r="AP296" s="23">
        <f ca="1"/>
        <v>10495.750291104801</v>
      </c>
      <c r="AQ296" s="23">
        <f ca="1"/>
        <v>10557.382122911366</v>
      </c>
      <c r="AR296" s="23">
        <f ca="1"/>
        <v>10579.224341424348</v>
      </c>
      <c r="AS296" s="23">
        <f ca="1"/>
        <v>10579.169093297884</v>
      </c>
      <c r="AT296" s="23">
        <f ca="1"/>
        <v>10565.058946116284</v>
      </c>
      <c r="AU296" s="23">
        <f ca="1"/>
        <v>10562.059829424519</v>
      </c>
      <c r="AV296" s="23">
        <f ca="1"/>
        <v>10562.059829424519</v>
      </c>
      <c r="AW296" s="23">
        <f ca="1"/>
        <v>10562.059829424519</v>
      </c>
      <c r="AX296" s="23">
        <f ca="1"/>
        <v>10562.059829424519</v>
      </c>
      <c r="AY296" s="23">
        <f ca="1"/>
        <v>10562.059829424519</v>
      </c>
      <c r="AZ296" s="23">
        <f ca="1"/>
        <v>10562.059829424519</v>
      </c>
      <c r="BA296" s="23">
        <f ca="1"/>
        <v>10562.059829424519</v>
      </c>
      <c r="BB296" s="23">
        <f ca="1"/>
        <v>10562.059829424519</v>
      </c>
      <c r="BC296" s="23">
        <f ca="1"/>
        <v>10562.059829424519</v>
      </c>
      <c r="BD296" s="23">
        <f ca="1"/>
        <v>10562.059829424519</v>
      </c>
      <c r="BE296" s="23">
        <f ca="1"/>
        <v>10562.059829424519</v>
      </c>
      <c r="BF296" s="23">
        <f ca="1"/>
        <v>10562.059829424519</v>
      </c>
      <c r="BG296" s="23">
        <f ca="1"/>
        <v>10562.059829424519</v>
      </c>
      <c r="BH296" s="23">
        <f ca="1"/>
        <v>10562.059829424519</v>
      </c>
      <c r="BI296" s="23">
        <f ca="1"/>
        <v>10562.059829424519</v>
      </c>
      <c r="BJ296" s="23">
        <f ca="1"/>
        <v>10562.059829424519</v>
      </c>
    </row>
    <row r="297" spans="1:62">
      <c r="A297" s="29">
        <v>0.500000000000001</v>
      </c>
      <c r="B297" s="112" cm="1">
        <f t="array" aca="1" ref="B297:AE297" ca="1">IF((INDEX(Option5_Summer_POE50_HS,14,0)-SCR_N_2_Rating__MVA____Option_5) &gt; 0,(((INDEX(Option5_Summer_POE50_HS,13,0)+INDEX(Option5_Summer_POE50_HS,14,0))/2)-SCR_N_2_Rating__MVA____Option_5)*(INDEX(Summer___AD___Hours,14,0)-INDEX(Summer___AD___Hours,13,0)),IF((INDEX(Option5_Summer_POE50_HS,13,0)-SCR_N_2_Rating__MVA____Option_5)*(INDEX(Option5_Summer_POE50_HS,14,0)-SCR_N_2_Rating__MVA____Option_5)&lt;0,((INDEX(Summer___AD___Hours,14,0)-INDEX(Summer___AD___Hours,13,0))/(INDEX(Option5_Summer_POE50_HS,13,0)-INDEX(Option5_Summer_POE50_HS,14,0)))*((INDEX(Option5_Summer_POE50_HS,13,0)-SCR_N_2_Rating__MVA____Option_5)^2)*0.5,""))</f>
        <v>7136.1779170747632</v>
      </c>
      <c r="C297" s="23">
        <f ca="1"/>
        <v>7922.245657104806</v>
      </c>
      <c r="D297" s="23">
        <f ca="1"/>
        <v>9245.7224206646915</v>
      </c>
      <c r="E297" s="23">
        <f ca="1"/>
        <v>9235.7788413218968</v>
      </c>
      <c r="F297" s="23">
        <f ca="1"/>
        <v>9226.8170347941195</v>
      </c>
      <c r="G297" s="23">
        <f ca="1"/>
        <v>9370.2704826499867</v>
      </c>
      <c r="H297" s="23">
        <f ca="1"/>
        <v>9580.8895087292276</v>
      </c>
      <c r="I297" s="23">
        <f ca="1"/>
        <v>9725.2209111890388</v>
      </c>
      <c r="J297" s="23">
        <f ca="1"/>
        <v>9549.7824665894332</v>
      </c>
      <c r="K297" s="23">
        <f ca="1"/>
        <v>9567.2283392840964</v>
      </c>
      <c r="L297" s="23">
        <f ca="1"/>
        <v>9650.8416018031203</v>
      </c>
      <c r="M297" s="23">
        <f ca="1"/>
        <v>9981.9485054931774</v>
      </c>
      <c r="N297" s="23">
        <f ca="1"/>
        <v>9668.2163269293087</v>
      </c>
      <c r="O297" s="23">
        <f ca="1"/>
        <v>9649.7862177219104</v>
      </c>
      <c r="P297" s="23">
        <f ca="1"/>
        <v>9630.0085226134706</v>
      </c>
      <c r="Q297" s="23">
        <f ca="1"/>
        <v>9630.0085226134706</v>
      </c>
      <c r="R297" s="23">
        <f ca="1"/>
        <v>9630.0085226134706</v>
      </c>
      <c r="S297" s="23">
        <f ca="1"/>
        <v>9630.0085226134706</v>
      </c>
      <c r="T297" s="23">
        <f ca="1"/>
        <v>9630.0085226134706</v>
      </c>
      <c r="U297" s="23">
        <f ca="1"/>
        <v>9630.0085226134706</v>
      </c>
      <c r="V297" s="23">
        <f ca="1"/>
        <v>9630.0085226134706</v>
      </c>
      <c r="W297" s="23">
        <f ca="1"/>
        <v>9630.0085226134706</v>
      </c>
      <c r="X297" s="23">
        <f ca="1"/>
        <v>9630.0085226134706</v>
      </c>
      <c r="Y297" s="23">
        <f ca="1"/>
        <v>9630.0085226134706</v>
      </c>
      <c r="Z297" s="23">
        <f ca="1"/>
        <v>9630.0085226134706</v>
      </c>
      <c r="AA297" s="23">
        <f ca="1"/>
        <v>9630.0085226134706</v>
      </c>
      <c r="AB297" s="23">
        <f ca="1"/>
        <v>9630.0085226134706</v>
      </c>
      <c r="AC297" s="23">
        <f ca="1"/>
        <v>9630.0085226134706</v>
      </c>
      <c r="AD297" s="23">
        <f ca="1"/>
        <v>9630.0085226134706</v>
      </c>
      <c r="AE297" s="23">
        <f ca="1"/>
        <v>9630.0085226134706</v>
      </c>
      <c r="AG297" s="112" cm="1">
        <f t="array" aca="1" ref="AG297:BJ297" ca="1">IF((INDEX(Option5_Summer_POE10_HS,14,0)-SCR_N_2_Rating__MVA____Option_5) &gt; 0,(((INDEX(Option5_Summer_POE10_HS,13,0)+INDEX(Option5_Summer_POE10_HS,14,0))/2)-SCR_N_2_Rating__MVA____Option_5)*(INDEX(Summer___MD___Hours,14,0)-INDEX(Summer___MD___Hours,13,0)),IF((INDEX(Option5_Summer_POE10_HS,13,0)-SCR_N_2_Rating__MVA____Option_5)*(INDEX(Option5_Summer_POE10_HS,14,0)-SCR_N_2_Rating__MVA____Option_5)&lt;0,((INDEX(Summer___MD___Hours,14,0)-INDEX(Summer___MD___Hours,13,0))/(INDEX(Option5_Summer_POE10_HS,13,0)-INDEX(Option5_Summer_POE10_HS,14,0)))*((INDEX(Option5_Summer_POE10_HS,13,0)-SCR_N_2_Rating__MVA____Option_5)^2)*0.5,""))</f>
        <v>8732.9701166886043</v>
      </c>
      <c r="AH297" s="23">
        <f ca="1"/>
        <v>9822.5892042855703</v>
      </c>
      <c r="AI297" s="23">
        <f ca="1"/>
        <v>11310.522165005141</v>
      </c>
      <c r="AJ297" s="23">
        <f ca="1"/>
        <v>11290.535637780555</v>
      </c>
      <c r="AK297" s="23">
        <f ca="1"/>
        <v>11303.648553166273</v>
      </c>
      <c r="AL297" s="23">
        <f ca="1"/>
        <v>11344.325637018002</v>
      </c>
      <c r="AM297" s="23">
        <f ca="1"/>
        <v>11482.540352979797</v>
      </c>
      <c r="AN297" s="23">
        <f ca="1"/>
        <v>11575.118305031092</v>
      </c>
      <c r="AO297" s="23">
        <f ca="1"/>
        <v>11651.050287718599</v>
      </c>
      <c r="AP297" s="23">
        <f ca="1"/>
        <v>11662.231434226187</v>
      </c>
      <c r="AQ297" s="23">
        <f ca="1"/>
        <v>11730.712930670763</v>
      </c>
      <c r="AR297" s="23">
        <f ca="1"/>
        <v>11754.982658919844</v>
      </c>
      <c r="AS297" s="23">
        <f ca="1"/>
        <v>11754.921270603692</v>
      </c>
      <c r="AT297" s="23">
        <f ca="1"/>
        <v>11739.242943905858</v>
      </c>
      <c r="AU297" s="23">
        <f ca="1"/>
        <v>11735.910510112417</v>
      </c>
      <c r="AV297" s="23">
        <f ca="1"/>
        <v>11735.910510112417</v>
      </c>
      <c r="AW297" s="23">
        <f ca="1"/>
        <v>11735.910510112417</v>
      </c>
      <c r="AX297" s="23">
        <f ca="1"/>
        <v>11735.910510112417</v>
      </c>
      <c r="AY297" s="23">
        <f ca="1"/>
        <v>11735.910510112417</v>
      </c>
      <c r="AZ297" s="23">
        <f ca="1"/>
        <v>11735.910510112417</v>
      </c>
      <c r="BA297" s="23">
        <f ca="1"/>
        <v>11735.910510112417</v>
      </c>
      <c r="BB297" s="23">
        <f ca="1"/>
        <v>11735.910510112417</v>
      </c>
      <c r="BC297" s="23">
        <f ca="1"/>
        <v>11735.910510112417</v>
      </c>
      <c r="BD297" s="23">
        <f ca="1"/>
        <v>11735.910510112417</v>
      </c>
      <c r="BE297" s="23">
        <f ca="1"/>
        <v>11735.910510112417</v>
      </c>
      <c r="BF297" s="23">
        <f ca="1"/>
        <v>11735.910510112417</v>
      </c>
      <c r="BG297" s="23">
        <f ca="1"/>
        <v>11735.910510112417</v>
      </c>
      <c r="BH297" s="23">
        <f ca="1"/>
        <v>11735.910510112417</v>
      </c>
      <c r="BI297" s="23">
        <f ca="1"/>
        <v>11735.910510112417</v>
      </c>
      <c r="BJ297" s="23">
        <f ca="1"/>
        <v>11735.910510112417</v>
      </c>
    </row>
    <row r="298" spans="1:62">
      <c r="A298" s="29">
        <v>0.45000000000000101</v>
      </c>
      <c r="B298" s="112" cm="1">
        <f t="array" aca="1" ref="B298:AE298" ca="1">IF((INDEX(Option5_Summer_POE50_HS,15,0)-SCR_N_2_Rating__MVA____Option_5) &gt; 0,(((INDEX(Option5_Summer_POE50_HS,14,0)+INDEX(Option5_Summer_POE50_HS,15,0))/2)-SCR_N_2_Rating__MVA____Option_5)*(INDEX(Summer___AD___Hours,15,0)-INDEX(Summer___AD___Hours,14,0)),IF((INDEX(Option5_Summer_POE50_HS,14,0)-SCR_N_2_Rating__MVA____Option_5)*(INDEX(Option5_Summer_POE50_HS,15,0)-SCR_N_2_Rating__MVA____Option_5)&lt;0,((INDEX(Summer___AD___Hours,15,0)-INDEX(Summer___AD___Hours,14,0))/(INDEX(Option5_Summer_POE50_HS,14,0)-INDEX(Option5_Summer_POE50_HS,15,0)))*((INDEX(Option5_Summer_POE50_HS,14,0)-SCR_N_2_Rating__MVA____Option_5)^2)*0.5,""))</f>
        <v>6557.8872527691738</v>
      </c>
      <c r="C298" s="23">
        <f ca="1"/>
        <v>7280.2548383392923</v>
      </c>
      <c r="D298" s="23">
        <f ca="1"/>
        <v>8496.481717481247</v>
      </c>
      <c r="E298" s="23">
        <f ca="1"/>
        <v>8487.3439307028402</v>
      </c>
      <c r="F298" s="23">
        <f ca="1"/>
        <v>8479.108357336645</v>
      </c>
      <c r="G298" s="23">
        <f ca="1"/>
        <v>8610.9368442370105</v>
      </c>
      <c r="H298" s="23">
        <f ca="1"/>
        <v>8804.4880480278916</v>
      </c>
      <c r="I298" s="23">
        <f ca="1"/>
        <v>8937.1233431906949</v>
      </c>
      <c r="J298" s="23">
        <f ca="1"/>
        <v>8775.9018107604861</v>
      </c>
      <c r="K298" s="23">
        <f ca="1"/>
        <v>8791.9339315241814</v>
      </c>
      <c r="L298" s="23">
        <f ca="1"/>
        <v>8868.7714704431564</v>
      </c>
      <c r="M298" s="23">
        <f ca="1"/>
        <v>9173.0466396226493</v>
      </c>
      <c r="N298" s="23">
        <f ca="1"/>
        <v>8884.7382091861418</v>
      </c>
      <c r="O298" s="23">
        <f ca="1"/>
        <v>8867.8016109618802</v>
      </c>
      <c r="P298" s="23">
        <f ca="1"/>
        <v>8849.6266304403816</v>
      </c>
      <c r="Q298" s="23">
        <f ca="1"/>
        <v>8849.6266304403816</v>
      </c>
      <c r="R298" s="23">
        <f ca="1"/>
        <v>8849.6266304403816</v>
      </c>
      <c r="S298" s="23">
        <f ca="1"/>
        <v>8849.6266304403816</v>
      </c>
      <c r="T298" s="23">
        <f ca="1"/>
        <v>8849.6266304403816</v>
      </c>
      <c r="U298" s="23">
        <f ca="1"/>
        <v>8849.6266304403816</v>
      </c>
      <c r="V298" s="23">
        <f ca="1"/>
        <v>8849.6266304403816</v>
      </c>
      <c r="W298" s="23">
        <f ca="1"/>
        <v>8849.6266304403816</v>
      </c>
      <c r="X298" s="23">
        <f ca="1"/>
        <v>8849.6266304403816</v>
      </c>
      <c r="Y298" s="23">
        <f ca="1"/>
        <v>8849.6266304403816</v>
      </c>
      <c r="Z298" s="23">
        <f ca="1"/>
        <v>8849.6266304403816</v>
      </c>
      <c r="AA298" s="23">
        <f ca="1"/>
        <v>8849.6266304403816</v>
      </c>
      <c r="AB298" s="23">
        <f ca="1"/>
        <v>8849.6266304403816</v>
      </c>
      <c r="AC298" s="23">
        <f ca="1"/>
        <v>8849.6266304403816</v>
      </c>
      <c r="AD298" s="23">
        <f ca="1"/>
        <v>8849.6266304403816</v>
      </c>
      <c r="AE298" s="23">
        <f ca="1"/>
        <v>8849.6266304403816</v>
      </c>
      <c r="AG298" s="112" cm="1">
        <f t="array" aca="1" ref="AG298:BJ298" ca="1">IF((INDEX(Option5_Summer_POE10_HS,15,0)-SCR_N_2_Rating__MVA____Option_5) &gt; 0,(((INDEX(Option5_Summer_POE10_HS,14,0)+INDEX(Option5_Summer_POE10_HS,15,0))/2)-SCR_N_2_Rating__MVA____Option_5)*(INDEX(Summer___MD___Hours,15,0)-INDEX(Summer___MD___Hours,14,0)),IF((INDEX(Option5_Summer_POE10_HS,14,0)-SCR_N_2_Rating__MVA____Option_5)*(INDEX(Option5_Summer_POE10_HS,15,0)-SCR_N_2_Rating__MVA____Option_5)&lt;0,((INDEX(Summer___MD___Hours,15,0)-INDEX(Summer___MD___Hours,14,0))/(INDEX(Option5_Summer_POE10_HS,14,0)-INDEX(Option5_Summer_POE10_HS,15,0)))*((INDEX(Option5_Summer_POE10_HS,14,0)-SCR_N_2_Rating__MVA____Option_5)^2)*0.5,""))</f>
        <v>7924.2007753736652</v>
      </c>
      <c r="AH298" s="23">
        <f ca="1"/>
        <v>8912.9091189757637</v>
      </c>
      <c r="AI298" s="23">
        <f ca="1"/>
        <v>10263.04307838394</v>
      </c>
      <c r="AJ298" s="23">
        <f ca="1"/>
        <v>10244.907523994783</v>
      </c>
      <c r="AK298" s="23">
        <f ca="1"/>
        <v>10256.806038804578</v>
      </c>
      <c r="AL298" s="23">
        <f ca="1"/>
        <v>10293.715976098631</v>
      </c>
      <c r="AM298" s="23">
        <f ca="1"/>
        <v>10419.130485109661</v>
      </c>
      <c r="AN298" s="23">
        <f ca="1"/>
        <v>10503.134697837411</v>
      </c>
      <c r="AO298" s="23">
        <f ca="1"/>
        <v>10572.034541538713</v>
      </c>
      <c r="AP298" s="23">
        <f ca="1"/>
        <v>10582.180190572331</v>
      </c>
      <c r="AQ298" s="23">
        <f ca="1"/>
        <v>10644.319545221884</v>
      </c>
      <c r="AR298" s="23">
        <f ca="1"/>
        <v>10666.341628984883</v>
      </c>
      <c r="AS298" s="23">
        <f ca="1"/>
        <v>10666.285925903805</v>
      </c>
      <c r="AT298" s="23">
        <f ca="1"/>
        <v>10652.05958516114</v>
      </c>
      <c r="AU298" s="23">
        <f ca="1"/>
        <v>10649.035771487552</v>
      </c>
      <c r="AV298" s="23">
        <f ca="1"/>
        <v>10649.035771487552</v>
      </c>
      <c r="AW298" s="23">
        <f ca="1"/>
        <v>10649.035771487552</v>
      </c>
      <c r="AX298" s="23">
        <f ca="1"/>
        <v>10649.035771487552</v>
      </c>
      <c r="AY298" s="23">
        <f ca="1"/>
        <v>10649.035771487552</v>
      </c>
      <c r="AZ298" s="23">
        <f ca="1"/>
        <v>10649.035771487552</v>
      </c>
      <c r="BA298" s="23">
        <f ca="1"/>
        <v>10649.035771487552</v>
      </c>
      <c r="BB298" s="23">
        <f ca="1"/>
        <v>10649.035771487552</v>
      </c>
      <c r="BC298" s="23">
        <f ca="1"/>
        <v>10649.035771487552</v>
      </c>
      <c r="BD298" s="23">
        <f ca="1"/>
        <v>10649.035771487552</v>
      </c>
      <c r="BE298" s="23">
        <f ca="1"/>
        <v>10649.035771487552</v>
      </c>
      <c r="BF298" s="23">
        <f ca="1"/>
        <v>10649.035771487552</v>
      </c>
      <c r="BG298" s="23">
        <f ca="1"/>
        <v>10649.035771487552</v>
      </c>
      <c r="BH298" s="23">
        <f ca="1"/>
        <v>10649.035771487552</v>
      </c>
      <c r="BI298" s="23">
        <f ca="1"/>
        <v>10649.035771487552</v>
      </c>
      <c r="BJ298" s="23">
        <f ca="1"/>
        <v>10649.035771487552</v>
      </c>
    </row>
    <row r="299" spans="1:62">
      <c r="A299" s="29">
        <v>0.40000000000000102</v>
      </c>
      <c r="B299" s="33" cm="1">
        <f t="array" aca="1" ref="B299:AE299" ca="1">IF((INDEX(Option5_Summer_POE50_HS,16,0)-SCR_N_2_Rating__MVA____Option_5) &gt; 0,(((INDEX(Option5_Summer_POE50_HS,15,0)+INDEX(Option5_Summer_POE50_HS,16,0))/2)-SCR_N_2_Rating__MVA____Option_5)*(INDEX(Summer___AD___Hours,16,0)-INDEX(Summer___AD___Hours,15,0)),IF((INDEX(Option5_Summer_POE50_HS,15,0)-SCR_N_2_Rating__MVA____Option_5)*(INDEX(Option5_Summer_POE50_HS,16,0)-SCR_N_2_Rating__MVA____Option_5)&lt;0,((INDEX(Summer___AD___Hours,16,0)-INDEX(Summer___AD___Hours,15,0))/(INDEX(Option5_Summer_POE50_HS,15,0)-INDEX(Option5_Summer_POE50_HS,16,0)))*((INDEX(Option5_Summer_POE50_HS,15,0)-SCR_N_2_Rating__MVA____Option_5)^2)*0.5,""))</f>
        <v>4934.3617713101057</v>
      </c>
      <c r="C299" s="23">
        <f ca="1"/>
        <v>5477.8939885749924</v>
      </c>
      <c r="D299" s="23">
        <f ca="1"/>
        <v>6393.0215573119676</v>
      </c>
      <c r="E299" s="23">
        <f ca="1"/>
        <v>6386.1459975446478</v>
      </c>
      <c r="F299" s="23">
        <f ca="1"/>
        <v>6379.9492916824338</v>
      </c>
      <c r="G299" s="23">
        <f ca="1"/>
        <v>6479.141214485946</v>
      </c>
      <c r="H299" s="23">
        <f ca="1"/>
        <v>6624.7752615448508</v>
      </c>
      <c r="I299" s="23">
        <f ca="1"/>
        <v>6724.5742524014577</v>
      </c>
      <c r="J299" s="23">
        <f ca="1"/>
        <v>6603.2660725452488</v>
      </c>
      <c r="K299" s="23">
        <f ca="1"/>
        <v>6615.3291472460251</v>
      </c>
      <c r="L299" s="23">
        <f ca="1"/>
        <v>6673.1441416229463</v>
      </c>
      <c r="M299" s="23">
        <f ca="1"/>
        <v>6902.0904020400058</v>
      </c>
      <c r="N299" s="23">
        <f ca="1"/>
        <v>6685.1580208235409</v>
      </c>
      <c r="O299" s="23">
        <f ca="1"/>
        <v>6672.4143886760758</v>
      </c>
      <c r="P299" s="23">
        <f ca="1"/>
        <v>6658.7389585226038</v>
      </c>
      <c r="Q299" s="23">
        <f ca="1"/>
        <v>6658.7389585226038</v>
      </c>
      <c r="R299" s="23">
        <f ca="1"/>
        <v>6658.7389585226038</v>
      </c>
      <c r="S299" s="23">
        <f ca="1"/>
        <v>6658.7389585226038</v>
      </c>
      <c r="T299" s="23">
        <f ca="1"/>
        <v>6658.7389585226038</v>
      </c>
      <c r="U299" s="23">
        <f ca="1"/>
        <v>6658.7389585226038</v>
      </c>
      <c r="V299" s="23">
        <f ca="1"/>
        <v>6658.7389585226038</v>
      </c>
      <c r="W299" s="23">
        <f ca="1"/>
        <v>6658.7389585226038</v>
      </c>
      <c r="X299" s="23">
        <f ca="1"/>
        <v>6658.7389585226038</v>
      </c>
      <c r="Y299" s="23">
        <f ca="1"/>
        <v>6658.7389585226038</v>
      </c>
      <c r="Z299" s="23">
        <f ca="1"/>
        <v>6658.7389585226038</v>
      </c>
      <c r="AA299" s="23">
        <f ca="1"/>
        <v>6658.7389585226038</v>
      </c>
      <c r="AB299" s="23">
        <f ca="1"/>
        <v>6658.7389585226038</v>
      </c>
      <c r="AC299" s="23">
        <f ca="1"/>
        <v>6658.7389585226038</v>
      </c>
      <c r="AD299" s="23">
        <f ca="1"/>
        <v>6658.7389585226038</v>
      </c>
      <c r="AE299" s="23">
        <f ca="1"/>
        <v>6658.7389585226038</v>
      </c>
      <c r="AG299" s="33" cm="1">
        <f t="array" aca="1" ref="AG299:BJ299" ca="1">IF((INDEX(Option5_Summer_POE10_HS,16,0)-SCR_N_2_Rating__MVA____Option_5) &gt; 0,(((INDEX(Option5_Summer_POE10_HS,15,0)+INDEX(Option5_Summer_POE10_HS,16,0))/2)-SCR_N_2_Rating__MVA____Option_5)*(INDEX(Summer___MD___Hours,16,0)-INDEX(Summer___MD___Hours,15,0)),IF((INDEX(Option5_Summer_POE10_HS,15,0)-SCR_N_2_Rating__MVA____Option_5)*(INDEX(Option5_Summer_POE10_HS,16,0)-SCR_N_2_Rating__MVA____Option_5)&lt;0,((INDEX(Summer___MD___Hours,16,0)-INDEX(Summer___MD___Hours,15,0))/(INDEX(Option5_Summer_POE10_HS,15,0)-INDEX(Option5_Summer_POE10_HS,16,0)))*((INDEX(Option5_Summer_POE10_HS,15,0)-SCR_N_2_Rating__MVA____Option_5)^2)*0.5,""))</f>
        <v>6404.4678805024942</v>
      </c>
      <c r="AH299" s="23">
        <f ca="1"/>
        <v>7203.5580359997057</v>
      </c>
      <c r="AI299" s="23">
        <f ca="1"/>
        <v>8294.758249436698</v>
      </c>
      <c r="AJ299" s="23">
        <f ca="1"/>
        <v>8280.1007995722975</v>
      </c>
      <c r="AK299" s="23">
        <f ca="1"/>
        <v>8289.7173726608853</v>
      </c>
      <c r="AL299" s="23">
        <f ca="1"/>
        <v>8319.5485839807407</v>
      </c>
      <c r="AM299" s="23">
        <f ca="1"/>
        <v>8420.9106288706553</v>
      </c>
      <c r="AN299" s="23">
        <f ca="1"/>
        <v>8488.8041991489008</v>
      </c>
      <c r="AO299" s="23">
        <f ca="1"/>
        <v>8544.4901728470923</v>
      </c>
      <c r="AP299" s="23">
        <f ca="1"/>
        <v>8552.6900513212204</v>
      </c>
      <c r="AQ299" s="23">
        <f ca="1"/>
        <v>8602.9120878709491</v>
      </c>
      <c r="AR299" s="23">
        <f ca="1"/>
        <v>8620.7106939537443</v>
      </c>
      <c r="AS299" s="23">
        <f ca="1"/>
        <v>8620.6656738181246</v>
      </c>
      <c r="AT299" s="23">
        <f ca="1"/>
        <v>8609.1677139700296</v>
      </c>
      <c r="AU299" s="23">
        <f ca="1"/>
        <v>8606.7238186046688</v>
      </c>
      <c r="AV299" s="23">
        <f ca="1"/>
        <v>8606.7238186046688</v>
      </c>
      <c r="AW299" s="23">
        <f ca="1"/>
        <v>8606.7238186046688</v>
      </c>
      <c r="AX299" s="23">
        <f ca="1"/>
        <v>8606.7238186046688</v>
      </c>
      <c r="AY299" s="23">
        <f ca="1"/>
        <v>8606.7238186046688</v>
      </c>
      <c r="AZ299" s="23">
        <f ca="1"/>
        <v>8606.7238186046688</v>
      </c>
      <c r="BA299" s="23">
        <f ca="1"/>
        <v>8606.7238186046688</v>
      </c>
      <c r="BB299" s="23">
        <f ca="1"/>
        <v>8606.7238186046688</v>
      </c>
      <c r="BC299" s="23">
        <f ca="1"/>
        <v>8606.7238186046688</v>
      </c>
      <c r="BD299" s="23">
        <f ca="1"/>
        <v>8606.7238186046688</v>
      </c>
      <c r="BE299" s="23">
        <f ca="1"/>
        <v>8606.7238186046688</v>
      </c>
      <c r="BF299" s="23">
        <f ca="1"/>
        <v>8606.7238186046688</v>
      </c>
      <c r="BG299" s="23">
        <f ca="1"/>
        <v>8606.7238186046688</v>
      </c>
      <c r="BH299" s="23">
        <f ca="1"/>
        <v>8606.7238186046688</v>
      </c>
      <c r="BI299" s="23">
        <f ca="1"/>
        <v>8606.7238186046688</v>
      </c>
      <c r="BJ299" s="23">
        <f ca="1"/>
        <v>8606.7238186046688</v>
      </c>
    </row>
    <row r="300" spans="1:62">
      <c r="A300" s="29">
        <v>0.35000000000000098</v>
      </c>
      <c r="B300" s="33" cm="1">
        <f t="array" aca="1" ref="B300:AE300" ca="1">IF((INDEX(Option5_Summer_POE50_HS,17,0)-SCR_N_2_Rating__MVA____Option_5) &gt; 0,(((INDEX(Option5_Summer_POE50_HS,16,0)+INDEX(Option5_Summer_POE50_HS,17,0))/2)-SCR_N_2_Rating__MVA____Option_5)*(INDEX(Summer___AD___Hours,17,0)-INDEX(Summer___AD___Hours,16,0)),IF((INDEX(Option5_Summer_POE50_HS,16,0)-SCR_N_2_Rating__MVA____Option_5)*(INDEX(Option5_Summer_POE50_HS,17,0)-SCR_N_2_Rating__MVA____Option_5)&lt;0,((INDEX(Summer___AD___Hours,17,0)-INDEX(Summer___AD___Hours,16,0))/(INDEX(Option5_Summer_POE50_HS,16,0)-INDEX(Option5_Summer_POE50_HS,17,0)))*((INDEX(Option5_Summer_POE50_HS,16,0)-SCR_N_2_Rating__MVA____Option_5)^2)*0.5,""))</f>
        <v>3823.7858875502361</v>
      </c>
      <c r="C300" s="23">
        <f ca="1"/>
        <v>4244.985410027597</v>
      </c>
      <c r="D300" s="23">
        <f ca="1"/>
        <v>4954.1453875124935</v>
      </c>
      <c r="E300" s="23">
        <f ca="1"/>
        <v>4948.8173086999204</v>
      </c>
      <c r="F300" s="23">
        <f ca="1"/>
        <v>4944.0152942706181</v>
      </c>
      <c r="G300" s="23">
        <f ca="1"/>
        <v>5020.8821095050298</v>
      </c>
      <c r="H300" s="23">
        <f ca="1"/>
        <v>5133.7383287487219</v>
      </c>
      <c r="I300" s="23">
        <f ca="1"/>
        <v>5211.0755793427197</v>
      </c>
      <c r="J300" s="23">
        <f ca="1"/>
        <v>5117.0702089064498</v>
      </c>
      <c r="K300" s="23">
        <f ca="1"/>
        <v>5126.418249633718</v>
      </c>
      <c r="L300" s="23">
        <f ca="1"/>
        <v>5171.2208340069701</v>
      </c>
      <c r="M300" s="23">
        <f ca="1"/>
        <v>5348.6382022834996</v>
      </c>
      <c r="N300" s="23">
        <f ca="1"/>
        <v>5180.5307516561106</v>
      </c>
      <c r="O300" s="23">
        <f ca="1"/>
        <v>5170.6553264197755</v>
      </c>
      <c r="P300" s="23">
        <f ca="1"/>
        <v>5160.0578227808919</v>
      </c>
      <c r="Q300" s="23">
        <f ca="1"/>
        <v>5160.0578227808919</v>
      </c>
      <c r="R300" s="23">
        <f ca="1"/>
        <v>5160.0578227808919</v>
      </c>
      <c r="S300" s="23">
        <f ca="1"/>
        <v>5160.0578227808919</v>
      </c>
      <c r="T300" s="23">
        <f ca="1"/>
        <v>5160.0578227808919</v>
      </c>
      <c r="U300" s="23">
        <f ca="1"/>
        <v>5160.0578227808919</v>
      </c>
      <c r="V300" s="23">
        <f ca="1"/>
        <v>5160.0578227808919</v>
      </c>
      <c r="W300" s="23">
        <f ca="1"/>
        <v>5160.0578227808919</v>
      </c>
      <c r="X300" s="23">
        <f ca="1"/>
        <v>5160.0578227808919</v>
      </c>
      <c r="Y300" s="23">
        <f ca="1"/>
        <v>5160.0578227808919</v>
      </c>
      <c r="Z300" s="23">
        <f ca="1"/>
        <v>5160.0578227808919</v>
      </c>
      <c r="AA300" s="23">
        <f ca="1"/>
        <v>5160.0578227808919</v>
      </c>
      <c r="AB300" s="23">
        <f ca="1"/>
        <v>5160.0578227808919</v>
      </c>
      <c r="AC300" s="23">
        <f ca="1"/>
        <v>5160.0578227808919</v>
      </c>
      <c r="AD300" s="23">
        <f ca="1"/>
        <v>5160.0578227808919</v>
      </c>
      <c r="AE300" s="23">
        <f ca="1"/>
        <v>5160.0578227808919</v>
      </c>
      <c r="AG300" s="33" cm="1">
        <f t="array" aca="1" ref="AG300:BJ300" ca="1">IF((INDEX(Option5_Summer_POE10_HS,17,0)-SCR_N_2_Rating__MVA____Option_5) &gt; 0,(((INDEX(Option5_Summer_POE10_HS,16,0)+INDEX(Option5_Summer_POE10_HS,17,0))/2)-SCR_N_2_Rating__MVA____Option_5)*(INDEX(Summer___MD___Hours,17,0)-INDEX(Summer___MD___Hours,16,0)),IF((INDEX(Option5_Summer_POE10_HS,16,0)-SCR_N_2_Rating__MVA____Option_5)*(INDEX(Option5_Summer_POE10_HS,17,0)-SCR_N_2_Rating__MVA____Option_5)&lt;0,((INDEX(Summer___MD___Hours,17,0)-INDEX(Summer___MD___Hours,16,0))/(INDEX(Option5_Summer_POE10_HS,16,0)-INDEX(Option5_Summer_POE10_HS,17,0)))*((INDEX(Option5_Summer_POE10_HS,16,0)-SCR_N_2_Rating__MVA____Option_5)^2)*0.5,""))</f>
        <v>4484.576490985346</v>
      </c>
      <c r="AH300" s="23">
        <f ca="1"/>
        <v>5044.1203894613345</v>
      </c>
      <c r="AI300" s="23">
        <f ca="1"/>
        <v>5808.207416743573</v>
      </c>
      <c r="AJ300" s="23">
        <f ca="1"/>
        <v>5797.9438856733668</v>
      </c>
      <c r="AK300" s="23">
        <f ca="1"/>
        <v>5804.6776625306466</v>
      </c>
      <c r="AL300" s="23">
        <f ca="1"/>
        <v>5825.5662595973772</v>
      </c>
      <c r="AM300" s="23">
        <f ca="1"/>
        <v>5896.5426236096591</v>
      </c>
      <c r="AN300" s="23">
        <f ca="1"/>
        <v>5944.0834833406934</v>
      </c>
      <c r="AO300" s="23">
        <f ca="1"/>
        <v>5983.0762635660103</v>
      </c>
      <c r="AP300" s="23">
        <f ca="1"/>
        <v>5988.8180336740252</v>
      </c>
      <c r="AQ300" s="23">
        <f ca="1"/>
        <v>6023.9848217105446</v>
      </c>
      <c r="AR300" s="23">
        <f ca="1"/>
        <v>6036.4478728024569</v>
      </c>
      <c r="AS300" s="23">
        <f ca="1"/>
        <v>6036.4163485219706</v>
      </c>
      <c r="AT300" s="23">
        <f ca="1"/>
        <v>6028.3651752799215</v>
      </c>
      <c r="AU300" s="23">
        <f ca="1"/>
        <v>6026.653895606667</v>
      </c>
      <c r="AV300" s="23">
        <f ca="1"/>
        <v>6026.653895606667</v>
      </c>
      <c r="AW300" s="23">
        <f ca="1"/>
        <v>6026.653895606667</v>
      </c>
      <c r="AX300" s="23">
        <f ca="1"/>
        <v>6026.653895606667</v>
      </c>
      <c r="AY300" s="23">
        <f ca="1"/>
        <v>6026.653895606667</v>
      </c>
      <c r="AZ300" s="23">
        <f ca="1"/>
        <v>6026.653895606667</v>
      </c>
      <c r="BA300" s="23">
        <f ca="1"/>
        <v>6026.653895606667</v>
      </c>
      <c r="BB300" s="23">
        <f ca="1"/>
        <v>6026.653895606667</v>
      </c>
      <c r="BC300" s="23">
        <f ca="1"/>
        <v>6026.653895606667</v>
      </c>
      <c r="BD300" s="23">
        <f ca="1"/>
        <v>6026.653895606667</v>
      </c>
      <c r="BE300" s="23">
        <f ca="1"/>
        <v>6026.653895606667</v>
      </c>
      <c r="BF300" s="23">
        <f ca="1"/>
        <v>6026.653895606667</v>
      </c>
      <c r="BG300" s="23">
        <f ca="1"/>
        <v>6026.653895606667</v>
      </c>
      <c r="BH300" s="23">
        <f ca="1"/>
        <v>6026.653895606667</v>
      </c>
      <c r="BI300" s="23">
        <f ca="1"/>
        <v>6026.653895606667</v>
      </c>
      <c r="BJ300" s="23">
        <f ca="1"/>
        <v>6026.653895606667</v>
      </c>
    </row>
    <row r="301" spans="1:62">
      <c r="A301" s="29">
        <v>0.30000000000000099</v>
      </c>
      <c r="B301" s="33" cm="1">
        <f t="array" aca="1" ref="B301:AE301" ca="1">IF((INDEX(Option5_Summer_POE50_HS,18,0)-SCR_N_2_Rating__MVA____Option_5) &gt; 0,(((INDEX(Option5_Summer_POE50_HS,17,0)+INDEX(Option5_Summer_POE50_HS,18,0))/2)-SCR_N_2_Rating__MVA____Option_5)*(INDEX(Summer___AD___Hours,18,0)-INDEX(Summer___AD___Hours,17,0)),IF((INDEX(Option5_Summer_POE50_HS,17,0)-SCR_N_2_Rating__MVA____Option_5)*(INDEX(Option5_Summer_POE50_HS,18,0)-SCR_N_2_Rating__MVA____Option_5)&lt;0,((INDEX(Summer___AD___Hours,18,0)-INDEX(Summer___AD___Hours,17,0))/(INDEX(Option5_Summer_POE50_HS,17,0)-INDEX(Option5_Summer_POE50_HS,18,0)))*((INDEX(Option5_Summer_POE50_HS,17,0)-SCR_N_2_Rating__MVA____Option_5)^2)*0.5,""))</f>
        <v>2152.4769730266798</v>
      </c>
      <c r="C301" s="23">
        <f ca="1"/>
        <v>2389.5776632442471</v>
      </c>
      <c r="D301" s="23">
        <f ca="1"/>
        <v>2788.7764067456255</v>
      </c>
      <c r="E301" s="23">
        <f ca="1"/>
        <v>2785.7771365741778</v>
      </c>
      <c r="F301" s="23">
        <f ca="1"/>
        <v>2783.0739973851164</v>
      </c>
      <c r="G301" s="23">
        <f ca="1"/>
        <v>2826.3436925635692</v>
      </c>
      <c r="H301" s="23">
        <f ca="1"/>
        <v>2889.87246230348</v>
      </c>
      <c r="I301" s="23">
        <f ca="1"/>
        <v>2933.4069738991125</v>
      </c>
      <c r="J301" s="23">
        <f ca="1"/>
        <v>2880.4896816773589</v>
      </c>
      <c r="K301" s="23">
        <f ca="1"/>
        <v>2885.751859790907</v>
      </c>
      <c r="L301" s="23">
        <f ca="1"/>
        <v>2910.9720300701833</v>
      </c>
      <c r="M301" s="23">
        <f ca="1"/>
        <v>3010.8434169785346</v>
      </c>
      <c r="N301" s="23">
        <f ca="1"/>
        <v>2916.212748026122</v>
      </c>
      <c r="O301" s="23">
        <f ca="1"/>
        <v>2910.653695807935</v>
      </c>
      <c r="P301" s="23">
        <f ca="1"/>
        <v>2904.6881728353933</v>
      </c>
      <c r="Q301" s="23">
        <f ca="1"/>
        <v>2904.6881728353933</v>
      </c>
      <c r="R301" s="23">
        <f ca="1"/>
        <v>2904.6881728353933</v>
      </c>
      <c r="S301" s="23">
        <f ca="1"/>
        <v>2904.6881728353933</v>
      </c>
      <c r="T301" s="23">
        <f ca="1"/>
        <v>2904.6881728353933</v>
      </c>
      <c r="U301" s="23">
        <f ca="1"/>
        <v>2904.6881728353933</v>
      </c>
      <c r="V301" s="23">
        <f ca="1"/>
        <v>2904.6881728353933</v>
      </c>
      <c r="W301" s="23">
        <f ca="1"/>
        <v>2904.6881728353933</v>
      </c>
      <c r="X301" s="23">
        <f ca="1"/>
        <v>2904.6881728353933</v>
      </c>
      <c r="Y301" s="23">
        <f ca="1"/>
        <v>2904.6881728353933</v>
      </c>
      <c r="Z301" s="23">
        <f ca="1"/>
        <v>2904.6881728353933</v>
      </c>
      <c r="AA301" s="23">
        <f ca="1"/>
        <v>2904.6881728353933</v>
      </c>
      <c r="AB301" s="23">
        <f ca="1"/>
        <v>2904.6881728353933</v>
      </c>
      <c r="AC301" s="23">
        <f ca="1"/>
        <v>2904.6881728353933</v>
      </c>
      <c r="AD301" s="23">
        <f ca="1"/>
        <v>2904.6881728353933</v>
      </c>
      <c r="AE301" s="23">
        <f ca="1"/>
        <v>2904.6881728353933</v>
      </c>
      <c r="AG301" s="33" cm="1">
        <f t="array" aca="1" ref="AG301:BJ301" ca="1">IF((INDEX(Option5_Summer_POE10_HS,18,0)-SCR_N_2_Rating__MVA____Option_5) &gt; 0,(((INDEX(Option5_Summer_POE10_HS,17,0)+INDEX(Option5_Summer_POE10_HS,18,0))/2)-SCR_N_2_Rating__MVA____Option_5)*(INDEX(Summer___MD___Hours,18,0)-INDEX(Summer___MD___Hours,17,0)),IF((INDEX(Option5_Summer_POE10_HS,17,0)-SCR_N_2_Rating__MVA____Option_5)*(INDEX(Option5_Summer_POE10_HS,18,0)-SCR_N_2_Rating__MVA____Option_5)&lt;0,((INDEX(Summer___MD___Hours,18,0)-INDEX(Summer___MD___Hours,17,0))/(INDEX(Option5_Summer_POE10_HS,17,0)-INDEX(Option5_Summer_POE10_HS,18,0)))*((INDEX(Option5_Summer_POE10_HS,17,0)-SCR_N_2_Rating__MVA____Option_5)^2)*0.5,""))</f>
        <v>2081.4520611633116</v>
      </c>
      <c r="AH301" s="23">
        <f ca="1"/>
        <v>2341.1563616999051</v>
      </c>
      <c r="AI301" s="23">
        <f ca="1"/>
        <v>2695.7964310669277</v>
      </c>
      <c r="AJ301" s="23">
        <f ca="1"/>
        <v>2691.0327598609983</v>
      </c>
      <c r="AK301" s="23">
        <f ca="1"/>
        <v>2694.1581461147889</v>
      </c>
      <c r="AL301" s="23">
        <f ca="1"/>
        <v>2703.8532897937416</v>
      </c>
      <c r="AM301" s="23">
        <f ca="1"/>
        <v>2736.7959543829643</v>
      </c>
      <c r="AN301" s="23">
        <f ca="1"/>
        <v>2758.8613647233942</v>
      </c>
      <c r="AO301" s="23">
        <f ca="1"/>
        <v>2776.9593061753062</v>
      </c>
      <c r="AP301" s="23">
        <f ca="1"/>
        <v>2779.6242666793978</v>
      </c>
      <c r="AQ301" s="23">
        <f ca="1"/>
        <v>2795.9464285580598</v>
      </c>
      <c r="AR301" s="23">
        <f ca="1"/>
        <v>2801.7309755349688</v>
      </c>
      <c r="AS301" s="23">
        <f ca="1"/>
        <v>2801.7163439908913</v>
      </c>
      <c r="AT301" s="23">
        <f ca="1"/>
        <v>2797.9795070402606</v>
      </c>
      <c r="AU301" s="23">
        <f ca="1"/>
        <v>2797.185241046519</v>
      </c>
      <c r="AV301" s="23">
        <f ca="1"/>
        <v>2797.185241046519</v>
      </c>
      <c r="AW301" s="23">
        <f ca="1"/>
        <v>2797.185241046519</v>
      </c>
      <c r="AX301" s="23">
        <f ca="1"/>
        <v>2797.185241046519</v>
      </c>
      <c r="AY301" s="23">
        <f ca="1"/>
        <v>2797.185241046519</v>
      </c>
      <c r="AZ301" s="23">
        <f ca="1"/>
        <v>2797.185241046519</v>
      </c>
      <c r="BA301" s="23">
        <f ca="1"/>
        <v>2797.185241046519</v>
      </c>
      <c r="BB301" s="23">
        <f ca="1"/>
        <v>2797.185241046519</v>
      </c>
      <c r="BC301" s="23">
        <f ca="1"/>
        <v>2797.185241046519</v>
      </c>
      <c r="BD301" s="23">
        <f ca="1"/>
        <v>2797.185241046519</v>
      </c>
      <c r="BE301" s="23">
        <f ca="1"/>
        <v>2797.185241046519</v>
      </c>
      <c r="BF301" s="23">
        <f ca="1"/>
        <v>2797.185241046519</v>
      </c>
      <c r="BG301" s="23">
        <f ca="1"/>
        <v>2797.185241046519</v>
      </c>
      <c r="BH301" s="23">
        <f ca="1"/>
        <v>2797.185241046519</v>
      </c>
      <c r="BI301" s="23">
        <f ca="1"/>
        <v>2797.185241046519</v>
      </c>
      <c r="BJ301" s="23">
        <f ca="1"/>
        <v>2797.185241046519</v>
      </c>
    </row>
    <row r="302" spans="1:62">
      <c r="A302" s="29">
        <v>0.250000000000001</v>
      </c>
      <c r="B302" s="33" cm="1">
        <f t="array" aca="1" ref="B302:AE302" ca="1">IF((INDEX(Option5_Summer_POE50_HS,19,0)-SCR_N_2_Rating__MVA____Option_5) &gt; 0,(((INDEX(Option5_Summer_POE50_HS,18,0)+INDEX(Option5_Summer_POE50_HS,19,0))/2)-SCR_N_2_Rating__MVA____Option_5)*(INDEX(Summer___AD___Hours,19,0)-INDEX(Summer___AD___Hours,18,0)),IF((INDEX(Option5_Summer_POE50_HS,18,0)-SCR_N_2_Rating__MVA____Option_5)*(INDEX(Option5_Summer_POE50_HS,19,0)-SCR_N_2_Rating__MVA____Option_5)&lt;0,((INDEX(Summer___AD___Hours,19,0)-INDEX(Summer___AD___Hours,18,0))/(INDEX(Option5_Summer_POE50_HS,18,0)-INDEX(Option5_Summer_POE50_HS,19,0)))*((INDEX(Option5_Summer_POE50_HS,18,0)-SCR_N_2_Rating__MVA____Option_5)^2)*0.5,""))</f>
        <v>1400.832458542817</v>
      </c>
      <c r="C302" s="23">
        <f ca="1"/>
        <v>1555.1376366988654</v>
      </c>
      <c r="D302" s="23">
        <f ca="1"/>
        <v>1814.9362614060612</v>
      </c>
      <c r="E302" s="23">
        <f ca="1"/>
        <v>1812.9843357591187</v>
      </c>
      <c r="F302" s="23">
        <f ca="1"/>
        <v>1811.2251322166662</v>
      </c>
      <c r="G302" s="23">
        <f ca="1"/>
        <v>1839.3850587742077</v>
      </c>
      <c r="H302" s="23">
        <f ca="1"/>
        <v>1880.7295952399443</v>
      </c>
      <c r="I302" s="23">
        <f ca="1"/>
        <v>1909.0618643764722</v>
      </c>
      <c r="J302" s="23">
        <f ca="1"/>
        <v>1874.6232796708744</v>
      </c>
      <c r="K302" s="23">
        <f ca="1"/>
        <v>1878.0479062738373</v>
      </c>
      <c r="L302" s="23">
        <f ca="1"/>
        <v>1894.4611982996789</v>
      </c>
      <c r="M302" s="23">
        <f ca="1"/>
        <v>1959.4575175235655</v>
      </c>
      <c r="N302" s="23">
        <f ca="1"/>
        <v>1897.8718586276379</v>
      </c>
      <c r="O302" s="23">
        <f ca="1"/>
        <v>1894.2540262960704</v>
      </c>
      <c r="P302" s="23">
        <f ca="1"/>
        <v>1890.3716627136303</v>
      </c>
      <c r="Q302" s="23">
        <f ca="1"/>
        <v>1890.3716627136303</v>
      </c>
      <c r="R302" s="23">
        <f ca="1"/>
        <v>1890.3716627136303</v>
      </c>
      <c r="S302" s="23">
        <f ca="1"/>
        <v>1890.3716627136303</v>
      </c>
      <c r="T302" s="23">
        <f ca="1"/>
        <v>1890.3716627136303</v>
      </c>
      <c r="U302" s="23">
        <f ca="1"/>
        <v>1890.3716627136303</v>
      </c>
      <c r="V302" s="23">
        <f ca="1"/>
        <v>1890.3716627136303</v>
      </c>
      <c r="W302" s="23">
        <f ca="1"/>
        <v>1890.3716627136303</v>
      </c>
      <c r="X302" s="23">
        <f ca="1"/>
        <v>1890.3716627136303</v>
      </c>
      <c r="Y302" s="23">
        <f ca="1"/>
        <v>1890.3716627136303</v>
      </c>
      <c r="Z302" s="23">
        <f ca="1"/>
        <v>1890.3716627136303</v>
      </c>
      <c r="AA302" s="23">
        <f ca="1"/>
        <v>1890.3716627136303</v>
      </c>
      <c r="AB302" s="23">
        <f ca="1"/>
        <v>1890.3716627136303</v>
      </c>
      <c r="AC302" s="23">
        <f ca="1"/>
        <v>1890.3716627136303</v>
      </c>
      <c r="AD302" s="23">
        <f ca="1"/>
        <v>1890.3716627136303</v>
      </c>
      <c r="AE302" s="23">
        <f ca="1"/>
        <v>1890.3716627136303</v>
      </c>
      <c r="AG302" s="33" cm="1">
        <f t="array" aca="1" ref="AG302:BJ302" ca="1">IF((INDEX(Option5_Summer_POE10_HS,19,0)-SCR_N_2_Rating__MVA____Option_5) &gt; 0,(((INDEX(Option5_Summer_POE10_HS,18,0)+INDEX(Option5_Summer_POE10_HS,19,0))/2)-SCR_N_2_Rating__MVA____Option_5)*(INDEX(Summer___MD___Hours,19,0)-INDEX(Summer___MD___Hours,18,0)),IF((INDEX(Option5_Summer_POE10_HS,18,0)-SCR_N_2_Rating__MVA____Option_5)*(INDEX(Option5_Summer_POE10_HS,19,0)-SCR_N_2_Rating__MVA____Option_5)&lt;0,((INDEX(Summer___MD___Hours,19,0)-INDEX(Summer___MD___Hours,18,0))/(INDEX(Option5_Summer_POE10_HS,18,0)-INDEX(Option5_Summer_POE10_HS,19,0)))*((INDEX(Option5_Summer_POE10_HS,18,0)-SCR_N_2_Rating__MVA____Option_5)^2)*0.5,""))</f>
        <v>1192.7476192233005</v>
      </c>
      <c r="AH302" s="23">
        <f ca="1"/>
        <v>1341.5676146230267</v>
      </c>
      <c r="AI302" s="23">
        <f ca="1"/>
        <v>1544.7892531662137</v>
      </c>
      <c r="AJ302" s="23">
        <f ca="1"/>
        <v>1542.0594965719354</v>
      </c>
      <c r="AK302" s="23">
        <f ca="1"/>
        <v>1543.8504563941274</v>
      </c>
      <c r="AL302" s="23">
        <f ca="1"/>
        <v>1549.4061258024519</v>
      </c>
      <c r="AM302" s="23">
        <f ca="1"/>
        <v>1568.2834689288202</v>
      </c>
      <c r="AN302" s="23">
        <f ca="1"/>
        <v>1580.9277503618619</v>
      </c>
      <c r="AO302" s="23">
        <f ca="1"/>
        <v>1591.2985280426824</v>
      </c>
      <c r="AP302" s="23">
        <f ca="1"/>
        <v>1592.8256471898812</v>
      </c>
      <c r="AQ302" s="23">
        <f ca="1"/>
        <v>1602.1788386875858</v>
      </c>
      <c r="AR302" s="23">
        <f ca="1"/>
        <v>1605.4935941718586</v>
      </c>
      <c r="AS302" s="23">
        <f ca="1"/>
        <v>1605.4852097657563</v>
      </c>
      <c r="AT302" s="23">
        <f ca="1"/>
        <v>1603.3438664893711</v>
      </c>
      <c r="AU302" s="23">
        <f ca="1"/>
        <v>1602.8887232310938</v>
      </c>
      <c r="AV302" s="23">
        <f ca="1"/>
        <v>1602.8887232310938</v>
      </c>
      <c r="AW302" s="23">
        <f ca="1"/>
        <v>1602.8887232310938</v>
      </c>
      <c r="AX302" s="23">
        <f ca="1"/>
        <v>1602.8887232310938</v>
      </c>
      <c r="AY302" s="23">
        <f ca="1"/>
        <v>1602.8887232310938</v>
      </c>
      <c r="AZ302" s="23">
        <f ca="1"/>
        <v>1602.8887232310938</v>
      </c>
      <c r="BA302" s="23">
        <f ca="1"/>
        <v>1602.8887232310938</v>
      </c>
      <c r="BB302" s="23">
        <f ca="1"/>
        <v>1602.8887232310938</v>
      </c>
      <c r="BC302" s="23">
        <f ca="1"/>
        <v>1602.8887232310938</v>
      </c>
      <c r="BD302" s="23">
        <f ca="1"/>
        <v>1602.8887232310938</v>
      </c>
      <c r="BE302" s="23">
        <f ca="1"/>
        <v>1602.8887232310938</v>
      </c>
      <c r="BF302" s="23">
        <f ca="1"/>
        <v>1602.8887232310938</v>
      </c>
      <c r="BG302" s="23">
        <f ca="1"/>
        <v>1602.8887232310938</v>
      </c>
      <c r="BH302" s="23">
        <f ca="1"/>
        <v>1602.8887232310938</v>
      </c>
      <c r="BI302" s="23">
        <f ca="1"/>
        <v>1602.8887232310938</v>
      </c>
      <c r="BJ302" s="23">
        <f ca="1"/>
        <v>1602.8887232310938</v>
      </c>
    </row>
    <row r="303" spans="1:62">
      <c r="A303" s="29">
        <v>0.20000000000000101</v>
      </c>
      <c r="B303" s="33" cm="1">
        <f t="array" aca="1" ref="B303:AE303" ca="1">IF((INDEX(Option5_Summer_POE50_HS,20,0)-SCR_N_2_Rating__MVA____Option_5) &gt; 0,(((INDEX(Option5_Summer_POE50_HS,19,0)+INDEX(Option5_Summer_POE50_HS,20,0))/2)-SCR_N_2_Rating__MVA____Option_5)*(INDEX(Summer___AD___Hours,20,0)-INDEX(Summer___AD___Hours,19,0)),IF((INDEX(Option5_Summer_POE50_HS,19,0)-SCR_N_2_Rating__MVA____Option_5)*(INDEX(Option5_Summer_POE50_HS,20,0)-SCR_N_2_Rating__MVA____Option_5)&lt;0,((INDEX(Summer___AD___Hours,20,0)-INDEX(Summer___AD___Hours,19,0))/(INDEX(Option5_Summer_POE50_HS,19,0)-INDEX(Option5_Summer_POE50_HS,20,0)))*((INDEX(Option5_Summer_POE50_HS,19,0)-SCR_N_2_Rating__MVA____Option_5)^2)*0.5,""))</f>
        <v>948.11221135073151</v>
      </c>
      <c r="C303" s="23">
        <f ca="1"/>
        <v>1052.5491286938543</v>
      </c>
      <c r="D303" s="23">
        <f ca="1"/>
        <v>1228.3861797807808</v>
      </c>
      <c r="E303" s="23">
        <f ca="1"/>
        <v>1227.0650763681431</v>
      </c>
      <c r="F303" s="23">
        <f ca="1"/>
        <v>1225.8744112385059</v>
      </c>
      <c r="G303" s="23">
        <f ca="1"/>
        <v>1244.9336285468466</v>
      </c>
      <c r="H303" s="23">
        <f ca="1"/>
        <v>1272.9164609382208</v>
      </c>
      <c r="I303" s="23">
        <f ca="1"/>
        <v>1292.0923232476653</v>
      </c>
      <c r="J303" s="23">
        <f ca="1"/>
        <v>1268.7835810052284</v>
      </c>
      <c r="K303" s="23">
        <f ca="1"/>
        <v>1271.1014387060438</v>
      </c>
      <c r="L303" s="23">
        <f ca="1"/>
        <v>1282.2102922332913</v>
      </c>
      <c r="M303" s="23">
        <f ca="1"/>
        <v>1326.2011375147601</v>
      </c>
      <c r="N303" s="23">
        <f ca="1"/>
        <v>1284.5186972720146</v>
      </c>
      <c r="O303" s="23">
        <f ca="1"/>
        <v>1282.0700739614533</v>
      </c>
      <c r="P303" s="23">
        <f ca="1"/>
        <v>1279.442410461106</v>
      </c>
      <c r="Q303" s="23">
        <f ca="1"/>
        <v>1279.442410461106</v>
      </c>
      <c r="R303" s="23">
        <f ca="1"/>
        <v>1279.442410461106</v>
      </c>
      <c r="S303" s="23">
        <f ca="1"/>
        <v>1279.442410461106</v>
      </c>
      <c r="T303" s="23">
        <f ca="1"/>
        <v>1279.442410461106</v>
      </c>
      <c r="U303" s="23">
        <f ca="1"/>
        <v>1279.442410461106</v>
      </c>
      <c r="V303" s="23">
        <f ca="1"/>
        <v>1279.442410461106</v>
      </c>
      <c r="W303" s="23">
        <f ca="1"/>
        <v>1279.442410461106</v>
      </c>
      <c r="X303" s="23">
        <f ca="1"/>
        <v>1279.442410461106</v>
      </c>
      <c r="Y303" s="23">
        <f ca="1"/>
        <v>1279.442410461106</v>
      </c>
      <c r="Z303" s="23">
        <f ca="1"/>
        <v>1279.442410461106</v>
      </c>
      <c r="AA303" s="23">
        <f ca="1"/>
        <v>1279.442410461106</v>
      </c>
      <c r="AB303" s="23">
        <f ca="1"/>
        <v>1279.442410461106</v>
      </c>
      <c r="AC303" s="23">
        <f ca="1"/>
        <v>1279.442410461106</v>
      </c>
      <c r="AD303" s="23">
        <f ca="1"/>
        <v>1279.442410461106</v>
      </c>
      <c r="AE303" s="23">
        <f ca="1"/>
        <v>1279.442410461106</v>
      </c>
      <c r="AG303" s="33" cm="1">
        <f t="array" aca="1" ref="AG303:BJ303" ca="1">IF((INDEX(Option5_Summer_POE10_HS,20,0)-SCR_N_2_Rating__MVA____Option_5) &gt; 0,(((INDEX(Option5_Summer_POE10_HS,19,0)+INDEX(Option5_Summer_POE10_HS,20,0))/2)-SCR_N_2_Rating__MVA____Option_5)*(INDEX(Summer___MD___Hours,20,0)-INDEX(Summer___MD___Hours,19,0)),IF((INDEX(Option5_Summer_POE10_HS,19,0)-SCR_N_2_Rating__MVA____Option_5)*(INDEX(Option5_Summer_POE10_HS,20,0)-SCR_N_2_Rating__MVA____Option_5)&lt;0,((INDEX(Summer___MD___Hours,20,0)-INDEX(Summer___MD___Hours,19,0))/(INDEX(Option5_Summer_POE10_HS,19,0)-INDEX(Option5_Summer_POE10_HS,20,0)))*((INDEX(Option5_Summer_POE10_HS,19,0)-SCR_N_2_Rating__MVA____Option_5)^2)*0.5,""))</f>
        <v>549.88587345038172</v>
      </c>
      <c r="AH303" s="23">
        <f ca="1"/>
        <v>618.4955372538185</v>
      </c>
      <c r="AI303" s="23">
        <f ca="1"/>
        <v>712.18569132606672</v>
      </c>
      <c r="AJ303" s="23">
        <f ca="1"/>
        <v>710.92720666010757</v>
      </c>
      <c r="AK303" s="23">
        <f ca="1"/>
        <v>711.75288301465923</v>
      </c>
      <c r="AL303" s="23">
        <f ca="1"/>
        <v>714.31418271961059</v>
      </c>
      <c r="AM303" s="23">
        <f ca="1"/>
        <v>723.01710037475152</v>
      </c>
      <c r="AN303" s="23">
        <f ca="1"/>
        <v>728.84642388619818</v>
      </c>
      <c r="AO303" s="23">
        <f ca="1"/>
        <v>733.62760646956076</v>
      </c>
      <c r="AP303" s="23">
        <f ca="1"/>
        <v>734.33164580913808</v>
      </c>
      <c r="AQ303" s="23">
        <f ca="1"/>
        <v>738.64369623235586</v>
      </c>
      <c r="AR303" s="23">
        <f ca="1"/>
        <v>740.17187971842395</v>
      </c>
      <c r="AS303" s="23">
        <f ca="1"/>
        <v>740.16801430180203</v>
      </c>
      <c r="AT303" s="23">
        <f ca="1"/>
        <v>739.18080259086264</v>
      </c>
      <c r="AU303" s="23">
        <f ca="1"/>
        <v>738.97097039829384</v>
      </c>
      <c r="AV303" s="23">
        <f ca="1"/>
        <v>738.97097039829384</v>
      </c>
      <c r="AW303" s="23">
        <f ca="1"/>
        <v>738.97097039829384</v>
      </c>
      <c r="AX303" s="23">
        <f ca="1"/>
        <v>738.97097039829384</v>
      </c>
      <c r="AY303" s="23">
        <f ca="1"/>
        <v>738.97097039829384</v>
      </c>
      <c r="AZ303" s="23">
        <f ca="1"/>
        <v>738.97097039829384</v>
      </c>
      <c r="BA303" s="23">
        <f ca="1"/>
        <v>738.97097039829384</v>
      </c>
      <c r="BB303" s="23">
        <f ca="1"/>
        <v>738.97097039829384</v>
      </c>
      <c r="BC303" s="23">
        <f ca="1"/>
        <v>738.97097039829384</v>
      </c>
      <c r="BD303" s="23">
        <f ca="1"/>
        <v>738.97097039829384</v>
      </c>
      <c r="BE303" s="23">
        <f ca="1"/>
        <v>738.97097039829384</v>
      </c>
      <c r="BF303" s="23">
        <f ca="1"/>
        <v>738.97097039829384</v>
      </c>
      <c r="BG303" s="23">
        <f ca="1"/>
        <v>738.97097039829384</v>
      </c>
      <c r="BH303" s="23">
        <f ca="1"/>
        <v>738.97097039829384</v>
      </c>
      <c r="BI303" s="23">
        <f ca="1"/>
        <v>738.97097039829384</v>
      </c>
      <c r="BJ303" s="23">
        <f ca="1"/>
        <v>738.97097039829384</v>
      </c>
    </row>
    <row r="304" spans="1:62">
      <c r="A304" s="29">
        <v>0.15000000000000099</v>
      </c>
      <c r="B304" s="33" cm="1">
        <f t="array" aca="1" ref="B304:AE304" ca="1">IF((INDEX(Option5_Summer_POE50_HS,21,0)-SCR_N_2_Rating__MVA____Option_5) &gt; 0,(((INDEX(Option5_Summer_POE50_HS,20,0)+INDEX(Option5_Summer_POE50_HS,21,0))/2)-SCR_N_2_Rating__MVA____Option_5)*(INDEX(Summer___AD___Hours,21,0)-INDEX(Summer___AD___Hours,20,0)),IF((INDEX(Option5_Summer_POE50_HS,20,0)-SCR_N_2_Rating__MVA____Option_5)*(INDEX(Option5_Summer_POE50_HS,21,0)-SCR_N_2_Rating__MVA____Option_5)&lt;0,((INDEX(Summer___AD___Hours,21,0)-INDEX(Summer___AD___Hours,20,0))/(INDEX(Option5_Summer_POE50_HS,20,0)-INDEX(Option5_Summer_POE50_HS,21,0)))*((INDEX(Option5_Summer_POE50_HS,20,0)-SCR_N_2_Rating__MVA____Option_5)^2)*0.5,""))</f>
        <v>583.40238040217537</v>
      </c>
      <c r="C304" s="23">
        <f ca="1"/>
        <v>647.66560309924489</v>
      </c>
      <c r="D304" s="23">
        <f ca="1"/>
        <v>755.86350724907697</v>
      </c>
      <c r="E304" s="23">
        <f ca="1"/>
        <v>755.05059199868447</v>
      </c>
      <c r="F304" s="23">
        <f ca="1"/>
        <v>754.31793940485022</v>
      </c>
      <c r="G304" s="23">
        <f ca="1"/>
        <v>766.04565750949041</v>
      </c>
      <c r="H304" s="23">
        <f ca="1"/>
        <v>783.26434832696737</v>
      </c>
      <c r="I304" s="23">
        <f ca="1"/>
        <v>795.06384166083808</v>
      </c>
      <c r="J304" s="23">
        <f ca="1"/>
        <v>780.72126116707409</v>
      </c>
      <c r="K304" s="23">
        <f ca="1"/>
        <v>782.1475097523155</v>
      </c>
      <c r="L304" s="23">
        <f ca="1"/>
        <v>788.98312637421554</v>
      </c>
      <c r="M304" s="23">
        <f ca="1"/>
        <v>816.05203609382556</v>
      </c>
      <c r="N304" s="23">
        <f ca="1"/>
        <v>790.40355844797261</v>
      </c>
      <c r="O304" s="23">
        <f ca="1"/>
        <v>788.89684579203674</v>
      </c>
      <c r="P304" s="23">
        <f ca="1"/>
        <v>787.27996424294804</v>
      </c>
      <c r="Q304" s="23">
        <f ca="1"/>
        <v>787.27996424294804</v>
      </c>
      <c r="R304" s="23">
        <f ca="1"/>
        <v>787.27996424294804</v>
      </c>
      <c r="S304" s="23">
        <f ca="1"/>
        <v>787.27996424294804</v>
      </c>
      <c r="T304" s="23">
        <f ca="1"/>
        <v>787.27996424294804</v>
      </c>
      <c r="U304" s="23">
        <f ca="1"/>
        <v>787.27996424294804</v>
      </c>
      <c r="V304" s="23">
        <f ca="1"/>
        <v>787.27996424294804</v>
      </c>
      <c r="W304" s="23">
        <f ca="1"/>
        <v>787.27996424294804</v>
      </c>
      <c r="X304" s="23">
        <f ca="1"/>
        <v>787.27996424294804</v>
      </c>
      <c r="Y304" s="23">
        <f ca="1"/>
        <v>787.27996424294804</v>
      </c>
      <c r="Z304" s="23">
        <f ca="1"/>
        <v>787.27996424294804</v>
      </c>
      <c r="AA304" s="23">
        <f ca="1"/>
        <v>787.27996424294804</v>
      </c>
      <c r="AB304" s="23">
        <f ca="1"/>
        <v>787.27996424294804</v>
      </c>
      <c r="AC304" s="23">
        <f ca="1"/>
        <v>787.27996424294804</v>
      </c>
      <c r="AD304" s="23">
        <f ca="1"/>
        <v>787.27996424294804</v>
      </c>
      <c r="AE304" s="23">
        <f ca="1"/>
        <v>787.27996424294804</v>
      </c>
      <c r="AG304" s="33" cm="1">
        <f t="array" aca="1" ref="AG304:BJ304" ca="1">IF((INDEX(Option5_Summer_POE10_HS,21,0)-SCR_N_2_Rating__MVA____Option_5) &gt; 0,(((INDEX(Option5_Summer_POE10_HS,20,0)+INDEX(Option5_Summer_POE10_HS,21,0))/2)-SCR_N_2_Rating__MVA____Option_5)*(INDEX(Summer___MD___Hours,21,0)-INDEX(Summer___MD___Hours,20,0)),IF((INDEX(Option5_Summer_POE10_HS,20,0)-SCR_N_2_Rating__MVA____Option_5)*(INDEX(Option5_Summer_POE10_HS,21,0)-SCR_N_2_Rating__MVA____Option_5)&lt;0,((INDEX(Summer___MD___Hours,21,0)-INDEX(Summer___MD___Hours,20,0))/(INDEX(Option5_Summer_POE10_HS,20,0)-INDEX(Option5_Summer_POE10_HS,21,0)))*((INDEX(Option5_Summer_POE10_HS,20,0)-SCR_N_2_Rating__MVA____Option_5)^2)*0.5,""))</f>
        <v>130.16622125154421</v>
      </c>
      <c r="AH304" s="23">
        <f ca="1"/>
        <v>146.40715616153705</v>
      </c>
      <c r="AI304" s="23">
        <f ca="1"/>
        <v>168.58501871970287</v>
      </c>
      <c r="AJ304" s="23">
        <f ca="1"/>
        <v>168.28711655239852</v>
      </c>
      <c r="AK304" s="23">
        <f ca="1"/>
        <v>168.48256651072234</v>
      </c>
      <c r="AL304" s="23">
        <f ca="1"/>
        <v>169.08886450851281</v>
      </c>
      <c r="AM304" s="23">
        <f ca="1"/>
        <v>171.14897545103415</v>
      </c>
      <c r="AN304" s="23">
        <f ca="1"/>
        <v>172.52886362524137</v>
      </c>
      <c r="AO304" s="23">
        <f ca="1"/>
        <v>173.66064114497462</v>
      </c>
      <c r="AP304" s="23">
        <f ca="1"/>
        <v>173.82729780023689</v>
      </c>
      <c r="AQ304" s="23">
        <f ca="1"/>
        <v>174.84802471201309</v>
      </c>
      <c r="AR304" s="23">
        <f ca="1"/>
        <v>175.20976862900505</v>
      </c>
      <c r="AS304" s="23">
        <f ca="1"/>
        <v>175.20885362700281</v>
      </c>
      <c r="AT304" s="23">
        <f ca="1"/>
        <v>174.97516583069344</v>
      </c>
      <c r="AU304" s="23">
        <f ca="1"/>
        <v>174.92549540829796</v>
      </c>
      <c r="AV304" s="23">
        <f ca="1"/>
        <v>174.92549540829796</v>
      </c>
      <c r="AW304" s="23">
        <f ca="1"/>
        <v>174.92549540829796</v>
      </c>
      <c r="AX304" s="23">
        <f ca="1"/>
        <v>174.92549540829796</v>
      </c>
      <c r="AY304" s="23">
        <f ca="1"/>
        <v>174.92549540829796</v>
      </c>
      <c r="AZ304" s="23">
        <f ca="1"/>
        <v>174.92549540829796</v>
      </c>
      <c r="BA304" s="23">
        <f ca="1"/>
        <v>174.92549540829796</v>
      </c>
      <c r="BB304" s="23">
        <f ca="1"/>
        <v>174.92549540829796</v>
      </c>
      <c r="BC304" s="23">
        <f ca="1"/>
        <v>174.92549540829796</v>
      </c>
      <c r="BD304" s="23">
        <f ca="1"/>
        <v>174.92549540829796</v>
      </c>
      <c r="BE304" s="23">
        <f ca="1"/>
        <v>174.92549540829796</v>
      </c>
      <c r="BF304" s="23">
        <f ca="1"/>
        <v>174.92549540829796</v>
      </c>
      <c r="BG304" s="23">
        <f ca="1"/>
        <v>174.92549540829796</v>
      </c>
      <c r="BH304" s="23">
        <f ca="1"/>
        <v>174.92549540829796</v>
      </c>
      <c r="BI304" s="23">
        <f ca="1"/>
        <v>174.92549540829796</v>
      </c>
      <c r="BJ304" s="23">
        <f ca="1"/>
        <v>174.92549540829796</v>
      </c>
    </row>
    <row r="305" spans="1:62">
      <c r="A305" s="29">
        <v>0.100000000000001</v>
      </c>
      <c r="B305" s="33" cm="1">
        <f t="array" aca="1" ref="B305:AE305" ca="1">IF((INDEX(Option5_Summer_POE50_HS,22,0)-SCR_N_2_Rating__MVA____Option_5) &gt; 0,(((INDEX(Option5_Summer_POE50_HS,21,0)+INDEX(Option5_Summer_POE50_HS,22,0))/2)-SCR_N_2_Rating__MVA____Option_5)*(INDEX(Summer___AD___Hours,22,0)-INDEX(Summer___AD___Hours,21,0)),IF((INDEX(Option5_Summer_POE50_HS,21,0)-SCR_N_2_Rating__MVA____Option_5)*(INDEX(Option5_Summer_POE50_HS,22,0)-SCR_N_2_Rating__MVA____Option_5)&lt;0,((INDEX(Summer___AD___Hours,22,0)-INDEX(Summer___AD___Hours,21,0))/(INDEX(Option5_Summer_POE50_HS,21,0)-INDEX(Option5_Summer_POE50_HS,22,0)))*((INDEX(Option5_Summer_POE50_HS,21,0)-SCR_N_2_Rating__MVA____Option_5)^2)*0.5,""))</f>
        <v>315.59290673184404</v>
      </c>
      <c r="C305" s="23">
        <f ca="1"/>
        <v>350.35625005749694</v>
      </c>
      <c r="D305" s="23">
        <f ca="1"/>
        <v>408.88616392140631</v>
      </c>
      <c r="E305" s="23">
        <f ca="1"/>
        <v>408.44641548119392</v>
      </c>
      <c r="F305" s="23">
        <f ca="1"/>
        <v>408.05008531614828</v>
      </c>
      <c r="G305" s="23">
        <f ca="1"/>
        <v>414.39422234799173</v>
      </c>
      <c r="H305" s="23">
        <f ca="1"/>
        <v>423.70871414258892</v>
      </c>
      <c r="I305" s="23">
        <f ca="1"/>
        <v>430.09167815557794</v>
      </c>
      <c r="J305" s="23">
        <f ca="1"/>
        <v>422.33302508847515</v>
      </c>
      <c r="K305" s="23">
        <f ca="1"/>
        <v>423.10455765649147</v>
      </c>
      <c r="L305" s="23">
        <f ca="1"/>
        <v>426.80230074338596</v>
      </c>
      <c r="M305" s="23">
        <f ca="1"/>
        <v>441.44529190599411</v>
      </c>
      <c r="N305" s="23">
        <f ca="1"/>
        <v>427.57068685566611</v>
      </c>
      <c r="O305" s="23">
        <f ca="1"/>
        <v>426.75562705702635</v>
      </c>
      <c r="P305" s="23">
        <f ca="1"/>
        <v>425.88097113332896</v>
      </c>
      <c r="Q305" s="23">
        <f ca="1"/>
        <v>425.88097113332896</v>
      </c>
      <c r="R305" s="23">
        <f ca="1"/>
        <v>425.88097113332896</v>
      </c>
      <c r="S305" s="23">
        <f ca="1"/>
        <v>425.88097113332896</v>
      </c>
      <c r="T305" s="23">
        <f ca="1"/>
        <v>425.88097113332896</v>
      </c>
      <c r="U305" s="23">
        <f ca="1"/>
        <v>425.88097113332896</v>
      </c>
      <c r="V305" s="23">
        <f ca="1"/>
        <v>425.88097113332896</v>
      </c>
      <c r="W305" s="23">
        <f ca="1"/>
        <v>425.88097113332896</v>
      </c>
      <c r="X305" s="23">
        <f ca="1"/>
        <v>425.88097113332896</v>
      </c>
      <c r="Y305" s="23">
        <f ca="1"/>
        <v>425.88097113332896</v>
      </c>
      <c r="Z305" s="23">
        <f ca="1"/>
        <v>425.88097113332896</v>
      </c>
      <c r="AA305" s="23">
        <f ca="1"/>
        <v>425.88097113332896</v>
      </c>
      <c r="AB305" s="23">
        <f ca="1"/>
        <v>425.88097113332896</v>
      </c>
      <c r="AC305" s="23">
        <f ca="1"/>
        <v>425.88097113332896</v>
      </c>
      <c r="AD305" s="23">
        <f ca="1"/>
        <v>425.88097113332896</v>
      </c>
      <c r="AE305" s="23">
        <f ca="1"/>
        <v>425.88097113332896</v>
      </c>
      <c r="AG305" s="33" cm="1">
        <f t="array" aca="1" ref="AG305:BJ305" ca="1">IF((INDEX(Option5_Summer_POE10_HS,22,0)-SCR_N_2_Rating__MVA____Option_5) &gt; 0,(((INDEX(Option5_Summer_POE10_HS,21,0)+INDEX(Option5_Summer_POE10_HS,22,0))/2)-SCR_N_2_Rating__MVA____Option_5)*(INDEX(Summer___MD___Hours,22,0)-INDEX(Summer___MD___Hours,21,0)),IF((INDEX(Option5_Summer_POE10_HS,21,0)-SCR_N_2_Rating__MVA____Option_5)*(INDEX(Option5_Summer_POE10_HS,22,0)-SCR_N_2_Rating__MVA____Option_5)&lt;0,((INDEX(Summer___MD___Hours,22,0)-INDEX(Summer___MD___Hours,21,0))/(INDEX(Option5_Summer_POE10_HS,21,0)-INDEX(Option5_Summer_POE10_HS,22,0)))*((INDEX(Option5_Summer_POE10_HS,21,0)-SCR_N_2_Rating__MVA____Option_5)^2)*0.5,""))</f>
        <v>44.676717869266518</v>
      </c>
      <c r="AH305" s="23">
        <f ca="1"/>
        <v>50.251064730766608</v>
      </c>
      <c r="AI305" s="23">
        <f ca="1"/>
        <v>57.863132584682198</v>
      </c>
      <c r="AJ305" s="23">
        <f ca="1"/>
        <v>57.760884159911697</v>
      </c>
      <c r="AK305" s="23">
        <f ca="1"/>
        <v>57.827968097369777</v>
      </c>
      <c r="AL305" s="23">
        <f ca="1"/>
        <v>58.036066668039958</v>
      </c>
      <c r="AM305" s="23">
        <f ca="1"/>
        <v>58.743154839406259</v>
      </c>
      <c r="AN305" s="23">
        <f ca="1"/>
        <v>59.216771374152685</v>
      </c>
      <c r="AO305" s="23">
        <f ca="1"/>
        <v>59.605229335471122</v>
      </c>
      <c r="AP305" s="23">
        <f ca="1"/>
        <v>59.662430599336652</v>
      </c>
      <c r="AQ305" s="23">
        <f ca="1"/>
        <v>60.0127728603359</v>
      </c>
      <c r="AR305" s="23">
        <f ca="1"/>
        <v>60.136933573960228</v>
      </c>
      <c r="AS305" s="23">
        <f ca="1"/>
        <v>60.136619519469654</v>
      </c>
      <c r="AT305" s="23">
        <f ca="1"/>
        <v>60.056411277693726</v>
      </c>
      <c r="AU305" s="23">
        <f ca="1"/>
        <v>60.039362988003241</v>
      </c>
      <c r="AV305" s="23">
        <f ca="1"/>
        <v>60.039362988003241</v>
      </c>
      <c r="AW305" s="23">
        <f ca="1"/>
        <v>60.039362988003241</v>
      </c>
      <c r="AX305" s="23">
        <f ca="1"/>
        <v>60.039362988003241</v>
      </c>
      <c r="AY305" s="23">
        <f ca="1"/>
        <v>60.039362988003241</v>
      </c>
      <c r="AZ305" s="23">
        <f ca="1"/>
        <v>60.039362988003241</v>
      </c>
      <c r="BA305" s="23">
        <f ca="1"/>
        <v>60.039362988003241</v>
      </c>
      <c r="BB305" s="23">
        <f ca="1"/>
        <v>60.039362988003241</v>
      </c>
      <c r="BC305" s="23">
        <f ca="1"/>
        <v>60.039362988003241</v>
      </c>
      <c r="BD305" s="23">
        <f ca="1"/>
        <v>60.039362988003241</v>
      </c>
      <c r="BE305" s="23">
        <f ca="1"/>
        <v>60.039362988003241</v>
      </c>
      <c r="BF305" s="23">
        <f ca="1"/>
        <v>60.039362988003241</v>
      </c>
      <c r="BG305" s="23">
        <f ca="1"/>
        <v>60.039362988003241</v>
      </c>
      <c r="BH305" s="23">
        <f ca="1"/>
        <v>60.039362988003241</v>
      </c>
      <c r="BI305" s="23">
        <f ca="1"/>
        <v>60.039362988003241</v>
      </c>
      <c r="BJ305" s="23">
        <f ca="1"/>
        <v>60.039362988003241</v>
      </c>
    </row>
    <row r="306" spans="1:62">
      <c r="A306" s="29">
        <v>5.0000000000001002E-2</v>
      </c>
      <c r="B306" s="33" cm="1">
        <f t="array" aca="1" ref="B306:AE306" ca="1">IF((INDEX(Option5_Summer_POE50_HS,23,0)-SCR_N_2_Rating__MVA____Option_5) &gt; 0,(((INDEX(Option5_Summer_POE50_HS,22,0)+INDEX(Option5_Summer_POE50_HS,23,0))/2)-SCR_N_2_Rating__MVA____Option_5)*(INDEX(Summer___AD___Hours,23,0)-INDEX(Summer___AD___Hours,22,0)),IF((INDEX(Option5_Summer_POE50_HS,22,0)-SCR_N_2_Rating__MVA____Option_5)*(INDEX(Option5_Summer_POE50_HS,23,0)-SCR_N_2_Rating__MVA____Option_5)&lt;0,((INDEX(Summer___AD___Hours,23,0)-INDEX(Summer___AD___Hours,22,0))/(INDEX(Option5_Summer_POE50_HS,22,0)-INDEX(Option5_Summer_POE50_HS,23,0)))*((INDEX(Option5_Summer_POE50_HS,22,0)-SCR_N_2_Rating__MVA____Option_5)^2)*0.5,""))</f>
        <v>150.68450053816207</v>
      </c>
      <c r="C306" s="23">
        <f ca="1"/>
        <v>167.28277291477659</v>
      </c>
      <c r="D306" s="23">
        <f ca="1"/>
        <v>195.22874587233329</v>
      </c>
      <c r="E306" s="23">
        <f ca="1"/>
        <v>195.01878147623191</v>
      </c>
      <c r="F306" s="23">
        <f ca="1"/>
        <v>194.82954777771013</v>
      </c>
      <c r="G306" s="23">
        <f ca="1"/>
        <v>197.85864982530862</v>
      </c>
      <c r="H306" s="23">
        <f ca="1"/>
        <v>202.30599168216554</v>
      </c>
      <c r="I306" s="23">
        <f ca="1"/>
        <v>205.35363224611388</v>
      </c>
      <c r="J306" s="23">
        <f ca="1"/>
        <v>201.64914859858169</v>
      </c>
      <c r="K306" s="23">
        <f ca="1"/>
        <v>202.01752823316977</v>
      </c>
      <c r="L306" s="23">
        <f ca="1"/>
        <v>203.78307035494049</v>
      </c>
      <c r="M306" s="23">
        <f ca="1"/>
        <v>210.7745830368055</v>
      </c>
      <c r="N306" s="23">
        <f ca="1"/>
        <v>204.14994766770522</v>
      </c>
      <c r="O306" s="23">
        <f ca="1"/>
        <v>203.76078531314343</v>
      </c>
      <c r="P306" s="23">
        <f ca="1"/>
        <v>203.34316790732174</v>
      </c>
      <c r="Q306" s="23">
        <f ca="1"/>
        <v>203.34316790732174</v>
      </c>
      <c r="R306" s="23">
        <f ca="1"/>
        <v>203.34316790732174</v>
      </c>
      <c r="S306" s="23">
        <f ca="1"/>
        <v>203.34316790732174</v>
      </c>
      <c r="T306" s="23">
        <f ca="1"/>
        <v>203.34316790732174</v>
      </c>
      <c r="U306" s="23">
        <f ca="1"/>
        <v>203.34316790732174</v>
      </c>
      <c r="V306" s="23">
        <f ca="1"/>
        <v>203.34316790732174</v>
      </c>
      <c r="W306" s="23">
        <f ca="1"/>
        <v>203.34316790732174</v>
      </c>
      <c r="X306" s="23">
        <f ca="1"/>
        <v>203.34316790732174</v>
      </c>
      <c r="Y306" s="23">
        <f ca="1"/>
        <v>203.34316790732174</v>
      </c>
      <c r="Z306" s="23">
        <f ca="1"/>
        <v>203.34316790732174</v>
      </c>
      <c r="AA306" s="23">
        <f ca="1"/>
        <v>203.34316790732174</v>
      </c>
      <c r="AB306" s="23">
        <f ca="1"/>
        <v>203.34316790732174</v>
      </c>
      <c r="AC306" s="23">
        <f ca="1"/>
        <v>203.34316790732174</v>
      </c>
      <c r="AD306" s="23">
        <f ca="1"/>
        <v>203.34316790732174</v>
      </c>
      <c r="AE306" s="23">
        <f ca="1"/>
        <v>203.34316790732174</v>
      </c>
      <c r="AG306" s="33" cm="1">
        <f t="array" aca="1" ref="AG306:BJ306" ca="1">IF((INDEX(Option5_Summer_POE10_HS,23,0)-SCR_N_2_Rating__MVA____Option_5) &gt; 0,(((INDEX(Option5_Summer_POE10_HS,22,0)+INDEX(Option5_Summer_POE10_HS,23,0))/2)-SCR_N_2_Rating__MVA____Option_5)*(INDEX(Summer___MD___Hours,23,0)-INDEX(Summer___MD___Hours,22,0)),IF((INDEX(Option5_Summer_POE10_HS,22,0)-SCR_N_2_Rating__MVA____Option_5)*(INDEX(Option5_Summer_POE10_HS,23,0)-SCR_N_2_Rating__MVA____Option_5)&lt;0,((INDEX(Summer___MD___Hours,23,0)-INDEX(Summer___MD___Hours,22,0))/(INDEX(Option5_Summer_POE10_HS,22,0)-INDEX(Option5_Summer_POE10_HS,23,0)))*((INDEX(Option5_Summer_POE10_HS,22,0)-SCR_N_2_Rating__MVA____Option_5)^2)*0.5,""))</f>
        <v>4.3469239007932874</v>
      </c>
      <c r="AH306" s="23">
        <f ca="1"/>
        <v>4.8892927846148915</v>
      </c>
      <c r="AI306" s="23">
        <f ca="1"/>
        <v>5.6299264136444807</v>
      </c>
      <c r="AJ306" s="23">
        <f ca="1"/>
        <v>5.6199779182614051</v>
      </c>
      <c r="AK306" s="23">
        <f ca="1"/>
        <v>5.6265050040681368</v>
      </c>
      <c r="AL306" s="23">
        <f ca="1"/>
        <v>5.6467524325657745</v>
      </c>
      <c r="AM306" s="23">
        <f ca="1"/>
        <v>5.7155502005906005</v>
      </c>
      <c r="AN306" s="23">
        <f ca="1"/>
        <v>5.7616318093767367</v>
      </c>
      <c r="AO306" s="23">
        <f ca="1"/>
        <v>5.7994277191266379</v>
      </c>
      <c r="AP306" s="23">
        <f ca="1"/>
        <v>5.8049932475027424</v>
      </c>
      <c r="AQ306" s="23">
        <f ca="1"/>
        <v>5.8390806026269919</v>
      </c>
      <c r="AR306" s="23">
        <f ca="1"/>
        <v>5.8511611044931415</v>
      </c>
      <c r="AS306" s="23">
        <f ca="1"/>
        <v>5.8511305478400057</v>
      </c>
      <c r="AT306" s="23">
        <f ca="1"/>
        <v>5.8433265026942394</v>
      </c>
      <c r="AU306" s="23">
        <f ca="1"/>
        <v>5.8416677501838148</v>
      </c>
      <c r="AV306" s="23">
        <f ca="1"/>
        <v>5.8416677501838148</v>
      </c>
      <c r="AW306" s="23">
        <f ca="1"/>
        <v>5.8416677501838148</v>
      </c>
      <c r="AX306" s="23">
        <f ca="1"/>
        <v>5.8416677501838148</v>
      </c>
      <c r="AY306" s="23">
        <f ca="1"/>
        <v>5.8416677501838148</v>
      </c>
      <c r="AZ306" s="23">
        <f ca="1"/>
        <v>5.8416677501838148</v>
      </c>
      <c r="BA306" s="23">
        <f ca="1"/>
        <v>5.8416677501838148</v>
      </c>
      <c r="BB306" s="23">
        <f ca="1"/>
        <v>5.8416677501838148</v>
      </c>
      <c r="BC306" s="23">
        <f ca="1"/>
        <v>5.8416677501838148</v>
      </c>
      <c r="BD306" s="23">
        <f ca="1"/>
        <v>5.8416677501838148</v>
      </c>
      <c r="BE306" s="23">
        <f ca="1"/>
        <v>5.8416677501838148</v>
      </c>
      <c r="BF306" s="23">
        <f ca="1"/>
        <v>5.8416677501838148</v>
      </c>
      <c r="BG306" s="23">
        <f ca="1"/>
        <v>5.8416677501838148</v>
      </c>
      <c r="BH306" s="23">
        <f ca="1"/>
        <v>5.8416677501838148</v>
      </c>
      <c r="BI306" s="23">
        <f ca="1"/>
        <v>5.8416677501838148</v>
      </c>
      <c r="BJ306" s="23">
        <f ca="1"/>
        <v>5.8416677501838148</v>
      </c>
    </row>
    <row r="307" spans="1:62">
      <c r="A307" s="29">
        <v>9.9920072216264108E-16</v>
      </c>
      <c r="B307" s="33" cm="1">
        <f t="array" aca="1" ref="B307:AE307" ca="1">IF((INDEX(Option5_Summer_POE50_HS,24,0)-SCR_N_2_Rating__MVA____Option_5) &gt; 0,(((INDEX(Option5_Summer_POE50_HS,23,0)+INDEX(Option5_Summer_POE50_HS,24,0))/2)-SCR_N_2_Rating__MVA____Option_5)*(INDEX(Summer___AD___Hours,24,0)-INDEX(Summer___AD___Hours,23,0)),IF((INDEX(Option5_Summer_POE50_HS,23,0)-SCR_N_2_Rating__MVA____Option_5)*(INDEX(Option5_Summer_POE50_HS,24,0)-SCR_N_2_Rating__MVA____Option_5)&lt;0,((INDEX(Summer___AD___Hours,24,0)-INDEX(Summer___AD___Hours,23,0))/(INDEX(Option5_Summer_POE50_HS,23,0)-INDEX(Option5_Summer_POE50_HS,24,0)))*((INDEX(Option5_Summer_POE50_HS,23,0)-SCR_N_2_Rating__MVA____Option_5)^2)*0.5,""))</f>
        <v>42.449468440692705</v>
      </c>
      <c r="C307" s="23">
        <f ca="1"/>
        <v>47.125382930270064</v>
      </c>
      <c r="D307" s="23">
        <f ca="1"/>
        <v>54.998068527458059</v>
      </c>
      <c r="E307" s="23">
        <f ca="1"/>
        <v>54.938919265429504</v>
      </c>
      <c r="F307" s="23">
        <f ca="1"/>
        <v>54.885610067173367</v>
      </c>
      <c r="G307" s="23">
        <f ca="1"/>
        <v>55.738941174977676</v>
      </c>
      <c r="H307" s="23">
        <f ca="1"/>
        <v>56.991805916363653</v>
      </c>
      <c r="I307" s="23">
        <f ca="1"/>
        <v>57.850359526561505</v>
      </c>
      <c r="J307" s="23">
        <f ca="1"/>
        <v>56.806766050634273</v>
      </c>
      <c r="K307" s="23">
        <f ca="1"/>
        <v>56.910542614360423</v>
      </c>
      <c r="L307" s="23">
        <f ca="1"/>
        <v>57.40791509999201</v>
      </c>
      <c r="M307" s="23">
        <f ca="1"/>
        <v>59.377500531018924</v>
      </c>
      <c r="N307" s="23">
        <f ca="1"/>
        <v>57.511268443263489</v>
      </c>
      <c r="O307" s="23">
        <f ca="1"/>
        <v>57.401637160488704</v>
      </c>
      <c r="P307" s="23">
        <f ca="1"/>
        <v>57.283989779202642</v>
      </c>
      <c r="Q307" s="23">
        <f ca="1"/>
        <v>57.283989779202642</v>
      </c>
      <c r="R307" s="23">
        <f ca="1"/>
        <v>57.283989779202642</v>
      </c>
      <c r="S307" s="23">
        <f ca="1"/>
        <v>57.283989779202642</v>
      </c>
      <c r="T307" s="23">
        <f ca="1"/>
        <v>57.283989779202642</v>
      </c>
      <c r="U307" s="23">
        <f ca="1"/>
        <v>57.283989779202642</v>
      </c>
      <c r="V307" s="23">
        <f ca="1"/>
        <v>57.283989779202642</v>
      </c>
      <c r="W307" s="23">
        <f ca="1"/>
        <v>57.283989779202642</v>
      </c>
      <c r="X307" s="23">
        <f ca="1"/>
        <v>57.283989779202642</v>
      </c>
      <c r="Y307" s="23">
        <f ca="1"/>
        <v>57.283989779202642</v>
      </c>
      <c r="Z307" s="23">
        <f ca="1"/>
        <v>57.283989779202642</v>
      </c>
      <c r="AA307" s="23">
        <f ca="1"/>
        <v>57.283989779202642</v>
      </c>
      <c r="AB307" s="23">
        <f ca="1"/>
        <v>57.283989779202642</v>
      </c>
      <c r="AC307" s="23">
        <f ca="1"/>
        <v>57.283989779202642</v>
      </c>
      <c r="AD307" s="23">
        <f ca="1"/>
        <v>57.283989779202642</v>
      </c>
      <c r="AE307" s="23">
        <f ca="1"/>
        <v>57.283989779202642</v>
      </c>
      <c r="AF307" s="23"/>
      <c r="AG307" s="33" cm="1">
        <f t="array" aca="1" ref="AG307:BJ307" ca="1">IF((INDEX(Option5_Summer_POE10_HS,24,0)-SCR_N_2_Rating__MVA____Option_5) &gt; 0,(((INDEX(Option5_Summer_POE10_HS,23,0)+INDEX(Option5_Summer_POE10_HS,24,0))/2)-SCR_N_2_Rating__MVA____Option_5)*(INDEX(Summer___MD___Hours,24,0)-INDEX(Summer___MD___Hours,23,0)),IF((INDEX(Option5_Summer_POE10_HS,23,0)-SCR_N_2_Rating__MVA____Option_5)*(INDEX(Option5_Summer_POE10_HS,24,0)-SCR_N_2_Rating__MVA____Option_5)&lt;0,((INDEX(Summer___MD___Hours,24,0)-INDEX(Summer___MD___Hours,23,0))/(INDEX(Option5_Summer_POE10_HS,23,0)-INDEX(Option5_Summer_POE10_HS,24,0)))*((INDEX(Option5_Summer_POE10_HS,23,0)-SCR_N_2_Rating__MVA____Option_5)^2)*0.5,""))</f>
        <v>0.72448731679919098</v>
      </c>
      <c r="AH307" s="23">
        <f ca="1"/>
        <v>0.81488213076949689</v>
      </c>
      <c r="AI307" s="23">
        <f ca="1"/>
        <v>0.93832106894114775</v>
      </c>
      <c r="AJ307" s="23">
        <f ca="1"/>
        <v>0.93666298637730117</v>
      </c>
      <c r="AK307" s="23">
        <f ca="1"/>
        <v>0.93775083401175707</v>
      </c>
      <c r="AL307" s="23">
        <f ca="1"/>
        <v>0.94112540542803147</v>
      </c>
      <c r="AM307" s="23">
        <f ca="1"/>
        <v>0.95259170009884053</v>
      </c>
      <c r="AN307" s="23">
        <f ca="1"/>
        <v>0.9602719682298666</v>
      </c>
      <c r="AO307" s="23">
        <f ca="1"/>
        <v>0.96657128652151947</v>
      </c>
      <c r="AP307" s="23">
        <f ca="1"/>
        <v>0.96749887458420414</v>
      </c>
      <c r="AQ307" s="23">
        <f ca="1"/>
        <v>0.97318010043824787</v>
      </c>
      <c r="AR307" s="23">
        <f ca="1"/>
        <v>0.97519351741594051</v>
      </c>
      <c r="AS307" s="23">
        <f ca="1"/>
        <v>0.97518842464041777</v>
      </c>
      <c r="AT307" s="23">
        <f ca="1"/>
        <v>0.97388775044945619</v>
      </c>
      <c r="AU307" s="23">
        <f ca="1"/>
        <v>0.97361129169771854</v>
      </c>
      <c r="AV307" s="23">
        <f ca="1"/>
        <v>0.97361129169771854</v>
      </c>
      <c r="AW307" s="23">
        <f ca="1"/>
        <v>0.97361129169771854</v>
      </c>
      <c r="AX307" s="23">
        <f ca="1"/>
        <v>0.97361129169771854</v>
      </c>
      <c r="AY307" s="23">
        <f ca="1"/>
        <v>0.97361129169771854</v>
      </c>
      <c r="AZ307" s="23">
        <f ca="1"/>
        <v>0.97361129169771854</v>
      </c>
      <c r="BA307" s="23">
        <f ca="1"/>
        <v>0.97361129169771854</v>
      </c>
      <c r="BB307" s="23">
        <f ca="1"/>
        <v>0.97361129169771854</v>
      </c>
      <c r="BC307" s="23">
        <f ca="1"/>
        <v>0.97361129169771854</v>
      </c>
      <c r="BD307" s="23">
        <f ca="1"/>
        <v>0.97361129169771854</v>
      </c>
      <c r="BE307" s="23">
        <f ca="1"/>
        <v>0.97361129169771854</v>
      </c>
      <c r="BF307" s="23">
        <f ca="1"/>
        <v>0.97361129169771854</v>
      </c>
      <c r="BG307" s="23">
        <f ca="1"/>
        <v>0.97361129169771854</v>
      </c>
      <c r="BH307" s="23">
        <f ca="1"/>
        <v>0.97361129169771854</v>
      </c>
      <c r="BI307" s="23">
        <f ca="1"/>
        <v>0.97361129169771854</v>
      </c>
      <c r="BJ307" s="23">
        <f ca="1"/>
        <v>0.97361129169771854</v>
      </c>
    </row>
    <row r="308" spans="1:62">
      <c r="A308" s="4" t="s">
        <v>865</v>
      </c>
      <c r="B308" s="31">
        <f t="shared" ref="B308:AE308" ca="1" si="36">PowerFactor*SUM(B284:B307)</f>
        <v>45597.272546386259</v>
      </c>
      <c r="C308" s="31">
        <f t="shared" ca="1" si="36"/>
        <v>50619.925484496329</v>
      </c>
      <c r="D308" s="31">
        <f t="shared" ca="1" si="36"/>
        <v>59076.403363566162</v>
      </c>
      <c r="E308" s="31">
        <f t="shared" ca="1" si="36"/>
        <v>59012.867938490046</v>
      </c>
      <c r="F308" s="31">
        <f t="shared" ca="1" si="36"/>
        <v>58955.605642131479</v>
      </c>
      <c r="G308" s="31">
        <f t="shared" ca="1" si="36"/>
        <v>59872.214789999234</v>
      </c>
      <c r="H308" s="31">
        <f t="shared" ca="1" si="36"/>
        <v>61217.984647083518</v>
      </c>
      <c r="I308" s="31">
        <f t="shared" ca="1" si="36"/>
        <v>62140.203567552919</v>
      </c>
      <c r="J308" s="31">
        <f t="shared" ca="1" si="36"/>
        <v>61019.223308024644</v>
      </c>
      <c r="K308" s="31">
        <f t="shared" ca="1" si="36"/>
        <v>61130.695334270626</v>
      </c>
      <c r="L308" s="31">
        <f t="shared" ca="1" si="36"/>
        <v>61664.950052114793</v>
      </c>
      <c r="M308" s="31">
        <f t="shared" ca="1" si="36"/>
        <v>63780.588409928358</v>
      </c>
      <c r="N308" s="31">
        <f t="shared" ca="1" si="36"/>
        <v>61775.967474354446</v>
      </c>
      <c r="O308" s="31">
        <f t="shared" ca="1" si="36"/>
        <v>61658.206577365221</v>
      </c>
      <c r="P308" s="31">
        <f t="shared" ca="1" si="36"/>
        <v>61531.835154920584</v>
      </c>
      <c r="Q308" s="31">
        <f t="shared" ca="1" si="36"/>
        <v>61531.835154920584</v>
      </c>
      <c r="R308" s="31">
        <f t="shared" ca="1" si="36"/>
        <v>61531.835154920584</v>
      </c>
      <c r="S308" s="31">
        <f t="shared" ca="1" si="36"/>
        <v>61531.835154920584</v>
      </c>
      <c r="T308" s="31">
        <f t="shared" ca="1" si="36"/>
        <v>61531.835154920584</v>
      </c>
      <c r="U308" s="31">
        <f t="shared" ca="1" si="36"/>
        <v>61531.835154920584</v>
      </c>
      <c r="V308" s="31">
        <f t="shared" ca="1" si="36"/>
        <v>61531.835154920584</v>
      </c>
      <c r="W308" s="31">
        <f t="shared" ca="1" si="36"/>
        <v>61531.835154920584</v>
      </c>
      <c r="X308" s="31">
        <f t="shared" ca="1" si="36"/>
        <v>61531.835154920584</v>
      </c>
      <c r="Y308" s="31">
        <f t="shared" ca="1" si="36"/>
        <v>61531.835154920584</v>
      </c>
      <c r="Z308" s="31">
        <f t="shared" ca="1" si="36"/>
        <v>61531.835154920584</v>
      </c>
      <c r="AA308" s="31">
        <f t="shared" ca="1" si="36"/>
        <v>61531.835154920584</v>
      </c>
      <c r="AB308" s="31">
        <f t="shared" ca="1" si="36"/>
        <v>61531.835154920584</v>
      </c>
      <c r="AC308" s="31">
        <f t="shared" ca="1" si="36"/>
        <v>61531.835154920584</v>
      </c>
      <c r="AD308" s="31">
        <f t="shared" ca="1" si="36"/>
        <v>61531.835154920584</v>
      </c>
      <c r="AE308" s="31">
        <f t="shared" ca="1" si="36"/>
        <v>61531.835154920584</v>
      </c>
      <c r="AF308" s="4" t="s">
        <v>865</v>
      </c>
      <c r="AG308" s="31">
        <f t="shared" ref="AG308:BJ308" ca="1" si="37">PowerFactor*SUM(AG284:AG307)</f>
        <v>54846.142995716422</v>
      </c>
      <c r="AH308" s="31">
        <f t="shared" ca="1" si="37"/>
        <v>61689.336490104062</v>
      </c>
      <c r="AI308" s="31">
        <f t="shared" ca="1" si="37"/>
        <v>71034.082073936399</v>
      </c>
      <c r="AJ308" s="31">
        <f t="shared" ca="1" si="37"/>
        <v>70908.559609585733</v>
      </c>
      <c r="AK308" s="31">
        <f t="shared" ca="1" si="37"/>
        <v>70990.913358966049</v>
      </c>
      <c r="AL308" s="31">
        <f t="shared" ca="1" si="37"/>
        <v>71246.37984147665</v>
      </c>
      <c r="AM308" s="31">
        <f t="shared" ca="1" si="37"/>
        <v>72114.417172930087</v>
      </c>
      <c r="AN308" s="31">
        <f t="shared" ca="1" si="37"/>
        <v>72695.839475836256</v>
      </c>
      <c r="AO308" s="31">
        <f t="shared" ca="1" si="37"/>
        <v>73172.719200005813</v>
      </c>
      <c r="AP308" s="31">
        <f t="shared" ca="1" si="37"/>
        <v>73242.94075716415</v>
      </c>
      <c r="AQ308" s="31">
        <f t="shared" ca="1" si="37"/>
        <v>73673.028790945726</v>
      </c>
      <c r="AR308" s="31">
        <f t="shared" ca="1" si="37"/>
        <v>73825.451273586834</v>
      </c>
      <c r="AS308" s="31">
        <f t="shared" ca="1" si="37"/>
        <v>73825.06573323562</v>
      </c>
      <c r="AT308" s="31">
        <f t="shared" ca="1" si="37"/>
        <v>73726.600292897099</v>
      </c>
      <c r="AU308" s="31">
        <f t="shared" ca="1" si="37"/>
        <v>73705.671429301234</v>
      </c>
      <c r="AV308" s="31">
        <f t="shared" ca="1" si="37"/>
        <v>73705.671429301234</v>
      </c>
      <c r="AW308" s="31">
        <f t="shared" ca="1" si="37"/>
        <v>73705.671429301234</v>
      </c>
      <c r="AX308" s="31">
        <f t="shared" ca="1" si="37"/>
        <v>73705.671429301234</v>
      </c>
      <c r="AY308" s="31">
        <f t="shared" ca="1" si="37"/>
        <v>73705.671429301234</v>
      </c>
      <c r="AZ308" s="31">
        <f t="shared" ca="1" si="37"/>
        <v>73705.671429301234</v>
      </c>
      <c r="BA308" s="31">
        <f t="shared" ca="1" si="37"/>
        <v>73705.671429301234</v>
      </c>
      <c r="BB308" s="31">
        <f t="shared" ca="1" si="37"/>
        <v>73705.671429301234</v>
      </c>
      <c r="BC308" s="31">
        <f t="shared" ca="1" si="37"/>
        <v>73705.671429301234</v>
      </c>
      <c r="BD308" s="31">
        <f t="shared" ca="1" si="37"/>
        <v>73705.671429301234</v>
      </c>
      <c r="BE308" s="31">
        <f t="shared" ca="1" si="37"/>
        <v>73705.671429301234</v>
      </c>
      <c r="BF308" s="31">
        <f t="shared" ca="1" si="37"/>
        <v>73705.671429301234</v>
      </c>
      <c r="BG308" s="31">
        <f t="shared" ca="1" si="37"/>
        <v>73705.671429301234</v>
      </c>
      <c r="BH308" s="31">
        <f t="shared" ca="1" si="37"/>
        <v>73705.671429301234</v>
      </c>
      <c r="BI308" s="31">
        <f t="shared" ca="1" si="37"/>
        <v>73705.671429301234</v>
      </c>
      <c r="BJ308" s="31">
        <f t="shared" ca="1" si="37"/>
        <v>73705.671429301234</v>
      </c>
    </row>
    <row r="309" spans="1:62">
      <c r="A309" s="4" t="s">
        <v>948</v>
      </c>
      <c r="B309" s="31">
        <f t="shared" ref="B309:AE309" ca="1" si="38">B308*Probability_Weighting_for_50__POE_MDs</f>
        <v>31918.090782470379</v>
      </c>
      <c r="C309" s="31">
        <f t="shared" ca="1" si="38"/>
        <v>35433.947839147426</v>
      </c>
      <c r="D309" s="31">
        <f t="shared" ca="1" si="38"/>
        <v>41353.482354496307</v>
      </c>
      <c r="E309" s="31">
        <f t="shared" ca="1" si="38"/>
        <v>41309.007556943026</v>
      </c>
      <c r="F309" s="31">
        <f t="shared" ca="1" si="38"/>
        <v>41268.923949492033</v>
      </c>
      <c r="G309" s="31">
        <f t="shared" ca="1" si="38"/>
        <v>41910.55035299946</v>
      </c>
      <c r="H309" s="31">
        <f t="shared" ca="1" si="38"/>
        <v>42852.58925295846</v>
      </c>
      <c r="I309" s="31">
        <f t="shared" ca="1" si="38"/>
        <v>43498.142497287037</v>
      </c>
      <c r="J309" s="31">
        <f t="shared" ca="1" si="38"/>
        <v>42713.456315617252</v>
      </c>
      <c r="K309" s="31">
        <f t="shared" ca="1" si="38"/>
        <v>42791.486733989434</v>
      </c>
      <c r="L309" s="31">
        <f t="shared" ca="1" si="38"/>
        <v>43165.465036480353</v>
      </c>
      <c r="M309" s="31">
        <f t="shared" ca="1" si="38"/>
        <v>44646.411886949849</v>
      </c>
      <c r="N309" s="31">
        <f t="shared" ca="1" si="38"/>
        <v>43243.17723204811</v>
      </c>
      <c r="O309" s="31">
        <f t="shared" ca="1" si="38"/>
        <v>43160.744604155654</v>
      </c>
      <c r="P309" s="31">
        <f t="shared" ca="1" si="38"/>
        <v>43072.284608444403</v>
      </c>
      <c r="Q309" s="31">
        <f t="shared" ca="1" si="38"/>
        <v>43072.284608444403</v>
      </c>
      <c r="R309" s="31">
        <f t="shared" ca="1" si="38"/>
        <v>43072.284608444403</v>
      </c>
      <c r="S309" s="31">
        <f t="shared" ca="1" si="38"/>
        <v>43072.284608444403</v>
      </c>
      <c r="T309" s="31">
        <f t="shared" ca="1" si="38"/>
        <v>43072.284608444403</v>
      </c>
      <c r="U309" s="31">
        <f t="shared" ca="1" si="38"/>
        <v>43072.284608444403</v>
      </c>
      <c r="V309" s="31">
        <f t="shared" ca="1" si="38"/>
        <v>43072.284608444403</v>
      </c>
      <c r="W309" s="31">
        <f t="shared" ca="1" si="38"/>
        <v>43072.284608444403</v>
      </c>
      <c r="X309" s="31">
        <f t="shared" ca="1" si="38"/>
        <v>43072.284608444403</v>
      </c>
      <c r="Y309" s="31">
        <f t="shared" ca="1" si="38"/>
        <v>43072.284608444403</v>
      </c>
      <c r="Z309" s="31">
        <f t="shared" ca="1" si="38"/>
        <v>43072.284608444403</v>
      </c>
      <c r="AA309" s="31">
        <f t="shared" ca="1" si="38"/>
        <v>43072.284608444403</v>
      </c>
      <c r="AB309" s="31">
        <f t="shared" ca="1" si="38"/>
        <v>43072.284608444403</v>
      </c>
      <c r="AC309" s="31">
        <f t="shared" ca="1" si="38"/>
        <v>43072.284608444403</v>
      </c>
      <c r="AD309" s="31">
        <f t="shared" ca="1" si="38"/>
        <v>43072.284608444403</v>
      </c>
      <c r="AE309" s="31">
        <f t="shared" ca="1" si="38"/>
        <v>43072.284608444403</v>
      </c>
      <c r="AF309" s="31" t="s">
        <v>949</v>
      </c>
      <c r="AG309" s="31">
        <f t="shared" ref="AG309:BJ309" ca="1" si="39">AG308*Probability_Weighting_for_10__POE_MDs</f>
        <v>16453.842898714927</v>
      </c>
      <c r="AH309" s="31">
        <f t="shared" ca="1" si="39"/>
        <v>18506.800947031217</v>
      </c>
      <c r="AI309" s="31">
        <f t="shared" ca="1" si="39"/>
        <v>21310.224622180918</v>
      </c>
      <c r="AJ309" s="31">
        <f t="shared" ca="1" si="39"/>
        <v>21272.567882875719</v>
      </c>
      <c r="AK309" s="31">
        <f t="shared" ca="1" si="39"/>
        <v>21297.274007689815</v>
      </c>
      <c r="AL309" s="31">
        <f t="shared" ca="1" si="39"/>
        <v>21373.913952442996</v>
      </c>
      <c r="AM309" s="31">
        <f t="shared" ca="1" si="39"/>
        <v>21634.325151879024</v>
      </c>
      <c r="AN309" s="31">
        <f t="shared" ca="1" si="39"/>
        <v>21808.751842750877</v>
      </c>
      <c r="AO309" s="31">
        <f t="shared" ca="1" si="39"/>
        <v>21951.815760001744</v>
      </c>
      <c r="AP309" s="31">
        <f t="shared" ca="1" si="39"/>
        <v>21972.882227149243</v>
      </c>
      <c r="AQ309" s="31">
        <f t="shared" ca="1" si="39"/>
        <v>22101.908637283716</v>
      </c>
      <c r="AR309" s="31">
        <f t="shared" ca="1" si="39"/>
        <v>22147.635382076049</v>
      </c>
      <c r="AS309" s="31">
        <f t="shared" ca="1" si="39"/>
        <v>22147.519719970685</v>
      </c>
      <c r="AT309" s="31">
        <f t="shared" ca="1" si="39"/>
        <v>22117.980087869128</v>
      </c>
      <c r="AU309" s="31">
        <f t="shared" ca="1" si="39"/>
        <v>22111.701428790369</v>
      </c>
      <c r="AV309" s="31">
        <f t="shared" ca="1" si="39"/>
        <v>22111.701428790369</v>
      </c>
      <c r="AW309" s="31">
        <f t="shared" ca="1" si="39"/>
        <v>22111.701428790369</v>
      </c>
      <c r="AX309" s="31">
        <f t="shared" ca="1" si="39"/>
        <v>22111.701428790369</v>
      </c>
      <c r="AY309" s="31">
        <f t="shared" ca="1" si="39"/>
        <v>22111.701428790369</v>
      </c>
      <c r="AZ309" s="31">
        <f t="shared" ca="1" si="39"/>
        <v>22111.701428790369</v>
      </c>
      <c r="BA309" s="31">
        <f t="shared" ca="1" si="39"/>
        <v>22111.701428790369</v>
      </c>
      <c r="BB309" s="31">
        <f t="shared" ca="1" si="39"/>
        <v>22111.701428790369</v>
      </c>
      <c r="BC309" s="31">
        <f t="shared" ca="1" si="39"/>
        <v>22111.701428790369</v>
      </c>
      <c r="BD309" s="31">
        <f t="shared" ca="1" si="39"/>
        <v>22111.701428790369</v>
      </c>
      <c r="BE309" s="31">
        <f t="shared" ca="1" si="39"/>
        <v>22111.701428790369</v>
      </c>
      <c r="BF309" s="31">
        <f t="shared" ca="1" si="39"/>
        <v>22111.701428790369</v>
      </c>
      <c r="BG309" s="31">
        <f t="shared" ca="1" si="39"/>
        <v>22111.701428790369</v>
      </c>
      <c r="BH309" s="31">
        <f t="shared" ca="1" si="39"/>
        <v>22111.701428790369</v>
      </c>
      <c r="BI309" s="31">
        <f t="shared" ca="1" si="39"/>
        <v>22111.701428790369</v>
      </c>
      <c r="BJ309" s="31">
        <f t="shared" ca="1" si="39"/>
        <v>22111.701428790369</v>
      </c>
    </row>
    <row r="311" spans="1:62" ht="15.6">
      <c r="A311" s="115" t="str">
        <f>Option_6</f>
        <v xml:space="preserve">Option 6 - Non Network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809</v>
      </c>
      <c r="AF312" s="4" t="s">
        <v>809</v>
      </c>
    </row>
    <row r="313" spans="1:62">
      <c r="A313" s="4" t="s">
        <v>852</v>
      </c>
      <c r="AF313" s="4" t="s">
        <v>853</v>
      </c>
    </row>
    <row r="314" spans="1:62">
      <c r="A314" s="4" t="s">
        <v>864</v>
      </c>
      <c r="AF314" s="4" t="s">
        <v>864</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IF((INDEX(Option6_Winter_POE50_HS,2,0)-WCR_N_2_Rating__MVA____Option_6) &gt; 0,(((INDEX(Option6_Winter_POE50_HS,1,0)+INDEX(Option6_Winter_POE50_HS,2,0))/2)-WCR_N_2_Rating__MVA____Option_6)*(INDEX(Winter___AD___Hours,2,0)-INDEX(Winter___AD___Hours,1,0)),IF((INDEX(Option6_Winter_POE50_HS,1,0)-WCR_N_2_Rating__MVA____Option_6)*(INDEX(Option6_Winter_POE50_HS,2,0)-WCR_N_2_Rating__MVA____Option_6)&lt;0,((INDEX(Winter___AD___Hours,2,0)-INDEX(Winter___AD___Hours,1,0))/(INDEX(Option6_Winter_POE50_HS,1,0)-INDEX(Option6_Winter_POE50_HS,2,0)))*((INDEX(Option6_Winter_POE50_HS,1,0)-WCR_N_2_Rating__MVA____Option_6)^2)*0.5,""))</f>
        <v>5.1346692266755767</v>
      </c>
      <c r="C317" s="23">
        <f ca="1"/>
        <v>6.0045304586531394</v>
      </c>
      <c r="D317" s="23">
        <f ca="1"/>
        <v>7.1805535226666866</v>
      </c>
      <c r="E317" s="23">
        <f ca="1"/>
        <v>7.3011391525387186</v>
      </c>
      <c r="F317" s="23">
        <f ca="1"/>
        <v>7.3789141887574941</v>
      </c>
      <c r="G317" s="23">
        <f ca="1"/>
        <v>7.4858353164428699</v>
      </c>
      <c r="H317" s="23">
        <f ca="1"/>
        <v>7.7245380567547235</v>
      </c>
      <c r="I317" s="23">
        <f ca="1"/>
        <v>7.9137022242911836</v>
      </c>
      <c r="J317" s="23">
        <f ca="1"/>
        <v>8.082596700679737</v>
      </c>
      <c r="K317" s="23">
        <f ca="1"/>
        <v>8.1435233361169015</v>
      </c>
      <c r="L317" s="23">
        <f ca="1"/>
        <v>8.2070783361860755</v>
      </c>
      <c r="M317" s="23">
        <f ca="1"/>
        <v>8.1051786879909393</v>
      </c>
      <c r="N317" s="23">
        <f ca="1"/>
        <v>8.1575293146009251</v>
      </c>
      <c r="O317" s="23">
        <f ca="1"/>
        <v>8.4052685897086867</v>
      </c>
      <c r="P317" s="23">
        <f ca="1"/>
        <v>8.2968066958210063</v>
      </c>
      <c r="Q317" s="23">
        <f ca="1"/>
        <v>8.2968066958210063</v>
      </c>
      <c r="R317" s="23">
        <f ca="1"/>
        <v>8.2968066958210063</v>
      </c>
      <c r="S317" s="23">
        <f ca="1"/>
        <v>8.2968066958210063</v>
      </c>
      <c r="T317" s="23">
        <f ca="1"/>
        <v>8.2968066958210063</v>
      </c>
      <c r="U317" s="23">
        <f ca="1"/>
        <v>8.2968066958210063</v>
      </c>
      <c r="V317" s="23">
        <f ca="1"/>
        <v>8.2968066958210063</v>
      </c>
      <c r="W317" s="23">
        <f ca="1"/>
        <v>8.2968066958210063</v>
      </c>
      <c r="X317" s="23">
        <f ca="1"/>
        <v>8.2968066958210063</v>
      </c>
      <c r="Y317" s="23">
        <f ca="1"/>
        <v>8.2968066958210063</v>
      </c>
      <c r="Z317" s="23">
        <f ca="1"/>
        <v>8.2968066958210063</v>
      </c>
      <c r="AA317" s="23">
        <f ca="1"/>
        <v>8.2968066958210063</v>
      </c>
      <c r="AB317" s="23">
        <f ca="1"/>
        <v>8.2968066958210063</v>
      </c>
      <c r="AC317" s="23">
        <f ca="1"/>
        <v>8.2968066958210063</v>
      </c>
      <c r="AD317" s="23">
        <f ca="1"/>
        <v>8.2968066958210063</v>
      </c>
      <c r="AE317" s="23">
        <f ca="1"/>
        <v>8.2968066958210063</v>
      </c>
      <c r="AG317" s="111" cm="1">
        <f t="array" aca="1" ref="AG317:BJ317" ca="1">IF((INDEX(Option6_Winter_POE10_HS,2,0)-WCR_N_2_Rating__MVA____Option_6) &gt; 0,(((INDEX(Option6_Winter_POE10_HS,1,0)+INDEX(Option6_Winter_POE10_HS,2,0))/2)-WCR_N_2_Rating__MVA____Option_6)*(INDEX(Winter___MD___Hours,2,0)-INDEX(Winter___MD___Hours,1,0)),IF((INDEX(Option6_Winter_POE10_HS,1,0)-WCR_N_2_Rating__MVA____Option_6)*(INDEX(Option6_Winter_POE10_HS,2,0)-WCR_N_2_Rating__MVA____Option_6)&lt;0,((INDEX(Winter___MD___Hours,2,0)-INDEX(Winter___MD___Hours,1,0))/(INDEX(Option6_Winter_POE10_HS,1,0)-INDEX(Option6_Winter_POE10_HS,2,0)))*((INDEX(Option6_Winter_POE10_HS,1,0)-WCR_N_2_Rating__MVA____Option_6)^2)*0.5,""))</f>
        <v>5.7842661957098107</v>
      </c>
      <c r="AH317" s="23">
        <f ca="1"/>
        <v>6.6570390908226917</v>
      </c>
      <c r="AI317" s="23">
        <f ca="1"/>
        <v>7.8438660410809451</v>
      </c>
      <c r="AJ317" s="23">
        <f ca="1"/>
        <v>7.9543131050162588</v>
      </c>
      <c r="AK317" s="23">
        <f ca="1"/>
        <v>8.028990812036696</v>
      </c>
      <c r="AL317" s="23">
        <f ca="1"/>
        <v>8.1029292332672913</v>
      </c>
      <c r="AM317" s="23">
        <f ca="1"/>
        <v>8.3900778473135382</v>
      </c>
      <c r="AN317" s="23">
        <f ca="1"/>
        <v>8.5566438285353374</v>
      </c>
      <c r="AO317" s="23">
        <f ca="1"/>
        <v>8.7290387484683585</v>
      </c>
      <c r="AP317" s="23">
        <f ca="1"/>
        <v>8.8099974878990235</v>
      </c>
      <c r="AQ317" s="23">
        <f ca="1"/>
        <v>8.8457440585536737</v>
      </c>
      <c r="AR317" s="23">
        <f ca="1"/>
        <v>8.6932368758033345</v>
      </c>
      <c r="AS317" s="23">
        <f ca="1"/>
        <v>8.7714954744822151</v>
      </c>
      <c r="AT317" s="23">
        <f ca="1"/>
        <v>9.0735018296077889</v>
      </c>
      <c r="AU317" s="23">
        <f ca="1"/>
        <v>8.9325727259163958</v>
      </c>
      <c r="AV317" s="23">
        <f ca="1"/>
        <v>8.9325727259163958</v>
      </c>
      <c r="AW317" s="23">
        <f ca="1"/>
        <v>8.9325727259163958</v>
      </c>
      <c r="AX317" s="23">
        <f ca="1"/>
        <v>8.9325727259163958</v>
      </c>
      <c r="AY317" s="23">
        <f ca="1"/>
        <v>8.9325727259163958</v>
      </c>
      <c r="AZ317" s="23">
        <f ca="1"/>
        <v>8.9325727259163958</v>
      </c>
      <c r="BA317" s="23">
        <f ca="1"/>
        <v>8.9325727259163958</v>
      </c>
      <c r="BB317" s="23">
        <f ca="1"/>
        <v>8.9325727259163958</v>
      </c>
      <c r="BC317" s="23">
        <f ca="1"/>
        <v>8.9325727259163958</v>
      </c>
      <c r="BD317" s="23">
        <f ca="1"/>
        <v>8.9325727259163958</v>
      </c>
      <c r="BE317" s="23">
        <f ca="1"/>
        <v>8.9325727259163958</v>
      </c>
      <c r="BF317" s="23">
        <f ca="1"/>
        <v>8.9325727259163958</v>
      </c>
      <c r="BG317" s="23">
        <f ca="1"/>
        <v>8.9325727259163958</v>
      </c>
      <c r="BH317" s="23">
        <f ca="1"/>
        <v>8.9325727259163958</v>
      </c>
      <c r="BI317" s="23">
        <f ca="1"/>
        <v>8.9325727259163958</v>
      </c>
      <c r="BJ317" s="23">
        <f ca="1"/>
        <v>8.9325727259163958</v>
      </c>
    </row>
    <row r="318" spans="1:62">
      <c r="A318" s="29">
        <v>0.98</v>
      </c>
      <c r="B318" s="33" cm="1">
        <f t="array" aca="1" ref="B318:AE318" ca="1">IF((INDEX(Option6_Winter_POE50_HS,3,0)-WCR_N_2_Rating__MVA____Option_6) &gt; 0,(((INDEX(Option6_Winter_POE50_HS,2,0)+INDEX(Option6_Winter_POE50_HS,3,0))/2)-WCR_N_2_Rating__MVA____Option_6)*(INDEX(Winter___AD___Hours,3,0)-INDEX(Winter___AD___Hours,2,0)),IF((INDEX(Option6_Winter_POE50_HS,2,0)-WCR_N_2_Rating__MVA____Option_6)*(INDEX(Option6_Winter_POE50_HS,3,0)-WCR_N_2_Rating__MVA____Option_6)&lt;0,((INDEX(Winter___AD___Hours,3,0)-INDEX(Winter___AD___Hours,2,0))/(INDEX(Option6_Winter_POE50_HS,2,0)-INDEX(Option6_Winter_POE50_HS,3,0)))*((INDEX(Option6_Winter_POE50_HS,2,0)-WCR_N_2_Rating__MVA____Option_6)^2)*0.5,""))</f>
        <v>10.166129021659181</v>
      </c>
      <c r="C318" s="23">
        <f ca="1"/>
        <v>11.888366837735358</v>
      </c>
      <c r="D318" s="23">
        <f ca="1"/>
        <v>14.216774311209415</v>
      </c>
      <c r="E318" s="23">
        <f ca="1"/>
        <v>14.455521739197261</v>
      </c>
      <c r="F318" s="23">
        <f ca="1"/>
        <v>14.609508494323881</v>
      </c>
      <c r="G318" s="23">
        <f ca="1"/>
        <v>14.821201581298945</v>
      </c>
      <c r="H318" s="23">
        <f ca="1"/>
        <v>15.293809016891259</v>
      </c>
      <c r="I318" s="23">
        <f ca="1"/>
        <v>15.668335057139329</v>
      </c>
      <c r="J318" s="23">
        <f ca="1"/>
        <v>16.002729146069427</v>
      </c>
      <c r="K318" s="23">
        <f ca="1"/>
        <v>16.12335776095507</v>
      </c>
      <c r="L318" s="23">
        <f ca="1"/>
        <v>16.249190273654836</v>
      </c>
      <c r="M318" s="23">
        <f ca="1"/>
        <v>16.047439211399141</v>
      </c>
      <c r="N318" s="23">
        <f ca="1"/>
        <v>16.151088190717406</v>
      </c>
      <c r="O318" s="23">
        <f ca="1"/>
        <v>16.641587057011165</v>
      </c>
      <c r="P318" s="23">
        <f ca="1"/>
        <v>16.426843407806409</v>
      </c>
      <c r="Q318" s="23">
        <f ca="1"/>
        <v>16.426843407806409</v>
      </c>
      <c r="R318" s="23">
        <f ca="1"/>
        <v>16.426843407806409</v>
      </c>
      <c r="S318" s="23">
        <f ca="1"/>
        <v>16.426843407806409</v>
      </c>
      <c r="T318" s="23">
        <f ca="1"/>
        <v>16.426843407806409</v>
      </c>
      <c r="U318" s="23">
        <f ca="1"/>
        <v>16.426843407806409</v>
      </c>
      <c r="V318" s="23">
        <f ca="1"/>
        <v>16.426843407806409</v>
      </c>
      <c r="W318" s="23">
        <f ca="1"/>
        <v>16.426843407806409</v>
      </c>
      <c r="X318" s="23">
        <f ca="1"/>
        <v>16.426843407806409</v>
      </c>
      <c r="Y318" s="23">
        <f ca="1"/>
        <v>16.426843407806409</v>
      </c>
      <c r="Z318" s="23">
        <f ca="1"/>
        <v>16.426843407806409</v>
      </c>
      <c r="AA318" s="23">
        <f ca="1"/>
        <v>16.426843407806409</v>
      </c>
      <c r="AB318" s="23">
        <f ca="1"/>
        <v>16.426843407806409</v>
      </c>
      <c r="AC318" s="23">
        <f ca="1"/>
        <v>16.426843407806409</v>
      </c>
      <c r="AD318" s="23">
        <f ca="1"/>
        <v>16.426843407806409</v>
      </c>
      <c r="AE318" s="23">
        <f ca="1"/>
        <v>16.426843407806409</v>
      </c>
      <c r="AG318" s="33" cm="1">
        <f t="array" aca="1" ref="AG318:BJ318" ca="1">IF((INDEX(Option6_Winter_POE10_HS,3,0)-WCR_N_2_Rating__MVA____Option_6) &gt; 0,(((INDEX(Option6_Winter_POE10_HS,2,0)+INDEX(Option6_Winter_POE10_HS,3,0))/2)-WCR_N_2_Rating__MVA____Option_6)*(INDEX(Winter___MD___Hours,3,0)-INDEX(Winter___MD___Hours,2,0)),IF((INDEX(Option6_Winter_POE10_HS,2,0)-WCR_N_2_Rating__MVA____Option_6)*(INDEX(Option6_Winter_POE10_HS,3,0)-WCR_N_2_Rating__MVA____Option_6)&lt;0,((INDEX(Winter___MD___Hours,3,0)-INDEX(Winter___MD___Hours,2,0))/(INDEX(Option6_Winter_POE10_HS,2,0)-INDEX(Option6_Winter_POE10_HS,3,0)))*((INDEX(Option6_Winter_POE10_HS,2,0)-WCR_N_2_Rating__MVA____Option_6)^2)*0.5,""))</f>
        <v>11.45226573421942</v>
      </c>
      <c r="AH318" s="23">
        <f ca="1"/>
        <v>13.180268350674071</v>
      </c>
      <c r="AI318" s="23">
        <f ca="1"/>
        <v>15.530066433094934</v>
      </c>
      <c r="AJ318" s="23">
        <f ca="1"/>
        <v>15.748740519479423</v>
      </c>
      <c r="AK318" s="30">
        <f ca="1"/>
        <v>15.8965948740827</v>
      </c>
      <c r="AL318" s="23">
        <f ca="1"/>
        <v>16.042985517122172</v>
      </c>
      <c r="AM318" s="23">
        <f ca="1"/>
        <v>16.611510913776549</v>
      </c>
      <c r="AN318" s="23">
        <f ca="1"/>
        <v>16.941294816296089</v>
      </c>
      <c r="AO318" s="23">
        <f ca="1"/>
        <v>17.282619431640864</v>
      </c>
      <c r="AP318" s="23">
        <f ca="1"/>
        <v>17.442909599156856</v>
      </c>
      <c r="AQ318" s="23">
        <f ca="1"/>
        <v>17.5136842164329</v>
      </c>
      <c r="AR318" s="23">
        <f ca="1"/>
        <v>17.211735321942275</v>
      </c>
      <c r="AS318" s="23">
        <f ca="1"/>
        <v>17.366679482140661</v>
      </c>
      <c r="AT318" s="23">
        <f ca="1"/>
        <v>17.964621712891802</v>
      </c>
      <c r="AU318" s="23">
        <f ca="1"/>
        <v>17.685596251311857</v>
      </c>
      <c r="AV318" s="23">
        <f ca="1"/>
        <v>17.685596251311857</v>
      </c>
      <c r="AW318" s="23">
        <f ca="1"/>
        <v>17.685596251311857</v>
      </c>
      <c r="AX318" s="23">
        <f ca="1"/>
        <v>17.685596251311857</v>
      </c>
      <c r="AY318" s="23">
        <f ca="1"/>
        <v>17.685596251311857</v>
      </c>
      <c r="AZ318" s="23">
        <f ca="1"/>
        <v>17.685596251311857</v>
      </c>
      <c r="BA318" s="23">
        <f ca="1"/>
        <v>17.685596251311857</v>
      </c>
      <c r="BB318" s="23">
        <f ca="1"/>
        <v>17.685596251311857</v>
      </c>
      <c r="BC318" s="23">
        <f ca="1"/>
        <v>17.685596251311857</v>
      </c>
      <c r="BD318" s="23">
        <f ca="1"/>
        <v>17.685596251311857</v>
      </c>
      <c r="BE318" s="23">
        <f ca="1"/>
        <v>17.685596251311857</v>
      </c>
      <c r="BF318" s="23">
        <f ca="1"/>
        <v>17.685596251311857</v>
      </c>
      <c r="BG318" s="23">
        <f ca="1"/>
        <v>17.685596251311857</v>
      </c>
      <c r="BH318" s="23">
        <f ca="1"/>
        <v>17.685596251311857</v>
      </c>
      <c r="BI318" s="23">
        <f ca="1"/>
        <v>17.685596251311857</v>
      </c>
      <c r="BJ318" s="23">
        <f ca="1"/>
        <v>17.685596251311857</v>
      </c>
    </row>
    <row r="319" spans="1:62">
      <c r="A319" s="29">
        <v>0.97</v>
      </c>
      <c r="B319" s="33" cm="1">
        <f t="array" aca="1" ref="B319:AE319" ca="1">IF((INDEX(Option6_Winter_POE50_HS,4,0)-WCR_N_2_Rating__MVA____Option_6) &gt; 0,(((INDEX(Option6_Winter_POE50_HS,3,0)+INDEX(Option6_Winter_POE50_HS,4,0))/2)-WCR_N_2_Rating__MVA____Option_6)*(INDEX(Winter___AD___Hours,4,0)-INDEX(Winter___AD___Hours,3,0)),IF((INDEX(Option6_Winter_POE50_HS,3,0)-WCR_N_2_Rating__MVA____Option_6)*(INDEX(Option6_Winter_POE50_HS,4,0)-WCR_N_2_Rating__MVA____Option_6)&lt;0,((INDEX(Winter___AD___Hours,4,0)-INDEX(Winter___AD___Hours,3,0))/(INDEX(Option6_Winter_POE50_HS,3,0)-INDEX(Option6_Winter_POE50_HS,4,0)))*((INDEX(Option6_Winter_POE50_HS,3,0)-WCR_N_2_Rating__MVA____Option_6)^2)*0.5,""))</f>
        <v>15.094379384950813</v>
      </c>
      <c r="C319" s="23">
        <f ca="1"/>
        <v>17.651509137246656</v>
      </c>
      <c r="D319" s="23">
        <f ca="1"/>
        <v>21.108662365628192</v>
      </c>
      <c r="E319" s="23">
        <f ca="1"/>
        <v>21.463147759975627</v>
      </c>
      <c r="F319" s="23">
        <f ca="1"/>
        <v>21.691782916699164</v>
      </c>
      <c r="G319" s="23">
        <f ca="1"/>
        <v>22.006098794568228</v>
      </c>
      <c r="H319" s="23">
        <f ca="1"/>
        <v>22.707812880409609</v>
      </c>
      <c r="I319" s="23">
        <f ca="1"/>
        <v>23.263898498544428</v>
      </c>
      <c r="J319" s="23">
        <f ca="1"/>
        <v>23.760397336169071</v>
      </c>
      <c r="K319" s="23">
        <f ca="1"/>
        <v>23.939503274514504</v>
      </c>
      <c r="L319" s="23">
        <f ca="1"/>
        <v>24.126335812406293</v>
      </c>
      <c r="M319" s="23">
        <f ca="1"/>
        <v>23.826781570224611</v>
      </c>
      <c r="N319" s="23">
        <f ca="1"/>
        <v>23.980676628349446</v>
      </c>
      <c r="O319" s="23">
        <f ca="1"/>
        <v>24.708955401907435</v>
      </c>
      <c r="P319" s="23">
        <f ca="1"/>
        <v>24.390110135956213</v>
      </c>
      <c r="Q319" s="23">
        <f ca="1"/>
        <v>24.390110135956213</v>
      </c>
      <c r="R319" s="23">
        <f ca="1"/>
        <v>24.390110135956213</v>
      </c>
      <c r="S319" s="23">
        <f ca="1"/>
        <v>24.390110135956213</v>
      </c>
      <c r="T319" s="23">
        <f ca="1"/>
        <v>24.390110135956213</v>
      </c>
      <c r="U319" s="23">
        <f ca="1"/>
        <v>24.390110135956213</v>
      </c>
      <c r="V319" s="23">
        <f ca="1"/>
        <v>24.390110135956213</v>
      </c>
      <c r="W319" s="23">
        <f ca="1"/>
        <v>24.390110135956213</v>
      </c>
      <c r="X319" s="23">
        <f ca="1"/>
        <v>24.390110135956213</v>
      </c>
      <c r="Y319" s="23">
        <f ca="1"/>
        <v>24.390110135956213</v>
      </c>
      <c r="Z319" s="23">
        <f ca="1"/>
        <v>24.390110135956213</v>
      </c>
      <c r="AA319" s="23">
        <f ca="1"/>
        <v>24.390110135956213</v>
      </c>
      <c r="AB319" s="23">
        <f ca="1"/>
        <v>24.390110135956213</v>
      </c>
      <c r="AC319" s="23">
        <f ca="1"/>
        <v>24.390110135956213</v>
      </c>
      <c r="AD319" s="23">
        <f ca="1"/>
        <v>24.390110135956213</v>
      </c>
      <c r="AE319" s="23">
        <f ca="1"/>
        <v>24.390110135956213</v>
      </c>
      <c r="AG319" s="33" cm="1">
        <f t="array" aca="1" ref="AG319:BJ319" ca="1">IF((INDEX(Option6_Winter_POE10_HS,4,0)-WCR_N_2_Rating__MVA____Option_6) &gt; 0,(((INDEX(Option6_Winter_POE10_HS,3,0)+INDEX(Option6_Winter_POE10_HS,4,0))/2)-WCR_N_2_Rating__MVA____Option_6)*(INDEX(Winter___MD___Hours,4,0)-INDEX(Winter___MD___Hours,3,0)),IF((INDEX(Option6_Winter_POE10_HS,3,0)-WCR_N_2_Rating__MVA____Option_6)*(INDEX(Option6_Winter_POE10_HS,4,0)-WCR_N_2_Rating__MVA____Option_6)&lt;0,((INDEX(Winter___MD___Hours,4,0)-INDEX(Winter___MD___Hours,3,0))/(INDEX(Option6_Winter_POE10_HS,3,0)-INDEX(Option6_Winter_POE10_HS,4,0)))*((INDEX(Option6_Winter_POE10_HS,3,0)-WCR_N_2_Rating__MVA____Option_6)^2)*0.5,""))</f>
        <v>22.671998154038448</v>
      </c>
      <c r="AH319" s="23">
        <f ca="1"/>
        <v>26.092917039405524</v>
      </c>
      <c r="AI319" s="23">
        <f ca="1"/>
        <v>30.744801568055962</v>
      </c>
      <c r="AJ319" s="23">
        <f ca="1"/>
        <v>31.177709657852663</v>
      </c>
      <c r="AK319" s="30">
        <f ca="1"/>
        <v>31.470416248184026</v>
      </c>
      <c r="AL319" s="23">
        <f ca="1"/>
        <v>31.760225135419528</v>
      </c>
      <c r="AM319" s="23">
        <f ca="1"/>
        <v>32.885732265852056</v>
      </c>
      <c r="AN319" s="23">
        <f ca="1"/>
        <v>33.538603951043022</v>
      </c>
      <c r="AO319" s="23">
        <f ca="1"/>
        <v>34.214322732690043</v>
      </c>
      <c r="AP319" s="23">
        <f ca="1"/>
        <v>34.531648445031344</v>
      </c>
      <c r="AQ319" s="23">
        <f ca="1"/>
        <v>34.671760631516911</v>
      </c>
      <c r="AR319" s="23">
        <f ca="1"/>
        <v>34.073993784555768</v>
      </c>
      <c r="AS319" s="23">
        <f ca="1"/>
        <v>34.380736030633798</v>
      </c>
      <c r="AT319" s="23">
        <f ca="1"/>
        <v>35.564479533136051</v>
      </c>
      <c r="AU319" s="23">
        <f ca="1"/>
        <v>35.012094101581845</v>
      </c>
      <c r="AV319" s="23">
        <f ca="1"/>
        <v>35.012094101581845</v>
      </c>
      <c r="AW319" s="23">
        <f ca="1"/>
        <v>35.012094101581845</v>
      </c>
      <c r="AX319" s="23">
        <f ca="1"/>
        <v>35.012094101581845</v>
      </c>
      <c r="AY319" s="23">
        <f ca="1"/>
        <v>35.012094101581845</v>
      </c>
      <c r="AZ319" s="23">
        <f ca="1"/>
        <v>35.012094101581845</v>
      </c>
      <c r="BA319" s="23">
        <f ca="1"/>
        <v>35.012094101581845</v>
      </c>
      <c r="BB319" s="23">
        <f ca="1"/>
        <v>35.012094101581845</v>
      </c>
      <c r="BC319" s="23">
        <f ca="1"/>
        <v>35.012094101581845</v>
      </c>
      <c r="BD319" s="23">
        <f ca="1"/>
        <v>35.012094101581845</v>
      </c>
      <c r="BE319" s="23">
        <f ca="1"/>
        <v>35.012094101581845</v>
      </c>
      <c r="BF319" s="23">
        <f ca="1"/>
        <v>35.012094101581845</v>
      </c>
      <c r="BG319" s="23">
        <f ca="1"/>
        <v>35.012094101581845</v>
      </c>
      <c r="BH319" s="23">
        <f ca="1"/>
        <v>35.012094101581845</v>
      </c>
      <c r="BI319" s="23">
        <f ca="1"/>
        <v>35.012094101581845</v>
      </c>
      <c r="BJ319" s="23">
        <f ca="1"/>
        <v>35.012094101581845</v>
      </c>
    </row>
    <row r="320" spans="1:62">
      <c r="A320" s="29">
        <v>0.95</v>
      </c>
      <c r="B320" s="33" cm="1">
        <f t="array" aca="1" ref="B320:AE320" ca="1">IF((INDEX(Option6_Winter_POE50_HS,5,0)-WCR_N_2_Rating__MVA____Option_6) &gt; 0,(((INDEX(Option6_Winter_POE50_HS,4,0)+INDEX(Option6_Winter_POE50_HS,5,0))/2)-WCR_N_2_Rating__MVA____Option_6)*(INDEX(Winter___AD___Hours,5,0)-INDEX(Winter___AD___Hours,4,0)),IF((INDEX(Option6_Winter_POE50_HS,4,0)-WCR_N_2_Rating__MVA____Option_6)*(INDEX(Option6_Winter_POE50_HS,5,0)-WCR_N_2_Rating__MVA____Option_6)&lt;0,((INDEX(Winter___AD___Hours,5,0)-INDEX(Winter___AD___Hours,4,0))/(INDEX(Option6_Winter_POE50_HS,4,0)-INDEX(Option6_Winter_POE50_HS,5,0)))*((INDEX(Option6_Winter_POE50_HS,4,0)-WCR_N_2_Rating__MVA____Option_6)^2)*0.5,""))</f>
        <v>44.586474490931629</v>
      </c>
      <c r="C320" s="23">
        <f ca="1"/>
        <v>52.139842374636281</v>
      </c>
      <c r="D320" s="23">
        <f ca="1"/>
        <v>62.351741141547883</v>
      </c>
      <c r="E320" s="23">
        <f ca="1"/>
        <v>63.398836460235685</v>
      </c>
      <c r="F320" s="23">
        <f ca="1"/>
        <v>64.074189538557519</v>
      </c>
      <c r="G320" s="23">
        <f ca="1"/>
        <v>65.002630285493836</v>
      </c>
      <c r="H320" s="23">
        <f ca="1"/>
        <v>67.075385739056074</v>
      </c>
      <c r="I320" s="23">
        <f ca="1"/>
        <v>68.717977103392769</v>
      </c>
      <c r="J320" s="23">
        <f ca="1"/>
        <v>70.184558285299389</v>
      </c>
      <c r="K320" s="23">
        <f ca="1"/>
        <v>70.713609672412062</v>
      </c>
      <c r="L320" s="23">
        <f ca="1"/>
        <v>71.265484245877033</v>
      </c>
      <c r="M320" s="23">
        <f ca="1"/>
        <v>70.380647099740386</v>
      </c>
      <c r="N320" s="23">
        <f ca="1"/>
        <v>70.835229425278357</v>
      </c>
      <c r="O320" s="23">
        <f ca="1"/>
        <v>72.98645287948041</v>
      </c>
      <c r="P320" s="23">
        <f ca="1"/>
        <v>72.044633016978352</v>
      </c>
      <c r="Q320" s="23">
        <f ca="1"/>
        <v>72.044633016978352</v>
      </c>
      <c r="R320" s="23">
        <f ca="1"/>
        <v>72.044633016978352</v>
      </c>
      <c r="S320" s="23">
        <f ca="1"/>
        <v>72.044633016978352</v>
      </c>
      <c r="T320" s="23">
        <f ca="1"/>
        <v>72.044633016978352</v>
      </c>
      <c r="U320" s="23">
        <f ca="1"/>
        <v>72.044633016978352</v>
      </c>
      <c r="V320" s="23">
        <f ca="1"/>
        <v>72.044633016978352</v>
      </c>
      <c r="W320" s="23">
        <f ca="1"/>
        <v>72.044633016978352</v>
      </c>
      <c r="X320" s="23">
        <f ca="1"/>
        <v>72.044633016978352</v>
      </c>
      <c r="Y320" s="23">
        <f ca="1"/>
        <v>72.044633016978352</v>
      </c>
      <c r="Z320" s="23">
        <f ca="1"/>
        <v>72.044633016978352</v>
      </c>
      <c r="AA320" s="23">
        <f ca="1"/>
        <v>72.044633016978352</v>
      </c>
      <c r="AB320" s="23">
        <f ca="1"/>
        <v>72.044633016978352</v>
      </c>
      <c r="AC320" s="23">
        <f ca="1"/>
        <v>72.044633016978352</v>
      </c>
      <c r="AD320" s="23">
        <f ca="1"/>
        <v>72.044633016978352</v>
      </c>
      <c r="AE320" s="23">
        <f ca="1"/>
        <v>72.044633016978352</v>
      </c>
      <c r="AG320" s="33" cm="1">
        <f t="array" aca="1" ref="AG320:BJ320" ca="1">IF((INDEX(Option6_Winter_POE10_HS,5,0)-WCR_N_2_Rating__MVA____Option_6) &gt; 0,(((INDEX(Option6_Winter_POE10_HS,4,0)+INDEX(Option6_Winter_POE10_HS,5,0))/2)-WCR_N_2_Rating__MVA____Option_6)*(INDEX(Winter___MD___Hours,5,0)-INDEX(Winter___MD___Hours,4,0)),IF((INDEX(Option6_Winter_POE10_HS,4,0)-WCR_N_2_Rating__MVA____Option_6)*(INDEX(Option6_Winter_POE10_HS,5,0)-WCR_N_2_Rating__MVA____Option_6)&lt;0,((INDEX(Winter___MD___Hours,5,0)-INDEX(Winter___MD___Hours,4,0))/(INDEX(Option6_Winter_POE10_HS,4,0)-INDEX(Option6_Winter_POE10_HS,5,0)))*((INDEX(Option6_Winter_POE10_HS,4,0)-WCR_N_2_Rating__MVA____Option_6)^2)*0.5,""))</f>
        <v>39.065596819266233</v>
      </c>
      <c r="AH320" s="23">
        <f ca="1"/>
        <v>44.960103206360273</v>
      </c>
      <c r="AI320" s="23">
        <f ca="1"/>
        <v>52.975658086496395</v>
      </c>
      <c r="AJ320" s="23">
        <f ca="1"/>
        <v>53.721592025838412</v>
      </c>
      <c r="AK320" s="30">
        <f ca="1"/>
        <v>54.225947996870921</v>
      </c>
      <c r="AL320" s="23">
        <f ca="1"/>
        <v>54.725311002569015</v>
      </c>
      <c r="AM320" s="23">
        <f ca="1"/>
        <v>56.664646365775816</v>
      </c>
      <c r="AN320" s="23">
        <f ca="1"/>
        <v>57.789594500258723</v>
      </c>
      <c r="AO320" s="23">
        <f ca="1"/>
        <v>58.953909939404348</v>
      </c>
      <c r="AP320" s="23">
        <f ca="1"/>
        <v>59.500686551438591</v>
      </c>
      <c r="AQ320" s="23">
        <f ca="1"/>
        <v>59.742110626613723</v>
      </c>
      <c r="AR320" s="23">
        <f ca="1"/>
        <v>58.712112367234546</v>
      </c>
      <c r="AS320" s="23">
        <f ca="1"/>
        <v>59.240652852784365</v>
      </c>
      <c r="AT320" s="23">
        <f ca="1"/>
        <v>61.280333964788248</v>
      </c>
      <c r="AU320" s="23">
        <f ca="1"/>
        <v>60.328531375033315</v>
      </c>
      <c r="AV320" s="23">
        <f ca="1"/>
        <v>60.328531375033315</v>
      </c>
      <c r="AW320" s="23">
        <f ca="1"/>
        <v>60.328531375033315</v>
      </c>
      <c r="AX320" s="23">
        <f ca="1"/>
        <v>60.328531375033315</v>
      </c>
      <c r="AY320" s="23">
        <f ca="1"/>
        <v>60.328531375033315</v>
      </c>
      <c r="AZ320" s="23">
        <f ca="1"/>
        <v>60.328531375033315</v>
      </c>
      <c r="BA320" s="23">
        <f ca="1"/>
        <v>60.328531375033315</v>
      </c>
      <c r="BB320" s="23">
        <f ca="1"/>
        <v>60.328531375033315</v>
      </c>
      <c r="BC320" s="23">
        <f ca="1"/>
        <v>60.328531375033315</v>
      </c>
      <c r="BD320" s="23">
        <f ca="1"/>
        <v>60.328531375033315</v>
      </c>
      <c r="BE320" s="23">
        <f ca="1"/>
        <v>60.328531375033315</v>
      </c>
      <c r="BF320" s="23">
        <f ca="1"/>
        <v>60.328531375033315</v>
      </c>
      <c r="BG320" s="23">
        <f ca="1"/>
        <v>60.328531375033315</v>
      </c>
      <c r="BH320" s="23">
        <f ca="1"/>
        <v>60.328531375033315</v>
      </c>
      <c r="BI320" s="23">
        <f ca="1"/>
        <v>60.328531375033315</v>
      </c>
      <c r="BJ320" s="23">
        <f ca="1"/>
        <v>60.328531375033315</v>
      </c>
    </row>
    <row r="321" spans="1:62">
      <c r="A321" s="29">
        <v>0.9</v>
      </c>
      <c r="B321" s="33" cm="1">
        <f t="array" aca="1" ref="B321:AE321" ca="1">IF((INDEX(Option6_Winter_POE50_HS,6,0)-WCR_N_2_Rating__MVA____Option_6) &gt; 0,(((INDEX(Option6_Winter_POE50_HS,5,0)+INDEX(Option6_Winter_POE50_HS,6,0))/2)-WCR_N_2_Rating__MVA____Option_6)*(INDEX(Winter___AD___Hours,6,0)-INDEX(Winter___AD___Hours,5,0)),IF((INDEX(Option6_Winter_POE50_HS,5,0)-WCR_N_2_Rating__MVA____Option_6)*(INDEX(Option6_Winter_POE50_HS,6,0)-WCR_N_2_Rating__MVA____Option_6)&lt;0,((INDEX(Winter___AD___Hours,6,0)-INDEX(Winter___AD___Hours,5,0))/(INDEX(Option6_Winter_POE50_HS,5,0)-INDEX(Option6_Winter_POE50_HS,6,0)))*((INDEX(Option6_Winter_POE50_HS,5,0)-WCR_N_2_Rating__MVA____Option_6)^2)*0.5,""))</f>
        <v>171.84370376713267</v>
      </c>
      <c r="C321" s="23">
        <f ca="1"/>
        <v>200.95564248557775</v>
      </c>
      <c r="D321" s="23">
        <f ca="1"/>
        <v>240.31400231638293</v>
      </c>
      <c r="E321" s="23">
        <f ca="1"/>
        <v>244.34968219049222</v>
      </c>
      <c r="F321" s="23">
        <f ca="1"/>
        <v>246.95260551319095</v>
      </c>
      <c r="G321" s="23">
        <f ca="1"/>
        <v>250.53097089200799</v>
      </c>
      <c r="H321" s="23">
        <f ca="1"/>
        <v>258.51971586927908</v>
      </c>
      <c r="I321" s="23">
        <f ca="1"/>
        <v>264.85053675266016</v>
      </c>
      <c r="J321" s="23">
        <f ca="1"/>
        <v>270.50298505792529</v>
      </c>
      <c r="K321" s="23">
        <f ca="1"/>
        <v>272.54203727908867</v>
      </c>
      <c r="L321" s="23">
        <f ca="1"/>
        <v>274.66905386431836</v>
      </c>
      <c r="M321" s="23">
        <f ca="1"/>
        <v>271.25874403024994</v>
      </c>
      <c r="N321" s="23">
        <f ca="1"/>
        <v>273.01078007659419</v>
      </c>
      <c r="O321" s="23">
        <f ca="1"/>
        <v>281.30195380633137</v>
      </c>
      <c r="P321" s="23">
        <f ca="1"/>
        <v>277.67202308627128</v>
      </c>
      <c r="Q321" s="23">
        <f ca="1"/>
        <v>277.67202308627128</v>
      </c>
      <c r="R321" s="23">
        <f ca="1"/>
        <v>277.67202308627128</v>
      </c>
      <c r="S321" s="23">
        <f ca="1"/>
        <v>277.67202308627128</v>
      </c>
      <c r="T321" s="23">
        <f ca="1"/>
        <v>277.67202308627128</v>
      </c>
      <c r="U321" s="23">
        <f ca="1"/>
        <v>277.67202308627128</v>
      </c>
      <c r="V321" s="23">
        <f ca="1"/>
        <v>277.67202308627128</v>
      </c>
      <c r="W321" s="23">
        <f ca="1"/>
        <v>277.67202308627128</v>
      </c>
      <c r="X321" s="23">
        <f ca="1"/>
        <v>277.67202308627128</v>
      </c>
      <c r="Y321" s="23">
        <f ca="1"/>
        <v>277.67202308627128</v>
      </c>
      <c r="Z321" s="23">
        <f ca="1"/>
        <v>277.67202308627128</v>
      </c>
      <c r="AA321" s="23">
        <f ca="1"/>
        <v>277.67202308627128</v>
      </c>
      <c r="AB321" s="23">
        <f ca="1"/>
        <v>277.67202308627128</v>
      </c>
      <c r="AC321" s="23">
        <f ca="1"/>
        <v>277.67202308627128</v>
      </c>
      <c r="AD321" s="23">
        <f ca="1"/>
        <v>277.67202308627128</v>
      </c>
      <c r="AE321" s="23">
        <f ca="1"/>
        <v>277.67202308627128</v>
      </c>
      <c r="AG321" s="33" cm="1">
        <f t="array" aca="1" ref="AG321:BJ321" ca="1">IF((INDEX(Option6_Winter_POE10_HS,6,0)-WCR_N_2_Rating__MVA____Option_6) &gt; 0,(((INDEX(Option6_Winter_POE10_HS,5,0)+INDEX(Option6_Winter_POE10_HS,6,0))/2)-WCR_N_2_Rating__MVA____Option_6)*(INDEX(Winter___MD___Hours,6,0)-INDEX(Winter___MD___Hours,5,0)),IF((INDEX(Option6_Winter_POE10_HS,5,0)-WCR_N_2_Rating__MVA____Option_6)*(INDEX(Option6_Winter_POE10_HS,6,0)-WCR_N_2_Rating__MVA____Option_6)&lt;0,((INDEX(Winter___MD___Hours,6,0)-INDEX(Winter___MD___Hours,5,0))/(INDEX(Option6_Winter_POE10_HS,5,0)-INDEX(Option6_Winter_POE10_HS,6,0)))*((INDEX(Option6_Winter_POE10_HS,5,0)-WCR_N_2_Rating__MVA____Option_6)^2)*0.5,""))</f>
        <v>134.43332238772811</v>
      </c>
      <c r="AH321" s="23">
        <f ca="1"/>
        <v>154.71761706057779</v>
      </c>
      <c r="AI321" s="23">
        <f ca="1"/>
        <v>182.30090673366536</v>
      </c>
      <c r="AJ321" s="23">
        <f ca="1"/>
        <v>184.86782970201122</v>
      </c>
      <c r="AK321" s="30">
        <f ca="1"/>
        <v>186.60342967673242</v>
      </c>
      <c r="AL321" s="23">
        <f ca="1"/>
        <v>188.32184775809679</v>
      </c>
      <c r="AM321" s="23">
        <f ca="1"/>
        <v>194.99552785841786</v>
      </c>
      <c r="AN321" s="23">
        <f ca="1"/>
        <v>198.86672214560789</v>
      </c>
      <c r="AO321" s="23">
        <f ca="1"/>
        <v>202.87338799832258</v>
      </c>
      <c r="AP321" s="23">
        <f ca="1"/>
        <v>204.75496674137196</v>
      </c>
      <c r="AQ321" s="23">
        <f ca="1"/>
        <v>205.58576015482805</v>
      </c>
      <c r="AR321" s="23">
        <f ca="1"/>
        <v>202.04130929944952</v>
      </c>
      <c r="AS321" s="23">
        <f ca="1"/>
        <v>203.86013351497627</v>
      </c>
      <c r="AT321" s="23">
        <f ca="1"/>
        <v>210.87912543686465</v>
      </c>
      <c r="AU321" s="23">
        <f ca="1"/>
        <v>207.60376310232846</v>
      </c>
      <c r="AV321" s="23">
        <f ca="1"/>
        <v>207.60376310232846</v>
      </c>
      <c r="AW321" s="23">
        <f ca="1"/>
        <v>207.60376310232846</v>
      </c>
      <c r="AX321" s="23">
        <f ca="1"/>
        <v>207.60376310232846</v>
      </c>
      <c r="AY321" s="23">
        <f ca="1"/>
        <v>207.60376310232846</v>
      </c>
      <c r="AZ321" s="23">
        <f ca="1"/>
        <v>207.60376310232846</v>
      </c>
      <c r="BA321" s="23">
        <f ca="1"/>
        <v>207.60376310232846</v>
      </c>
      <c r="BB321" s="23">
        <f ca="1"/>
        <v>207.60376310232846</v>
      </c>
      <c r="BC321" s="23">
        <f ca="1"/>
        <v>207.60376310232846</v>
      </c>
      <c r="BD321" s="23">
        <f ca="1"/>
        <v>207.60376310232846</v>
      </c>
      <c r="BE321" s="23">
        <f ca="1"/>
        <v>207.60376310232846</v>
      </c>
      <c r="BF321" s="23">
        <f ca="1"/>
        <v>207.60376310232846</v>
      </c>
      <c r="BG321" s="23">
        <f ca="1"/>
        <v>207.60376310232846</v>
      </c>
      <c r="BH321" s="23">
        <f ca="1"/>
        <v>207.60376310232846</v>
      </c>
      <c r="BI321" s="23">
        <f ca="1"/>
        <v>207.60376310232846</v>
      </c>
      <c r="BJ321" s="23">
        <f ca="1"/>
        <v>207.60376310232846</v>
      </c>
    </row>
    <row r="322" spans="1:62">
      <c r="A322" s="29">
        <v>0.85</v>
      </c>
      <c r="B322" s="112" cm="1">
        <f t="array" aca="1" ref="B322:AE322" ca="1">IF((INDEX(Option6_Winter_POE50_HS,7,0)-WCR_N_2_Rating__MVA____Option_6) &gt; 0,(((INDEX(Option6_Winter_POE50_HS,6,0)+INDEX(Option6_Winter_POE50_HS,7,0))/2)-WCR_N_2_Rating__MVA____Option_6)*(INDEX(Winter___AD___Hours,7,0)-INDEX(Winter___AD___Hours,6,0)),IF((INDEX(Option6_Winter_POE50_HS,6,0)-WCR_N_2_Rating__MVA____Option_6)*(INDEX(Option6_Winter_POE50_HS,7,0)-WCR_N_2_Rating__MVA____Option_6)&lt;0,((INDEX(Winter___AD___Hours,7,0)-INDEX(Winter___AD___Hours,6,0))/(INDEX(Option6_Winter_POE50_HS,6,0)-INDEX(Option6_Winter_POE50_HS,7,0)))*((INDEX(Option6_Winter_POE50_HS,6,0)-WCR_N_2_Rating__MVA____Option_6)^2)*0.5,""))</f>
        <v>370.26383619494624</v>
      </c>
      <c r="C322" s="23">
        <f ca="1"/>
        <v>432.99001046066462</v>
      </c>
      <c r="D322" s="23">
        <f ca="1"/>
        <v>517.79368366968151</v>
      </c>
      <c r="E322" s="23">
        <f ca="1"/>
        <v>526.48918009512715</v>
      </c>
      <c r="F322" s="23">
        <f ca="1"/>
        <v>532.0975809480891</v>
      </c>
      <c r="G322" s="23">
        <f ca="1"/>
        <v>539.80772256761225</v>
      </c>
      <c r="H322" s="23">
        <f ca="1"/>
        <v>557.02070911773831</v>
      </c>
      <c r="I322" s="23">
        <f ca="1"/>
        <v>570.6614418019002</v>
      </c>
      <c r="J322" s="23">
        <f ca="1"/>
        <v>582.8405158530345</v>
      </c>
      <c r="K322" s="23">
        <f ca="1"/>
        <v>587.23396921244807</v>
      </c>
      <c r="L322" s="23">
        <f ca="1"/>
        <v>591.81695539834072</v>
      </c>
      <c r="M322" s="23">
        <f ca="1"/>
        <v>584.46891544055086</v>
      </c>
      <c r="N322" s="23">
        <f ca="1"/>
        <v>588.24394806292912</v>
      </c>
      <c r="O322" s="23">
        <f ca="1"/>
        <v>606.1085641322577</v>
      </c>
      <c r="P322" s="23">
        <f ca="1"/>
        <v>598.28731701020627</v>
      </c>
      <c r="Q322" s="23">
        <f ca="1"/>
        <v>598.28731701020627</v>
      </c>
      <c r="R322" s="23">
        <f ca="1"/>
        <v>598.28731701020627</v>
      </c>
      <c r="S322" s="23">
        <f ca="1"/>
        <v>598.28731701020627</v>
      </c>
      <c r="T322" s="23">
        <f ca="1"/>
        <v>598.28731701020627</v>
      </c>
      <c r="U322" s="23">
        <f ca="1"/>
        <v>598.28731701020627</v>
      </c>
      <c r="V322" s="23">
        <f ca="1"/>
        <v>598.28731701020627</v>
      </c>
      <c r="W322" s="23">
        <f ca="1"/>
        <v>598.28731701020627</v>
      </c>
      <c r="X322" s="23">
        <f ca="1"/>
        <v>598.28731701020627</v>
      </c>
      <c r="Y322" s="23">
        <f ca="1"/>
        <v>598.28731701020627</v>
      </c>
      <c r="Z322" s="23">
        <f ca="1"/>
        <v>598.28731701020627</v>
      </c>
      <c r="AA322" s="23">
        <f ca="1"/>
        <v>598.28731701020627</v>
      </c>
      <c r="AB322" s="23">
        <f ca="1"/>
        <v>598.28731701020627</v>
      </c>
      <c r="AC322" s="23">
        <f ca="1"/>
        <v>598.28731701020627</v>
      </c>
      <c r="AD322" s="23">
        <f ca="1"/>
        <v>598.28731701020627</v>
      </c>
      <c r="AE322" s="23">
        <f ca="1"/>
        <v>598.28731701020627</v>
      </c>
      <c r="AG322" s="112" cm="1">
        <f t="array" aca="1" ref="AG322:BJ322" ca="1">IF((INDEX(Option6_Winter_POE10_HS,7,0)-WCR_N_2_Rating__MVA____Option_6) &gt; 0,(((INDEX(Option6_Winter_POE10_HS,6,0)+INDEX(Option6_Winter_POE10_HS,7,0))/2)-WCR_N_2_Rating__MVA____Option_6)*(INDEX(Winter___MD___Hours,7,0)-INDEX(Winter___MD___Hours,6,0)),IF((INDEX(Option6_Winter_POE10_HS,6,0)-WCR_N_2_Rating__MVA____Option_6)*(INDEX(Option6_Winter_POE10_HS,7,0)-WCR_N_2_Rating__MVA____Option_6)&lt;0,((INDEX(Winter___MD___Hours,7,0)-INDEX(Winter___MD___Hours,6,0))/(INDEX(Option6_Winter_POE10_HS,6,0)-INDEX(Option6_Winter_POE10_HS,7,0)))*((INDEX(Option6_Winter_POE10_HS,6,0)-WCR_N_2_Rating__MVA____Option_6)^2)*0.5,""))</f>
        <v>361.15330392811182</v>
      </c>
      <c r="AH322" s="23">
        <f ca="1"/>
        <v>415.64678745463215</v>
      </c>
      <c r="AI322" s="23">
        <f ca="1"/>
        <v>489.74892241422401</v>
      </c>
      <c r="AJ322" s="23">
        <f ca="1"/>
        <v>496.64492628053688</v>
      </c>
      <c r="AK322" s="30">
        <f ca="1"/>
        <v>501.30759215857171</v>
      </c>
      <c r="AL322" s="23">
        <f ca="1"/>
        <v>505.92409911229106</v>
      </c>
      <c r="AM322" s="23">
        <f ca="1"/>
        <v>523.85285051693734</v>
      </c>
      <c r="AN322" s="23">
        <f ca="1"/>
        <v>534.25276165603702</v>
      </c>
      <c r="AO322" s="23">
        <f ca="1"/>
        <v>545.01661532522189</v>
      </c>
      <c r="AP322" s="23">
        <f ca="1"/>
        <v>550.07145119168433</v>
      </c>
      <c r="AQ322" s="23">
        <f ca="1"/>
        <v>552.30336646999604</v>
      </c>
      <c r="AR322" s="23">
        <f ca="1"/>
        <v>542.78124714500609</v>
      </c>
      <c r="AS322" s="23">
        <f ca="1"/>
        <v>547.6674938213132</v>
      </c>
      <c r="AT322" s="23">
        <f ca="1"/>
        <v>566.523920768224</v>
      </c>
      <c r="AU322" s="23">
        <f ca="1"/>
        <v>557.72470411814584</v>
      </c>
      <c r="AV322" s="23">
        <f ca="1"/>
        <v>557.72470411814584</v>
      </c>
      <c r="AW322" s="23">
        <f ca="1"/>
        <v>557.72470411814584</v>
      </c>
      <c r="AX322" s="23">
        <f ca="1"/>
        <v>557.72470411814584</v>
      </c>
      <c r="AY322" s="23">
        <f ca="1"/>
        <v>557.72470411814584</v>
      </c>
      <c r="AZ322" s="23">
        <f ca="1"/>
        <v>557.72470411814584</v>
      </c>
      <c r="BA322" s="23">
        <f ca="1"/>
        <v>557.72470411814584</v>
      </c>
      <c r="BB322" s="23">
        <f ca="1"/>
        <v>557.72470411814584</v>
      </c>
      <c r="BC322" s="23">
        <f ca="1"/>
        <v>557.72470411814584</v>
      </c>
      <c r="BD322" s="23">
        <f ca="1"/>
        <v>557.72470411814584</v>
      </c>
      <c r="BE322" s="23">
        <f ca="1"/>
        <v>557.72470411814584</v>
      </c>
      <c r="BF322" s="23">
        <f ca="1"/>
        <v>557.72470411814584</v>
      </c>
      <c r="BG322" s="23">
        <f ca="1"/>
        <v>557.72470411814584</v>
      </c>
      <c r="BH322" s="23">
        <f ca="1"/>
        <v>557.72470411814584</v>
      </c>
      <c r="BI322" s="23">
        <f ca="1"/>
        <v>557.72470411814584</v>
      </c>
      <c r="BJ322" s="23">
        <f ca="1"/>
        <v>557.72470411814584</v>
      </c>
    </row>
    <row r="323" spans="1:62">
      <c r="A323" s="29">
        <v>0.8</v>
      </c>
      <c r="B323" s="112" cm="1">
        <f t="array" aca="1" ref="B323:AE323" ca="1">IF((INDEX(Option6_Winter_POE50_HS,8,0)-WCR_N_2_Rating__MVA____Option_6) &gt; 0,(((INDEX(Option6_Winter_POE50_HS,7,0)+INDEX(Option6_Winter_POE50_HS,8,0))/2)-WCR_N_2_Rating__MVA____Option_6)*(INDEX(Winter___AD___Hours,8,0)-INDEX(Winter___AD___Hours,7,0)),IF((INDEX(Option6_Winter_POE50_HS,7,0)-WCR_N_2_Rating__MVA____Option_6)*(INDEX(Option6_Winter_POE50_HS,8,0)-WCR_N_2_Rating__MVA____Option_6)&lt;0,((INDEX(Winter___AD___Hours,8,0)-INDEX(Winter___AD___Hours,7,0))/(INDEX(Option6_Winter_POE50_HS,7,0)-INDEX(Option6_Winter_POE50_HS,8,0)))*((INDEX(Option6_Winter_POE50_HS,7,0)-WCR_N_2_Rating__MVA____Option_6)^2)*0.5,""))</f>
        <v>1017.5159846932196</v>
      </c>
      <c r="C323" s="23">
        <f ca="1"/>
        <v>1189.8927569697778</v>
      </c>
      <c r="D323" s="23">
        <f ca="1"/>
        <v>1422.9403425445216</v>
      </c>
      <c r="E323" s="23">
        <f ca="1"/>
        <v>1446.836293871173</v>
      </c>
      <c r="F323" s="23">
        <f ca="1"/>
        <v>1462.248648410306</v>
      </c>
      <c r="G323" s="23">
        <f ca="1"/>
        <v>1483.4367623312744</v>
      </c>
      <c r="H323" s="23">
        <f ca="1"/>
        <v>1530.7394887845301</v>
      </c>
      <c r="I323" s="23">
        <f ca="1"/>
        <v>1568.2253628890544</v>
      </c>
      <c r="J323" s="23">
        <f ca="1"/>
        <v>1601.6944768407257</v>
      </c>
      <c r="K323" s="23">
        <f ca="1"/>
        <v>1613.7680540691906</v>
      </c>
      <c r="L323" s="23">
        <f ca="1"/>
        <v>1626.3624833542551</v>
      </c>
      <c r="M323" s="23">
        <f ca="1"/>
        <v>1606.1694550800082</v>
      </c>
      <c r="N323" s="23">
        <f ca="1"/>
        <v>1616.5435604084744</v>
      </c>
      <c r="O323" s="23">
        <f ca="1"/>
        <v>1665.6370192721654</v>
      </c>
      <c r="P323" s="23">
        <f ca="1"/>
        <v>1644.1435781391972</v>
      </c>
      <c r="Q323" s="23">
        <f ca="1"/>
        <v>1644.1435781391972</v>
      </c>
      <c r="R323" s="23">
        <f ca="1"/>
        <v>1644.1435781391972</v>
      </c>
      <c r="S323" s="23">
        <f ca="1"/>
        <v>1644.1435781391972</v>
      </c>
      <c r="T323" s="23">
        <f ca="1"/>
        <v>1644.1435781391972</v>
      </c>
      <c r="U323" s="23">
        <f ca="1"/>
        <v>1644.1435781391972</v>
      </c>
      <c r="V323" s="23">
        <f ca="1"/>
        <v>1644.1435781391972</v>
      </c>
      <c r="W323" s="23">
        <f ca="1"/>
        <v>1644.1435781391972</v>
      </c>
      <c r="X323" s="23">
        <f ca="1"/>
        <v>1644.1435781391972</v>
      </c>
      <c r="Y323" s="23">
        <f ca="1"/>
        <v>1644.1435781391972</v>
      </c>
      <c r="Z323" s="23">
        <f ca="1"/>
        <v>1644.1435781391972</v>
      </c>
      <c r="AA323" s="23">
        <f ca="1"/>
        <v>1644.1435781391972</v>
      </c>
      <c r="AB323" s="23">
        <f ca="1"/>
        <v>1644.1435781391972</v>
      </c>
      <c r="AC323" s="23">
        <f ca="1"/>
        <v>1644.1435781391972</v>
      </c>
      <c r="AD323" s="23">
        <f ca="1"/>
        <v>1644.1435781391972</v>
      </c>
      <c r="AE323" s="23">
        <f ca="1"/>
        <v>1644.1435781391972</v>
      </c>
      <c r="AG323" s="112" cm="1">
        <f t="array" aca="1" ref="AG323:BJ323" ca="1">IF((INDEX(Option6_Winter_POE10_HS,8,0)-WCR_N_2_Rating__MVA____Option_6) &gt; 0,(((INDEX(Option6_Winter_POE10_HS,7,0)+INDEX(Option6_Winter_POE10_HS,8,0))/2)-WCR_N_2_Rating__MVA____Option_6)*(INDEX(Winter___MD___Hours,8,0)-INDEX(Winter___MD___Hours,7,0)),IF((INDEX(Option6_Winter_POE10_HS,7,0)-WCR_N_2_Rating__MVA____Option_6)*(INDEX(Option6_Winter_POE10_HS,8,0)-WCR_N_2_Rating__MVA____Option_6)&lt;0,((INDEX(Winter___MD___Hours,8,0)-INDEX(Winter___MD___Hours,7,0))/(INDEX(Option6_Winter_POE10_HS,7,0)-INDEX(Option6_Winter_POE10_HS,8,0)))*((INDEX(Option6_Winter_POE10_HS,7,0)-WCR_N_2_Rating__MVA____Option_6)^2)*0.5,""))</f>
        <v>829.70793244490437</v>
      </c>
      <c r="AH323" s="23">
        <f ca="1"/>
        <v>954.90040626901055</v>
      </c>
      <c r="AI323" s="23">
        <f ca="1"/>
        <v>1125.1414881540443</v>
      </c>
      <c r="AJ323" s="23">
        <f ca="1"/>
        <v>1140.9842592094892</v>
      </c>
      <c r="AK323" s="30">
        <f ca="1"/>
        <v>1151.6961946210388</v>
      </c>
      <c r="AL323" s="23">
        <f ca="1"/>
        <v>1162.3020852442917</v>
      </c>
      <c r="AM323" s="23">
        <f ca="1"/>
        <v>1203.4913173445434</v>
      </c>
      <c r="AN323" s="23">
        <f ca="1"/>
        <v>1227.3839099775896</v>
      </c>
      <c r="AO323" s="23">
        <f ca="1"/>
        <v>1252.1126184674795</v>
      </c>
      <c r="AP323" s="23">
        <f ca="1"/>
        <v>1263.7255190556621</v>
      </c>
      <c r="AQ323" s="23">
        <f ca="1"/>
        <v>1268.8530861880088</v>
      </c>
      <c r="AR323" s="23">
        <f ca="1"/>
        <v>1246.9771186924888</v>
      </c>
      <c r="AS323" s="23">
        <f ca="1"/>
        <v>1258.202705121075</v>
      </c>
      <c r="AT323" s="23">
        <f ca="1"/>
        <v>1301.5231644530322</v>
      </c>
      <c r="AU323" s="23">
        <f ca="1"/>
        <v>1281.3079822175007</v>
      </c>
      <c r="AV323" s="23">
        <f ca="1"/>
        <v>1281.3079822175007</v>
      </c>
      <c r="AW323" s="23">
        <f ca="1"/>
        <v>1281.3079822175007</v>
      </c>
      <c r="AX323" s="23">
        <f ca="1"/>
        <v>1281.3079822175007</v>
      </c>
      <c r="AY323" s="23">
        <f ca="1"/>
        <v>1281.3079822175007</v>
      </c>
      <c r="AZ323" s="23">
        <f ca="1"/>
        <v>1281.3079822175007</v>
      </c>
      <c r="BA323" s="23">
        <f ca="1"/>
        <v>1281.3079822175007</v>
      </c>
      <c r="BB323" s="23">
        <f ca="1"/>
        <v>1281.3079822175007</v>
      </c>
      <c r="BC323" s="23">
        <f ca="1"/>
        <v>1281.3079822175007</v>
      </c>
      <c r="BD323" s="23">
        <f ca="1"/>
        <v>1281.3079822175007</v>
      </c>
      <c r="BE323" s="23">
        <f ca="1"/>
        <v>1281.3079822175007</v>
      </c>
      <c r="BF323" s="23">
        <f ca="1"/>
        <v>1281.3079822175007</v>
      </c>
      <c r="BG323" s="23">
        <f ca="1"/>
        <v>1281.3079822175007</v>
      </c>
      <c r="BH323" s="23">
        <f ca="1"/>
        <v>1281.3079822175007</v>
      </c>
      <c r="BI323" s="23">
        <f ca="1"/>
        <v>1281.3079822175007</v>
      </c>
      <c r="BJ323" s="23">
        <f ca="1"/>
        <v>1281.3079822175007</v>
      </c>
    </row>
    <row r="324" spans="1:62">
      <c r="A324" s="29">
        <v>0.75</v>
      </c>
      <c r="B324" s="112" cm="1">
        <f t="array" aca="1" ref="B324:AE324" ca="1">IF((INDEX(Option6_Winter_POE50_HS,9,0)-WCR_N_2_Rating__MVA____Option_6) &gt; 0,(((INDEX(Option6_Winter_POE50_HS,8,0)+INDEX(Option6_Winter_POE50_HS,9,0))/2)-WCR_N_2_Rating__MVA____Option_6)*(INDEX(Winter___AD___Hours,9,0)-INDEX(Winter___AD___Hours,8,0)),IF((INDEX(Option6_Winter_POE50_HS,8,0)-WCR_N_2_Rating__MVA____Option_6)*(INDEX(Option6_Winter_POE50_HS,9,0)-WCR_N_2_Rating__MVA____Option_6)&lt;0,((INDEX(Winter___AD___Hours,9,0)-INDEX(Winter___AD___Hours,8,0))/(INDEX(Option6_Winter_POE50_HS,8,0)-INDEX(Option6_Winter_POE50_HS,9,0)))*((INDEX(Option6_Winter_POE50_HS,8,0)-WCR_N_2_Rating__MVA____Option_6)^2)*0.5,""))</f>
        <v>1799.7144651288188</v>
      </c>
      <c r="C324" s="23">
        <f ca="1"/>
        <v>2104.60301251795</v>
      </c>
      <c r="D324" s="23">
        <f ca="1"/>
        <v>2516.8020512865332</v>
      </c>
      <c r="E324" s="23">
        <f ca="1"/>
        <v>2559.0676175356521</v>
      </c>
      <c r="F324" s="23">
        <f ca="1"/>
        <v>2586.3279631449982</v>
      </c>
      <c r="G324" s="23">
        <f ca="1"/>
        <v>2623.8040870447721</v>
      </c>
      <c r="H324" s="23">
        <f ca="1"/>
        <v>2707.4699972797093</v>
      </c>
      <c r="I324" s="23">
        <f ca="1"/>
        <v>2773.7725132880942</v>
      </c>
      <c r="J324" s="23">
        <f ca="1"/>
        <v>2832.9704516202655</v>
      </c>
      <c r="K324" s="23">
        <f ca="1"/>
        <v>2854.3253904229905</v>
      </c>
      <c r="L324" s="23">
        <f ca="1"/>
        <v>2876.6015776331665</v>
      </c>
      <c r="M324" s="23">
        <f ca="1"/>
        <v>2840.8854949115034</v>
      </c>
      <c r="N324" s="23">
        <f ca="1"/>
        <v>2859.2345210725416</v>
      </c>
      <c r="O324" s="23">
        <f ca="1"/>
        <v>2946.0677594583053</v>
      </c>
      <c r="P324" s="23">
        <f ca="1"/>
        <v>2908.0515931333507</v>
      </c>
      <c r="Q324" s="23">
        <f ca="1"/>
        <v>2908.0515931333507</v>
      </c>
      <c r="R324" s="23">
        <f ca="1"/>
        <v>2908.0515931333507</v>
      </c>
      <c r="S324" s="23">
        <f ca="1"/>
        <v>2908.0515931333507</v>
      </c>
      <c r="T324" s="23">
        <f ca="1"/>
        <v>2908.0515931333507</v>
      </c>
      <c r="U324" s="23">
        <f ca="1"/>
        <v>2908.0515931333507</v>
      </c>
      <c r="V324" s="23">
        <f ca="1"/>
        <v>2908.0515931333507</v>
      </c>
      <c r="W324" s="23">
        <f ca="1"/>
        <v>2908.0515931333507</v>
      </c>
      <c r="X324" s="23">
        <f ca="1"/>
        <v>2908.0515931333507</v>
      </c>
      <c r="Y324" s="23">
        <f ca="1"/>
        <v>2908.0515931333507</v>
      </c>
      <c r="Z324" s="23">
        <f ca="1"/>
        <v>2908.0515931333507</v>
      </c>
      <c r="AA324" s="23">
        <f ca="1"/>
        <v>2908.0515931333507</v>
      </c>
      <c r="AB324" s="23">
        <f ca="1"/>
        <v>2908.0515931333507</v>
      </c>
      <c r="AC324" s="23">
        <f ca="1"/>
        <v>2908.0515931333507</v>
      </c>
      <c r="AD324" s="23">
        <f ca="1"/>
        <v>2908.0515931333507</v>
      </c>
      <c r="AE324" s="23">
        <f ca="1"/>
        <v>2908.0515931333507</v>
      </c>
      <c r="AG324" s="112" cm="1">
        <f t="array" aca="1" ref="AG324:BJ324" ca="1">IF((INDEX(Option6_Winter_POE10_HS,9,0)-WCR_N_2_Rating__MVA____Option_6) &gt; 0,(((INDEX(Option6_Winter_POE10_HS,8,0)+INDEX(Option6_Winter_POE10_HS,9,0))/2)-WCR_N_2_Rating__MVA____Option_6)*(INDEX(Winter___MD___Hours,9,0)-INDEX(Winter___MD___Hours,8,0)),IF((INDEX(Option6_Winter_POE10_HS,8,0)-WCR_N_2_Rating__MVA____Option_6)*(INDEX(Option6_Winter_POE10_HS,9,0)-WCR_N_2_Rating__MVA____Option_6)&lt;0,((INDEX(Winter___MD___Hours,9,0)-INDEX(Winter___MD___Hours,8,0))/(INDEX(Option6_Winter_POE10_HS,8,0)-INDEX(Option6_Winter_POE10_HS,9,0)))*((INDEX(Option6_Winter_POE10_HS,8,0)-WCR_N_2_Rating__MVA____Option_6)^2)*0.5,""))</f>
        <v>1788.6171877035777</v>
      </c>
      <c r="AH324" s="23">
        <f ca="1"/>
        <v>2058.4969872049473</v>
      </c>
      <c r="AI324" s="23">
        <f ca="1"/>
        <v>2425.4889288338086</v>
      </c>
      <c r="AJ324" s="23">
        <f ca="1"/>
        <v>2459.6414920461684</v>
      </c>
      <c r="AK324" s="30">
        <f ca="1"/>
        <v>2482.7334151692976</v>
      </c>
      <c r="AL324" s="23">
        <f ca="1"/>
        <v>2505.5967355231915</v>
      </c>
      <c r="AM324" s="23">
        <f ca="1"/>
        <v>2594.389147409303</v>
      </c>
      <c r="AN324" s="23">
        <f ca="1"/>
        <v>2645.8948642660043</v>
      </c>
      <c r="AO324" s="23">
        <f ca="1"/>
        <v>2699.2030119950437</v>
      </c>
      <c r="AP324" s="23">
        <f ca="1"/>
        <v>2724.2371629039185</v>
      </c>
      <c r="AQ324" s="23">
        <f ca="1"/>
        <v>2735.2907570005714</v>
      </c>
      <c r="AR324" s="23">
        <f ca="1"/>
        <v>2688.1323173496048</v>
      </c>
      <c r="AS324" s="23">
        <f ca="1"/>
        <v>2712.3315277501324</v>
      </c>
      <c r="AT324" s="23">
        <f ca="1"/>
        <v>2805.7182667584375</v>
      </c>
      <c r="AU324" s="23">
        <f ca="1"/>
        <v>2762.1400135139647</v>
      </c>
      <c r="AV324" s="23">
        <f ca="1"/>
        <v>2762.1400135139647</v>
      </c>
      <c r="AW324" s="23">
        <f ca="1"/>
        <v>2762.1400135139647</v>
      </c>
      <c r="AX324" s="23">
        <f ca="1"/>
        <v>2762.1400135139647</v>
      </c>
      <c r="AY324" s="23">
        <f ca="1"/>
        <v>2762.1400135139647</v>
      </c>
      <c r="AZ324" s="23">
        <f ca="1"/>
        <v>2762.1400135139647</v>
      </c>
      <c r="BA324" s="23">
        <f ca="1"/>
        <v>2762.1400135139647</v>
      </c>
      <c r="BB324" s="23">
        <f ca="1"/>
        <v>2762.1400135139647</v>
      </c>
      <c r="BC324" s="23">
        <f ca="1"/>
        <v>2762.1400135139647</v>
      </c>
      <c r="BD324" s="23">
        <f ca="1"/>
        <v>2762.1400135139647</v>
      </c>
      <c r="BE324" s="23">
        <f ca="1"/>
        <v>2762.1400135139647</v>
      </c>
      <c r="BF324" s="23">
        <f ca="1"/>
        <v>2762.1400135139647</v>
      </c>
      <c r="BG324" s="23">
        <f ca="1"/>
        <v>2762.1400135139647</v>
      </c>
      <c r="BH324" s="23">
        <f ca="1"/>
        <v>2762.1400135139647</v>
      </c>
      <c r="BI324" s="23">
        <f ca="1"/>
        <v>2762.1400135139647</v>
      </c>
      <c r="BJ324" s="23">
        <f ca="1"/>
        <v>2762.1400135139647</v>
      </c>
    </row>
    <row r="325" spans="1:62">
      <c r="A325" s="29">
        <v>0.7</v>
      </c>
      <c r="B325" s="112" cm="1">
        <f t="array" aca="1" ref="B325:AE325" ca="1">IF((INDEX(Option6_Winter_POE50_HS,10,0)-WCR_N_2_Rating__MVA____Option_6) &gt; 0,(((INDEX(Option6_Winter_POE50_HS,9,0)+INDEX(Option6_Winter_POE50_HS,10,0))/2)-WCR_N_2_Rating__MVA____Option_6)*(INDEX(Winter___AD___Hours,10,0)-INDEX(Winter___AD___Hours,9,0)),IF((INDEX(Option6_Winter_POE50_HS,9,0)-WCR_N_2_Rating__MVA____Option_6)*(INDEX(Option6_Winter_POE50_HS,10,0)-WCR_N_2_Rating__MVA____Option_6)&lt;0,((INDEX(Winter___AD___Hours,10,0)-INDEX(Winter___AD___Hours,9,0))/(INDEX(Option6_Winter_POE50_HS,9,0)-INDEX(Option6_Winter_POE50_HS,10,0)))*((INDEX(Option6_Winter_POE50_HS,9,0)-WCR_N_2_Rating__MVA____Option_6)^2)*0.5,""))</f>
        <v>2514.1817560165432</v>
      </c>
      <c r="C325" s="23">
        <f ca="1"/>
        <v>2940.1077783476867</v>
      </c>
      <c r="D325" s="23">
        <f ca="1"/>
        <v>3515.9454032596741</v>
      </c>
      <c r="E325" s="23">
        <f ca="1"/>
        <v>3574.9899448412398</v>
      </c>
      <c r="F325" s="23">
        <f ca="1"/>
        <v>3613.0723545354995</v>
      </c>
      <c r="G325" s="23">
        <f ca="1"/>
        <v>3665.426096654412</v>
      </c>
      <c r="H325" s="23">
        <f ca="1"/>
        <v>3782.3064736191764</v>
      </c>
      <c r="I325" s="23">
        <f ca="1"/>
        <v>3874.9303755526121</v>
      </c>
      <c r="J325" s="23">
        <f ca="1"/>
        <v>3957.6292588656838</v>
      </c>
      <c r="K325" s="23">
        <f ca="1"/>
        <v>3987.461878750094</v>
      </c>
      <c r="L325" s="23">
        <f ca="1"/>
        <v>4018.581472753815</v>
      </c>
      <c r="M325" s="23">
        <f ca="1"/>
        <v>3968.6864892355516</v>
      </c>
      <c r="N325" s="23">
        <f ca="1"/>
        <v>3994.3198814811653</v>
      </c>
      <c r="O325" s="23">
        <f ca="1"/>
        <v>4115.6249818153437</v>
      </c>
      <c r="P325" s="23">
        <f ca="1"/>
        <v>4062.5168062353632</v>
      </c>
      <c r="Q325" s="23">
        <f ca="1"/>
        <v>4062.5168062353632</v>
      </c>
      <c r="R325" s="23">
        <f ca="1"/>
        <v>4062.5168062353632</v>
      </c>
      <c r="S325" s="23">
        <f ca="1"/>
        <v>4062.5168062353632</v>
      </c>
      <c r="T325" s="23">
        <f ca="1"/>
        <v>4062.5168062353632</v>
      </c>
      <c r="U325" s="23">
        <f ca="1"/>
        <v>4062.5168062353632</v>
      </c>
      <c r="V325" s="23">
        <f ca="1"/>
        <v>4062.5168062353632</v>
      </c>
      <c r="W325" s="23">
        <f ca="1"/>
        <v>4062.5168062353632</v>
      </c>
      <c r="X325" s="23">
        <f ca="1"/>
        <v>4062.5168062353632</v>
      </c>
      <c r="Y325" s="23">
        <f ca="1"/>
        <v>4062.5168062353632</v>
      </c>
      <c r="Z325" s="23">
        <f ca="1"/>
        <v>4062.5168062353632</v>
      </c>
      <c r="AA325" s="23">
        <f ca="1"/>
        <v>4062.5168062353632</v>
      </c>
      <c r="AB325" s="23">
        <f ca="1"/>
        <v>4062.5168062353632</v>
      </c>
      <c r="AC325" s="23">
        <f ca="1"/>
        <v>4062.5168062353632</v>
      </c>
      <c r="AD325" s="23">
        <f ca="1"/>
        <v>4062.5168062353632</v>
      </c>
      <c r="AE325" s="23">
        <f ca="1"/>
        <v>4062.5168062353632</v>
      </c>
      <c r="AG325" s="112" cm="1">
        <f t="array" aca="1" ref="AG325:BJ325" ca="1">IF((INDEX(Option6_Winter_POE10_HS,10,0)-WCR_N_2_Rating__MVA____Option_6) &gt; 0,(((INDEX(Option6_Winter_POE10_HS,9,0)+INDEX(Option6_Winter_POE10_HS,10,0))/2)-WCR_N_2_Rating__MVA____Option_6)*(INDEX(Winter___MD___Hours,10,0)-INDEX(Winter___MD___Hours,9,0)),IF((INDEX(Option6_Winter_POE10_HS,9,0)-WCR_N_2_Rating__MVA____Option_6)*(INDEX(Option6_Winter_POE10_HS,10,0)-WCR_N_2_Rating__MVA____Option_6)&lt;0,((INDEX(Winter___MD___Hours,10,0)-INDEX(Winter___MD___Hours,9,0))/(INDEX(Option6_Winter_POE10_HS,9,0)-INDEX(Option6_Winter_POE10_HS,10,0)))*((INDEX(Option6_Winter_POE10_HS,9,0)-WCR_N_2_Rating__MVA____Option_6)^2)*0.5,""))</f>
        <v>2638.3811185156005</v>
      </c>
      <c r="AH325" s="23">
        <f ca="1"/>
        <v>3036.4795893166056</v>
      </c>
      <c r="AI325" s="23">
        <f ca="1"/>
        <v>3577.8277414520162</v>
      </c>
      <c r="AJ325" s="23">
        <f ca="1"/>
        <v>3628.2060328761809</v>
      </c>
      <c r="AK325" s="30">
        <f ca="1"/>
        <v>3662.2688241638471</v>
      </c>
      <c r="AL325" s="23">
        <f ca="1"/>
        <v>3695.9944045412412</v>
      </c>
      <c r="AM325" s="23">
        <f ca="1"/>
        <v>3826.9716894506837</v>
      </c>
      <c r="AN325" s="23">
        <f ca="1"/>
        <v>3902.9475392773338</v>
      </c>
      <c r="AO325" s="23">
        <f ca="1"/>
        <v>3981.582146726184</v>
      </c>
      <c r="AP325" s="23">
        <f ca="1"/>
        <v>4018.5099094303137</v>
      </c>
      <c r="AQ325" s="23">
        <f ca="1"/>
        <v>4034.8150160550513</v>
      </c>
      <c r="AR325" s="23">
        <f ca="1"/>
        <v>3965.2518151593272</v>
      </c>
      <c r="AS325" s="23">
        <f ca="1"/>
        <v>4000.9479608984343</v>
      </c>
      <c r="AT325" s="23">
        <f ca="1"/>
        <v>4138.7023169524527</v>
      </c>
      <c r="AU325" s="23">
        <f ca="1"/>
        <v>4074.4202328214565</v>
      </c>
      <c r="AV325" s="23">
        <f ca="1"/>
        <v>4074.4202328214565</v>
      </c>
      <c r="AW325" s="23">
        <f ca="1"/>
        <v>4074.4202328214565</v>
      </c>
      <c r="AX325" s="23">
        <f ca="1"/>
        <v>4074.4202328214565</v>
      </c>
      <c r="AY325" s="23">
        <f ca="1"/>
        <v>4074.4202328214565</v>
      </c>
      <c r="AZ325" s="23">
        <f ca="1"/>
        <v>4074.4202328214565</v>
      </c>
      <c r="BA325" s="23">
        <f ca="1"/>
        <v>4074.4202328214565</v>
      </c>
      <c r="BB325" s="23">
        <f ca="1"/>
        <v>4074.4202328214565</v>
      </c>
      <c r="BC325" s="23">
        <f ca="1"/>
        <v>4074.4202328214565</v>
      </c>
      <c r="BD325" s="23">
        <f ca="1"/>
        <v>4074.4202328214565</v>
      </c>
      <c r="BE325" s="23">
        <f ca="1"/>
        <v>4074.4202328214565</v>
      </c>
      <c r="BF325" s="23">
        <f ca="1"/>
        <v>4074.4202328214565</v>
      </c>
      <c r="BG325" s="23">
        <f ca="1"/>
        <v>4074.4202328214565</v>
      </c>
      <c r="BH325" s="23">
        <f ca="1"/>
        <v>4074.4202328214565</v>
      </c>
      <c r="BI325" s="23">
        <f ca="1"/>
        <v>4074.4202328214565</v>
      </c>
      <c r="BJ325" s="23">
        <f ca="1"/>
        <v>4074.4202328214565</v>
      </c>
    </row>
    <row r="326" spans="1:62">
      <c r="A326" s="29">
        <v>0.65</v>
      </c>
      <c r="B326" s="112" cm="1">
        <f t="array" aca="1" ref="B326:AE326" ca="1">IF((INDEX(Option6_Winter_POE50_HS,11,0)-WCR_N_2_Rating__MVA____Option_6) &gt; 0,(((INDEX(Option6_Winter_POE50_HS,10,0)+INDEX(Option6_Winter_POE50_HS,11,0))/2)-WCR_N_2_Rating__MVA____Option_6)*(INDEX(Winter___AD___Hours,11,0)-INDEX(Winter___AD___Hours,10,0)),IF((INDEX(Option6_Winter_POE50_HS,10,0)-WCR_N_2_Rating__MVA____Option_6)*(INDEX(Option6_Winter_POE50_HS,11,0)-WCR_N_2_Rating__MVA____Option_6)&lt;0,((INDEX(Winter___AD___Hours,11,0)-INDEX(Winter___AD___Hours,10,0))/(INDEX(Option6_Winter_POE50_HS,10,0)-INDEX(Option6_Winter_POE50_HS,11,0)))*((INDEX(Option6_Winter_POE50_HS,10,0)-WCR_N_2_Rating__MVA____Option_6)^2)*0.5,""))</f>
        <v>3824.68351492488</v>
      </c>
      <c r="C326" s="23">
        <f ca="1"/>
        <v>4472.6208536988615</v>
      </c>
      <c r="D326" s="23">
        <f ca="1"/>
        <v>5348.610294797917</v>
      </c>
      <c r="E326" s="23">
        <f ca="1"/>
        <v>5438.4314401040974</v>
      </c>
      <c r="F326" s="23">
        <f ca="1"/>
        <v>5496.3640713538862</v>
      </c>
      <c r="G326" s="23">
        <f ca="1"/>
        <v>5576.00687917701</v>
      </c>
      <c r="H326" s="23">
        <f ca="1"/>
        <v>5753.8104329278804</v>
      </c>
      <c r="I326" s="23">
        <f ca="1"/>
        <v>5894.7139733998747</v>
      </c>
      <c r="J326" s="23">
        <f ca="1"/>
        <v>6020.5191404102907</v>
      </c>
      <c r="K326" s="23">
        <f ca="1"/>
        <v>6065.901829711046</v>
      </c>
      <c r="L326" s="23">
        <f ca="1"/>
        <v>6113.2423204660845</v>
      </c>
      <c r="M326" s="23">
        <f ca="1"/>
        <v>6037.3398840240552</v>
      </c>
      <c r="N326" s="23">
        <f ca="1"/>
        <v>6076.3345241366069</v>
      </c>
      <c r="O326" s="23">
        <f ca="1"/>
        <v>6260.8691610673595</v>
      </c>
      <c r="P326" s="23">
        <f ca="1"/>
        <v>6180.0786759871125</v>
      </c>
      <c r="Q326" s="23">
        <f ca="1"/>
        <v>6180.0786759871125</v>
      </c>
      <c r="R326" s="23">
        <f ca="1"/>
        <v>6180.0786759871125</v>
      </c>
      <c r="S326" s="23">
        <f ca="1"/>
        <v>6180.0786759871125</v>
      </c>
      <c r="T326" s="23">
        <f ca="1"/>
        <v>6180.0786759871125</v>
      </c>
      <c r="U326" s="23">
        <f ca="1"/>
        <v>6180.0786759871125</v>
      </c>
      <c r="V326" s="23">
        <f ca="1"/>
        <v>6180.0786759871125</v>
      </c>
      <c r="W326" s="23">
        <f ca="1"/>
        <v>6180.0786759871125</v>
      </c>
      <c r="X326" s="23">
        <f ca="1"/>
        <v>6180.0786759871125</v>
      </c>
      <c r="Y326" s="23">
        <f ca="1"/>
        <v>6180.0786759871125</v>
      </c>
      <c r="Z326" s="23">
        <f ca="1"/>
        <v>6180.0786759871125</v>
      </c>
      <c r="AA326" s="23">
        <f ca="1"/>
        <v>6180.0786759871125</v>
      </c>
      <c r="AB326" s="23">
        <f ca="1"/>
        <v>6180.0786759871125</v>
      </c>
      <c r="AC326" s="23">
        <f ca="1"/>
        <v>6180.0786759871125</v>
      </c>
      <c r="AD326" s="23">
        <f ca="1"/>
        <v>6180.0786759871125</v>
      </c>
      <c r="AE326" s="23">
        <f ca="1"/>
        <v>6180.0786759871125</v>
      </c>
      <c r="AG326" s="112" cm="1">
        <f t="array" aca="1" ref="AG326:BJ326" ca="1">IF((INDEX(Option6_Winter_POE10_HS,11,0)-WCR_N_2_Rating__MVA____Option_6) &gt; 0,(((INDEX(Option6_Winter_POE10_HS,10,0)+INDEX(Option6_Winter_POE10_HS,11,0))/2)-WCR_N_2_Rating__MVA____Option_6)*(INDEX(Winter___MD___Hours,11,0)-INDEX(Winter___MD___Hours,10,0)),IF((INDEX(Option6_Winter_POE10_HS,10,0)-WCR_N_2_Rating__MVA____Option_6)*(INDEX(Option6_Winter_POE10_HS,11,0)-WCR_N_2_Rating__MVA____Option_6)&lt;0,((INDEX(Winter___MD___Hours,11,0)-INDEX(Winter___MD___Hours,10,0))/(INDEX(Option6_Winter_POE10_HS,10,0)-INDEX(Option6_Winter_POE10_HS,11,0)))*((INDEX(Option6_Winter_POE10_HS,10,0)-WCR_N_2_Rating__MVA____Option_6)^2)*0.5,""))</f>
        <v>3719.9516971201597</v>
      </c>
      <c r="AH326" s="23">
        <f ca="1"/>
        <v>4281.2455419269045</v>
      </c>
      <c r="AI326" s="23">
        <f ca="1"/>
        <v>5044.5124418969799</v>
      </c>
      <c r="AJ326" s="23">
        <f ca="1"/>
        <v>5115.5426692459296</v>
      </c>
      <c r="AK326" s="30">
        <f ca="1"/>
        <v>5163.569065951835</v>
      </c>
      <c r="AL326" s="23">
        <f ca="1"/>
        <v>5211.1200164497805</v>
      </c>
      <c r="AM326" s="23">
        <f ca="1"/>
        <v>5395.7897633122784</v>
      </c>
      <c r="AN326" s="23">
        <f ca="1"/>
        <v>5502.9109405824547</v>
      </c>
      <c r="AO326" s="23">
        <f ca="1"/>
        <v>5613.7807991403806</v>
      </c>
      <c r="AP326" s="23">
        <f ca="1"/>
        <v>5665.8466256345318</v>
      </c>
      <c r="AQ326" s="23">
        <f ca="1"/>
        <v>5688.8358020786627</v>
      </c>
      <c r="AR326" s="23">
        <f ca="1"/>
        <v>5590.7560571118902</v>
      </c>
      <c r="AS326" s="23">
        <f ca="1"/>
        <v>5641.0853810260751</v>
      </c>
      <c r="AT326" s="23">
        <f ca="1"/>
        <v>5835.3103726289346</v>
      </c>
      <c r="AU326" s="23">
        <f ca="1"/>
        <v>5744.6766706670069</v>
      </c>
      <c r="AV326" s="23">
        <f ca="1"/>
        <v>5744.6766706670069</v>
      </c>
      <c r="AW326" s="23">
        <f ca="1"/>
        <v>5744.6766706670069</v>
      </c>
      <c r="AX326" s="23">
        <f ca="1"/>
        <v>5744.6766706670069</v>
      </c>
      <c r="AY326" s="23">
        <f ca="1"/>
        <v>5744.6766706670069</v>
      </c>
      <c r="AZ326" s="23">
        <f ca="1"/>
        <v>5744.6766706670069</v>
      </c>
      <c r="BA326" s="23">
        <f ca="1"/>
        <v>5744.6766706670069</v>
      </c>
      <c r="BB326" s="23">
        <f ca="1"/>
        <v>5744.6766706670069</v>
      </c>
      <c r="BC326" s="23">
        <f ca="1"/>
        <v>5744.6766706670069</v>
      </c>
      <c r="BD326" s="23">
        <f ca="1"/>
        <v>5744.6766706670069</v>
      </c>
      <c r="BE326" s="23">
        <f ca="1"/>
        <v>5744.6766706670069</v>
      </c>
      <c r="BF326" s="23">
        <f ca="1"/>
        <v>5744.6766706670069</v>
      </c>
      <c r="BG326" s="23">
        <f ca="1"/>
        <v>5744.6766706670069</v>
      </c>
      <c r="BH326" s="23">
        <f ca="1"/>
        <v>5744.6766706670069</v>
      </c>
      <c r="BI326" s="23">
        <f ca="1"/>
        <v>5744.6766706670069</v>
      </c>
      <c r="BJ326" s="23">
        <f ca="1"/>
        <v>5744.6766706670069</v>
      </c>
    </row>
    <row r="327" spans="1:62">
      <c r="A327" s="29">
        <v>0.6</v>
      </c>
      <c r="B327" s="112" cm="1">
        <f t="array" aca="1" ref="B327:AE327" ca="1">IF((INDEX(Option6_Winter_POE50_HS,12,0)-WCR_N_2_Rating__MVA____Option_6) &gt; 0,(((INDEX(Option6_Winter_POE50_HS,11,0)+INDEX(Option6_Winter_POE50_HS,12,0))/2)-WCR_N_2_Rating__MVA____Option_6)*(INDEX(Winter___AD___Hours,12,0)-INDEX(Winter___AD___Hours,11,0)),IF((INDEX(Option6_Winter_POE50_HS,11,0)-WCR_N_2_Rating__MVA____Option_6)*(INDEX(Option6_Winter_POE50_HS,12,0)-WCR_N_2_Rating__MVA____Option_6)&lt;0,((INDEX(Winter___AD___Hours,12,0)-INDEX(Winter___AD___Hours,11,0))/(INDEX(Option6_Winter_POE50_HS,11,0)-INDEX(Option6_Winter_POE50_HS,12,0)))*((INDEX(Option6_Winter_POE50_HS,11,0)-WCR_N_2_Rating__MVA____Option_6)^2)*0.5,""))</f>
        <v>4763.7603315318056</v>
      </c>
      <c r="C327" s="23">
        <f ca="1"/>
        <v>5570.7861101942781</v>
      </c>
      <c r="D327" s="23">
        <f ca="1"/>
        <v>6661.8577594076796</v>
      </c>
      <c r="E327" s="23">
        <f ca="1"/>
        <v>6773.7327439057735</v>
      </c>
      <c r="F327" s="23">
        <f ca="1"/>
        <v>6845.8896085383831</v>
      </c>
      <c r="G327" s="23">
        <f ca="1"/>
        <v>6945.0871623017456</v>
      </c>
      <c r="H327" s="23">
        <f ca="1"/>
        <v>7166.5469282819931</v>
      </c>
      <c r="I327" s="23">
        <f ca="1"/>
        <v>7342.0465987916077</v>
      </c>
      <c r="J327" s="23">
        <f ca="1"/>
        <v>7498.7407832299587</v>
      </c>
      <c r="K327" s="23">
        <f ca="1"/>
        <v>7555.2663112077717</v>
      </c>
      <c r="L327" s="23">
        <f ca="1"/>
        <v>7614.2303407945519</v>
      </c>
      <c r="M327" s="23">
        <f ca="1"/>
        <v>7519.6915340205605</v>
      </c>
      <c r="N327" s="23">
        <f ca="1"/>
        <v>7568.2605512962764</v>
      </c>
      <c r="O327" s="23">
        <f ca="1"/>
        <v>7798.1040873101601</v>
      </c>
      <c r="P327" s="23">
        <f ca="1"/>
        <v>7697.4770664106145</v>
      </c>
      <c r="Q327" s="23">
        <f ca="1"/>
        <v>7697.4770664106145</v>
      </c>
      <c r="R327" s="23">
        <f ca="1"/>
        <v>7697.4770664106145</v>
      </c>
      <c r="S327" s="23">
        <f ca="1"/>
        <v>7697.4770664106145</v>
      </c>
      <c r="T327" s="23">
        <f ca="1"/>
        <v>7697.4770664106145</v>
      </c>
      <c r="U327" s="23">
        <f ca="1"/>
        <v>7697.4770664106145</v>
      </c>
      <c r="V327" s="23">
        <f ca="1"/>
        <v>7697.4770664106145</v>
      </c>
      <c r="W327" s="23">
        <f ca="1"/>
        <v>7697.4770664106145</v>
      </c>
      <c r="X327" s="23">
        <f ca="1"/>
        <v>7697.4770664106145</v>
      </c>
      <c r="Y327" s="23">
        <f ca="1"/>
        <v>7697.4770664106145</v>
      </c>
      <c r="Z327" s="23">
        <f ca="1"/>
        <v>7697.4770664106145</v>
      </c>
      <c r="AA327" s="23">
        <f ca="1"/>
        <v>7697.4770664106145</v>
      </c>
      <c r="AB327" s="23">
        <f ca="1"/>
        <v>7697.4770664106145</v>
      </c>
      <c r="AC327" s="23">
        <f ca="1"/>
        <v>7697.4770664106145</v>
      </c>
      <c r="AD327" s="23">
        <f ca="1"/>
        <v>7697.4770664106145</v>
      </c>
      <c r="AE327" s="23">
        <f ca="1"/>
        <v>7697.4770664106145</v>
      </c>
      <c r="AG327" s="112" cm="1">
        <f t="array" aca="1" ref="AG327:BJ327" ca="1">IF((INDEX(Option6_Winter_POE10_HS,12,0)-WCR_N_2_Rating__MVA____Option_6) &gt; 0,(((INDEX(Option6_Winter_POE10_HS,11,0)+INDEX(Option6_Winter_POE10_HS,12,0))/2)-WCR_N_2_Rating__MVA____Option_6)*(INDEX(Winter___MD___Hours,12,0)-INDEX(Winter___MD___Hours,11,0)),IF((INDEX(Option6_Winter_POE10_HS,11,0)-WCR_N_2_Rating__MVA____Option_6)*(INDEX(Option6_Winter_POE10_HS,12,0)-WCR_N_2_Rating__MVA____Option_6)&lt;0,((INDEX(Winter___MD___Hours,12,0)-INDEX(Winter___MD___Hours,11,0))/(INDEX(Option6_Winter_POE10_HS,11,0)-INDEX(Option6_Winter_POE10_HS,12,0)))*((INDEX(Option6_Winter_POE10_HS,11,0)-WCR_N_2_Rating__MVA____Option_6)^2)*0.5,""))</f>
        <v>5315.5662338706779</v>
      </c>
      <c r="AH327" s="23">
        <f ca="1"/>
        <v>6117.6182097186338</v>
      </c>
      <c r="AI327" s="23">
        <f ca="1"/>
        <v>7208.2763932786529</v>
      </c>
      <c r="AJ327" s="23">
        <f ca="1"/>
        <v>7309.7739149729596</v>
      </c>
      <c r="AK327" s="30">
        <f ca="1"/>
        <v>7378.4004761355754</v>
      </c>
      <c r="AL327" s="23">
        <f ca="1"/>
        <v>7446.3476559473502</v>
      </c>
      <c r="AM327" s="23">
        <f ca="1"/>
        <v>7710.2285745086519</v>
      </c>
      <c r="AN327" s="23">
        <f ca="1"/>
        <v>7863.2976891615745</v>
      </c>
      <c r="AO327" s="23">
        <f ca="1"/>
        <v>8021.7234227432145</v>
      </c>
      <c r="AP327" s="23">
        <f ca="1"/>
        <v>8096.1220633129669</v>
      </c>
      <c r="AQ327" s="23">
        <f ca="1"/>
        <v>8128.9720839585361</v>
      </c>
      <c r="AR327" s="23">
        <f ca="1"/>
        <v>7988.8225812175087</v>
      </c>
      <c r="AS327" s="23">
        <f ca="1"/>
        <v>8060.7398738476504</v>
      </c>
      <c r="AT327" s="23">
        <f ca="1"/>
        <v>8338.2746084887585</v>
      </c>
      <c r="AU327" s="23">
        <f ca="1"/>
        <v>8208.7650113150939</v>
      </c>
      <c r="AV327" s="23">
        <f ca="1"/>
        <v>8208.7650113150939</v>
      </c>
      <c r="AW327" s="23">
        <f ca="1"/>
        <v>8208.7650113150939</v>
      </c>
      <c r="AX327" s="23">
        <f ca="1"/>
        <v>8208.7650113150939</v>
      </c>
      <c r="AY327" s="23">
        <f ca="1"/>
        <v>8208.7650113150939</v>
      </c>
      <c r="AZ327" s="23">
        <f ca="1"/>
        <v>8208.7650113150939</v>
      </c>
      <c r="BA327" s="23">
        <f ca="1"/>
        <v>8208.7650113150939</v>
      </c>
      <c r="BB327" s="23">
        <f ca="1"/>
        <v>8208.7650113150939</v>
      </c>
      <c r="BC327" s="23">
        <f ca="1"/>
        <v>8208.7650113150939</v>
      </c>
      <c r="BD327" s="23">
        <f ca="1"/>
        <v>8208.7650113150939</v>
      </c>
      <c r="BE327" s="23">
        <f ca="1"/>
        <v>8208.7650113150939</v>
      </c>
      <c r="BF327" s="23">
        <f ca="1"/>
        <v>8208.7650113150939</v>
      </c>
      <c r="BG327" s="23">
        <f ca="1"/>
        <v>8208.7650113150939</v>
      </c>
      <c r="BH327" s="23">
        <f ca="1"/>
        <v>8208.7650113150939</v>
      </c>
      <c r="BI327" s="23">
        <f ca="1"/>
        <v>8208.7650113150939</v>
      </c>
      <c r="BJ327" s="23">
        <f ca="1"/>
        <v>8208.7650113150939</v>
      </c>
    </row>
    <row r="328" spans="1:62">
      <c r="A328" s="29">
        <v>0.55000000000000104</v>
      </c>
      <c r="B328" s="112" cm="1">
        <f t="array" aca="1" ref="B328:AE328" ca="1">IF((INDEX(Option6_Winter_POE50_HS,13,0)-WCR_N_2_Rating__MVA____Option_6) &gt; 0,(((INDEX(Option6_Winter_POE50_HS,12,0)+INDEX(Option6_Winter_POE50_HS,13,0))/2)-WCR_N_2_Rating__MVA____Option_6)*(INDEX(Winter___AD___Hours,13,0)-INDEX(Winter___AD___Hours,12,0)),IF((INDEX(Option6_Winter_POE50_HS,12,0)-WCR_N_2_Rating__MVA____Option_6)*(INDEX(Option6_Winter_POE50_HS,13,0)-WCR_N_2_Rating__MVA____Option_6)&lt;0,((INDEX(Winter___AD___Hours,13,0)-INDEX(Winter___AD___Hours,12,0))/(INDEX(Option6_Winter_POE50_HS,12,0)-INDEX(Option6_Winter_POE50_HS,13,0)))*((INDEX(Option6_Winter_POE50_HS,12,0)-WCR_N_2_Rating__MVA____Option_6)^2)*0.5,""))</f>
        <v>5474.6152923101527</v>
      </c>
      <c r="C328" s="23">
        <f ca="1"/>
        <v>6402.0665832388477</v>
      </c>
      <c r="D328" s="23">
        <f ca="1"/>
        <v>7655.9494656862616</v>
      </c>
      <c r="E328" s="23">
        <f ca="1"/>
        <v>7784.5185914053318</v>
      </c>
      <c r="F328" s="23">
        <f ca="1"/>
        <v>7867.4428040169705</v>
      </c>
      <c r="G328" s="23">
        <f ca="1"/>
        <v>7981.4427551056169</v>
      </c>
      <c r="H328" s="23">
        <f ca="1"/>
        <v>8235.9490562395858</v>
      </c>
      <c r="I328" s="23">
        <f ca="1"/>
        <v>8437.6370323553765</v>
      </c>
      <c r="J328" s="23">
        <f ca="1"/>
        <v>8617.7133415399767</v>
      </c>
      <c r="K328" s="23">
        <f ca="1"/>
        <v>8682.6736876398681</v>
      </c>
      <c r="L328" s="23">
        <f ca="1"/>
        <v>8750.4364119598413</v>
      </c>
      <c r="M328" s="23">
        <f ca="1"/>
        <v>8641.7903925839637</v>
      </c>
      <c r="N328" s="23">
        <f ca="1"/>
        <v>8697.6069463576932</v>
      </c>
      <c r="O328" s="23">
        <f ca="1"/>
        <v>8961.7480553827208</v>
      </c>
      <c r="P328" s="23">
        <f ca="1"/>
        <v>8846.1053300781241</v>
      </c>
      <c r="Q328" s="23">
        <f ca="1"/>
        <v>8846.1053300781241</v>
      </c>
      <c r="R328" s="23">
        <f ca="1"/>
        <v>8846.1053300781241</v>
      </c>
      <c r="S328" s="23">
        <f ca="1"/>
        <v>8846.1053300781241</v>
      </c>
      <c r="T328" s="23">
        <f ca="1"/>
        <v>8846.1053300781241</v>
      </c>
      <c r="U328" s="23">
        <f ca="1"/>
        <v>8846.1053300781241</v>
      </c>
      <c r="V328" s="23">
        <f ca="1"/>
        <v>8846.1053300781241</v>
      </c>
      <c r="W328" s="23">
        <f ca="1"/>
        <v>8846.1053300781241</v>
      </c>
      <c r="X328" s="23">
        <f ca="1"/>
        <v>8846.1053300781241</v>
      </c>
      <c r="Y328" s="23">
        <f ca="1"/>
        <v>8846.1053300781241</v>
      </c>
      <c r="Z328" s="23">
        <f ca="1"/>
        <v>8846.1053300781241</v>
      </c>
      <c r="AA328" s="23">
        <f ca="1"/>
        <v>8846.1053300781241</v>
      </c>
      <c r="AB328" s="23">
        <f ca="1"/>
        <v>8846.1053300781241</v>
      </c>
      <c r="AC328" s="23">
        <f ca="1"/>
        <v>8846.1053300781241</v>
      </c>
      <c r="AD328" s="23">
        <f ca="1"/>
        <v>8846.1053300781241</v>
      </c>
      <c r="AE328" s="23">
        <f ca="1"/>
        <v>8846.1053300781241</v>
      </c>
      <c r="AG328" s="112" cm="1">
        <f t="array" aca="1" ref="AG328:BJ328" ca="1">IF((INDEX(Option6_Winter_POE10_HS,13,0)-WCR_N_2_Rating__MVA____Option_6) &gt; 0,(((INDEX(Option6_Winter_POE10_HS,12,0)+INDEX(Option6_Winter_POE10_HS,13,0))/2)-WCR_N_2_Rating__MVA____Option_6)*(INDEX(Winter___MD___Hours,13,0)-INDEX(Winter___MD___Hours,12,0)),IF((INDEX(Option6_Winter_POE10_HS,12,0)-WCR_N_2_Rating__MVA____Option_6)*(INDEX(Option6_Winter_POE10_HS,13,0)-WCR_N_2_Rating__MVA____Option_6)&lt;0,((INDEX(Winter___MD___Hours,13,0)-INDEX(Winter___MD___Hours,12,0))/(INDEX(Option6_Winter_POE10_HS,12,0)-INDEX(Option6_Winter_POE10_HS,13,0)))*((INDEX(Option6_Winter_POE10_HS,12,0)-WCR_N_2_Rating__MVA____Option_6)^2)*0.5,""))</f>
        <v>5926.5475174576241</v>
      </c>
      <c r="AH328" s="23">
        <f ca="1"/>
        <v>6820.7888714727669</v>
      </c>
      <c r="AI328" s="23">
        <f ca="1"/>
        <v>8036.8093791253723</v>
      </c>
      <c r="AJ328" s="23">
        <f ca="1"/>
        <v>8149.9732188293283</v>
      </c>
      <c r="AK328" s="30">
        <f ca="1"/>
        <v>8226.4878473365134</v>
      </c>
      <c r="AL328" s="23">
        <f ca="1"/>
        <v>8302.2450051094274</v>
      </c>
      <c r="AM328" s="23">
        <f ca="1"/>
        <v>8596.4568978780208</v>
      </c>
      <c r="AN328" s="23">
        <f ca="1"/>
        <v>8767.120067431857</v>
      </c>
      <c r="AO328" s="23">
        <f ca="1"/>
        <v>8943.7555558727508</v>
      </c>
      <c r="AP328" s="23">
        <f ca="1"/>
        <v>9026.7057175622631</v>
      </c>
      <c r="AQ328" s="23">
        <f ca="1"/>
        <v>9063.331582002611</v>
      </c>
      <c r="AR328" s="23">
        <f ca="1"/>
        <v>8907.0730291037362</v>
      </c>
      <c r="AS328" s="23">
        <f ca="1"/>
        <v>8987.2566320063906</v>
      </c>
      <c r="AT328" s="23">
        <f ca="1"/>
        <v>9296.6917364200544</v>
      </c>
      <c r="AU328" s="23">
        <f ca="1"/>
        <v>9152.2960600524548</v>
      </c>
      <c r="AV328" s="23">
        <f ca="1"/>
        <v>9152.2960600524548</v>
      </c>
      <c r="AW328" s="23">
        <f ca="1"/>
        <v>9152.2960600524548</v>
      </c>
      <c r="AX328" s="23">
        <f ca="1"/>
        <v>9152.2960600524548</v>
      </c>
      <c r="AY328" s="23">
        <f ca="1"/>
        <v>9152.2960600524548</v>
      </c>
      <c r="AZ328" s="23">
        <f ca="1"/>
        <v>9152.2960600524548</v>
      </c>
      <c r="BA328" s="23">
        <f ca="1"/>
        <v>9152.2960600524548</v>
      </c>
      <c r="BB328" s="23">
        <f ca="1"/>
        <v>9152.2960600524548</v>
      </c>
      <c r="BC328" s="23">
        <f ca="1"/>
        <v>9152.2960600524548</v>
      </c>
      <c r="BD328" s="23">
        <f ca="1"/>
        <v>9152.2960600524548</v>
      </c>
      <c r="BE328" s="23">
        <f ca="1"/>
        <v>9152.2960600524548</v>
      </c>
      <c r="BF328" s="23">
        <f ca="1"/>
        <v>9152.2960600524548</v>
      </c>
      <c r="BG328" s="23">
        <f ca="1"/>
        <v>9152.2960600524548</v>
      </c>
      <c r="BH328" s="23">
        <f ca="1"/>
        <v>9152.2960600524548</v>
      </c>
      <c r="BI328" s="23">
        <f ca="1"/>
        <v>9152.2960600524548</v>
      </c>
      <c r="BJ328" s="23">
        <f ca="1"/>
        <v>9152.2960600524548</v>
      </c>
    </row>
    <row r="329" spans="1:62">
      <c r="A329" s="29">
        <v>0.500000000000001</v>
      </c>
      <c r="B329" s="112" cm="1">
        <f t="array" aca="1" ref="B329:AE329" ca="1">IF((INDEX(Option6_Winter_POE50_HS,14,0)-WCR_N_2_Rating__MVA____Option_6) &gt; 0,(((INDEX(Option6_Winter_POE50_HS,13,0)+INDEX(Option6_Winter_POE50_HS,14,0))/2)-WCR_N_2_Rating__MVA____Option_6)*(INDEX(Winter___AD___Hours,14,0)-INDEX(Winter___AD___Hours,13,0)),IF((INDEX(Option6_Winter_POE50_HS,13,0)-WCR_N_2_Rating__MVA____Option_6)*(INDEX(Option6_Winter_POE50_HS,14,0)-WCR_N_2_Rating__MVA____Option_6)&lt;0,((INDEX(Winter___AD___Hours,14,0)-INDEX(Winter___AD___Hours,13,0))/(INDEX(Option6_Winter_POE50_HS,13,0)-INDEX(Option6_Winter_POE50_HS,14,0)))*((INDEX(Option6_Winter_POE50_HS,13,0)-WCR_N_2_Rating__MVA____Option_6)^2)*0.5,""))</f>
        <v>5659.6181986179854</v>
      </c>
      <c r="C329" s="23">
        <f ca="1"/>
        <v>6618.4107208696851</v>
      </c>
      <c r="D329" s="23">
        <f ca="1"/>
        <v>7914.6658916034121</v>
      </c>
      <c r="E329" s="23">
        <f ca="1"/>
        <v>8047.5797357455076</v>
      </c>
      <c r="F329" s="23">
        <f ca="1"/>
        <v>8133.306194636988</v>
      </c>
      <c r="G329" s="23">
        <f ca="1"/>
        <v>8251.158530074903</v>
      </c>
      <c r="H329" s="23">
        <f ca="1"/>
        <v>8514.2653269276434</v>
      </c>
      <c r="I329" s="23">
        <f ca="1"/>
        <v>8722.7689165169832</v>
      </c>
      <c r="J329" s="23">
        <f ca="1"/>
        <v>8908.9305191473395</v>
      </c>
      <c r="K329" s="23">
        <f ca="1"/>
        <v>8976.0860611069529</v>
      </c>
      <c r="L329" s="23">
        <f ca="1"/>
        <v>9046.1386816605736</v>
      </c>
      <c r="M329" s="23">
        <f ca="1"/>
        <v>8933.8212025984703</v>
      </c>
      <c r="N329" s="23">
        <f ca="1"/>
        <v>8991.5239573410126</v>
      </c>
      <c r="O329" s="23">
        <f ca="1"/>
        <v>9264.5911497958023</v>
      </c>
      <c r="P329" s="23">
        <f ca="1"/>
        <v>9145.040526103392</v>
      </c>
      <c r="Q329" s="23">
        <f ca="1"/>
        <v>9145.040526103392</v>
      </c>
      <c r="R329" s="23">
        <f ca="1"/>
        <v>9145.040526103392</v>
      </c>
      <c r="S329" s="23">
        <f ca="1"/>
        <v>9145.040526103392</v>
      </c>
      <c r="T329" s="23">
        <f ca="1"/>
        <v>9145.040526103392</v>
      </c>
      <c r="U329" s="23">
        <f ca="1"/>
        <v>9145.040526103392</v>
      </c>
      <c r="V329" s="23">
        <f ca="1"/>
        <v>9145.040526103392</v>
      </c>
      <c r="W329" s="23">
        <f ca="1"/>
        <v>9145.040526103392</v>
      </c>
      <c r="X329" s="23">
        <f ca="1"/>
        <v>9145.040526103392</v>
      </c>
      <c r="Y329" s="23">
        <f ca="1"/>
        <v>9145.040526103392</v>
      </c>
      <c r="Z329" s="23">
        <f ca="1"/>
        <v>9145.040526103392</v>
      </c>
      <c r="AA329" s="23">
        <f ca="1"/>
        <v>9145.040526103392</v>
      </c>
      <c r="AB329" s="23">
        <f ca="1"/>
        <v>9145.040526103392</v>
      </c>
      <c r="AC329" s="23">
        <f ca="1"/>
        <v>9145.040526103392</v>
      </c>
      <c r="AD329" s="23">
        <f ca="1"/>
        <v>9145.040526103392</v>
      </c>
      <c r="AE329" s="23">
        <f ca="1"/>
        <v>9145.040526103392</v>
      </c>
      <c r="AG329" s="112" cm="1">
        <f t="array" aca="1" ref="AG329:BJ329" ca="1">IF((INDEX(Option6_Winter_POE10_HS,14,0)-WCR_N_2_Rating__MVA____Option_6) &gt; 0,(((INDEX(Option6_Winter_POE10_HS,13,0)+INDEX(Option6_Winter_POE10_HS,14,0))/2)-WCR_N_2_Rating__MVA____Option_6)*(INDEX(Winter___MD___Hours,14,0)-INDEX(Winter___MD___Hours,13,0)),IF((INDEX(Option6_Winter_POE10_HS,13,0)-WCR_N_2_Rating__MVA____Option_6)*(INDEX(Option6_Winter_POE10_HS,14,0)-WCR_N_2_Rating__MVA____Option_6)&lt;0,((INDEX(Winter___MD___Hours,14,0)-INDEX(Winter___MD___Hours,13,0))/(INDEX(Option6_Winter_POE10_HS,13,0)-INDEX(Option6_Winter_POE10_HS,14,0)))*((INDEX(Option6_Winter_POE10_HS,13,0)-WCR_N_2_Rating__MVA____Option_6)^2)*0.5,""))</f>
        <v>6390.8874796508444</v>
      </c>
      <c r="AH329" s="23">
        <f ca="1"/>
        <v>7355.19188391436</v>
      </c>
      <c r="AI329" s="23">
        <f ca="1"/>
        <v>8666.4865650864285</v>
      </c>
      <c r="AJ329" s="23">
        <f ca="1"/>
        <v>8788.5166954756405</v>
      </c>
      <c r="AK329" s="30">
        <f ca="1"/>
        <v>8871.0261801117267</v>
      </c>
      <c r="AL329" s="23">
        <f ca="1"/>
        <v>8952.718846825137</v>
      </c>
      <c r="AM329" s="23">
        <f ca="1"/>
        <v>9269.9819913997017</v>
      </c>
      <c r="AN329" s="23">
        <f ca="1"/>
        <v>9454.0164752752353</v>
      </c>
      <c r="AO329" s="23">
        <f ca="1"/>
        <v>9644.4912041479383</v>
      </c>
      <c r="AP329" s="23">
        <f ca="1"/>
        <v>9733.9404405228979</v>
      </c>
      <c r="AQ329" s="23">
        <f ca="1"/>
        <v>9773.4359103210754</v>
      </c>
      <c r="AR329" s="23">
        <f ca="1"/>
        <v>9604.934632575787</v>
      </c>
      <c r="AS329" s="23">
        <f ca="1"/>
        <v>9691.4005526336914</v>
      </c>
      <c r="AT329" s="23">
        <f ca="1"/>
        <v>10025.079634550524</v>
      </c>
      <c r="AU329" s="23">
        <f ca="1"/>
        <v>9869.3706796328242</v>
      </c>
      <c r="AV329" s="23">
        <f ca="1"/>
        <v>9869.3706796328242</v>
      </c>
      <c r="AW329" s="23">
        <f ca="1"/>
        <v>9869.3706796328242</v>
      </c>
      <c r="AX329" s="23">
        <f ca="1"/>
        <v>9869.3706796328242</v>
      </c>
      <c r="AY329" s="23">
        <f ca="1"/>
        <v>9869.3706796328242</v>
      </c>
      <c r="AZ329" s="23">
        <f ca="1"/>
        <v>9869.3706796328242</v>
      </c>
      <c r="BA329" s="23">
        <f ca="1"/>
        <v>9869.3706796328242</v>
      </c>
      <c r="BB329" s="23">
        <f ca="1"/>
        <v>9869.3706796328242</v>
      </c>
      <c r="BC329" s="23">
        <f ca="1"/>
        <v>9869.3706796328242</v>
      </c>
      <c r="BD329" s="23">
        <f ca="1"/>
        <v>9869.3706796328242</v>
      </c>
      <c r="BE329" s="23">
        <f ca="1"/>
        <v>9869.3706796328242</v>
      </c>
      <c r="BF329" s="23">
        <f ca="1"/>
        <v>9869.3706796328242</v>
      </c>
      <c r="BG329" s="23">
        <f ca="1"/>
        <v>9869.3706796328242</v>
      </c>
      <c r="BH329" s="23">
        <f ca="1"/>
        <v>9869.3706796328242</v>
      </c>
      <c r="BI329" s="23">
        <f ca="1"/>
        <v>9869.3706796328242</v>
      </c>
      <c r="BJ329" s="23">
        <f ca="1"/>
        <v>9869.3706796328242</v>
      </c>
    </row>
    <row r="330" spans="1:62">
      <c r="A330" s="29">
        <v>0.45000000000000101</v>
      </c>
      <c r="B330" s="112" cm="1">
        <f t="array" aca="1" ref="B330:AE330" ca="1">IF((INDEX(Option6_Winter_POE50_HS,15,0)-WCR_N_2_Rating__MVA____Option_6) &gt; 0,(((INDEX(Option6_Winter_POE50_HS,14,0)+INDEX(Option6_Winter_POE50_HS,15,0))/2)-WCR_N_2_Rating__MVA____Option_6)*(INDEX(Winter___AD___Hours,15,0)-INDEX(Winter___AD___Hours,14,0)),IF((INDEX(Option6_Winter_POE50_HS,14,0)-WCR_N_2_Rating__MVA____Option_6)*(INDEX(Option6_Winter_POE50_HS,15,0)-WCR_N_2_Rating__MVA____Option_6)&lt;0,((INDEX(Winter___AD___Hours,15,0)-INDEX(Winter___AD___Hours,14,0))/(INDEX(Option6_Winter_POE50_HS,14,0)-INDEX(Option6_Winter_POE50_HS,15,0)))*((INDEX(Option6_Winter_POE50_HS,14,0)-WCR_N_2_Rating__MVA____Option_6)^2)*0.5,""))</f>
        <v>5157.3753016470109</v>
      </c>
      <c r="C330" s="23">
        <f ca="1"/>
        <v>6031.0831561578052</v>
      </c>
      <c r="D330" s="23">
        <f ca="1"/>
        <v>7212.3067241728368</v>
      </c>
      <c r="E330" s="23">
        <f ca="1"/>
        <v>7333.4255970312215</v>
      </c>
      <c r="F330" s="23">
        <f ca="1"/>
        <v>7411.544563058389</v>
      </c>
      <c r="G330" s="23">
        <f ca="1"/>
        <v>7518.9385077907982</v>
      </c>
      <c r="H330" s="23">
        <f ca="1"/>
        <v>7758.6968180095218</v>
      </c>
      <c r="I330" s="23">
        <f ca="1"/>
        <v>7948.6974904074204</v>
      </c>
      <c r="J330" s="23">
        <f ca="1"/>
        <v>8118.3388368422884</v>
      </c>
      <c r="K330" s="23">
        <f ca="1"/>
        <v>8179.5348965969552</v>
      </c>
      <c r="L330" s="23">
        <f ca="1"/>
        <v>8243.3709439026043</v>
      </c>
      <c r="M330" s="23">
        <f ca="1"/>
        <v>8141.0206841978779</v>
      </c>
      <c r="N330" s="23">
        <f ca="1"/>
        <v>8193.6028110662319</v>
      </c>
      <c r="O330" s="23">
        <f ca="1"/>
        <v>8442.437616636742</v>
      </c>
      <c r="P330" s="23">
        <f ca="1"/>
        <v>8333.4960922635455</v>
      </c>
      <c r="Q330" s="23">
        <f ca="1"/>
        <v>8333.4960922635455</v>
      </c>
      <c r="R330" s="23">
        <f ca="1"/>
        <v>8333.4960922635455</v>
      </c>
      <c r="S330" s="23">
        <f ca="1"/>
        <v>8333.4960922635455</v>
      </c>
      <c r="T330" s="23">
        <f ca="1"/>
        <v>8333.4960922635455</v>
      </c>
      <c r="U330" s="23">
        <f ca="1"/>
        <v>8333.4960922635455</v>
      </c>
      <c r="V330" s="23">
        <f ca="1"/>
        <v>8333.4960922635455</v>
      </c>
      <c r="W330" s="23">
        <f ca="1"/>
        <v>8333.4960922635455</v>
      </c>
      <c r="X330" s="23">
        <f ca="1"/>
        <v>8333.4960922635455</v>
      </c>
      <c r="Y330" s="23">
        <f ca="1"/>
        <v>8333.4960922635455</v>
      </c>
      <c r="Z330" s="23">
        <f ca="1"/>
        <v>8333.4960922635455</v>
      </c>
      <c r="AA330" s="23">
        <f ca="1"/>
        <v>8333.4960922635455</v>
      </c>
      <c r="AB330" s="23">
        <f ca="1"/>
        <v>8333.4960922635455</v>
      </c>
      <c r="AC330" s="23">
        <f ca="1"/>
        <v>8333.4960922635455</v>
      </c>
      <c r="AD330" s="23">
        <f ca="1"/>
        <v>8333.4960922635455</v>
      </c>
      <c r="AE330" s="23">
        <f ca="1"/>
        <v>8333.4960922635455</v>
      </c>
      <c r="AG330" s="112" cm="1">
        <f t="array" aca="1" ref="AG330:BJ330" ca="1">IF((INDEX(Option6_Winter_POE10_HS,15,0)-WCR_N_2_Rating__MVA____Option_6) &gt; 0,(((INDEX(Option6_Winter_POE10_HS,14,0)+INDEX(Option6_Winter_POE10_HS,15,0))/2)-WCR_N_2_Rating__MVA____Option_6)*(INDEX(Winter___MD___Hours,15,0)-INDEX(Winter___MD___Hours,14,0)),IF((INDEX(Option6_Winter_POE10_HS,14,0)-WCR_N_2_Rating__MVA____Option_6)*(INDEX(Option6_Winter_POE10_HS,15,0)-WCR_N_2_Rating__MVA____Option_6)&lt;0,((INDEX(Winter___MD___Hours,15,0)-INDEX(Winter___MD___Hours,14,0))/(INDEX(Option6_Winter_POE10_HS,14,0)-INDEX(Option6_Winter_POE10_HS,15,0)))*((INDEX(Option6_Winter_POE10_HS,14,0)-WCR_N_2_Rating__MVA____Option_6)^2)*0.5,""))</f>
        <v>5931.3435170671382</v>
      </c>
      <c r="AH330" s="23">
        <f ca="1"/>
        <v>6826.3085270003403</v>
      </c>
      <c r="AI330" s="23">
        <f ca="1"/>
        <v>8043.3130871493922</v>
      </c>
      <c r="AJ330" s="23">
        <f ca="1"/>
        <v>8156.5685035646511</v>
      </c>
      <c r="AK330" s="30">
        <f ca="1"/>
        <v>8233.1450507736372</v>
      </c>
      <c r="AL330" s="23">
        <f ca="1"/>
        <v>8308.9635142726966</v>
      </c>
      <c r="AM330" s="23">
        <f ca="1"/>
        <v>8603.4134950881144</v>
      </c>
      <c r="AN330" s="23">
        <f ca="1"/>
        <v>8774.2147721138172</v>
      </c>
      <c r="AO330" s="23">
        <f ca="1"/>
        <v>8950.9932010662142</v>
      </c>
      <c r="AP330" s="23">
        <f ca="1"/>
        <v>9034.0104893487205</v>
      </c>
      <c r="AQ330" s="23">
        <f ca="1"/>
        <v>9070.6659929054404</v>
      </c>
      <c r="AR330" s="23">
        <f ca="1"/>
        <v>8914.2809893274007</v>
      </c>
      <c r="AS330" s="23">
        <f ca="1"/>
        <v>8994.5294800128777</v>
      </c>
      <c r="AT330" s="23">
        <f ca="1"/>
        <v>9304.2149917059196</v>
      </c>
      <c r="AU330" s="23">
        <f ca="1"/>
        <v>9159.702464573953</v>
      </c>
      <c r="AV330" s="23">
        <f ca="1"/>
        <v>9159.702464573953</v>
      </c>
      <c r="AW330" s="23">
        <f ca="1"/>
        <v>9159.702464573953</v>
      </c>
      <c r="AX330" s="23">
        <f ca="1"/>
        <v>9159.702464573953</v>
      </c>
      <c r="AY330" s="23">
        <f ca="1"/>
        <v>9159.702464573953</v>
      </c>
      <c r="AZ330" s="23">
        <f ca="1"/>
        <v>9159.702464573953</v>
      </c>
      <c r="BA330" s="23">
        <f ca="1"/>
        <v>9159.702464573953</v>
      </c>
      <c r="BB330" s="23">
        <f ca="1"/>
        <v>9159.702464573953</v>
      </c>
      <c r="BC330" s="23">
        <f ca="1"/>
        <v>9159.702464573953</v>
      </c>
      <c r="BD330" s="23">
        <f ca="1"/>
        <v>9159.702464573953</v>
      </c>
      <c r="BE330" s="23">
        <f ca="1"/>
        <v>9159.702464573953</v>
      </c>
      <c r="BF330" s="23">
        <f ca="1"/>
        <v>9159.702464573953</v>
      </c>
      <c r="BG330" s="23">
        <f ca="1"/>
        <v>9159.702464573953</v>
      </c>
      <c r="BH330" s="23">
        <f ca="1"/>
        <v>9159.702464573953</v>
      </c>
      <c r="BI330" s="23">
        <f ca="1"/>
        <v>9159.702464573953</v>
      </c>
      <c r="BJ330" s="23">
        <f ca="1"/>
        <v>9159.702464573953</v>
      </c>
    </row>
    <row r="331" spans="1:62">
      <c r="A331" s="29">
        <v>0.40000000000000102</v>
      </c>
      <c r="B331" s="33" cm="1">
        <f t="array" aca="1" ref="B331:AE331" ca="1">IF((INDEX(Option6_Winter_POE50_HS,16,0)-WCR_N_2_Rating__MVA____Option_6) &gt; 0,(((INDEX(Option6_Winter_POE50_HS,15,0)+INDEX(Option6_Winter_POE50_HS,16,0))/2)-WCR_N_2_Rating__MVA____Option_6)*(INDEX(Winter___AD___Hours,16,0)-INDEX(Winter___AD___Hours,15,0)),IF((INDEX(Option6_Winter_POE50_HS,15,0)-WCR_N_2_Rating__MVA____Option_6)*(INDEX(Option6_Winter_POE50_HS,16,0)-WCR_N_2_Rating__MVA____Option_6)&lt;0,((INDEX(Winter___AD___Hours,16,0)-INDEX(Winter___AD___Hours,15,0))/(INDEX(Option6_Winter_POE50_HS,15,0)-INDEX(Option6_Winter_POE50_HS,16,0)))*((INDEX(Option6_Winter_POE50_HS,15,0)-WCR_N_2_Rating__MVA____Option_6)^2)*0.5,""))</f>
        <v>4017.9431757678221</v>
      </c>
      <c r="C331" s="23">
        <f ca="1"/>
        <v>4698.6205176950816</v>
      </c>
      <c r="D331" s="23">
        <f ca="1"/>
        <v>5618.8733394446353</v>
      </c>
      <c r="E331" s="23">
        <f ca="1"/>
        <v>5713.2331097143351</v>
      </c>
      <c r="F331" s="23">
        <f ca="1"/>
        <v>5774.0930526288366</v>
      </c>
      <c r="G331" s="23">
        <f ca="1"/>
        <v>5857.7601782728771</v>
      </c>
      <c r="H331" s="23">
        <f ca="1"/>
        <v>6044.5480713450188</v>
      </c>
      <c r="I331" s="23">
        <f ca="1"/>
        <v>6192.5714088765417</v>
      </c>
      <c r="J331" s="23">
        <f ca="1"/>
        <v>6324.733458440468</v>
      </c>
      <c r="K331" s="23">
        <f ca="1"/>
        <v>6372.4093160800339</v>
      </c>
      <c r="L331" s="23">
        <f ca="1"/>
        <v>6422.1419020638032</v>
      </c>
      <c r="M331" s="23">
        <f ca="1"/>
        <v>6342.4041472047875</v>
      </c>
      <c r="N331" s="23">
        <f ca="1"/>
        <v>6383.3691701982852</v>
      </c>
      <c r="O331" s="23">
        <f ca="1"/>
        <v>6577.228265272528</v>
      </c>
      <c r="P331" s="23">
        <f ca="1"/>
        <v>6492.3554707188259</v>
      </c>
      <c r="Q331" s="23">
        <f ca="1"/>
        <v>6492.3554707188259</v>
      </c>
      <c r="R331" s="23">
        <f ca="1"/>
        <v>6492.3554707188259</v>
      </c>
      <c r="S331" s="23">
        <f ca="1"/>
        <v>6492.3554707188259</v>
      </c>
      <c r="T331" s="23">
        <f ca="1"/>
        <v>6492.3554707188259</v>
      </c>
      <c r="U331" s="23">
        <f ca="1"/>
        <v>6492.3554707188259</v>
      </c>
      <c r="V331" s="23">
        <f ca="1"/>
        <v>6492.3554707188259</v>
      </c>
      <c r="W331" s="23">
        <f ca="1"/>
        <v>6492.3554707188259</v>
      </c>
      <c r="X331" s="23">
        <f ca="1"/>
        <v>6492.3554707188259</v>
      </c>
      <c r="Y331" s="23">
        <f ca="1"/>
        <v>6492.3554707188259</v>
      </c>
      <c r="Z331" s="23">
        <f ca="1"/>
        <v>6492.3554707188259</v>
      </c>
      <c r="AA331" s="23">
        <f ca="1"/>
        <v>6492.3554707188259</v>
      </c>
      <c r="AB331" s="23">
        <f ca="1"/>
        <v>6492.3554707188259</v>
      </c>
      <c r="AC331" s="23">
        <f ca="1"/>
        <v>6492.3554707188259</v>
      </c>
      <c r="AD331" s="23">
        <f ca="1"/>
        <v>6492.3554707188259</v>
      </c>
      <c r="AE331" s="23">
        <f ca="1"/>
        <v>6492.3554707188259</v>
      </c>
      <c r="AG331" s="33" cm="1">
        <f t="array" aca="1" ref="AG331:BJ331" ca="1">IF((INDEX(Option6_Winter_POE10_HS,16,0)-WCR_N_2_Rating__MVA____Option_6) &gt; 0,(((INDEX(Option6_Winter_POE10_HS,15,0)+INDEX(Option6_Winter_POE10_HS,16,0))/2)-WCR_N_2_Rating__MVA____Option_6)*(INDEX(Winter___MD___Hours,16,0)-INDEX(Winter___MD___Hours,15,0)),IF((INDEX(Option6_Winter_POE10_HS,15,0)-WCR_N_2_Rating__MVA____Option_6)*(INDEX(Option6_Winter_POE10_HS,16,0)-WCR_N_2_Rating__MVA____Option_6)&lt;0,((INDEX(Winter___MD___Hours,16,0)-INDEX(Winter___MD___Hours,15,0))/(INDEX(Option6_Winter_POE10_HS,15,0)-INDEX(Option6_Winter_POE10_HS,16,0)))*((INDEX(Option6_Winter_POE10_HS,15,0)-WCR_N_2_Rating__MVA____Option_6)^2)*0.5,""))</f>
        <v>4830.152940059942</v>
      </c>
      <c r="AH331" s="23">
        <f ca="1"/>
        <v>5558.9621654135144</v>
      </c>
      <c r="AI331" s="23">
        <f ca="1"/>
        <v>6550.0223084242407</v>
      </c>
      <c r="AJ331" s="23">
        <f ca="1"/>
        <v>6642.2511569139288</v>
      </c>
      <c r="AK331" s="30">
        <f ca="1"/>
        <v>6704.6107949245788</v>
      </c>
      <c r="AL331" s="23">
        <f ca="1"/>
        <v>6766.3530921506699</v>
      </c>
      <c r="AM331" s="23">
        <f ca="1"/>
        <v>7006.1366144578442</v>
      </c>
      <c r="AN331" s="23">
        <f ca="1"/>
        <v>7145.2275789278337</v>
      </c>
      <c r="AO331" s="23">
        <f ca="1"/>
        <v>7289.1860001331888</v>
      </c>
      <c r="AP331" s="23">
        <f ca="1"/>
        <v>7356.7906158361466</v>
      </c>
      <c r="AQ331" s="23">
        <f ca="1"/>
        <v>7386.6407986428585</v>
      </c>
      <c r="AR331" s="23">
        <f ca="1"/>
        <v>7259.28963736882</v>
      </c>
      <c r="AS331" s="23">
        <f ca="1"/>
        <v>7324.639499858572</v>
      </c>
      <c r="AT331" s="23">
        <f ca="1"/>
        <v>7576.8299825871381</v>
      </c>
      <c r="AU331" s="23">
        <f ca="1"/>
        <v>7459.1470991403357</v>
      </c>
      <c r="AV331" s="23">
        <f ca="1"/>
        <v>7459.1470991403357</v>
      </c>
      <c r="AW331" s="23">
        <f ca="1"/>
        <v>7459.1470991403357</v>
      </c>
      <c r="AX331" s="23">
        <f ca="1"/>
        <v>7459.1470991403357</v>
      </c>
      <c r="AY331" s="23">
        <f ca="1"/>
        <v>7459.1470991403357</v>
      </c>
      <c r="AZ331" s="23">
        <f ca="1"/>
        <v>7459.1470991403357</v>
      </c>
      <c r="BA331" s="23">
        <f ca="1"/>
        <v>7459.1470991403357</v>
      </c>
      <c r="BB331" s="23">
        <f ca="1"/>
        <v>7459.1470991403357</v>
      </c>
      <c r="BC331" s="23">
        <f ca="1"/>
        <v>7459.1470991403357</v>
      </c>
      <c r="BD331" s="23">
        <f ca="1"/>
        <v>7459.1470991403357</v>
      </c>
      <c r="BE331" s="23">
        <f ca="1"/>
        <v>7459.1470991403357</v>
      </c>
      <c r="BF331" s="23">
        <f ca="1"/>
        <v>7459.1470991403357</v>
      </c>
      <c r="BG331" s="23">
        <f ca="1"/>
        <v>7459.1470991403357</v>
      </c>
      <c r="BH331" s="23">
        <f ca="1"/>
        <v>7459.1470991403357</v>
      </c>
      <c r="BI331" s="23">
        <f ca="1"/>
        <v>7459.1470991403357</v>
      </c>
      <c r="BJ331" s="23">
        <f ca="1"/>
        <v>7459.1470991403357</v>
      </c>
    </row>
    <row r="332" spans="1:62">
      <c r="A332" s="29">
        <v>0.35000000000000098</v>
      </c>
      <c r="B332" s="33" cm="1">
        <f t="array" aca="1" ref="B332:AE332" ca="1">IF((INDEX(Option6_Winter_POE50_HS,17,0)-WCR_N_2_Rating__MVA____Option_6) &gt; 0,(((INDEX(Option6_Winter_POE50_HS,16,0)+INDEX(Option6_Winter_POE50_HS,17,0))/2)-WCR_N_2_Rating__MVA____Option_6)*(INDEX(Winter___AD___Hours,17,0)-INDEX(Winter___AD___Hours,16,0)),IF((INDEX(Option6_Winter_POE50_HS,16,0)-WCR_N_2_Rating__MVA____Option_6)*(INDEX(Option6_Winter_POE50_HS,17,0)-WCR_N_2_Rating__MVA____Option_6)&lt;0,((INDEX(Winter___AD___Hours,17,0)-INDEX(Winter___AD___Hours,16,0))/(INDEX(Option6_Winter_POE50_HS,16,0)-INDEX(Option6_Winter_POE50_HS,17,0)))*((INDEX(Option6_Winter_POE50_HS,16,0)-WCR_N_2_Rating__MVA____Option_6)^2)*0.5,""))</f>
        <v>2471.2208300742577</v>
      </c>
      <c r="C332" s="23">
        <f ca="1"/>
        <v>2889.8688677257055</v>
      </c>
      <c r="D332" s="23">
        <f ca="1"/>
        <v>3455.8669026798766</v>
      </c>
      <c r="E332" s="23">
        <f ca="1"/>
        <v>3513.9025242929029</v>
      </c>
      <c r="F332" s="23">
        <f ca="1"/>
        <v>3551.3342031564816</v>
      </c>
      <c r="G332" s="23">
        <f ca="1"/>
        <v>3602.7933539306778</v>
      </c>
      <c r="H332" s="23">
        <f ca="1"/>
        <v>3717.6765446511017</v>
      </c>
      <c r="I332" s="23">
        <f ca="1"/>
        <v>3808.7177413636728</v>
      </c>
      <c r="J332" s="23">
        <f ca="1"/>
        <v>3890.0035126004132</v>
      </c>
      <c r="K332" s="23">
        <f ca="1"/>
        <v>3919.3263694295251</v>
      </c>
      <c r="L332" s="23">
        <f ca="1"/>
        <v>3949.9142092869329</v>
      </c>
      <c r="M332" s="23">
        <f ca="1"/>
        <v>3900.8718032271959</v>
      </c>
      <c r="N332" s="23">
        <f ca="1"/>
        <v>3926.0671864612195</v>
      </c>
      <c r="O332" s="23">
        <f ca="1"/>
        <v>4045.2994933629388</v>
      </c>
      <c r="P332" s="23">
        <f ca="1"/>
        <v>3993.0988004629844</v>
      </c>
      <c r="Q332" s="23">
        <f ca="1"/>
        <v>3993.0988004629844</v>
      </c>
      <c r="R332" s="23">
        <f ca="1"/>
        <v>3993.0988004629844</v>
      </c>
      <c r="S332" s="23">
        <f ca="1"/>
        <v>3993.0988004629844</v>
      </c>
      <c r="T332" s="23">
        <f ca="1"/>
        <v>3993.0988004629844</v>
      </c>
      <c r="U332" s="23">
        <f ca="1"/>
        <v>3993.0988004629844</v>
      </c>
      <c r="V332" s="23">
        <f ca="1"/>
        <v>3993.0988004629844</v>
      </c>
      <c r="W332" s="23">
        <f ca="1"/>
        <v>3993.0988004629844</v>
      </c>
      <c r="X332" s="23">
        <f ca="1"/>
        <v>3993.0988004629844</v>
      </c>
      <c r="Y332" s="23">
        <f ca="1"/>
        <v>3993.0988004629844</v>
      </c>
      <c r="Z332" s="23">
        <f ca="1"/>
        <v>3993.0988004629844</v>
      </c>
      <c r="AA332" s="23">
        <f ca="1"/>
        <v>3993.0988004629844</v>
      </c>
      <c r="AB332" s="23">
        <f ca="1"/>
        <v>3993.0988004629844</v>
      </c>
      <c r="AC332" s="23">
        <f ca="1"/>
        <v>3993.0988004629844</v>
      </c>
      <c r="AD332" s="23">
        <f ca="1"/>
        <v>3993.0988004629844</v>
      </c>
      <c r="AE332" s="23">
        <f ca="1"/>
        <v>3993.0988004629844</v>
      </c>
      <c r="AG332" s="33" cm="1">
        <f t="array" aca="1" ref="AG332:BJ332" ca="1">IF((INDEX(Option6_Winter_POE10_HS,17,0)-WCR_N_2_Rating__MVA____Option_6) &gt; 0,(((INDEX(Option6_Winter_POE10_HS,16,0)+INDEX(Option6_Winter_POE10_HS,17,0))/2)-WCR_N_2_Rating__MVA____Option_6)*(INDEX(Winter___MD___Hours,17,0)-INDEX(Winter___MD___Hours,16,0)),IF((INDEX(Option6_Winter_POE10_HS,16,0)-WCR_N_2_Rating__MVA____Option_6)*(INDEX(Option6_Winter_POE10_HS,17,0)-WCR_N_2_Rating__MVA____Option_6)&lt;0,((INDEX(Winter___MD___Hours,17,0)-INDEX(Winter___MD___Hours,16,0))/(INDEX(Option6_Winter_POE10_HS,16,0)-INDEX(Option6_Winter_POE10_HS,17,0)))*((INDEX(Option6_Winter_POE10_HS,16,0)-WCR_N_2_Rating__MVA____Option_6)^2)*0.5,""))</f>
        <v>3004.0397554096307</v>
      </c>
      <c r="AH332" s="23">
        <f ca="1"/>
        <v>3457.3115077206976</v>
      </c>
      <c r="AI332" s="23">
        <f ca="1"/>
        <v>4073.6862077667861</v>
      </c>
      <c r="AJ332" s="23">
        <f ca="1"/>
        <v>4131.0465296648408</v>
      </c>
      <c r="AK332" s="30">
        <f ca="1"/>
        <v>4169.8301528837392</v>
      </c>
      <c r="AL332" s="23">
        <f ca="1"/>
        <v>4208.2298304424376</v>
      </c>
      <c r="AM332" s="23">
        <f ca="1"/>
        <v>4357.3595252247242</v>
      </c>
      <c r="AN332" s="23">
        <f ca="1"/>
        <v>4443.8650235125151</v>
      </c>
      <c r="AO332" s="23">
        <f ca="1"/>
        <v>4533.39776208073</v>
      </c>
      <c r="AP332" s="23">
        <f ca="1"/>
        <v>4575.4434189659469</v>
      </c>
      <c r="AQ332" s="23">
        <f ca="1"/>
        <v>4594.0082836752808</v>
      </c>
      <c r="AR332" s="23">
        <f ca="1"/>
        <v>4514.8041764529435</v>
      </c>
      <c r="AS332" s="23">
        <f ca="1"/>
        <v>4555.4475240582751</v>
      </c>
      <c r="AT332" s="23">
        <f ca="1"/>
        <v>4712.2935381397992</v>
      </c>
      <c r="AU332" s="23">
        <f ca="1"/>
        <v>4639.1024684588783</v>
      </c>
      <c r="AV332" s="23">
        <f ca="1"/>
        <v>4639.1024684588783</v>
      </c>
      <c r="AW332" s="23">
        <f ca="1"/>
        <v>4639.1024684588783</v>
      </c>
      <c r="AX332" s="23">
        <f ca="1"/>
        <v>4639.1024684588783</v>
      </c>
      <c r="AY332" s="23">
        <f ca="1"/>
        <v>4639.1024684588783</v>
      </c>
      <c r="AZ332" s="23">
        <f ca="1"/>
        <v>4639.1024684588783</v>
      </c>
      <c r="BA332" s="23">
        <f ca="1"/>
        <v>4639.1024684588783</v>
      </c>
      <c r="BB332" s="23">
        <f ca="1"/>
        <v>4639.1024684588783</v>
      </c>
      <c r="BC332" s="23">
        <f ca="1"/>
        <v>4639.1024684588783</v>
      </c>
      <c r="BD332" s="23">
        <f ca="1"/>
        <v>4639.1024684588783</v>
      </c>
      <c r="BE332" s="23">
        <f ca="1"/>
        <v>4639.1024684588783</v>
      </c>
      <c r="BF332" s="23">
        <f ca="1"/>
        <v>4639.1024684588783</v>
      </c>
      <c r="BG332" s="23">
        <f ca="1"/>
        <v>4639.1024684588783</v>
      </c>
      <c r="BH332" s="23">
        <f ca="1"/>
        <v>4639.1024684588783</v>
      </c>
      <c r="BI332" s="23">
        <f ca="1"/>
        <v>4639.1024684588783</v>
      </c>
      <c r="BJ332" s="23">
        <f ca="1"/>
        <v>4639.1024684588783</v>
      </c>
    </row>
    <row r="333" spans="1:62">
      <c r="A333" s="29">
        <v>0.30000000000000099</v>
      </c>
      <c r="B333" s="33" cm="1">
        <f t="array" aca="1" ref="B333:AE333" ca="1">IF((INDEX(Option6_Winter_POE50_HS,18,0)-WCR_N_2_Rating__MVA____Option_6) &gt; 0,(((INDEX(Option6_Winter_POE50_HS,17,0)+INDEX(Option6_Winter_POE50_HS,18,0))/2)-WCR_N_2_Rating__MVA____Option_6)*(INDEX(Winter___AD___Hours,18,0)-INDEX(Winter___AD___Hours,17,0)),IF((INDEX(Option6_Winter_POE50_HS,17,0)-WCR_N_2_Rating__MVA____Option_6)*(INDEX(Option6_Winter_POE50_HS,18,0)-WCR_N_2_Rating__MVA____Option_6)&lt;0,((INDEX(Winter___AD___Hours,18,0)-INDEX(Winter___AD___Hours,17,0))/(INDEX(Option6_Winter_POE50_HS,17,0)-INDEX(Option6_Winter_POE50_HS,18,0)))*((INDEX(Option6_Winter_POE50_HS,17,0)-WCR_N_2_Rating__MVA____Option_6)^2)*0.5,""))</f>
        <v>1174.007285495994</v>
      </c>
      <c r="C333" s="23">
        <f ca="1"/>
        <v>1372.8951551189737</v>
      </c>
      <c r="D333" s="23">
        <f ca="1"/>
        <v>1641.7848506597184</v>
      </c>
      <c r="E333" s="23">
        <f ca="1"/>
        <v>1669.355936886737</v>
      </c>
      <c r="F333" s="23">
        <f ca="1"/>
        <v>1687.138671298565</v>
      </c>
      <c r="G333" s="23">
        <f ca="1"/>
        <v>1711.5854617994887</v>
      </c>
      <c r="H333" s="23">
        <f ca="1"/>
        <v>1766.1632240315873</v>
      </c>
      <c r="I333" s="23">
        <f ca="1"/>
        <v>1809.4143276642887</v>
      </c>
      <c r="J333" s="23">
        <f ca="1"/>
        <v>1848.0309039239773</v>
      </c>
      <c r="K333" s="23">
        <f ca="1"/>
        <v>1861.9613657952864</v>
      </c>
      <c r="L333" s="23">
        <f ca="1"/>
        <v>1876.4927854090899</v>
      </c>
      <c r="M333" s="23">
        <f ca="1"/>
        <v>1853.1941221282962</v>
      </c>
      <c r="N333" s="23">
        <f ca="1"/>
        <v>1865.1637377602258</v>
      </c>
      <c r="O333" s="23">
        <f ca="1"/>
        <v>1921.8076423702832</v>
      </c>
      <c r="P333" s="23">
        <f ca="1"/>
        <v>1897.0085661296364</v>
      </c>
      <c r="Q333" s="23">
        <f ca="1"/>
        <v>1897.0085661296364</v>
      </c>
      <c r="R333" s="23">
        <f ca="1"/>
        <v>1897.0085661296364</v>
      </c>
      <c r="S333" s="23">
        <f ca="1"/>
        <v>1897.0085661296364</v>
      </c>
      <c r="T333" s="23">
        <f ca="1"/>
        <v>1897.0085661296364</v>
      </c>
      <c r="U333" s="23">
        <f ca="1"/>
        <v>1897.0085661296364</v>
      </c>
      <c r="V333" s="23">
        <f ca="1"/>
        <v>1897.0085661296364</v>
      </c>
      <c r="W333" s="23">
        <f ca="1"/>
        <v>1897.0085661296364</v>
      </c>
      <c r="X333" s="23">
        <f ca="1"/>
        <v>1897.0085661296364</v>
      </c>
      <c r="Y333" s="23">
        <f ca="1"/>
        <v>1897.0085661296364</v>
      </c>
      <c r="Z333" s="23">
        <f ca="1"/>
        <v>1897.0085661296364</v>
      </c>
      <c r="AA333" s="23">
        <f ca="1"/>
        <v>1897.0085661296364</v>
      </c>
      <c r="AB333" s="23">
        <f ca="1"/>
        <v>1897.0085661296364</v>
      </c>
      <c r="AC333" s="23">
        <f ca="1"/>
        <v>1897.0085661296364</v>
      </c>
      <c r="AD333" s="23">
        <f ca="1"/>
        <v>1897.0085661296364</v>
      </c>
      <c r="AE333" s="23">
        <f ca="1"/>
        <v>1897.0085661296364</v>
      </c>
      <c r="AG333" s="33" cm="1">
        <f t="array" aca="1" ref="AG333:BJ333" ca="1">IF((INDEX(Option6_Winter_POE10_HS,18,0)-WCR_N_2_Rating__MVA____Option_6) &gt; 0,(((INDEX(Option6_Winter_POE10_HS,17,0)+INDEX(Option6_Winter_POE10_HS,18,0))/2)-WCR_N_2_Rating__MVA____Option_6)*(INDEX(Winter___MD___Hours,18,0)-INDEX(Winter___MD___Hours,17,0)),IF((INDEX(Option6_Winter_POE10_HS,17,0)-WCR_N_2_Rating__MVA____Option_6)*(INDEX(Option6_Winter_POE10_HS,18,0)-WCR_N_2_Rating__MVA____Option_6)&lt;0,((INDEX(Winter___MD___Hours,18,0)-INDEX(Winter___MD___Hours,17,0))/(INDEX(Option6_Winter_POE10_HS,17,0)-INDEX(Option6_Winter_POE10_HS,18,0)))*((INDEX(Option6_Winter_POE10_HS,17,0)-WCR_N_2_Rating__MVA____Option_6)^2)*0.5,""))</f>
        <v>1553.0318735513958</v>
      </c>
      <c r="AH333" s="23">
        <f ca="1"/>
        <v>1787.3648171990046</v>
      </c>
      <c r="AI333" s="23">
        <f ca="1"/>
        <v>2106.018907411511</v>
      </c>
      <c r="AJ333" s="23">
        <f ca="1"/>
        <v>2135.6731115625807</v>
      </c>
      <c r="AK333" s="30">
        <f ca="1"/>
        <v>2155.7235130002759</v>
      </c>
      <c r="AL333" s="23">
        <f ca="1"/>
        <v>2175.5754217759045</v>
      </c>
      <c r="AM333" s="23">
        <f ca="1"/>
        <v>2252.6726602105205</v>
      </c>
      <c r="AN333" s="23">
        <f ca="1"/>
        <v>2297.3943706460955</v>
      </c>
      <c r="AO333" s="23">
        <f ca="1"/>
        <v>2343.6811071889088</v>
      </c>
      <c r="AP333" s="23">
        <f ca="1"/>
        <v>2365.4179184842847</v>
      </c>
      <c r="AQ333" s="23">
        <f ca="1"/>
        <v>2375.0156032585446</v>
      </c>
      <c r="AR333" s="23">
        <f ca="1"/>
        <v>2334.0685742417136</v>
      </c>
      <c r="AS333" s="23">
        <f ca="1"/>
        <v>2355.0804180980545</v>
      </c>
      <c r="AT333" s="23">
        <f ca="1"/>
        <v>2436.1668480194467</v>
      </c>
      <c r="AU333" s="23">
        <f ca="1"/>
        <v>2398.3284459579895</v>
      </c>
      <c r="AV333" s="23">
        <f ca="1"/>
        <v>2398.3284459579895</v>
      </c>
      <c r="AW333" s="23">
        <f ca="1"/>
        <v>2398.3284459579895</v>
      </c>
      <c r="AX333" s="23">
        <f ca="1"/>
        <v>2398.3284459579895</v>
      </c>
      <c r="AY333" s="23">
        <f ca="1"/>
        <v>2398.3284459579895</v>
      </c>
      <c r="AZ333" s="23">
        <f ca="1"/>
        <v>2398.3284459579895</v>
      </c>
      <c r="BA333" s="23">
        <f ca="1"/>
        <v>2398.3284459579895</v>
      </c>
      <c r="BB333" s="23">
        <f ca="1"/>
        <v>2398.3284459579895</v>
      </c>
      <c r="BC333" s="23">
        <f ca="1"/>
        <v>2398.3284459579895</v>
      </c>
      <c r="BD333" s="23">
        <f ca="1"/>
        <v>2398.3284459579895</v>
      </c>
      <c r="BE333" s="23">
        <f ca="1"/>
        <v>2398.3284459579895</v>
      </c>
      <c r="BF333" s="23">
        <f ca="1"/>
        <v>2398.3284459579895</v>
      </c>
      <c r="BG333" s="23">
        <f ca="1"/>
        <v>2398.3284459579895</v>
      </c>
      <c r="BH333" s="23">
        <f ca="1"/>
        <v>2398.3284459579895</v>
      </c>
      <c r="BI333" s="23">
        <f ca="1"/>
        <v>2398.3284459579895</v>
      </c>
      <c r="BJ333" s="23">
        <f ca="1"/>
        <v>2398.3284459579895</v>
      </c>
    </row>
    <row r="334" spans="1:62">
      <c r="A334" s="29">
        <v>0.250000000000001</v>
      </c>
      <c r="B334" s="33" cm="1">
        <f t="array" aca="1" ref="B334:AE334" ca="1">IF((INDEX(Option6_Winter_POE50_HS,19,0)-WCR_N_2_Rating__MVA____Option_6) &gt; 0,(((INDEX(Option6_Winter_POE50_HS,18,0)+INDEX(Option6_Winter_POE50_HS,19,0))/2)-WCR_N_2_Rating__MVA____Option_6)*(INDEX(Winter___AD___Hours,19,0)-INDEX(Winter___AD___Hours,18,0)),IF((INDEX(Option6_Winter_POE50_HS,18,0)-WCR_N_2_Rating__MVA____Option_6)*(INDEX(Option6_Winter_POE50_HS,19,0)-WCR_N_2_Rating__MVA____Option_6)&lt;0,((INDEX(Winter___AD___Hours,19,0)-INDEX(Winter___AD___Hours,18,0))/(INDEX(Option6_Winter_POE50_HS,18,0)-INDEX(Option6_Winter_POE50_HS,19,0)))*((INDEX(Option6_Winter_POE50_HS,18,0)-WCR_N_2_Rating__MVA____Option_6)^2)*0.5,""))</f>
        <v>554.87970713387551</v>
      </c>
      <c r="C334" s="23">
        <f ca="1"/>
        <v>648.88154529304416</v>
      </c>
      <c r="D334" s="23">
        <f ca="1"/>
        <v>775.96886183378501</v>
      </c>
      <c r="E334" s="23">
        <f ca="1"/>
        <v>788.99998731317032</v>
      </c>
      <c r="F334" s="23">
        <f ca="1"/>
        <v>797.40477200605721</v>
      </c>
      <c r="G334" s="23">
        <f ca="1"/>
        <v>808.95923859336187</v>
      </c>
      <c r="H334" s="23">
        <f ca="1"/>
        <v>834.75472819339018</v>
      </c>
      <c r="I334" s="23">
        <f ca="1"/>
        <v>855.19681574550555</v>
      </c>
      <c r="J334" s="23">
        <f ca="1"/>
        <v>873.44845250296942</v>
      </c>
      <c r="K334" s="23">
        <f ca="1"/>
        <v>880.03250926214514</v>
      </c>
      <c r="L334" s="23">
        <f ca="1"/>
        <v>886.90060110379011</v>
      </c>
      <c r="M334" s="23">
        <f ca="1"/>
        <v>875.88878233777973</v>
      </c>
      <c r="N334" s="23">
        <f ca="1"/>
        <v>881.54606990183811</v>
      </c>
      <c r="O334" s="23">
        <f ca="1"/>
        <v>908.31809558621774</v>
      </c>
      <c r="P334" s="23">
        <f ca="1"/>
        <v>896.59712559599575</v>
      </c>
      <c r="Q334" s="23">
        <f ca="1"/>
        <v>896.59712559599575</v>
      </c>
      <c r="R334" s="23">
        <f ca="1"/>
        <v>896.59712559599575</v>
      </c>
      <c r="S334" s="23">
        <f ca="1"/>
        <v>896.59712559599575</v>
      </c>
      <c r="T334" s="23">
        <f ca="1"/>
        <v>896.59712559599575</v>
      </c>
      <c r="U334" s="23">
        <f ca="1"/>
        <v>896.59712559599575</v>
      </c>
      <c r="V334" s="23">
        <f ca="1"/>
        <v>896.59712559599575</v>
      </c>
      <c r="W334" s="23">
        <f ca="1"/>
        <v>896.59712559599575</v>
      </c>
      <c r="X334" s="23">
        <f ca="1"/>
        <v>896.59712559599575</v>
      </c>
      <c r="Y334" s="23">
        <f ca="1"/>
        <v>896.59712559599575</v>
      </c>
      <c r="Z334" s="23">
        <f ca="1"/>
        <v>896.59712559599575</v>
      </c>
      <c r="AA334" s="23">
        <f ca="1"/>
        <v>896.59712559599575</v>
      </c>
      <c r="AB334" s="23">
        <f ca="1"/>
        <v>896.59712559599575</v>
      </c>
      <c r="AC334" s="23">
        <f ca="1"/>
        <v>896.59712559599575</v>
      </c>
      <c r="AD334" s="23">
        <f ca="1"/>
        <v>896.59712559599575</v>
      </c>
      <c r="AE334" s="23">
        <f ca="1"/>
        <v>896.59712559599575</v>
      </c>
      <c r="AG334" s="33" cm="1">
        <f t="array" aca="1" ref="AG334:BJ334" ca="1">IF((INDEX(Option6_Winter_POE10_HS,19,0)-WCR_N_2_Rating__MVA____Option_6) &gt; 0,(((INDEX(Option6_Winter_POE10_HS,18,0)+INDEX(Option6_Winter_POE10_HS,19,0))/2)-WCR_N_2_Rating__MVA____Option_6)*(INDEX(Winter___MD___Hours,19,0)-INDEX(Winter___MD___Hours,18,0)),IF((INDEX(Option6_Winter_POE10_HS,18,0)-WCR_N_2_Rating__MVA____Option_6)*(INDEX(Option6_Winter_POE10_HS,19,0)-WCR_N_2_Rating__MVA____Option_6)&lt;0,((INDEX(Winter___MD___Hours,19,0)-INDEX(Winter___MD___Hours,18,0))/(INDEX(Option6_Winter_POE10_HS,18,0)-INDEX(Option6_Winter_POE10_HS,19,0)))*((INDEX(Option6_Winter_POE10_HS,18,0)-WCR_N_2_Rating__MVA____Option_6)^2)*0.5,""))</f>
        <v>634.67061499147553</v>
      </c>
      <c r="AH334" s="23">
        <f ca="1"/>
        <v>730.43441481452464</v>
      </c>
      <c r="AI334" s="23">
        <f ca="1"/>
        <v>860.65736184409661</v>
      </c>
      <c r="AJ334" s="23">
        <f ca="1"/>
        <v>872.77601330654477</v>
      </c>
      <c r="AK334" s="30">
        <f ca="1"/>
        <v>880.96992151152483</v>
      </c>
      <c r="AL334" s="23">
        <f ca="1"/>
        <v>889.08271260484014</v>
      </c>
      <c r="AM334" s="23">
        <f ca="1"/>
        <v>920.58969746764831</v>
      </c>
      <c r="AN334" s="23">
        <f ca="1"/>
        <v>938.86591957808753</v>
      </c>
      <c r="AO334" s="23">
        <f ca="1"/>
        <v>957.78171393354933</v>
      </c>
      <c r="AP334" s="23">
        <f ca="1"/>
        <v>966.66479973992261</v>
      </c>
      <c r="AQ334" s="23">
        <f ca="1"/>
        <v>970.58704280647646</v>
      </c>
      <c r="AR334" s="23">
        <f ca="1"/>
        <v>953.85340293032993</v>
      </c>
      <c r="AS334" s="23">
        <f ca="1"/>
        <v>962.44021952406399</v>
      </c>
      <c r="AT334" s="23">
        <f ca="1"/>
        <v>995.57744949474682</v>
      </c>
      <c r="AU334" s="23">
        <f ca="1"/>
        <v>980.11419834348487</v>
      </c>
      <c r="AV334" s="23">
        <f ca="1"/>
        <v>980.11419834348487</v>
      </c>
      <c r="AW334" s="23">
        <f ca="1"/>
        <v>980.11419834348487</v>
      </c>
      <c r="AX334" s="23">
        <f ca="1"/>
        <v>980.11419834348487</v>
      </c>
      <c r="AY334" s="23">
        <f ca="1"/>
        <v>980.11419834348487</v>
      </c>
      <c r="AZ334" s="23">
        <f ca="1"/>
        <v>980.11419834348487</v>
      </c>
      <c r="BA334" s="23">
        <f ca="1"/>
        <v>980.11419834348487</v>
      </c>
      <c r="BB334" s="23">
        <f ca="1"/>
        <v>980.11419834348487</v>
      </c>
      <c r="BC334" s="23">
        <f ca="1"/>
        <v>980.11419834348487</v>
      </c>
      <c r="BD334" s="23">
        <f ca="1"/>
        <v>980.11419834348487</v>
      </c>
      <c r="BE334" s="23">
        <f ca="1"/>
        <v>980.11419834348487</v>
      </c>
      <c r="BF334" s="23">
        <f ca="1"/>
        <v>980.11419834348487</v>
      </c>
      <c r="BG334" s="23">
        <f ca="1"/>
        <v>980.11419834348487</v>
      </c>
      <c r="BH334" s="23">
        <f ca="1"/>
        <v>980.11419834348487</v>
      </c>
      <c r="BI334" s="23">
        <f ca="1"/>
        <v>980.11419834348487</v>
      </c>
      <c r="BJ334" s="23">
        <f ca="1"/>
        <v>980.11419834348487</v>
      </c>
    </row>
    <row r="335" spans="1:62">
      <c r="A335" s="29">
        <v>0.20000000000000101</v>
      </c>
      <c r="B335" s="33" cm="1">
        <f t="array" aca="1" ref="B335:AE335" ca="1">IF((INDEX(Option6_Winter_POE50_HS,20,0)-WCR_N_2_Rating__MVA____Option_6) &gt; 0,(((INDEX(Option6_Winter_POE50_HS,19,0)+INDEX(Option6_Winter_POE50_HS,20,0))/2)-WCR_N_2_Rating__MVA____Option_6)*(INDEX(Winter___AD___Hours,20,0)-INDEX(Winter___AD___Hours,19,0)),IF((INDEX(Option6_Winter_POE50_HS,19,0)-WCR_N_2_Rating__MVA____Option_6)*(INDEX(Option6_Winter_POE50_HS,20,0)-WCR_N_2_Rating__MVA____Option_6)&lt;0,((INDEX(Winter___AD___Hours,20,0)-INDEX(Winter___AD___Hours,19,0))/(INDEX(Option6_Winter_POE50_HS,19,0)-INDEX(Option6_Winter_POE50_HS,20,0)))*((INDEX(Option6_Winter_POE50_HS,19,0)-WCR_N_2_Rating__MVA____Option_6)^2)*0.5,""))</f>
        <v>286.79320831402191</v>
      </c>
      <c r="C335" s="23">
        <f ca="1"/>
        <v>335.37867360763562</v>
      </c>
      <c r="D335" s="23">
        <f ca="1"/>
        <v>401.06458494687473</v>
      </c>
      <c r="E335" s="23">
        <f ca="1"/>
        <v>407.79980743947499</v>
      </c>
      <c r="F335" s="23">
        <f ca="1"/>
        <v>412.14387541722152</v>
      </c>
      <c r="G335" s="23">
        <f ca="1"/>
        <v>418.1158770967329</v>
      </c>
      <c r="H335" s="23">
        <f ca="1"/>
        <v>431.44844472771706</v>
      </c>
      <c r="I335" s="23">
        <f ca="1"/>
        <v>442.01407147227707</v>
      </c>
      <c r="J335" s="23">
        <f ca="1"/>
        <v>451.44754938714379</v>
      </c>
      <c r="K335" s="23">
        <f ca="1"/>
        <v>454.85056221570653</v>
      </c>
      <c r="L335" s="23">
        <f ca="1"/>
        <v>458.40038043564999</v>
      </c>
      <c r="M335" s="23">
        <f ca="1"/>
        <v>452.70884983419893</v>
      </c>
      <c r="N335" s="23">
        <f ca="1"/>
        <v>455.63285593857034</v>
      </c>
      <c r="O335" s="23">
        <f ca="1"/>
        <v>469.47015263616998</v>
      </c>
      <c r="P335" s="23">
        <f ca="1"/>
        <v>463.41209258309777</v>
      </c>
      <c r="Q335" s="23">
        <f ca="1"/>
        <v>463.41209258309777</v>
      </c>
      <c r="R335" s="23">
        <f ca="1"/>
        <v>463.41209258309777</v>
      </c>
      <c r="S335" s="23">
        <f ca="1"/>
        <v>463.41209258309777</v>
      </c>
      <c r="T335" s="23">
        <f ca="1"/>
        <v>463.41209258309777</v>
      </c>
      <c r="U335" s="23">
        <f ca="1"/>
        <v>463.41209258309777</v>
      </c>
      <c r="V335" s="23">
        <f ca="1"/>
        <v>463.41209258309777</v>
      </c>
      <c r="W335" s="23">
        <f ca="1"/>
        <v>463.41209258309777</v>
      </c>
      <c r="X335" s="23">
        <f ca="1"/>
        <v>463.41209258309777</v>
      </c>
      <c r="Y335" s="23">
        <f ca="1"/>
        <v>463.41209258309777</v>
      </c>
      <c r="Z335" s="23">
        <f ca="1"/>
        <v>463.41209258309777</v>
      </c>
      <c r="AA335" s="23">
        <f ca="1"/>
        <v>463.41209258309777</v>
      </c>
      <c r="AB335" s="23">
        <f ca="1"/>
        <v>463.41209258309777</v>
      </c>
      <c r="AC335" s="23">
        <f ca="1"/>
        <v>463.41209258309777</v>
      </c>
      <c r="AD335" s="23">
        <f ca="1"/>
        <v>463.41209258309777</v>
      </c>
      <c r="AE335" s="23">
        <f ca="1"/>
        <v>463.41209258309777</v>
      </c>
      <c r="AG335" s="33" cm="1">
        <f t="array" aca="1" ref="AG335:BJ335" ca="1">IF((INDEX(Option6_Winter_POE10_HS,20,0)-WCR_N_2_Rating__MVA____Option_6) &gt; 0,(((INDEX(Option6_Winter_POE10_HS,19,0)+INDEX(Option6_Winter_POE10_HS,20,0))/2)-WCR_N_2_Rating__MVA____Option_6)*(INDEX(Winter___MD___Hours,20,0)-INDEX(Winter___MD___Hours,19,0)),IF((INDEX(Option6_Winter_POE10_HS,19,0)-WCR_N_2_Rating__MVA____Option_6)*(INDEX(Option6_Winter_POE10_HS,20,0)-WCR_N_2_Rating__MVA____Option_6)&lt;0,((INDEX(Winter___MD___Hours,20,0)-INDEX(Winter___MD___Hours,19,0))/(INDEX(Option6_Winter_POE10_HS,19,0)-INDEX(Option6_Winter_POE10_HS,20,0)))*((INDEX(Option6_Winter_POE10_HS,19,0)-WCR_N_2_Rating__MVA____Option_6)^2)*0.5,""))</f>
        <v>338.77197241702265</v>
      </c>
      <c r="AH335" s="23">
        <f ca="1"/>
        <v>389.88839499259586</v>
      </c>
      <c r="AI335" s="23">
        <f ca="1"/>
        <v>459.39828496876589</v>
      </c>
      <c r="AJ335" s="23">
        <f ca="1"/>
        <v>465.86693084899639</v>
      </c>
      <c r="AK335" s="30">
        <f ca="1"/>
        <v>470.24064278529318</v>
      </c>
      <c r="AL335" s="23">
        <f ca="1"/>
        <v>474.57105635033071</v>
      </c>
      <c r="AM335" s="23">
        <f ca="1"/>
        <v>491.38873020313724</v>
      </c>
      <c r="AN335" s="23">
        <f ca="1"/>
        <v>501.14413980685464</v>
      </c>
      <c r="AO335" s="23">
        <f ca="1"/>
        <v>511.24093775569412</v>
      </c>
      <c r="AP335" s="23">
        <f ca="1"/>
        <v>515.98251618817778</v>
      </c>
      <c r="AQ335" s="23">
        <f ca="1"/>
        <v>518.07611559008683</v>
      </c>
      <c r="AR335" s="23">
        <f ca="1"/>
        <v>509.14409943453427</v>
      </c>
      <c r="AS335" s="23">
        <f ca="1"/>
        <v>513.72753645766102</v>
      </c>
      <c r="AT335" s="23">
        <f ca="1"/>
        <v>531.41539610081702</v>
      </c>
      <c r="AU335" s="23">
        <f ca="1"/>
        <v>523.16148301778708</v>
      </c>
      <c r="AV335" s="23">
        <f ca="1"/>
        <v>523.16148301778708</v>
      </c>
      <c r="AW335" s="23">
        <f ca="1"/>
        <v>523.16148301778708</v>
      </c>
      <c r="AX335" s="23">
        <f ca="1"/>
        <v>523.16148301778708</v>
      </c>
      <c r="AY335" s="23">
        <f ca="1"/>
        <v>523.16148301778708</v>
      </c>
      <c r="AZ335" s="23">
        <f ca="1"/>
        <v>523.16148301778708</v>
      </c>
      <c r="BA335" s="23">
        <f ca="1"/>
        <v>523.16148301778708</v>
      </c>
      <c r="BB335" s="23">
        <f ca="1"/>
        <v>523.16148301778708</v>
      </c>
      <c r="BC335" s="23">
        <f ca="1"/>
        <v>523.16148301778708</v>
      </c>
      <c r="BD335" s="23">
        <f ca="1"/>
        <v>523.16148301778708</v>
      </c>
      <c r="BE335" s="23">
        <f ca="1"/>
        <v>523.16148301778708</v>
      </c>
      <c r="BF335" s="23">
        <f ca="1"/>
        <v>523.16148301778708</v>
      </c>
      <c r="BG335" s="23">
        <f ca="1"/>
        <v>523.16148301778708</v>
      </c>
      <c r="BH335" s="23">
        <f ca="1"/>
        <v>523.16148301778708</v>
      </c>
      <c r="BI335" s="23">
        <f ca="1"/>
        <v>523.16148301778708</v>
      </c>
      <c r="BJ335" s="23">
        <f ca="1"/>
        <v>523.16148301778708</v>
      </c>
    </row>
    <row r="336" spans="1:62">
      <c r="A336" s="29">
        <v>0.15000000000000099</v>
      </c>
      <c r="B336" s="33" cm="1">
        <f t="array" aca="1" ref="B336:AE336" ca="1">IF((INDEX(Option6_Winter_POE50_HS,21,0)-WCR_N_2_Rating__MVA____Option_6) &gt; 0,(((INDEX(Option6_Winter_POE50_HS,20,0)+INDEX(Option6_Winter_POE50_HS,21,0))/2)-WCR_N_2_Rating__MVA____Option_6)*(INDEX(Winter___AD___Hours,21,0)-INDEX(Winter___AD___Hours,20,0)),IF((INDEX(Option6_Winter_POE50_HS,20,0)-WCR_N_2_Rating__MVA____Option_6)*(INDEX(Option6_Winter_POE50_HS,21,0)-WCR_N_2_Rating__MVA____Option_6)&lt;0,((INDEX(Winter___AD___Hours,21,0)-INDEX(Winter___AD___Hours,20,0))/(INDEX(Option6_Winter_POE50_HS,20,0)-INDEX(Option6_Winter_POE50_HS,21,0)))*((INDEX(Option6_Winter_POE50_HS,20,0)-WCR_N_2_Rating__MVA____Option_6)^2)*0.5,""))</f>
        <v>106.56373822194395</v>
      </c>
      <c r="C336" s="23">
        <f ca="1"/>
        <v>124.61663715695286</v>
      </c>
      <c r="D336" s="23">
        <f ca="1"/>
        <v>149.02354798295886</v>
      </c>
      <c r="E336" s="23">
        <f ca="1"/>
        <v>151.52615427125747</v>
      </c>
      <c r="F336" s="23">
        <f ca="1"/>
        <v>153.14027939479263</v>
      </c>
      <c r="G336" s="23">
        <f ca="1"/>
        <v>155.35929576333797</v>
      </c>
      <c r="H336" s="23">
        <f ca="1"/>
        <v>160.31327725825159</v>
      </c>
      <c r="I336" s="23">
        <f ca="1"/>
        <v>164.23914666491217</v>
      </c>
      <c r="J336" s="23">
        <f ca="1"/>
        <v>167.74434358694546</v>
      </c>
      <c r="K336" s="23">
        <f ca="1"/>
        <v>169.00880089526427</v>
      </c>
      <c r="L336" s="23">
        <f ca="1"/>
        <v>170.32780667559413</v>
      </c>
      <c r="M336" s="23">
        <f ca="1"/>
        <v>168.21300493164517</v>
      </c>
      <c r="N336" s="23">
        <f ca="1"/>
        <v>169.29947773515877</v>
      </c>
      <c r="O336" s="23">
        <f ca="1"/>
        <v>174.44100138437935</v>
      </c>
      <c r="P336" s="23">
        <f ca="1"/>
        <v>172.19000831022834</v>
      </c>
      <c r="Q336" s="23">
        <f ca="1"/>
        <v>172.19000831022834</v>
      </c>
      <c r="R336" s="23">
        <f ca="1"/>
        <v>172.19000831022834</v>
      </c>
      <c r="S336" s="23">
        <f ca="1"/>
        <v>172.19000831022834</v>
      </c>
      <c r="T336" s="23">
        <f ca="1"/>
        <v>172.19000831022834</v>
      </c>
      <c r="U336" s="23">
        <f ca="1"/>
        <v>172.19000831022834</v>
      </c>
      <c r="V336" s="23">
        <f ca="1"/>
        <v>172.19000831022834</v>
      </c>
      <c r="W336" s="23">
        <f ca="1"/>
        <v>172.19000831022834</v>
      </c>
      <c r="X336" s="23">
        <f ca="1"/>
        <v>172.19000831022834</v>
      </c>
      <c r="Y336" s="23">
        <f ca="1"/>
        <v>172.19000831022834</v>
      </c>
      <c r="Z336" s="23">
        <f ca="1"/>
        <v>172.19000831022834</v>
      </c>
      <c r="AA336" s="23">
        <f ca="1"/>
        <v>172.19000831022834</v>
      </c>
      <c r="AB336" s="23">
        <f ca="1"/>
        <v>172.19000831022834</v>
      </c>
      <c r="AC336" s="23">
        <f ca="1"/>
        <v>172.19000831022834</v>
      </c>
      <c r="AD336" s="23">
        <f ca="1"/>
        <v>172.19000831022834</v>
      </c>
      <c r="AE336" s="23">
        <f ca="1"/>
        <v>172.19000831022834</v>
      </c>
      <c r="AG336" s="33" cm="1">
        <f t="array" aca="1" ref="AG336:BJ336" ca="1">IF((INDEX(Option6_Winter_POE10_HS,21,0)-WCR_N_2_Rating__MVA____Option_6) &gt; 0,(((INDEX(Option6_Winter_POE10_HS,20,0)+INDEX(Option6_Winter_POE10_HS,21,0))/2)-WCR_N_2_Rating__MVA____Option_6)*(INDEX(Winter___MD___Hours,21,0)-INDEX(Winter___MD___Hours,20,0)),IF((INDEX(Option6_Winter_POE10_HS,20,0)-WCR_N_2_Rating__MVA____Option_6)*(INDEX(Option6_Winter_POE10_HS,21,0)-WCR_N_2_Rating__MVA____Option_6)&lt;0,((INDEX(Winter___MD___Hours,21,0)-INDEX(Winter___MD___Hours,20,0))/(INDEX(Option6_Winter_POE10_HS,20,0)-INDEX(Option6_Winter_POE10_HS,21,0)))*((INDEX(Option6_Winter_POE10_HS,20,0)-WCR_N_2_Rating__MVA____Option_6)^2)*0.5,""))</f>
        <v>109.87199105417005</v>
      </c>
      <c r="AH336" s="23">
        <f ca="1"/>
        <v>126.45029026786958</v>
      </c>
      <c r="AI336" s="23">
        <f ca="1"/>
        <v>148.99403836824911</v>
      </c>
      <c r="AJ336" s="23">
        <f ca="1"/>
        <v>151.09197757264823</v>
      </c>
      <c r="AK336" s="30">
        <f ca="1"/>
        <v>152.51047874117694</v>
      </c>
      <c r="AL336" s="23">
        <f ca="1"/>
        <v>153.91493719470262</v>
      </c>
      <c r="AM336" s="23">
        <f ca="1"/>
        <v>159.36931790372094</v>
      </c>
      <c r="AN336" s="23">
        <f ca="1"/>
        <v>162.53323453195364</v>
      </c>
      <c r="AO336" s="23">
        <f ca="1"/>
        <v>165.80787170455028</v>
      </c>
      <c r="AP336" s="23">
        <f ca="1"/>
        <v>167.34568092589632</v>
      </c>
      <c r="AQ336" s="23">
        <f ca="1"/>
        <v>168.02468613732628</v>
      </c>
      <c r="AR336" s="23">
        <f ca="1"/>
        <v>165.12781603282275</v>
      </c>
      <c r="AS336" s="23">
        <f ca="1"/>
        <v>166.61433614843145</v>
      </c>
      <c r="AT336" s="23">
        <f ca="1"/>
        <v>172.35093927594147</v>
      </c>
      <c r="AU336" s="23">
        <f ca="1"/>
        <v>169.6739944922561</v>
      </c>
      <c r="AV336" s="23">
        <f ca="1"/>
        <v>169.6739944922561</v>
      </c>
      <c r="AW336" s="23">
        <f ca="1"/>
        <v>169.6739944922561</v>
      </c>
      <c r="AX336" s="23">
        <f ca="1"/>
        <v>169.6739944922561</v>
      </c>
      <c r="AY336" s="23">
        <f ca="1"/>
        <v>169.6739944922561</v>
      </c>
      <c r="AZ336" s="23">
        <f ca="1"/>
        <v>169.6739944922561</v>
      </c>
      <c r="BA336" s="23">
        <f ca="1"/>
        <v>169.6739944922561</v>
      </c>
      <c r="BB336" s="23">
        <f ca="1"/>
        <v>169.6739944922561</v>
      </c>
      <c r="BC336" s="23">
        <f ca="1"/>
        <v>169.6739944922561</v>
      </c>
      <c r="BD336" s="23">
        <f ca="1"/>
        <v>169.6739944922561</v>
      </c>
      <c r="BE336" s="23">
        <f ca="1"/>
        <v>169.6739944922561</v>
      </c>
      <c r="BF336" s="23">
        <f ca="1"/>
        <v>169.6739944922561</v>
      </c>
      <c r="BG336" s="23">
        <f ca="1"/>
        <v>169.6739944922561</v>
      </c>
      <c r="BH336" s="23">
        <f ca="1"/>
        <v>169.6739944922561</v>
      </c>
      <c r="BI336" s="23">
        <f ca="1"/>
        <v>169.6739944922561</v>
      </c>
      <c r="BJ336" s="23">
        <f ca="1"/>
        <v>169.6739944922561</v>
      </c>
    </row>
    <row r="337" spans="1:62">
      <c r="A337" s="29">
        <v>0.100000000000001</v>
      </c>
      <c r="B337" s="33" cm="1">
        <f t="array" aca="1" ref="B337:AE337" ca="1">IF((INDEX(Option6_Winter_POE50_HS,22,0)-WCR_N_2_Rating__MVA____Option_6) &gt; 0,(((INDEX(Option6_Winter_POE50_HS,21,0)+INDEX(Option6_Winter_POE50_HS,22,0))/2)-WCR_N_2_Rating__MVA____Option_6)*(INDEX(Winter___AD___Hours,22,0)-INDEX(Winter___AD___Hours,21,0)),IF((INDEX(Option6_Winter_POE50_HS,21,0)-WCR_N_2_Rating__MVA____Option_6)*(INDEX(Option6_Winter_POE50_HS,22,0)-WCR_N_2_Rating__MVA____Option_6)&lt;0,((INDEX(Winter___AD___Hours,22,0)-INDEX(Winter___AD___Hours,21,0))/(INDEX(Option6_Winter_POE50_HS,21,0)-INDEX(Option6_Winter_POE50_HS,22,0)))*((INDEX(Option6_Winter_POE50_HS,21,0)-WCR_N_2_Rating__MVA____Option_6)^2)*0.5,""))</f>
        <v>29.027652663362389</v>
      </c>
      <c r="C337" s="23">
        <f ca="1"/>
        <v>33.945209879315165</v>
      </c>
      <c r="D337" s="23">
        <f ca="1"/>
        <v>40.593581472355524</v>
      </c>
      <c r="E337" s="23">
        <f ca="1"/>
        <v>41.275284153792803</v>
      </c>
      <c r="F337" s="23">
        <f ca="1"/>
        <v>41.714967147491841</v>
      </c>
      <c r="G337" s="23">
        <f ca="1"/>
        <v>42.319420758778406</v>
      </c>
      <c r="H337" s="23">
        <f ca="1"/>
        <v>43.668870923857774</v>
      </c>
      <c r="I337" s="23">
        <f ca="1"/>
        <v>44.738266343347647</v>
      </c>
      <c r="J337" s="23">
        <f ca="1"/>
        <v>45.693071800317959</v>
      </c>
      <c r="K337" s="23">
        <f ca="1"/>
        <v>46.037506297136048</v>
      </c>
      <c r="L337" s="23">
        <f ca="1"/>
        <v>46.396799639235589</v>
      </c>
      <c r="M337" s="23">
        <f ca="1"/>
        <v>45.820733788886294</v>
      </c>
      <c r="N337" s="23">
        <f ca="1"/>
        <v>46.11668582374169</v>
      </c>
      <c r="O337" s="23">
        <f ca="1"/>
        <v>47.517221926737605</v>
      </c>
      <c r="P337" s="23">
        <f ca="1"/>
        <v>46.904057953754588</v>
      </c>
      <c r="Q337" s="23">
        <f ca="1"/>
        <v>46.904057953754588</v>
      </c>
      <c r="R337" s="23">
        <f ca="1"/>
        <v>46.904057953754588</v>
      </c>
      <c r="S337" s="23">
        <f ca="1"/>
        <v>46.904057953754588</v>
      </c>
      <c r="T337" s="23">
        <f ca="1"/>
        <v>46.904057953754588</v>
      </c>
      <c r="U337" s="23">
        <f ca="1"/>
        <v>46.904057953754588</v>
      </c>
      <c r="V337" s="23">
        <f ca="1"/>
        <v>46.904057953754588</v>
      </c>
      <c r="W337" s="23">
        <f ca="1"/>
        <v>46.904057953754588</v>
      </c>
      <c r="X337" s="23">
        <f ca="1"/>
        <v>46.904057953754588</v>
      </c>
      <c r="Y337" s="23">
        <f ca="1"/>
        <v>46.904057953754588</v>
      </c>
      <c r="Z337" s="23">
        <f ca="1"/>
        <v>46.904057953754588</v>
      </c>
      <c r="AA337" s="23">
        <f ca="1"/>
        <v>46.904057953754588</v>
      </c>
      <c r="AB337" s="23">
        <f ca="1"/>
        <v>46.904057953754588</v>
      </c>
      <c r="AC337" s="23">
        <f ca="1"/>
        <v>46.904057953754588</v>
      </c>
      <c r="AD337" s="23">
        <f ca="1"/>
        <v>46.904057953754588</v>
      </c>
      <c r="AE337" s="23">
        <f ca="1"/>
        <v>46.904057953754588</v>
      </c>
      <c r="AG337" s="33" cm="1">
        <f t="array" aca="1" ref="AG337:BJ337" ca="1">IF((INDEX(Option6_Winter_POE10_HS,22,0)-WCR_N_2_Rating__MVA____Option_6) &gt; 0,(((INDEX(Option6_Winter_POE10_HS,21,0)+INDEX(Option6_Winter_POE10_HS,22,0))/2)-WCR_N_2_Rating__MVA____Option_6)*(INDEX(Winter___MD___Hours,22,0)-INDEX(Winter___MD___Hours,21,0)),IF((INDEX(Option6_Winter_POE10_HS,21,0)-WCR_N_2_Rating__MVA____Option_6)*(INDEX(Option6_Winter_POE10_HS,22,0)-WCR_N_2_Rating__MVA____Option_6)&lt;0,((INDEX(Winter___MD___Hours,22,0)-INDEX(Winter___MD___Hours,21,0))/(INDEX(Option6_Winter_POE10_HS,21,0)-INDEX(Option6_Winter_POE10_HS,22,0)))*((INDEX(Option6_Winter_POE10_HS,21,0)-WCR_N_2_Rating__MVA____Option_6)^2)*0.5,""))</f>
        <v>29.06666430004497</v>
      </c>
      <c r="AH337" s="23">
        <f ca="1"/>
        <v>33.452457742822624</v>
      </c>
      <c r="AI337" s="23">
        <f ca="1"/>
        <v>39.41641226673255</v>
      </c>
      <c r="AJ337" s="23">
        <f ca="1"/>
        <v>39.971422638266702</v>
      </c>
      <c r="AK337" s="30">
        <f ca="1"/>
        <v>40.346687497665833</v>
      </c>
      <c r="AL337" s="23">
        <f ca="1"/>
        <v>40.718237353095908</v>
      </c>
      <c r="AM337" s="23">
        <f ca="1"/>
        <v>42.16119521262457</v>
      </c>
      <c r="AN337" s="23">
        <f ca="1"/>
        <v>42.998210193638506</v>
      </c>
      <c r="AO337" s="23">
        <f ca="1"/>
        <v>43.864516323955066</v>
      </c>
      <c r="AP337" s="23">
        <f ca="1"/>
        <v>44.271344160290006</v>
      </c>
      <c r="AQ337" s="23">
        <f ca="1"/>
        <v>44.450975168604813</v>
      </c>
      <c r="AR337" s="23">
        <f ca="1"/>
        <v>43.68460741609065</v>
      </c>
      <c r="AS337" s="23">
        <f ca="1"/>
        <v>44.07786670593422</v>
      </c>
      <c r="AT337" s="23">
        <f ca="1"/>
        <v>45.595486580936878</v>
      </c>
      <c r="AU337" s="23">
        <f ca="1"/>
        <v>44.887300130226464</v>
      </c>
      <c r="AV337" s="23">
        <f ca="1"/>
        <v>44.887300130226464</v>
      </c>
      <c r="AW337" s="23">
        <f ca="1"/>
        <v>44.887300130226464</v>
      </c>
      <c r="AX337" s="23">
        <f ca="1"/>
        <v>44.887300130226464</v>
      </c>
      <c r="AY337" s="23">
        <f ca="1"/>
        <v>44.887300130226464</v>
      </c>
      <c r="AZ337" s="23">
        <f ca="1"/>
        <v>44.887300130226464</v>
      </c>
      <c r="BA337" s="23">
        <f ca="1"/>
        <v>44.887300130226464</v>
      </c>
      <c r="BB337" s="23">
        <f ca="1"/>
        <v>44.887300130226464</v>
      </c>
      <c r="BC337" s="23">
        <f ca="1"/>
        <v>44.887300130226464</v>
      </c>
      <c r="BD337" s="23">
        <f ca="1"/>
        <v>44.887300130226464</v>
      </c>
      <c r="BE337" s="23">
        <f ca="1"/>
        <v>44.887300130226464</v>
      </c>
      <c r="BF337" s="23">
        <f ca="1"/>
        <v>44.887300130226464</v>
      </c>
      <c r="BG337" s="23">
        <f ca="1"/>
        <v>44.887300130226464</v>
      </c>
      <c r="BH337" s="23">
        <f ca="1"/>
        <v>44.887300130226464</v>
      </c>
      <c r="BI337" s="23">
        <f ca="1"/>
        <v>44.887300130226464</v>
      </c>
      <c r="BJ337" s="23">
        <f ca="1"/>
        <v>44.887300130226464</v>
      </c>
    </row>
    <row r="338" spans="1:62">
      <c r="A338" s="29">
        <v>5.0000000000001002E-2</v>
      </c>
      <c r="B338" s="33" cm="1">
        <f t="array" aca="1" ref="B338:AE338" ca="1">IF((INDEX(Option6_Winter_POE50_HS,23,0)-WCR_N_2_Rating__MVA____Option_6) &gt; 0,(((INDEX(Option6_Winter_POE50_HS,22,0)+INDEX(Option6_Winter_POE50_HS,23,0))/2)-WCR_N_2_Rating__MVA____Option_6)*(INDEX(Winter___AD___Hours,23,0)-INDEX(Winter___AD___Hours,22,0)),IF((INDEX(Option6_Winter_POE50_HS,22,0)-WCR_N_2_Rating__MVA____Option_6)*(INDEX(Option6_Winter_POE50_HS,23,0)-WCR_N_2_Rating__MVA____Option_6)&lt;0,((INDEX(Winter___AD___Hours,23,0)-INDEX(Winter___AD___Hours,22,0))/(INDEX(Option6_Winter_POE50_HS,22,0)-INDEX(Option6_Winter_POE50_HS,23,0)))*((INDEX(Option6_Winter_POE50_HS,22,0)-WCR_N_2_Rating__MVA____Option_6)^2)*0.5,""))</f>
        <v>10.449954958811226</v>
      </c>
      <c r="C338" s="23">
        <f ca="1"/>
        <v>12.220275556554355</v>
      </c>
      <c r="D338" s="23">
        <f ca="1"/>
        <v>14.613689330049063</v>
      </c>
      <c r="E338" s="23">
        <f ca="1"/>
        <v>14.859102295366499</v>
      </c>
      <c r="F338" s="23">
        <f ca="1"/>
        <v>15.017388173098164</v>
      </c>
      <c r="G338" s="23">
        <f ca="1"/>
        <v>15.234991473161346</v>
      </c>
      <c r="H338" s="23">
        <f ca="1"/>
        <v>15.720793532589953</v>
      </c>
      <c r="I338" s="23">
        <f ca="1"/>
        <v>16.105775883606334</v>
      </c>
      <c r="J338" s="23">
        <f ca="1"/>
        <v>16.449505848115674</v>
      </c>
      <c r="K338" s="23">
        <f ca="1"/>
        <v>16.573502266970195</v>
      </c>
      <c r="L338" s="23">
        <f ca="1"/>
        <v>16.702847870126035</v>
      </c>
      <c r="M338" s="23">
        <f ca="1"/>
        <v>16.495464164000275</v>
      </c>
      <c r="N338" s="23">
        <f ca="1"/>
        <v>16.602006896548225</v>
      </c>
      <c r="O338" s="23">
        <f ca="1"/>
        <v>17.106199893626794</v>
      </c>
      <c r="P338" s="23">
        <f ca="1"/>
        <v>16.88546086335289</v>
      </c>
      <c r="Q338" s="23">
        <f ca="1"/>
        <v>16.88546086335289</v>
      </c>
      <c r="R338" s="23">
        <f ca="1"/>
        <v>16.88546086335289</v>
      </c>
      <c r="S338" s="23">
        <f ca="1"/>
        <v>16.88546086335289</v>
      </c>
      <c r="T338" s="23">
        <f ca="1"/>
        <v>16.88546086335289</v>
      </c>
      <c r="U338" s="23">
        <f ca="1"/>
        <v>16.88546086335289</v>
      </c>
      <c r="V338" s="23">
        <f ca="1"/>
        <v>16.88546086335289</v>
      </c>
      <c r="W338" s="23">
        <f ca="1"/>
        <v>16.88546086335289</v>
      </c>
      <c r="X338" s="23">
        <f ca="1"/>
        <v>16.88546086335289</v>
      </c>
      <c r="Y338" s="23">
        <f ca="1"/>
        <v>16.88546086335289</v>
      </c>
      <c r="Z338" s="23">
        <f ca="1"/>
        <v>16.88546086335289</v>
      </c>
      <c r="AA338" s="23">
        <f ca="1"/>
        <v>16.88546086335289</v>
      </c>
      <c r="AB338" s="23">
        <f ca="1"/>
        <v>16.88546086335289</v>
      </c>
      <c r="AC338" s="23">
        <f ca="1"/>
        <v>16.88546086335289</v>
      </c>
      <c r="AD338" s="23">
        <f ca="1"/>
        <v>16.88546086335289</v>
      </c>
      <c r="AE338" s="23">
        <f ca="1"/>
        <v>16.88546086335289</v>
      </c>
      <c r="AG338" s="33" cm="1">
        <f t="array" aca="1" ref="AG338:BJ338" ca="1">IF((INDEX(Option6_Winter_POE10_HS,23,0)-WCR_N_2_Rating__MVA____Option_6) &gt; 0,(((INDEX(Option6_Winter_POE10_HS,22,0)+INDEX(Option6_Winter_POE10_HS,23,0))/2)-WCR_N_2_Rating__MVA____Option_6)*(INDEX(Winter___MD___Hours,23,0)-INDEX(Winter___MD___Hours,22,0)),IF((INDEX(Option6_Winter_POE10_HS,22,0)-WCR_N_2_Rating__MVA____Option_6)*(INDEX(Option6_Winter_POE10_HS,23,0)-WCR_N_2_Rating__MVA____Option_6)&lt;0,((INDEX(Winter___MD___Hours,23,0)-INDEX(Winter___MD___Hours,22,0))/(INDEX(Option6_Winter_POE10_HS,22,0)-INDEX(Option6_Winter_POE10_HS,23,0)))*((INDEX(Option6_Winter_POE10_HS,22,0)-WCR_N_2_Rating__MVA____Option_6)^2)*0.5,""))</f>
        <v>12.207999006019087</v>
      </c>
      <c r="AH338" s="23">
        <f ca="1"/>
        <v>14.050032251985728</v>
      </c>
      <c r="AI338" s="23">
        <f ca="1"/>
        <v>16.55489315202794</v>
      </c>
      <c r="AJ338" s="23">
        <f ca="1"/>
        <v>16.787997508072291</v>
      </c>
      <c r="AK338" s="30">
        <f ca="1"/>
        <v>16.945608749019925</v>
      </c>
      <c r="AL338" s="23">
        <f ca="1"/>
        <v>17.101659688300558</v>
      </c>
      <c r="AM338" s="23">
        <f ca="1"/>
        <v>17.707701989302606</v>
      </c>
      <c r="AN338" s="23">
        <f ca="1"/>
        <v>18.059248281328468</v>
      </c>
      <c r="AO338" s="23">
        <f ca="1"/>
        <v>18.423096856061431</v>
      </c>
      <c r="AP338" s="23">
        <f ca="1"/>
        <v>18.593964547322106</v>
      </c>
      <c r="AQ338" s="23">
        <f ca="1"/>
        <v>18.669409570814327</v>
      </c>
      <c r="AR338" s="23">
        <f ca="1"/>
        <v>18.347535114758369</v>
      </c>
      <c r="AS338" s="23">
        <f ca="1"/>
        <v>18.512704016492673</v>
      </c>
      <c r="AT338" s="23">
        <f ca="1"/>
        <v>19.150104363993801</v>
      </c>
      <c r="AU338" s="23">
        <f ca="1"/>
        <v>18.852666054695423</v>
      </c>
      <c r="AV338" s="23">
        <f ca="1"/>
        <v>18.852666054695423</v>
      </c>
      <c r="AW338" s="23">
        <f ca="1"/>
        <v>18.852666054695423</v>
      </c>
      <c r="AX338" s="23">
        <f ca="1"/>
        <v>18.852666054695423</v>
      </c>
      <c r="AY338" s="23">
        <f ca="1"/>
        <v>18.852666054695423</v>
      </c>
      <c r="AZ338" s="23">
        <f ca="1"/>
        <v>18.852666054695423</v>
      </c>
      <c r="BA338" s="23">
        <f ca="1"/>
        <v>18.852666054695423</v>
      </c>
      <c r="BB338" s="23">
        <f ca="1"/>
        <v>18.852666054695423</v>
      </c>
      <c r="BC338" s="23">
        <f ca="1"/>
        <v>18.852666054695423</v>
      </c>
      <c r="BD338" s="23">
        <f ca="1"/>
        <v>18.852666054695423</v>
      </c>
      <c r="BE338" s="23">
        <f ca="1"/>
        <v>18.852666054695423</v>
      </c>
      <c r="BF338" s="23">
        <f ca="1"/>
        <v>18.852666054695423</v>
      </c>
      <c r="BG338" s="23">
        <f ca="1"/>
        <v>18.852666054695423</v>
      </c>
      <c r="BH338" s="23">
        <f ca="1"/>
        <v>18.852666054695423</v>
      </c>
      <c r="BI338" s="23">
        <f ca="1"/>
        <v>18.852666054695423</v>
      </c>
      <c r="BJ338" s="23">
        <f ca="1"/>
        <v>18.852666054695423</v>
      </c>
    </row>
    <row r="339" spans="1:62">
      <c r="A339" s="29">
        <v>9.9920072216264108E-16</v>
      </c>
      <c r="B339" s="33" cm="1">
        <f t="array" aca="1" ref="B339:AE339" ca="1">IF((INDEX(Option6_Winter_POE50_HS,24,0)-WCR_N_2_Rating__MVA____Option_6) &gt; 0,(((INDEX(Option6_Winter_POE50_HS,23,0)+INDEX(Option6_Winter_POE50_HS,24,0))/2)-WCR_N_2_Rating__MVA____Option_6)*(INDEX(Winter___AD___Hours,24,0)-INDEX(Winter___AD___Hours,23,0)),IF((INDEX(Option6_Winter_POE50_HS,23,0)-WCR_N_2_Rating__MVA____Option_6)*(INDEX(Option6_Winter_POE50_HS,24,0)-WCR_N_2_Rating__MVA____Option_6)&lt;0,((INDEX(Winter___AD___Hours,24,0)-INDEX(Winter___AD___Hours,23,0))/(INDEX(Option6_Winter_POE50_HS,23,0)-INDEX(Option6_Winter_POE50_HS,24,0)))*((INDEX(Option6_Winter_POE50_HS,23,0)-WCR_N_2_Rating__MVA____Option_6)^2)*0.5,""))</f>
        <v>4.2573890572933131</v>
      </c>
      <c r="C339" s="23">
        <f ca="1"/>
        <v>4.9786307822997475</v>
      </c>
      <c r="D339" s="23">
        <f ca="1"/>
        <v>5.9537252826123721</v>
      </c>
      <c r="E339" s="23">
        <f ca="1"/>
        <v>6.0537083425565079</v>
      </c>
      <c r="F339" s="23">
        <f ca="1"/>
        <v>6.1181951816323696</v>
      </c>
      <c r="G339" s="23">
        <f ca="1"/>
        <v>6.2068483779544046</v>
      </c>
      <c r="H339" s="23">
        <f ca="1"/>
        <v>6.4047677354993855</v>
      </c>
      <c r="I339" s="23">
        <f ca="1"/>
        <v>6.5616123970245717</v>
      </c>
      <c r="J339" s="23">
        <f ca="1"/>
        <v>6.7016505307135574</v>
      </c>
      <c r="K339" s="23">
        <f ca="1"/>
        <v>6.7521675902468781</v>
      </c>
      <c r="L339" s="23">
        <f ca="1"/>
        <v>6.8048639470881458</v>
      </c>
      <c r="M339" s="23">
        <f ca="1"/>
        <v>6.7203742890369114</v>
      </c>
      <c r="N339" s="23">
        <f ca="1"/>
        <v>6.7637805874823727</v>
      </c>
      <c r="O339" s="23">
        <f ca="1"/>
        <v>6.9691925492551157</v>
      </c>
      <c r="P339" s="23">
        <f ca="1"/>
        <v>6.8792618332176021</v>
      </c>
      <c r="Q339" s="23">
        <f ca="1"/>
        <v>6.8792618332176021</v>
      </c>
      <c r="R339" s="23">
        <f ca="1"/>
        <v>6.8792618332176021</v>
      </c>
      <c r="S339" s="23">
        <f ca="1"/>
        <v>6.8792618332176021</v>
      </c>
      <c r="T339" s="23">
        <f ca="1"/>
        <v>6.8792618332176021</v>
      </c>
      <c r="U339" s="23">
        <f ca="1"/>
        <v>6.8792618332176021</v>
      </c>
      <c r="V339" s="23">
        <f ca="1"/>
        <v>6.8792618332176021</v>
      </c>
      <c r="W339" s="23">
        <f ca="1"/>
        <v>6.8792618332176021</v>
      </c>
      <c r="X339" s="23">
        <f ca="1"/>
        <v>6.8792618332176021</v>
      </c>
      <c r="Y339" s="23">
        <f ca="1"/>
        <v>6.8792618332176021</v>
      </c>
      <c r="Z339" s="23">
        <f ca="1"/>
        <v>6.8792618332176021</v>
      </c>
      <c r="AA339" s="23">
        <f ca="1"/>
        <v>6.8792618332176021</v>
      </c>
      <c r="AB339" s="23">
        <f ca="1"/>
        <v>6.8792618332176021</v>
      </c>
      <c r="AC339" s="23">
        <f ca="1"/>
        <v>6.8792618332176021</v>
      </c>
      <c r="AD339" s="23">
        <f ca="1"/>
        <v>6.8792618332176021</v>
      </c>
      <c r="AE339" s="23">
        <f ca="1"/>
        <v>6.8792618332176021</v>
      </c>
      <c r="AG339" s="33" cm="1">
        <f t="array" aca="1" ref="AG339:BJ339" ca="1">IF((INDEX(Option6_Winter_POE10_HS,24,0)-WCR_N_2_Rating__MVA____Option_6) &gt; 0,(((INDEX(Option6_Winter_POE10_HS,23,0)+INDEX(Option6_Winter_POE10_HS,24,0))/2)-WCR_N_2_Rating__MVA____Option_6)*(INDEX(Winter___MD___Hours,24,0)-INDEX(Winter___MD___Hours,23,0)),IF((INDEX(Option6_Winter_POE10_HS,23,0)-WCR_N_2_Rating__MVA____Option_6)*(INDEX(Option6_Winter_POE10_HS,24,0)-WCR_N_2_Rating__MVA____Option_6)&lt;0,((INDEX(Winter___MD___Hours,24,0)-INDEX(Winter___MD___Hours,23,0))/(INDEX(Option6_Winter_POE10_HS,23,0)-INDEX(Option6_Winter_POE10_HS,24,0)))*((INDEX(Option6_Winter_POE10_HS,23,0)-WCR_N_2_Rating__MVA____Option_6)^2)*0.5,""))</f>
        <v>0.72666660750109191</v>
      </c>
      <c r="AH339" s="23">
        <f ca="1"/>
        <v>0.83631144357052822</v>
      </c>
      <c r="AI339" s="23">
        <f ca="1"/>
        <v>0.9854103066682699</v>
      </c>
      <c r="AJ339" s="23">
        <f ca="1"/>
        <v>0.99928556595662321</v>
      </c>
      <c r="AK339" s="30">
        <f ca="1"/>
        <v>1.0086671874416009</v>
      </c>
      <c r="AL339" s="23">
        <f ca="1"/>
        <v>1.0179559338273523</v>
      </c>
      <c r="AM339" s="23">
        <f ca="1"/>
        <v>1.0540298803155674</v>
      </c>
      <c r="AN339" s="23">
        <f ca="1"/>
        <v>1.0749552548409147</v>
      </c>
      <c r="AO339" s="23">
        <f ca="1"/>
        <v>1.0966129080988281</v>
      </c>
      <c r="AP339" s="23">
        <f ca="1"/>
        <v>1.106783604007201</v>
      </c>
      <c r="AQ339" s="23">
        <f ca="1"/>
        <v>1.111274379215071</v>
      </c>
      <c r="AR339" s="23">
        <f ca="1"/>
        <v>1.0921151854022175</v>
      </c>
      <c r="AS339" s="23">
        <f ca="1"/>
        <v>1.1019466676483063</v>
      </c>
      <c r="AT339" s="23">
        <f ca="1"/>
        <v>1.1398871645233712</v>
      </c>
      <c r="AU339" s="23">
        <f ca="1"/>
        <v>1.1221825032556116</v>
      </c>
      <c r="AV339" s="23">
        <f ca="1"/>
        <v>1.1221825032556116</v>
      </c>
      <c r="AW339" s="23">
        <f ca="1"/>
        <v>1.1221825032556116</v>
      </c>
      <c r="AX339" s="23">
        <f ca="1"/>
        <v>1.1221825032556116</v>
      </c>
      <c r="AY339" s="23">
        <f ca="1"/>
        <v>1.1221825032556116</v>
      </c>
      <c r="AZ339" s="23">
        <f ca="1"/>
        <v>1.1221825032556116</v>
      </c>
      <c r="BA339" s="23">
        <f ca="1"/>
        <v>1.1221825032556116</v>
      </c>
      <c r="BB339" s="23">
        <f ca="1"/>
        <v>1.1221825032556116</v>
      </c>
      <c r="BC339" s="23">
        <f ca="1"/>
        <v>1.1221825032556116</v>
      </c>
      <c r="BD339" s="23">
        <f ca="1"/>
        <v>1.1221825032556116</v>
      </c>
      <c r="BE339" s="23">
        <f ca="1"/>
        <v>1.1221825032556116</v>
      </c>
      <c r="BF339" s="23">
        <f ca="1"/>
        <v>1.1221825032556116</v>
      </c>
      <c r="BG339" s="23">
        <f ca="1"/>
        <v>1.1221825032556116</v>
      </c>
      <c r="BH339" s="23">
        <f ca="1"/>
        <v>1.1221825032556116</v>
      </c>
      <c r="BI339" s="23">
        <f ca="1"/>
        <v>1.1221825032556116</v>
      </c>
      <c r="BJ339" s="23">
        <f ca="1"/>
        <v>1.1221825032556116</v>
      </c>
    </row>
    <row r="340" spans="1:62">
      <c r="A340" s="4" t="s">
        <v>865</v>
      </c>
      <c r="B340" s="31">
        <f t="shared" ref="B340:AE340" ca="1" si="40">PowerFactor*SUM(B316:B339)</f>
        <v>39088.860008857657</v>
      </c>
      <c r="C340" s="31">
        <f t="shared" ca="1" si="40"/>
        <v>45710.880322699319</v>
      </c>
      <c r="D340" s="31">
        <f t="shared" ca="1" si="40"/>
        <v>54663.628569381624</v>
      </c>
      <c r="E340" s="31">
        <f t="shared" ca="1" si="40"/>
        <v>55581.614635681683</v>
      </c>
      <c r="F340" s="31">
        <f t="shared" ca="1" si="40"/>
        <v>56173.695131762215</v>
      </c>
      <c r="G340" s="31">
        <f t="shared" ca="1" si="40"/>
        <v>56987.657006924484</v>
      </c>
      <c r="H340" s="31">
        <f t="shared" ca="1" si="40"/>
        <v>58804.836962997681</v>
      </c>
      <c r="I340" s="31">
        <f t="shared" ca="1" si="40"/>
        <v>60244.893047839629</v>
      </c>
      <c r="J340" s="31">
        <f t="shared" ca="1" si="40"/>
        <v>61530.641409101801</v>
      </c>
      <c r="K340" s="31">
        <f t="shared" ca="1" si="40"/>
        <v>61994.459547773993</v>
      </c>
      <c r="L340" s="31">
        <f t="shared" ca="1" si="40"/>
        <v>62478.286721618118</v>
      </c>
      <c r="M340" s="31">
        <f t="shared" ca="1" si="40"/>
        <v>61702.552023352</v>
      </c>
      <c r="N340" s="31">
        <f t="shared" ca="1" si="40"/>
        <v>62101.083306399923</v>
      </c>
      <c r="O340" s="31">
        <f t="shared" ca="1" si="40"/>
        <v>63987.05597881155</v>
      </c>
      <c r="P340" s="31">
        <f t="shared" ca="1" si="40"/>
        <v>63161.36466369329</v>
      </c>
      <c r="Q340" s="31">
        <f t="shared" ca="1" si="40"/>
        <v>63161.36466369329</v>
      </c>
      <c r="R340" s="31">
        <f t="shared" ca="1" si="40"/>
        <v>63161.36466369329</v>
      </c>
      <c r="S340" s="31">
        <f t="shared" ca="1" si="40"/>
        <v>63161.36466369329</v>
      </c>
      <c r="T340" s="31">
        <f t="shared" ca="1" si="40"/>
        <v>63161.36466369329</v>
      </c>
      <c r="U340" s="31">
        <f t="shared" ca="1" si="40"/>
        <v>63161.36466369329</v>
      </c>
      <c r="V340" s="31">
        <f t="shared" ca="1" si="40"/>
        <v>63161.36466369329</v>
      </c>
      <c r="W340" s="31">
        <f t="shared" ca="1" si="40"/>
        <v>63161.36466369329</v>
      </c>
      <c r="X340" s="31">
        <f t="shared" ca="1" si="40"/>
        <v>63161.36466369329</v>
      </c>
      <c r="Y340" s="31">
        <f t="shared" ca="1" si="40"/>
        <v>63161.36466369329</v>
      </c>
      <c r="Z340" s="31">
        <f t="shared" ca="1" si="40"/>
        <v>63161.36466369329</v>
      </c>
      <c r="AA340" s="31">
        <f t="shared" ca="1" si="40"/>
        <v>63161.36466369329</v>
      </c>
      <c r="AB340" s="31">
        <f t="shared" ca="1" si="40"/>
        <v>63161.36466369329</v>
      </c>
      <c r="AC340" s="31">
        <f t="shared" ca="1" si="40"/>
        <v>63161.36466369329</v>
      </c>
      <c r="AD340" s="31">
        <f t="shared" ca="1" si="40"/>
        <v>63161.36466369329</v>
      </c>
      <c r="AE340" s="31">
        <f t="shared" ca="1" si="40"/>
        <v>63161.36466369329</v>
      </c>
      <c r="AF340" s="4" t="s">
        <v>865</v>
      </c>
      <c r="AG340" s="31">
        <f t="shared" ref="AG340:BJ340" ca="1" si="41">PowerFactor*SUM(AG316:AG339)</f>
        <v>43191.822875302321</v>
      </c>
      <c r="AH340" s="31">
        <f t="shared" ca="1" si="41"/>
        <v>49708.924789463905</v>
      </c>
      <c r="AI340" s="31">
        <f t="shared" ca="1" si="41"/>
        <v>58571.106730054766</v>
      </c>
      <c r="AJ340" s="31">
        <f t="shared" ca="1" si="41"/>
        <v>59395.828459862001</v>
      </c>
      <c r="AK340" s="31">
        <f t="shared" ca="1" si="41"/>
        <v>59953.456028377557</v>
      </c>
      <c r="AL340" s="31">
        <f t="shared" ca="1" si="41"/>
        <v>60505.563259514332</v>
      </c>
      <c r="AM340" s="31">
        <f t="shared" ca="1" si="41"/>
        <v>62649.737067762115</v>
      </c>
      <c r="AN340" s="31">
        <f t="shared" ca="1" si="41"/>
        <v>63893.505614119633</v>
      </c>
      <c r="AO340" s="31">
        <f t="shared" ca="1" si="41"/>
        <v>65180.799558487495</v>
      </c>
      <c r="AP340" s="31">
        <f t="shared" ca="1" si="41"/>
        <v>65785.328363937442</v>
      </c>
      <c r="AQ340" s="31">
        <f t="shared" ca="1" si="41"/>
        <v>66052.252377438126</v>
      </c>
      <c r="AR340" s="31">
        <f t="shared" ca="1" si="41"/>
        <v>64913.462598114056</v>
      </c>
      <c r="AS340" s="31">
        <f t="shared" ca="1" si="41"/>
        <v>65497.829122447722</v>
      </c>
      <c r="AT340" s="31">
        <f t="shared" ca="1" si="41"/>
        <v>67752.947499861635</v>
      </c>
      <c r="AU340" s="31">
        <f t="shared" ca="1" si="41"/>
        <v>66700.612652421783</v>
      </c>
      <c r="AV340" s="31">
        <f t="shared" ca="1" si="41"/>
        <v>66700.612652421783</v>
      </c>
      <c r="AW340" s="31">
        <f t="shared" ca="1" si="41"/>
        <v>66700.612652421783</v>
      </c>
      <c r="AX340" s="31">
        <f t="shared" ca="1" si="41"/>
        <v>66700.612652421783</v>
      </c>
      <c r="AY340" s="31">
        <f t="shared" ca="1" si="41"/>
        <v>66700.612652421783</v>
      </c>
      <c r="AZ340" s="31">
        <f t="shared" ca="1" si="41"/>
        <v>66700.612652421783</v>
      </c>
      <c r="BA340" s="31">
        <f t="shared" ca="1" si="41"/>
        <v>66700.612652421783</v>
      </c>
      <c r="BB340" s="31">
        <f t="shared" ca="1" si="41"/>
        <v>66700.612652421783</v>
      </c>
      <c r="BC340" s="31">
        <f t="shared" ca="1" si="41"/>
        <v>66700.612652421783</v>
      </c>
      <c r="BD340" s="31">
        <f t="shared" ca="1" si="41"/>
        <v>66700.612652421783</v>
      </c>
      <c r="BE340" s="31">
        <f t="shared" ca="1" si="41"/>
        <v>66700.612652421783</v>
      </c>
      <c r="BF340" s="31">
        <f t="shared" ca="1" si="41"/>
        <v>66700.612652421783</v>
      </c>
      <c r="BG340" s="31">
        <f t="shared" ca="1" si="41"/>
        <v>66700.612652421783</v>
      </c>
      <c r="BH340" s="31">
        <f t="shared" ca="1" si="41"/>
        <v>66700.612652421783</v>
      </c>
      <c r="BI340" s="31">
        <f t="shared" ca="1" si="41"/>
        <v>66700.612652421783</v>
      </c>
      <c r="BJ340" s="31">
        <f t="shared" ca="1" si="41"/>
        <v>66700.612652421783</v>
      </c>
    </row>
    <row r="341" spans="1:62">
      <c r="A341" s="4" t="s">
        <v>950</v>
      </c>
      <c r="B341" s="31">
        <f t="shared" ref="B341:AD341" ca="1" si="42">B340*Probability_Weighting_for_50__POE_MDs</f>
        <v>27362.202006200358</v>
      </c>
      <c r="C341" s="31">
        <f t="shared" ca="1" si="42"/>
        <v>31997.61622588952</v>
      </c>
      <c r="D341" s="31">
        <f t="shared" ca="1" si="42"/>
        <v>38264.539998567132</v>
      </c>
      <c r="E341" s="31">
        <f t="shared" ca="1" si="42"/>
        <v>38907.130244977176</v>
      </c>
      <c r="F341" s="31">
        <f t="shared" ca="1" si="42"/>
        <v>39321.586592233551</v>
      </c>
      <c r="G341" s="31">
        <f t="shared" ca="1" si="42"/>
        <v>39891.359904847137</v>
      </c>
      <c r="H341" s="31">
        <f t="shared" ca="1" si="42"/>
        <v>41163.385874098371</v>
      </c>
      <c r="I341" s="31">
        <f t="shared" ca="1" si="42"/>
        <v>42171.425133487741</v>
      </c>
      <c r="J341" s="31">
        <f t="shared" ca="1" si="42"/>
        <v>43071.448986371259</v>
      </c>
      <c r="K341" s="31">
        <f t="shared" ca="1" si="42"/>
        <v>43396.121683441794</v>
      </c>
      <c r="L341" s="31">
        <f t="shared" ca="1" si="42"/>
        <v>43734.800705132679</v>
      </c>
      <c r="M341" s="31">
        <f t="shared" ca="1" si="42"/>
        <v>43191.786416346396</v>
      </c>
      <c r="N341" s="31">
        <f t="shared" ca="1" si="42"/>
        <v>43470.758314479943</v>
      </c>
      <c r="O341" s="31">
        <f t="shared" ca="1" si="42"/>
        <v>44790.939185168085</v>
      </c>
      <c r="P341" s="31">
        <f t="shared" ca="1" si="42"/>
        <v>44212.955264585304</v>
      </c>
      <c r="Q341" s="31">
        <f t="shared" ca="1" si="42"/>
        <v>44212.955264585304</v>
      </c>
      <c r="R341" s="31">
        <f t="shared" ca="1" si="42"/>
        <v>44212.955264585304</v>
      </c>
      <c r="S341" s="31">
        <f t="shared" ca="1" si="42"/>
        <v>44212.955264585304</v>
      </c>
      <c r="T341" s="31">
        <f t="shared" ca="1" si="42"/>
        <v>44212.955264585304</v>
      </c>
      <c r="U341" s="31">
        <f t="shared" ca="1" si="42"/>
        <v>44212.955264585304</v>
      </c>
      <c r="V341" s="31">
        <f t="shared" ca="1" si="42"/>
        <v>44212.955264585304</v>
      </c>
      <c r="W341" s="31">
        <f t="shared" ca="1" si="42"/>
        <v>44212.955264585304</v>
      </c>
      <c r="X341" s="31">
        <f t="shared" ca="1" si="42"/>
        <v>44212.955264585304</v>
      </c>
      <c r="Y341" s="31">
        <f t="shared" ca="1" si="42"/>
        <v>44212.955264585304</v>
      </c>
      <c r="Z341" s="31">
        <f t="shared" ca="1" si="42"/>
        <v>44212.955264585304</v>
      </c>
      <c r="AA341" s="31">
        <f t="shared" ca="1" si="42"/>
        <v>44212.955264585304</v>
      </c>
      <c r="AB341" s="31">
        <f t="shared" ca="1" si="42"/>
        <v>44212.955264585304</v>
      </c>
      <c r="AC341" s="31">
        <f t="shared" ca="1" si="42"/>
        <v>44212.955264585304</v>
      </c>
      <c r="AD341" s="31">
        <f t="shared" ca="1" si="42"/>
        <v>44212.955264585304</v>
      </c>
      <c r="AE341" s="31">
        <f ca="1">AE340*Probability_Weighting_for_50__POE_MDs</f>
        <v>44212.955264585304</v>
      </c>
      <c r="AF341" s="4" t="s">
        <v>951</v>
      </c>
      <c r="AG341" s="31">
        <f t="shared" ref="AG341:BJ341" ca="1" si="43">AG340*Probability_Weighting_for_10__POE_MDs</f>
        <v>12957.546862590696</v>
      </c>
      <c r="AH341" s="31">
        <f t="shared" ca="1" si="43"/>
        <v>14912.677436839171</v>
      </c>
      <c r="AI341" s="31">
        <f t="shared" ca="1" si="43"/>
        <v>17571.33201901643</v>
      </c>
      <c r="AJ341" s="31">
        <f t="shared" ca="1" si="43"/>
        <v>17818.7485379586</v>
      </c>
      <c r="AK341" s="31">
        <f t="shared" ca="1" si="43"/>
        <v>17986.036808513265</v>
      </c>
      <c r="AL341" s="31">
        <f t="shared" ca="1" si="43"/>
        <v>18151.6689778543</v>
      </c>
      <c r="AM341" s="31">
        <f t="shared" ca="1" si="43"/>
        <v>18794.921120328632</v>
      </c>
      <c r="AN341" s="31">
        <f t="shared" ca="1" si="43"/>
        <v>19168.051684235888</v>
      </c>
      <c r="AO341" s="31">
        <f t="shared" ca="1" si="43"/>
        <v>19554.239867546246</v>
      </c>
      <c r="AP341" s="31">
        <f t="shared" ca="1" si="43"/>
        <v>19735.598509181233</v>
      </c>
      <c r="AQ341" s="31">
        <f t="shared" ca="1" si="43"/>
        <v>19815.675713231438</v>
      </c>
      <c r="AR341" s="31">
        <f t="shared" ca="1" si="43"/>
        <v>19474.038779434217</v>
      </c>
      <c r="AS341" s="31">
        <f t="shared" ca="1" si="43"/>
        <v>19649.348736734315</v>
      </c>
      <c r="AT341" s="31">
        <f t="shared" ca="1" si="43"/>
        <v>20325.88424995849</v>
      </c>
      <c r="AU341" s="31">
        <f t="shared" ca="1" si="43"/>
        <v>20010.183795726534</v>
      </c>
      <c r="AV341" s="31">
        <f t="shared" ca="1" si="43"/>
        <v>20010.183795726534</v>
      </c>
      <c r="AW341" s="31">
        <f t="shared" ca="1" si="43"/>
        <v>20010.183795726534</v>
      </c>
      <c r="AX341" s="31">
        <f t="shared" ca="1" si="43"/>
        <v>20010.183795726534</v>
      </c>
      <c r="AY341" s="31">
        <f t="shared" ca="1" si="43"/>
        <v>20010.183795726534</v>
      </c>
      <c r="AZ341" s="31">
        <f t="shared" ca="1" si="43"/>
        <v>20010.183795726534</v>
      </c>
      <c r="BA341" s="31">
        <f t="shared" ca="1" si="43"/>
        <v>20010.183795726534</v>
      </c>
      <c r="BB341" s="31">
        <f t="shared" ca="1" si="43"/>
        <v>20010.183795726534</v>
      </c>
      <c r="BC341" s="31">
        <f t="shared" ca="1" si="43"/>
        <v>20010.183795726534</v>
      </c>
      <c r="BD341" s="31">
        <f t="shared" ca="1" si="43"/>
        <v>20010.183795726534</v>
      </c>
      <c r="BE341" s="31">
        <f t="shared" ca="1" si="43"/>
        <v>20010.183795726534</v>
      </c>
      <c r="BF341" s="31">
        <f t="shared" ca="1" si="43"/>
        <v>20010.183795726534</v>
      </c>
      <c r="BG341" s="31">
        <f t="shared" ca="1" si="43"/>
        <v>20010.183795726534</v>
      </c>
      <c r="BH341" s="31">
        <f t="shared" ca="1" si="43"/>
        <v>20010.183795726534</v>
      </c>
      <c r="BI341" s="31">
        <f t="shared" ca="1" si="43"/>
        <v>20010.183795726534</v>
      </c>
      <c r="BJ341" s="31">
        <f t="shared" ca="1" si="43"/>
        <v>20010.183795726534</v>
      </c>
    </row>
    <row r="342" spans="1:62">
      <c r="A342" s="19" t="s">
        <v>818</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818</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852</v>
      </c>
      <c r="AF343" s="4" t="s">
        <v>853</v>
      </c>
    </row>
    <row r="344" spans="1:62">
      <c r="A344" s="4" t="s">
        <v>864</v>
      </c>
      <c r="AF344" s="4" t="s">
        <v>864</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IF((INDEX(Option6_Summer_POE50_HS,2,0)-SCR_N_2_Rating__MVA____Option_6) &gt; 0,(((INDEX(Option6_Summer_POE50_HS,1,0)+INDEX(Option6_Summer_POE50_HS,2,0))/2)-SCR_N_2_Rating__MVA____Option_6)*(INDEX(Summer___AD___Hours,2,0)-INDEX(Summer___AD___Hours,1,0)),IF((INDEX(Option6_Summer_POE50_HS,1,0)-SCR_N_2_Rating__MVA____Option_6)*(INDEX(Option6_Summer_POE50_HS,2,0)-SCR_N_2_Rating__MVA____Option_6)&lt;0,((INDEX(Summer___AD___Hours,2,0)-INDEX(Summer___AD___Hours,1,0))/(INDEX(Option6_Summer_POE50_HS,1,0)-INDEX(Option6_Summer_POE50_HS,2,0)))*((INDEX(Option6_Summer_POE50_HS,1,0)-SCR_N_2_Rating__MVA____Option_6)^2)*0.5,""))</f>
        <v>7.6376156847170735</v>
      </c>
      <c r="C347" s="9">
        <f ca="1"/>
        <v>8.4612610166938094</v>
      </c>
      <c r="D347" s="9">
        <f ca="1"/>
        <v>9.8959481668307436</v>
      </c>
      <c r="E347" s="9">
        <f ca="1"/>
        <v>9.8863872022546406</v>
      </c>
      <c r="F347" s="9">
        <f ca="1"/>
        <v>9.8734651182258304</v>
      </c>
      <c r="G347" s="9">
        <f ca="1"/>
        <v>10.045653529341131</v>
      </c>
      <c r="H347" s="9">
        <f ca="1"/>
        <v>10.287604908721203</v>
      </c>
      <c r="I347" s="9">
        <f ca="1"/>
        <v>10.45370304971336</v>
      </c>
      <c r="J347" s="9">
        <f ca="1"/>
        <v>10.225739896429507</v>
      </c>
      <c r="K347" s="9">
        <f ca="1"/>
        <v>10.245818053524619</v>
      </c>
      <c r="L347" s="9">
        <f ca="1"/>
        <v>10.339987200513526</v>
      </c>
      <c r="M347" s="9">
        <f ca="1"/>
        <v>10.747046634030037</v>
      </c>
      <c r="N347" s="9">
        <f ca="1"/>
        <v>10.358175349424332</v>
      </c>
      <c r="O347" s="9">
        <f ca="1"/>
        <v>10.337499218296276</v>
      </c>
      <c r="P347" s="9">
        <f ca="1"/>
        <v>10.313445130233459</v>
      </c>
      <c r="Q347" s="9">
        <f ca="1"/>
        <v>10.313445130233459</v>
      </c>
      <c r="R347" s="9">
        <f ca="1"/>
        <v>10.313445130233459</v>
      </c>
      <c r="S347" s="9">
        <f ca="1"/>
        <v>10.313445130233459</v>
      </c>
      <c r="T347" s="9">
        <f ca="1"/>
        <v>10.313445130233459</v>
      </c>
      <c r="U347" s="9">
        <f ca="1"/>
        <v>10.313445130233459</v>
      </c>
      <c r="V347" s="9">
        <f ca="1"/>
        <v>10.313445130233459</v>
      </c>
      <c r="W347" s="9">
        <f ca="1"/>
        <v>10.313445130233459</v>
      </c>
      <c r="X347" s="9">
        <f ca="1"/>
        <v>10.313445130233459</v>
      </c>
      <c r="Y347" s="9">
        <f ca="1"/>
        <v>10.313445130233459</v>
      </c>
      <c r="Z347" s="9">
        <f ca="1"/>
        <v>10.313445130233459</v>
      </c>
      <c r="AA347" s="9">
        <f ca="1"/>
        <v>10.313445130233459</v>
      </c>
      <c r="AB347" s="9">
        <f ca="1"/>
        <v>10.313445130233459</v>
      </c>
      <c r="AC347" s="9">
        <f ca="1"/>
        <v>10.313445130233459</v>
      </c>
      <c r="AD347" s="9">
        <f ca="1"/>
        <v>10.313445130233459</v>
      </c>
      <c r="AE347" s="9">
        <f ca="1"/>
        <v>10.313445130233459</v>
      </c>
      <c r="AF347" s="4"/>
      <c r="AG347" s="113" cm="1">
        <f t="array" aca="1" ref="AG347:BJ347" ca="1">IF((INDEX(Option6_Summer_POE10_HS,2,0)-SCR_N_2_Rating__MVA____Option_6) &gt; 0,(((INDEX(Option6_Summer_POE10_HS,1,0)+INDEX(Option6_Summer_POE10_HS,2,0))/2)-SCR_N_2_Rating__MVA____Option_6)*(INDEX(Summer___MD___Hours,2,0)-INDEX(Summer___MD___Hours,1,0)),IF((INDEX(Option6_Summer_POE10_HS,1,0)-SCR_N_2_Rating__MVA____Option_6)*(INDEX(Option6_Summer_POE10_HS,2,0)-SCR_N_2_Rating__MVA____Option_6)&lt;0,((INDEX(Summer___MD___Hours,2,0)-INDEX(Summer___MD___Hours,1,0))/(INDEX(Option6_Summer_POE10_HS,1,0)-INDEX(Option6_Summer_POE10_HS,2,0)))*((INDEX(Option6_Summer_POE10_HS,1,0)-SCR_N_2_Rating__MVA____Option_6)^2)*0.5,""))</f>
        <v>25.210968274168643</v>
      </c>
      <c r="AH347" s="4">
        <f ca="1"/>
        <v>28.356559279437299</v>
      </c>
      <c r="AI347" s="4">
        <f ca="1"/>
        <v>32.652031514605667</v>
      </c>
      <c r="AJ347" s="4">
        <f ca="1"/>
        <v>32.594332965654154</v>
      </c>
      <c r="AK347" s="4">
        <f ca="1"/>
        <v>32.632188275972851</v>
      </c>
      <c r="AL347" s="4">
        <f ca="1"/>
        <v>32.749617816755539</v>
      </c>
      <c r="AM347" s="4">
        <f ca="1"/>
        <v>33.148626031896129</v>
      </c>
      <c r="AN347" s="4">
        <f ca="1"/>
        <v>33.415886743986796</v>
      </c>
      <c r="AO347" s="4">
        <f ca="1"/>
        <v>33.63509267060175</v>
      </c>
      <c r="AP347" s="4">
        <f ca="1"/>
        <v>33.667371211133215</v>
      </c>
      <c r="AQ347" s="4">
        <f ca="1"/>
        <v>33.865068536460427</v>
      </c>
      <c r="AR347" s="4">
        <f ca="1"/>
        <v>33.935132139190614</v>
      </c>
      <c r="AS347" s="4">
        <f ca="1"/>
        <v>33.934954918969979</v>
      </c>
      <c r="AT347" s="4">
        <f ca="1"/>
        <v>33.889693594164136</v>
      </c>
      <c r="AU347" s="4">
        <f ca="1"/>
        <v>33.880073283832189</v>
      </c>
      <c r="AV347" s="4">
        <f ca="1"/>
        <v>33.880073283832189</v>
      </c>
      <c r="AW347" s="4">
        <f ca="1"/>
        <v>33.880073283832189</v>
      </c>
      <c r="AX347" s="4">
        <f ca="1"/>
        <v>33.880073283832189</v>
      </c>
      <c r="AY347" s="4">
        <f ca="1"/>
        <v>33.880073283832189</v>
      </c>
      <c r="AZ347" s="4">
        <f ca="1"/>
        <v>33.880073283832189</v>
      </c>
      <c r="BA347" s="4">
        <f ca="1"/>
        <v>33.880073283832189</v>
      </c>
      <c r="BB347" s="4">
        <f ca="1"/>
        <v>33.880073283832189</v>
      </c>
      <c r="BC347" s="4">
        <f ca="1"/>
        <v>33.880073283832189</v>
      </c>
      <c r="BD347" s="4">
        <f ca="1"/>
        <v>33.880073283832189</v>
      </c>
      <c r="BE347" s="4">
        <f ca="1"/>
        <v>33.880073283832189</v>
      </c>
      <c r="BF347" s="4">
        <f ca="1"/>
        <v>33.880073283832189</v>
      </c>
      <c r="BG347" s="4">
        <f ca="1"/>
        <v>33.880073283832189</v>
      </c>
      <c r="BH347" s="4">
        <f ca="1"/>
        <v>33.880073283832189</v>
      </c>
      <c r="BI347" s="4">
        <f ca="1"/>
        <v>33.880073283832189</v>
      </c>
      <c r="BJ347" s="4">
        <f ca="1"/>
        <v>33.880073283832189</v>
      </c>
    </row>
    <row r="348" spans="1:62">
      <c r="A348" s="29">
        <v>0.98</v>
      </c>
      <c r="B348" s="33" cm="1">
        <f t="array" aca="1" ref="B348:AE348" ca="1">IF((INDEX(Option6_Summer_POE50_HS,3,0)-SCR_N_2_Rating__MVA____Option_6) &gt; 0,(((INDEX(Option6_Summer_POE50_HS,2,0)+INDEX(Option6_Summer_POE50_HS,3,0))/2)-SCR_N_2_Rating__MVA____Option_6)*(INDEX(Summer___AD___Hours,3,0)-INDEX(Summer___AD___Hours,2,0)),IF((INDEX(Option6_Summer_POE50_HS,2,0)-SCR_N_2_Rating__MVA____Option_6)*(INDEX(Option6_Summer_POE50_HS,3,0)-SCR_N_2_Rating__MVA____Option_6)&lt;0,((INDEX(Summer___AD___Hours,3,0)-INDEX(Summer___AD___Hours,2,0))/(INDEX(Option6_Summer_POE50_HS,2,0)-INDEX(Option6_Summer_POE50_HS,3,0)))*((INDEX(Option6_Summer_POE50_HS,2,0)-SCR_N_2_Rating__MVA____Option_6)^2)*0.5,""))</f>
        <v>0</v>
      </c>
      <c r="C348" s="23">
        <f ca="1"/>
        <v>0</v>
      </c>
      <c r="D348" s="23">
        <f ca="1"/>
        <v>0</v>
      </c>
      <c r="E348" s="23">
        <f ca="1"/>
        <v>0</v>
      </c>
      <c r="F348" s="23">
        <f ca="1"/>
        <v>0</v>
      </c>
      <c r="G348" s="23">
        <f ca="1"/>
        <v>0</v>
      </c>
      <c r="H348" s="23">
        <f ca="1"/>
        <v>0</v>
      </c>
      <c r="I348" s="23">
        <f ca="1"/>
        <v>0</v>
      </c>
      <c r="J348" s="23">
        <f ca="1"/>
        <v>0</v>
      </c>
      <c r="K348" s="23">
        <f ca="1"/>
        <v>0</v>
      </c>
      <c r="L348" s="23">
        <f ca="1"/>
        <v>0</v>
      </c>
      <c r="M348" s="23">
        <f ca="1"/>
        <v>0</v>
      </c>
      <c r="N348" s="23">
        <f ca="1"/>
        <v>0</v>
      </c>
      <c r="O348" s="23">
        <f ca="1"/>
        <v>0</v>
      </c>
      <c r="P348" s="23">
        <f ca="1"/>
        <v>0</v>
      </c>
      <c r="Q348" s="23">
        <f ca="1"/>
        <v>0</v>
      </c>
      <c r="R348" s="23">
        <f ca="1"/>
        <v>0</v>
      </c>
      <c r="S348" s="23">
        <f ca="1"/>
        <v>0</v>
      </c>
      <c r="T348" s="23">
        <f ca="1"/>
        <v>0</v>
      </c>
      <c r="U348" s="23">
        <f ca="1"/>
        <v>0</v>
      </c>
      <c r="V348" s="23">
        <f ca="1"/>
        <v>0</v>
      </c>
      <c r="W348" s="23">
        <f ca="1"/>
        <v>0</v>
      </c>
      <c r="X348" s="23">
        <f ca="1"/>
        <v>0</v>
      </c>
      <c r="Y348" s="23">
        <f ca="1"/>
        <v>0</v>
      </c>
      <c r="Z348" s="23">
        <f ca="1"/>
        <v>0</v>
      </c>
      <c r="AA348" s="23">
        <f ca="1"/>
        <v>0</v>
      </c>
      <c r="AB348" s="23">
        <f ca="1"/>
        <v>0</v>
      </c>
      <c r="AC348" s="23">
        <f ca="1"/>
        <v>0</v>
      </c>
      <c r="AD348" s="23">
        <f ca="1"/>
        <v>0</v>
      </c>
      <c r="AE348" s="23">
        <f ca="1"/>
        <v>0</v>
      </c>
      <c r="AG348" s="33" cm="1">
        <f t="array" aca="1" ref="AG348:BJ348" ca="1">IF((INDEX(Option6_Summer_POE10_HS,3,0)-SCR_N_2_Rating__MVA____Option_6) &gt; 0,(((INDEX(Option6_Summer_POE10_HS,2,0)+INDEX(Option6_Summer_POE10_HS,3,0))/2)-SCR_N_2_Rating__MVA____Option_6)*(INDEX(Summer___MD___Hours,3,0)-INDEX(Summer___MD___Hours,2,0)),IF((INDEX(Option6_Summer_POE10_HS,2,0)-SCR_N_2_Rating__MVA____Option_6)*(INDEX(Option6_Summer_POE10_HS,3,0)-SCR_N_2_Rating__MVA____Option_6)&lt;0,((INDEX(Summer___MD___Hours,3,0)-INDEX(Summer___MD___Hours,2,0))/(INDEX(Option6_Summer_POE10_HS,2,0)-INDEX(Option6_Summer_POE10_HS,3,0)))*((INDEX(Option6_Summer_POE10_HS,2,0)-SCR_N_2_Rating__MVA____Option_6)^2)*0.5,""))</f>
        <v>16.638394472399405</v>
      </c>
      <c r="AH348" s="23">
        <f ca="1"/>
        <v>18.71437915594354</v>
      </c>
      <c r="AI348" s="23">
        <f ca="1"/>
        <v>21.549246929237238</v>
      </c>
      <c r="AJ348" s="23">
        <f ca="1"/>
        <v>21.511167819878953</v>
      </c>
      <c r="AK348" s="23">
        <f ca="1"/>
        <v>21.536151056504693</v>
      </c>
      <c r="AL348" s="23">
        <f ca="1"/>
        <v>21.613650619433304</v>
      </c>
      <c r="AM348" s="23">
        <f ca="1"/>
        <v>21.876982674316704</v>
      </c>
      <c r="AN348" s="23">
        <f ca="1"/>
        <v>22.053365790838853</v>
      </c>
      <c r="AO348" s="23">
        <f ca="1"/>
        <v>22.198034358822593</v>
      </c>
      <c r="AP348" s="23">
        <f ca="1"/>
        <v>22.219337114215222</v>
      </c>
      <c r="AQ348" s="23">
        <f ca="1"/>
        <v>22.349810725905208</v>
      </c>
      <c r="AR348" s="23">
        <f ca="1"/>
        <v>22.396050356517758</v>
      </c>
      <c r="AS348" s="23">
        <f ca="1"/>
        <v>22.395933397109165</v>
      </c>
      <c r="AT348" s="23">
        <f ca="1"/>
        <v>22.366062439029598</v>
      </c>
      <c r="AU348" s="23">
        <f ca="1"/>
        <v>22.359713356498965</v>
      </c>
      <c r="AV348" s="23">
        <f ca="1"/>
        <v>22.359713356498965</v>
      </c>
      <c r="AW348" s="23">
        <f ca="1"/>
        <v>22.359713356498965</v>
      </c>
      <c r="AX348" s="23">
        <f ca="1"/>
        <v>22.359713356498965</v>
      </c>
      <c r="AY348" s="23">
        <f ca="1"/>
        <v>22.359713356498965</v>
      </c>
      <c r="AZ348" s="23">
        <f ca="1"/>
        <v>22.359713356498965</v>
      </c>
      <c r="BA348" s="23">
        <f ca="1"/>
        <v>22.359713356498965</v>
      </c>
      <c r="BB348" s="23">
        <f ca="1"/>
        <v>22.359713356498965</v>
      </c>
      <c r="BC348" s="23">
        <f ca="1"/>
        <v>22.359713356498965</v>
      </c>
      <c r="BD348" s="23">
        <f ca="1"/>
        <v>22.359713356498965</v>
      </c>
      <c r="BE348" s="23">
        <f ca="1"/>
        <v>22.359713356498965</v>
      </c>
      <c r="BF348" s="23">
        <f ca="1"/>
        <v>22.359713356498965</v>
      </c>
      <c r="BG348" s="23">
        <f ca="1"/>
        <v>22.359713356498965</v>
      </c>
      <c r="BH348" s="23">
        <f ca="1"/>
        <v>22.359713356498965</v>
      </c>
      <c r="BI348" s="23">
        <f ca="1"/>
        <v>22.359713356498965</v>
      </c>
      <c r="BJ348" s="23">
        <f ca="1"/>
        <v>22.359713356498965</v>
      </c>
    </row>
    <row r="349" spans="1:62">
      <c r="A349" s="29">
        <v>0.97</v>
      </c>
      <c r="B349" s="33" cm="1">
        <f t="array" aca="1" ref="B349:AE349" ca="1">IF((INDEX(Option6_Summer_POE50_HS,4,0)-SCR_N_2_Rating__MVA____Option_6) &gt; 0,(((INDEX(Option6_Summer_POE50_HS,3,0)+INDEX(Option6_Summer_POE50_HS,4,0))/2)-SCR_N_2_Rating__MVA____Option_6)*(INDEX(Summer___AD___Hours,4,0)-INDEX(Summer___AD___Hours,3,0)),IF((INDEX(Option6_Summer_POE50_HS,3,0)-SCR_N_2_Rating__MVA____Option_6)*(INDEX(Option6_Summer_POE50_HS,4,0)-SCR_N_2_Rating__MVA____Option_6)&lt;0,((INDEX(Summer___AD___Hours,4,0)-INDEX(Summer___AD___Hours,3,0))/(INDEX(Option6_Summer_POE50_HS,3,0)-INDEX(Option6_Summer_POE50_HS,4,0)))*((INDEX(Option6_Summer_POE50_HS,3,0)-SCR_N_2_Rating__MVA____Option_6)^2)*0.5,""))</f>
        <v>7.4840957714564276</v>
      </c>
      <c r="C349" s="23">
        <f ca="1"/>
        <v>8.2911854183683058</v>
      </c>
      <c r="D349" s="23">
        <f ca="1"/>
        <v>9.6970346358391719</v>
      </c>
      <c r="E349" s="23">
        <f ca="1"/>
        <v>9.6876658514555523</v>
      </c>
      <c r="F349" s="23">
        <f ca="1"/>
        <v>9.6750035078092314</v>
      </c>
      <c r="G349" s="23">
        <f ca="1"/>
        <v>9.8437308453342727</v>
      </c>
      <c r="H349" s="23">
        <f ca="1"/>
        <v>10.0808188804052</v>
      </c>
      <c r="I349" s="23">
        <f ca="1"/>
        <v>10.24357836529701</v>
      </c>
      <c r="J349" s="23">
        <f ca="1"/>
        <v>10.020197385948514</v>
      </c>
      <c r="K349" s="23">
        <f ca="1"/>
        <v>10.039871961996486</v>
      </c>
      <c r="L349" s="23">
        <f ca="1"/>
        <v>10.132148261809737</v>
      </c>
      <c r="M349" s="23">
        <f ca="1"/>
        <v>10.531025596160086</v>
      </c>
      <c r="N349" s="23">
        <f ca="1"/>
        <v>10.149970819787663</v>
      </c>
      <c r="O349" s="23">
        <f ca="1"/>
        <v>10.129710289285299</v>
      </c>
      <c r="P349" s="23">
        <f ca="1"/>
        <v>10.106139700480023</v>
      </c>
      <c r="Q349" s="23">
        <f ca="1"/>
        <v>10.106139700480023</v>
      </c>
      <c r="R349" s="23">
        <f ca="1"/>
        <v>10.106139700480023</v>
      </c>
      <c r="S349" s="23">
        <f ca="1"/>
        <v>10.106139700480023</v>
      </c>
      <c r="T349" s="23">
        <f ca="1"/>
        <v>10.106139700480023</v>
      </c>
      <c r="U349" s="23">
        <f ca="1"/>
        <v>10.106139700480023</v>
      </c>
      <c r="V349" s="23">
        <f ca="1"/>
        <v>10.106139700480023</v>
      </c>
      <c r="W349" s="23">
        <f ca="1"/>
        <v>10.106139700480023</v>
      </c>
      <c r="X349" s="23">
        <f ca="1"/>
        <v>10.106139700480023</v>
      </c>
      <c r="Y349" s="23">
        <f ca="1"/>
        <v>10.106139700480023</v>
      </c>
      <c r="Z349" s="23">
        <f ca="1"/>
        <v>10.106139700480023</v>
      </c>
      <c r="AA349" s="23">
        <f ca="1"/>
        <v>10.106139700480023</v>
      </c>
      <c r="AB349" s="23">
        <f ca="1"/>
        <v>10.106139700480023</v>
      </c>
      <c r="AC349" s="23">
        <f ca="1"/>
        <v>10.106139700480023</v>
      </c>
      <c r="AD349" s="23">
        <f ca="1"/>
        <v>10.106139700480023</v>
      </c>
      <c r="AE349" s="23">
        <f ca="1"/>
        <v>10.106139700480023</v>
      </c>
      <c r="AG349" s="33" cm="1">
        <f t="array" aca="1" ref="AG349:BJ349" ca="1">IF((INDEX(Option6_Summer_POE10_HS,4,0)-SCR_N_2_Rating__MVA____Option_6) &gt; 0,(((INDEX(Option6_Summer_POE10_HS,3,0)+INDEX(Option6_Summer_POE10_HS,4,0))/2)-SCR_N_2_Rating__MVA____Option_6)*(INDEX(Summer___MD___Hours,4,0)-INDEX(Summer___MD___Hours,3,0)),IF((INDEX(Option6_Summer_POE10_HS,3,0)-SCR_N_2_Rating__MVA____Option_6)*(INDEX(Option6_Summer_POE10_HS,4,0)-SCR_N_2_Rating__MVA____Option_6)&lt;0,((INDEX(Summer___MD___Hours,4,0)-INDEX(Summer___MD___Hours,3,0))/(INDEX(Option6_Summer_POE10_HS,3,0)-INDEX(Option6_Summer_POE10_HS,4,0)))*((INDEX(Option6_Summer_POE10_HS,3,0)-SCR_N_2_Rating__MVA____Option_6)^2)*0.5,""))</f>
        <v>8.2347383810098584</v>
      </c>
      <c r="AH349" s="23">
        <f ca="1"/>
        <v>9.2621927294644468</v>
      </c>
      <c r="AI349" s="23">
        <f ca="1"/>
        <v>10.665236424368686</v>
      </c>
      <c r="AJ349" s="23">
        <f ca="1"/>
        <v>10.646390164660906</v>
      </c>
      <c r="AK349" s="23">
        <f ca="1"/>
        <v>10.658754964513747</v>
      </c>
      <c r="AL349" s="23">
        <f ca="1"/>
        <v>10.697111347181462</v>
      </c>
      <c r="AM349" s="23">
        <f ca="1"/>
        <v>10.827440663684667</v>
      </c>
      <c r="AN349" s="23">
        <f ca="1"/>
        <v>10.914736876176592</v>
      </c>
      <c r="AO349" s="23">
        <f ca="1"/>
        <v>10.986336801955346</v>
      </c>
      <c r="AP349" s="23">
        <f ca="1"/>
        <v>10.996880043837486</v>
      </c>
      <c r="AQ349" s="23">
        <f ca="1"/>
        <v>11.061454547085066</v>
      </c>
      <c r="AR349" s="23">
        <f ca="1"/>
        <v>11.084339643454223</v>
      </c>
      <c r="AS349" s="23">
        <f ca="1"/>
        <v>11.084281757452507</v>
      </c>
      <c r="AT349" s="23">
        <f ca="1"/>
        <v>11.069497907641555</v>
      </c>
      <c r="AU349" s="23">
        <f ca="1"/>
        <v>11.066355595221571</v>
      </c>
      <c r="AV349" s="23">
        <f ca="1"/>
        <v>11.066355595221571</v>
      </c>
      <c r="AW349" s="23">
        <f ca="1"/>
        <v>11.066355595221571</v>
      </c>
      <c r="AX349" s="23">
        <f ca="1"/>
        <v>11.066355595221571</v>
      </c>
      <c r="AY349" s="23">
        <f ca="1"/>
        <v>11.066355595221571</v>
      </c>
      <c r="AZ349" s="23">
        <f ca="1"/>
        <v>11.066355595221571</v>
      </c>
      <c r="BA349" s="23">
        <f ca="1"/>
        <v>11.066355595221571</v>
      </c>
      <c r="BB349" s="23">
        <f ca="1"/>
        <v>11.066355595221571</v>
      </c>
      <c r="BC349" s="23">
        <f ca="1"/>
        <v>11.066355595221571</v>
      </c>
      <c r="BD349" s="23">
        <f ca="1"/>
        <v>11.066355595221571</v>
      </c>
      <c r="BE349" s="23">
        <f ca="1"/>
        <v>11.066355595221571</v>
      </c>
      <c r="BF349" s="23">
        <f ca="1"/>
        <v>11.066355595221571</v>
      </c>
      <c r="BG349" s="23">
        <f ca="1"/>
        <v>11.066355595221571</v>
      </c>
      <c r="BH349" s="23">
        <f ca="1"/>
        <v>11.066355595221571</v>
      </c>
      <c r="BI349" s="23">
        <f ca="1"/>
        <v>11.066355595221571</v>
      </c>
      <c r="BJ349" s="23">
        <f ca="1"/>
        <v>11.066355595221571</v>
      </c>
    </row>
    <row r="350" spans="1:62">
      <c r="A350" s="29">
        <v>0.95</v>
      </c>
      <c r="B350" s="33" cm="1">
        <f t="array" aca="1" ref="B350:AE350" ca="1">IF((INDEX(Option6_Summer_POE50_HS,5,0)-SCR_N_2_Rating__MVA____Option_6) &gt; 0,(((INDEX(Option6_Summer_POE50_HS,4,0)+INDEX(Option6_Summer_POE50_HS,5,0))/2)-SCR_N_2_Rating__MVA____Option_6)*(INDEX(Summer___AD___Hours,5,0)-INDEX(Summer___AD___Hours,4,0)),IF((INDEX(Option6_Summer_POE50_HS,4,0)-SCR_N_2_Rating__MVA____Option_6)*(INDEX(Option6_Summer_POE50_HS,5,0)-SCR_N_2_Rating__MVA____Option_6)&lt;0,((INDEX(Summer___AD___Hours,5,0)-INDEX(Summer___AD___Hours,4,0))/(INDEX(Option6_Summer_POE50_HS,4,0)-INDEX(Option6_Summer_POE50_HS,5,0)))*((INDEX(Option6_Summer_POE50_HS,4,0)-SCR_N_2_Rating__MVA____Option_6)^2)*0.5,""))</f>
        <v>0</v>
      </c>
      <c r="C350" s="23">
        <f ca="1"/>
        <v>0</v>
      </c>
      <c r="D350" s="23">
        <f ca="1"/>
        <v>0</v>
      </c>
      <c r="E350" s="23">
        <f ca="1"/>
        <v>0</v>
      </c>
      <c r="F350" s="23">
        <f ca="1"/>
        <v>0</v>
      </c>
      <c r="G350" s="23">
        <f ca="1"/>
        <v>0</v>
      </c>
      <c r="H350" s="23">
        <f ca="1"/>
        <v>0</v>
      </c>
      <c r="I350" s="23">
        <f ca="1"/>
        <v>0</v>
      </c>
      <c r="J350" s="23">
        <f ca="1"/>
        <v>0</v>
      </c>
      <c r="K350" s="23">
        <f ca="1"/>
        <v>0</v>
      </c>
      <c r="L350" s="23">
        <f ca="1"/>
        <v>0</v>
      </c>
      <c r="M350" s="23">
        <f ca="1"/>
        <v>0</v>
      </c>
      <c r="N350" s="23">
        <f ca="1"/>
        <v>0</v>
      </c>
      <c r="O350" s="23">
        <f ca="1"/>
        <v>0</v>
      </c>
      <c r="P350" s="23">
        <f ca="1"/>
        <v>0</v>
      </c>
      <c r="Q350" s="23">
        <f ca="1"/>
        <v>0</v>
      </c>
      <c r="R350" s="23">
        <f ca="1"/>
        <v>0</v>
      </c>
      <c r="S350" s="23">
        <f ca="1"/>
        <v>0</v>
      </c>
      <c r="T350" s="23">
        <f ca="1"/>
        <v>0</v>
      </c>
      <c r="U350" s="23">
        <f ca="1"/>
        <v>0</v>
      </c>
      <c r="V350" s="23">
        <f ca="1"/>
        <v>0</v>
      </c>
      <c r="W350" s="23">
        <f ca="1"/>
        <v>0</v>
      </c>
      <c r="X350" s="23">
        <f ca="1"/>
        <v>0</v>
      </c>
      <c r="Y350" s="23">
        <f ca="1"/>
        <v>0</v>
      </c>
      <c r="Z350" s="23">
        <f ca="1"/>
        <v>0</v>
      </c>
      <c r="AA350" s="23">
        <f ca="1"/>
        <v>0</v>
      </c>
      <c r="AB350" s="23">
        <f ca="1"/>
        <v>0</v>
      </c>
      <c r="AC350" s="23">
        <f ca="1"/>
        <v>0</v>
      </c>
      <c r="AD350" s="23">
        <f ca="1"/>
        <v>0</v>
      </c>
      <c r="AE350" s="23">
        <f ca="1"/>
        <v>0</v>
      </c>
      <c r="AG350" s="33" cm="1">
        <f t="array" aca="1" ref="AG350:BJ350" ca="1">IF((INDEX(Option6_Summer_POE10_HS,5,0)-SCR_N_2_Rating__MVA____Option_6) &gt; 0,(((INDEX(Option6_Summer_POE10_HS,4,0)+INDEX(Option6_Summer_POE10_HS,5,0))/2)-SCR_N_2_Rating__MVA____Option_6)*(INDEX(Summer___MD___Hours,5,0)-INDEX(Summer___MD___Hours,4,0)),IF((INDEX(Option6_Summer_POE10_HS,4,0)-SCR_N_2_Rating__MVA____Option_6)*(INDEX(Option6_Summer_POE10_HS,5,0)-SCR_N_2_Rating__MVA____Option_6)&lt;0,((INDEX(Summer___MD___Hours,5,0)-INDEX(Summer___MD___Hours,4,0))/(INDEX(Option6_Summer_POE10_HS,4,0)-INDEX(Option6_Summer_POE10_HS,5,0)))*((INDEX(Option6_Summer_POE10_HS,4,0)-SCR_N_2_Rating__MVA____Option_6)^2)*0.5,""))</f>
        <v>40.540250491125477</v>
      </c>
      <c r="AH350" s="23">
        <f ca="1"/>
        <v>45.598487283517279</v>
      </c>
      <c r="AI350" s="23">
        <f ca="1"/>
        <v>52.50577931996893</v>
      </c>
      <c r="AJ350" s="23">
        <f ca="1"/>
        <v>52.412997733715237</v>
      </c>
      <c r="AK350" s="23">
        <f ca="1"/>
        <v>52.473870594529231</v>
      </c>
      <c r="AL350" s="23">
        <f ca="1"/>
        <v>52.662702016893348</v>
      </c>
      <c r="AM350" s="23">
        <f ca="1"/>
        <v>53.304323267370677</v>
      </c>
      <c r="AN350" s="23">
        <f ca="1"/>
        <v>53.734089236561701</v>
      </c>
      <c r="AO350" s="23">
        <f ca="1"/>
        <v>54.086581178857109</v>
      </c>
      <c r="AP350" s="23">
        <f ca="1"/>
        <v>54.138486369661472</v>
      </c>
      <c r="AQ350" s="23">
        <f ca="1"/>
        <v>54.456391616418799</v>
      </c>
      <c r="AR350" s="23">
        <f ca="1"/>
        <v>54.569056706236196</v>
      </c>
      <c r="AS350" s="23">
        <f ca="1"/>
        <v>54.568771728996971</v>
      </c>
      <c r="AT350" s="23">
        <f ca="1"/>
        <v>54.495989699158436</v>
      </c>
      <c r="AU350" s="23">
        <f ca="1"/>
        <v>54.480519853398519</v>
      </c>
      <c r="AV350" s="23">
        <f ca="1"/>
        <v>54.480519853398519</v>
      </c>
      <c r="AW350" s="23">
        <f ca="1"/>
        <v>54.480519853398519</v>
      </c>
      <c r="AX350" s="23">
        <f ca="1"/>
        <v>54.480519853398519</v>
      </c>
      <c r="AY350" s="23">
        <f ca="1"/>
        <v>54.480519853398519</v>
      </c>
      <c r="AZ350" s="23">
        <f ca="1"/>
        <v>54.480519853398519</v>
      </c>
      <c r="BA350" s="23">
        <f ca="1"/>
        <v>54.480519853398519</v>
      </c>
      <c r="BB350" s="23">
        <f ca="1"/>
        <v>54.480519853398519</v>
      </c>
      <c r="BC350" s="23">
        <f ca="1"/>
        <v>54.480519853398519</v>
      </c>
      <c r="BD350" s="23">
        <f ca="1"/>
        <v>54.480519853398519</v>
      </c>
      <c r="BE350" s="23">
        <f ca="1"/>
        <v>54.480519853398519</v>
      </c>
      <c r="BF350" s="23">
        <f ca="1"/>
        <v>54.480519853398519</v>
      </c>
      <c r="BG350" s="23">
        <f ca="1"/>
        <v>54.480519853398519</v>
      </c>
      <c r="BH350" s="23">
        <f ca="1"/>
        <v>54.480519853398519</v>
      </c>
      <c r="BI350" s="23">
        <f ca="1"/>
        <v>54.480519853398519</v>
      </c>
      <c r="BJ350" s="23">
        <f ca="1"/>
        <v>54.480519853398519</v>
      </c>
    </row>
    <row r="351" spans="1:62">
      <c r="A351" s="29">
        <v>0.9</v>
      </c>
      <c r="B351" s="33" cm="1">
        <f t="array" aca="1" ref="B351:AE351" ca="1">IF((INDEX(Option6_Summer_POE50_HS,6,0)-SCR_N_2_Rating__MVA____Option_6) &gt; 0,(((INDEX(Option6_Summer_POE50_HS,5,0)+INDEX(Option6_Summer_POE50_HS,6,0))/2)-SCR_N_2_Rating__MVA____Option_6)*(INDEX(Summer___AD___Hours,6,0)-INDEX(Summer___AD___Hours,5,0)),IF((INDEX(Option6_Summer_POE50_HS,5,0)-SCR_N_2_Rating__MVA____Option_6)*(INDEX(Option6_Summer_POE50_HS,6,0)-SCR_N_2_Rating__MVA____Option_6)&lt;0,((INDEX(Summer___AD___Hours,6,0)-INDEX(Summer___AD___Hours,5,0))/(INDEX(Option6_Summer_POE50_HS,5,0)-INDEX(Option6_Summer_POE50_HS,6,0)))*((INDEX(Option6_Summer_POE50_HS,5,0)-SCR_N_2_Rating__MVA____Option_6)^2)*0.5,""))</f>
        <v>56.802367906438555</v>
      </c>
      <c r="C351" s="23">
        <f ca="1"/>
        <v>62.927971380436396</v>
      </c>
      <c r="D351" s="23">
        <f ca="1"/>
        <v>73.598006466881941</v>
      </c>
      <c r="E351" s="23">
        <f ca="1"/>
        <v>73.526899795662672</v>
      </c>
      <c r="F351" s="23">
        <f ca="1"/>
        <v>73.430795854141877</v>
      </c>
      <c r="G351" s="23">
        <f ca="1"/>
        <v>74.711393082537072</v>
      </c>
      <c r="H351" s="23">
        <f ca="1"/>
        <v>76.510830476921541</v>
      </c>
      <c r="I351" s="23">
        <f ca="1"/>
        <v>77.746133234049125</v>
      </c>
      <c r="J351" s="23">
        <f ca="1"/>
        <v>76.050728877968226</v>
      </c>
      <c r="K351" s="23">
        <f ca="1"/>
        <v>76.200053865409245</v>
      </c>
      <c r="L351" s="23">
        <f ca="1"/>
        <v>76.900407320402138</v>
      </c>
      <c r="M351" s="23">
        <f ca="1"/>
        <v>79.927784011881698</v>
      </c>
      <c r="N351" s="23">
        <f ca="1"/>
        <v>77.035675965567933</v>
      </c>
      <c r="O351" s="23">
        <f ca="1"/>
        <v>76.881903734062789</v>
      </c>
      <c r="P351" s="23">
        <f ca="1"/>
        <v>76.703009008771488</v>
      </c>
      <c r="Q351" s="23">
        <f ca="1"/>
        <v>76.703009008771488</v>
      </c>
      <c r="R351" s="23">
        <f ca="1"/>
        <v>76.703009008771488</v>
      </c>
      <c r="S351" s="23">
        <f ca="1"/>
        <v>76.703009008771488</v>
      </c>
      <c r="T351" s="23">
        <f ca="1"/>
        <v>76.703009008771488</v>
      </c>
      <c r="U351" s="23">
        <f ca="1"/>
        <v>76.703009008771488</v>
      </c>
      <c r="V351" s="23">
        <f ca="1"/>
        <v>76.703009008771488</v>
      </c>
      <c r="W351" s="23">
        <f ca="1"/>
        <v>76.703009008771488</v>
      </c>
      <c r="X351" s="23">
        <f ca="1"/>
        <v>76.703009008771488</v>
      </c>
      <c r="Y351" s="23">
        <f ca="1"/>
        <v>76.703009008771488</v>
      </c>
      <c r="Z351" s="23">
        <f ca="1"/>
        <v>76.703009008771488</v>
      </c>
      <c r="AA351" s="23">
        <f ca="1"/>
        <v>76.703009008771488</v>
      </c>
      <c r="AB351" s="23">
        <f ca="1"/>
        <v>76.703009008771488</v>
      </c>
      <c r="AC351" s="23">
        <f ca="1"/>
        <v>76.703009008771488</v>
      </c>
      <c r="AD351" s="23">
        <f ca="1"/>
        <v>76.703009008771488</v>
      </c>
      <c r="AE351" s="23">
        <f ca="1"/>
        <v>76.703009008771488</v>
      </c>
      <c r="AG351" s="33" cm="1">
        <f t="array" aca="1" ref="AG351:BJ351" ca="1">IF((INDEX(Option6_Summer_POE10_HS,6,0)-SCR_N_2_Rating__MVA____Option_6) &gt; 0,(((INDEX(Option6_Summer_POE10_HS,5,0)+INDEX(Option6_Summer_POE10_HS,6,0))/2)-SCR_N_2_Rating__MVA____Option_6)*(INDEX(Summer___MD___Hours,6,0)-INDEX(Summer___MD___Hours,5,0)),IF((INDEX(Option6_Summer_POE10_HS,5,0)-SCR_N_2_Rating__MVA____Option_6)*(INDEX(Option6_Summer_POE10_HS,6,0)-SCR_N_2_Rating__MVA____Option_6)&lt;0,((INDEX(Summer___MD___Hours,6,0)-INDEX(Summer___MD___Hours,5,0))/(INDEX(Option6_Summer_POE10_HS,5,0)-INDEX(Option6_Summer_POE10_HS,6,0)))*((INDEX(Option6_Summer_POE10_HS,5,0)-SCR_N_2_Rating__MVA____Option_6)^2)*0.5,""))</f>
        <v>234.37332315181891</v>
      </c>
      <c r="AH351" s="23">
        <f ca="1"/>
        <v>263.61625460783404</v>
      </c>
      <c r="AI351" s="23">
        <f ca="1"/>
        <v>303.54903669357009</v>
      </c>
      <c r="AJ351" s="23">
        <f ca="1"/>
        <v>303.01264314804087</v>
      </c>
      <c r="AK351" s="23">
        <f ca="1"/>
        <v>303.36456437462181</v>
      </c>
      <c r="AL351" s="23">
        <f ca="1"/>
        <v>304.45624603516438</v>
      </c>
      <c r="AM351" s="23">
        <f ca="1"/>
        <v>308.16561888948644</v>
      </c>
      <c r="AN351" s="23">
        <f ca="1"/>
        <v>310.65020339887201</v>
      </c>
      <c r="AO351" s="23">
        <f ca="1"/>
        <v>312.68804744026733</v>
      </c>
      <c r="AP351" s="23">
        <f ca="1"/>
        <v>312.98812432460505</v>
      </c>
      <c r="AQ351" s="23">
        <f ca="1"/>
        <v>314.82601403242091</v>
      </c>
      <c r="AR351" s="23">
        <f ca="1"/>
        <v>315.47735908292765</v>
      </c>
      <c r="AS351" s="23">
        <f ca="1"/>
        <v>315.47571155826341</v>
      </c>
      <c r="AT351" s="23">
        <f ca="1"/>
        <v>315.0549404482594</v>
      </c>
      <c r="AU351" s="23">
        <f ca="1"/>
        <v>314.96550540245983</v>
      </c>
      <c r="AV351" s="23">
        <f ca="1"/>
        <v>314.96550540245983</v>
      </c>
      <c r="AW351" s="23">
        <f ca="1"/>
        <v>314.96550540245983</v>
      </c>
      <c r="AX351" s="23">
        <f ca="1"/>
        <v>314.96550540245983</v>
      </c>
      <c r="AY351" s="23">
        <f ca="1"/>
        <v>314.96550540245983</v>
      </c>
      <c r="AZ351" s="23">
        <f ca="1"/>
        <v>314.96550540245983</v>
      </c>
      <c r="BA351" s="23">
        <f ca="1"/>
        <v>314.96550540245983</v>
      </c>
      <c r="BB351" s="23">
        <f ca="1"/>
        <v>314.96550540245983</v>
      </c>
      <c r="BC351" s="23">
        <f ca="1"/>
        <v>314.96550540245983</v>
      </c>
      <c r="BD351" s="23">
        <f ca="1"/>
        <v>314.96550540245983</v>
      </c>
      <c r="BE351" s="23">
        <f ca="1"/>
        <v>314.96550540245983</v>
      </c>
      <c r="BF351" s="23">
        <f ca="1"/>
        <v>314.96550540245983</v>
      </c>
      <c r="BG351" s="23">
        <f ca="1"/>
        <v>314.96550540245983</v>
      </c>
      <c r="BH351" s="23">
        <f ca="1"/>
        <v>314.96550540245983</v>
      </c>
      <c r="BI351" s="23">
        <f ca="1"/>
        <v>314.96550540245983</v>
      </c>
      <c r="BJ351" s="23">
        <f ca="1"/>
        <v>314.96550540245983</v>
      </c>
    </row>
    <row r="352" spans="1:62">
      <c r="A352" s="29">
        <v>0.85</v>
      </c>
      <c r="B352" s="112" cm="1">
        <f t="array" aca="1" ref="B352:AE352" ca="1">IF((INDEX(Option6_Summer_POE50_HS,7,0)-SCR_N_2_Rating__MVA____Option_6) &gt; 0,(((INDEX(Option6_Summer_POE50_HS,6,0)+INDEX(Option6_Summer_POE50_HS,7,0))/2)-SCR_N_2_Rating__MVA____Option_6)*(INDEX(Summer___AD___Hours,7,0)-INDEX(Summer___AD___Hours,6,0)),IF((INDEX(Option6_Summer_POE50_HS,6,0)-SCR_N_2_Rating__MVA____Option_6)*(INDEX(Option6_Summer_POE50_HS,7,0)-SCR_N_2_Rating__MVA____Option_6)&lt;0,((INDEX(Summer___AD___Hours,7,0)-INDEX(Summer___AD___Hours,6,0))/(INDEX(Option6_Summer_POE50_HS,6,0)-INDEX(Option6_Summer_POE50_HS,7,0)))*((INDEX(Option6_Summer_POE50_HS,6,0)-SCR_N_2_Rating__MVA____Option_6)^2)*0.5,""))</f>
        <v>174.62890133398326</v>
      </c>
      <c r="C352" s="23">
        <f ca="1"/>
        <v>193.46099309526036</v>
      </c>
      <c r="D352" s="23">
        <f ca="1"/>
        <v>226.26414150291387</v>
      </c>
      <c r="E352" s="23">
        <f ca="1"/>
        <v>226.04553653396275</v>
      </c>
      <c r="F352" s="23">
        <f ca="1"/>
        <v>225.75008184888188</v>
      </c>
      <c r="G352" s="23">
        <f ca="1"/>
        <v>229.68705305779957</v>
      </c>
      <c r="H352" s="23">
        <f ca="1"/>
        <v>235.21910720945453</v>
      </c>
      <c r="I352" s="23">
        <f ca="1"/>
        <v>239.01682852359673</v>
      </c>
      <c r="J352" s="23">
        <f ca="1"/>
        <v>233.80460567213186</v>
      </c>
      <c r="K352" s="23">
        <f ca="1"/>
        <v>234.26367911325116</v>
      </c>
      <c r="L352" s="23">
        <f ca="1"/>
        <v>236.4167927755604</v>
      </c>
      <c r="M352" s="23">
        <f ca="1"/>
        <v>245.7239305770685</v>
      </c>
      <c r="N352" s="23">
        <f ca="1"/>
        <v>236.83265246171197</v>
      </c>
      <c r="O352" s="23">
        <f ca="1"/>
        <v>236.35990674999016</v>
      </c>
      <c r="P352" s="23">
        <f ca="1"/>
        <v>235.80992634453375</v>
      </c>
      <c r="Q352" s="23">
        <f ca="1"/>
        <v>235.80992634453375</v>
      </c>
      <c r="R352" s="23">
        <f ca="1"/>
        <v>235.80992634453375</v>
      </c>
      <c r="S352" s="23">
        <f ca="1"/>
        <v>235.80992634453375</v>
      </c>
      <c r="T352" s="23">
        <f ca="1"/>
        <v>235.80992634453375</v>
      </c>
      <c r="U352" s="23">
        <f ca="1"/>
        <v>235.80992634453375</v>
      </c>
      <c r="V352" s="23">
        <f ca="1"/>
        <v>235.80992634453375</v>
      </c>
      <c r="W352" s="23">
        <f ca="1"/>
        <v>235.80992634453375</v>
      </c>
      <c r="X352" s="23">
        <f ca="1"/>
        <v>235.80992634453375</v>
      </c>
      <c r="Y352" s="23">
        <f ca="1"/>
        <v>235.80992634453375</v>
      </c>
      <c r="Z352" s="23">
        <f ca="1"/>
        <v>235.80992634453375</v>
      </c>
      <c r="AA352" s="23">
        <f ca="1"/>
        <v>235.80992634453375</v>
      </c>
      <c r="AB352" s="23">
        <f ca="1"/>
        <v>235.80992634453375</v>
      </c>
      <c r="AC352" s="23">
        <f ca="1"/>
        <v>235.80992634453375</v>
      </c>
      <c r="AD352" s="23">
        <f ca="1"/>
        <v>235.80992634453375</v>
      </c>
      <c r="AE352" s="23">
        <f ca="1"/>
        <v>235.80992634453375</v>
      </c>
      <c r="AG352" s="112" cm="1">
        <f t="array" aca="1" ref="AG352:BJ352" ca="1">IF((INDEX(Option6_Summer_POE10_HS,7,0)-SCR_N_2_Rating__MVA____Option_6) &gt; 0,(((INDEX(Option6_Summer_POE10_HS,6,0)+INDEX(Option6_Summer_POE10_HS,7,0))/2)-SCR_N_2_Rating__MVA____Option_6)*(INDEX(Summer___MD___Hours,7,0)-INDEX(Summer___MD___Hours,6,0)),IF((INDEX(Option6_Summer_POE10_HS,6,0)-SCR_N_2_Rating__MVA____Option_6)*(INDEX(Option6_Summer_POE10_HS,7,0)-SCR_N_2_Rating__MVA____Option_6)&lt;0,((INDEX(Summer___MD___Hours,7,0)-INDEX(Summer___MD___Hours,6,0))/(INDEX(Option6_Summer_POE10_HS,6,0)-INDEX(Option6_Summer_POE10_HS,7,0)))*((INDEX(Option6_Summer_POE10_HS,6,0)-SCR_N_2_Rating__MVA____Option_6)^2)*0.5,""))</f>
        <v>310.38629282267902</v>
      </c>
      <c r="AH352" s="23">
        <f ca="1"/>
        <v>349.11341826442884</v>
      </c>
      <c r="AI352" s="23">
        <f ca="1"/>
        <v>401.99737291851164</v>
      </c>
      <c r="AJ352" s="23">
        <f ca="1"/>
        <v>401.28701389875687</v>
      </c>
      <c r="AK352" s="23">
        <f ca="1"/>
        <v>401.75307173936392</v>
      </c>
      <c r="AL352" s="23">
        <f ca="1"/>
        <v>403.19881231683928</v>
      </c>
      <c r="AM352" s="23">
        <f ca="1"/>
        <v>408.11122501580633</v>
      </c>
      <c r="AN352" s="23">
        <f ca="1"/>
        <v>411.40162071742509</v>
      </c>
      <c r="AO352" s="23">
        <f ca="1"/>
        <v>414.10038715062421</v>
      </c>
      <c r="AP352" s="23">
        <f ca="1"/>
        <v>414.49778626772024</v>
      </c>
      <c r="AQ352" s="23">
        <f ca="1"/>
        <v>416.93174831320601</v>
      </c>
      <c r="AR352" s="23">
        <f ca="1"/>
        <v>417.79434040712039</v>
      </c>
      <c r="AS352" s="23">
        <f ca="1"/>
        <v>417.79215855013263</v>
      </c>
      <c r="AT352" s="23">
        <f ca="1"/>
        <v>417.23492113418132</v>
      </c>
      <c r="AU352" s="23">
        <f ca="1"/>
        <v>417.11648012758189</v>
      </c>
      <c r="AV352" s="23">
        <f ca="1"/>
        <v>417.11648012758189</v>
      </c>
      <c r="AW352" s="23">
        <f ca="1"/>
        <v>417.11648012758189</v>
      </c>
      <c r="AX352" s="23">
        <f ca="1"/>
        <v>417.11648012758189</v>
      </c>
      <c r="AY352" s="23">
        <f ca="1"/>
        <v>417.11648012758189</v>
      </c>
      <c r="AZ352" s="23">
        <f ca="1"/>
        <v>417.11648012758189</v>
      </c>
      <c r="BA352" s="23">
        <f ca="1"/>
        <v>417.11648012758189</v>
      </c>
      <c r="BB352" s="23">
        <f ca="1"/>
        <v>417.11648012758189</v>
      </c>
      <c r="BC352" s="23">
        <f ca="1"/>
        <v>417.11648012758189</v>
      </c>
      <c r="BD352" s="23">
        <f ca="1"/>
        <v>417.11648012758189</v>
      </c>
      <c r="BE352" s="23">
        <f ca="1"/>
        <v>417.11648012758189</v>
      </c>
      <c r="BF352" s="23">
        <f ca="1"/>
        <v>417.11648012758189</v>
      </c>
      <c r="BG352" s="23">
        <f ca="1"/>
        <v>417.11648012758189</v>
      </c>
      <c r="BH352" s="23">
        <f ca="1"/>
        <v>417.11648012758189</v>
      </c>
      <c r="BI352" s="23">
        <f ca="1"/>
        <v>417.11648012758189</v>
      </c>
      <c r="BJ352" s="23">
        <f ca="1"/>
        <v>417.11648012758189</v>
      </c>
    </row>
    <row r="353" spans="1:62">
      <c r="A353" s="29">
        <v>0.8</v>
      </c>
      <c r="B353" s="112" cm="1">
        <f t="array" aca="1" ref="B353:AE353" ca="1">IF((INDEX(Option6_Summer_POE50_HS,8,0)-SCR_N_2_Rating__MVA____Option_6) &gt; 0,(((INDEX(Option6_Summer_POE50_HS,7,0)+INDEX(Option6_Summer_POE50_HS,8,0))/2)-SCR_N_2_Rating__MVA____Option_6)*(INDEX(Summer___AD___Hours,8,0)-INDEX(Summer___AD___Hours,7,0)),IF((INDEX(Option6_Summer_POE50_HS,7,0)-SCR_N_2_Rating__MVA____Option_6)*(INDEX(Option6_Summer_POE50_HS,8,0)-SCR_N_2_Rating__MVA____Option_6)&lt;0,((INDEX(Summer___AD___Hours,8,0)-INDEX(Summer___AD___Hours,7,0))/(INDEX(Option6_Summer_POE50_HS,7,0)-INDEX(Option6_Summer_POE50_HS,8,0)))*((INDEX(Option6_Summer_POE50_HS,7,0)-SCR_N_2_Rating__MVA____Option_6)^2)*0.5,""))</f>
        <v>360.96369605409075</v>
      </c>
      <c r="C353" s="23">
        <f ca="1"/>
        <v>399.89025056284055</v>
      </c>
      <c r="D353" s="23">
        <f ca="1"/>
        <v>467.69543974393542</v>
      </c>
      <c r="E353" s="23">
        <f ca="1"/>
        <v>467.24357606635624</v>
      </c>
      <c r="F353" s="23">
        <f ca="1"/>
        <v>466.6328614920298</v>
      </c>
      <c r="G353" s="23">
        <f ca="1"/>
        <v>474.77071077112231</v>
      </c>
      <c r="H353" s="23">
        <f ca="1"/>
        <v>486.20564907800463</v>
      </c>
      <c r="I353" s="23">
        <f ca="1"/>
        <v>494.05566423394038</v>
      </c>
      <c r="J353" s="23">
        <f ca="1"/>
        <v>483.28182776843988</v>
      </c>
      <c r="K353" s="23">
        <f ca="1"/>
        <v>484.23074770552279</v>
      </c>
      <c r="L353" s="23">
        <f ca="1"/>
        <v>488.68130462728504</v>
      </c>
      <c r="M353" s="23">
        <f ca="1"/>
        <v>507.91946529172105</v>
      </c>
      <c r="N353" s="23">
        <f ca="1"/>
        <v>489.54090030822033</v>
      </c>
      <c r="O353" s="23">
        <f ca="1"/>
        <v>488.56371933706777</v>
      </c>
      <c r="P353" s="23">
        <f ca="1"/>
        <v>487.4268917077672</v>
      </c>
      <c r="Q353" s="23">
        <f ca="1"/>
        <v>487.4268917077672</v>
      </c>
      <c r="R353" s="23">
        <f ca="1"/>
        <v>487.4268917077672</v>
      </c>
      <c r="S353" s="23">
        <f ca="1"/>
        <v>487.4268917077672</v>
      </c>
      <c r="T353" s="23">
        <f ca="1"/>
        <v>487.4268917077672</v>
      </c>
      <c r="U353" s="23">
        <f ca="1"/>
        <v>487.4268917077672</v>
      </c>
      <c r="V353" s="23">
        <f ca="1"/>
        <v>487.4268917077672</v>
      </c>
      <c r="W353" s="23">
        <f ca="1"/>
        <v>487.4268917077672</v>
      </c>
      <c r="X353" s="23">
        <f ca="1"/>
        <v>487.4268917077672</v>
      </c>
      <c r="Y353" s="23">
        <f ca="1"/>
        <v>487.4268917077672</v>
      </c>
      <c r="Z353" s="23">
        <f ca="1"/>
        <v>487.4268917077672</v>
      </c>
      <c r="AA353" s="23">
        <f ca="1"/>
        <v>487.4268917077672</v>
      </c>
      <c r="AB353" s="23">
        <f ca="1"/>
        <v>487.4268917077672</v>
      </c>
      <c r="AC353" s="23">
        <f ca="1"/>
        <v>487.4268917077672</v>
      </c>
      <c r="AD353" s="23">
        <f ca="1"/>
        <v>487.4268917077672</v>
      </c>
      <c r="AE353" s="23">
        <f ca="1"/>
        <v>487.4268917077672</v>
      </c>
      <c r="AG353" s="112" cm="1">
        <f t="array" aca="1" ref="AG353:BJ353" ca="1">IF((INDEX(Option6_Summer_POE10_HS,8,0)-SCR_N_2_Rating__MVA____Option_6) &gt; 0,(((INDEX(Option6_Summer_POE10_HS,7,0)+INDEX(Option6_Summer_POE10_HS,8,0))/2)-SCR_N_2_Rating__MVA____Option_6)*(INDEX(Summer___MD___Hours,8,0)-INDEX(Summer___MD___Hours,7,0)),IF((INDEX(Option6_Summer_POE10_HS,7,0)-SCR_N_2_Rating__MVA____Option_6)*(INDEX(Option6_Summer_POE10_HS,8,0)-SCR_N_2_Rating__MVA____Option_6)&lt;0,((INDEX(Summer___MD___Hours,8,0)-INDEX(Summer___MD___Hours,7,0))/(INDEX(Option6_Summer_POE10_HS,7,0)-INDEX(Option6_Summer_POE10_HS,8,0)))*((INDEX(Option6_Summer_POE10_HS,7,0)-SCR_N_2_Rating__MVA____Option_6)^2)*0.5,""))</f>
        <v>487.74988872135719</v>
      </c>
      <c r="AH353" s="23">
        <f ca="1"/>
        <v>548.60680012982164</v>
      </c>
      <c r="AI353" s="23">
        <f ca="1"/>
        <v>631.71015744338126</v>
      </c>
      <c r="AJ353" s="23">
        <f ca="1"/>
        <v>630.59387898376644</v>
      </c>
      <c r="AK353" s="23">
        <f ca="1"/>
        <v>631.32625559043481</v>
      </c>
      <c r="AL353" s="23">
        <f ca="1"/>
        <v>633.59813364075319</v>
      </c>
      <c r="AM353" s="23">
        <f ca="1"/>
        <v>641.31763931055866</v>
      </c>
      <c r="AN353" s="23">
        <f ca="1"/>
        <v>646.488261127388</v>
      </c>
      <c r="AO353" s="23">
        <f ca="1"/>
        <v>650.72917980812974</v>
      </c>
      <c r="AP353" s="23">
        <f ca="1"/>
        <v>651.3536641349948</v>
      </c>
      <c r="AQ353" s="23">
        <f ca="1"/>
        <v>655.17846163504385</v>
      </c>
      <c r="AR353" s="23">
        <f ca="1"/>
        <v>656.53396349690934</v>
      </c>
      <c r="AS353" s="23">
        <f ca="1"/>
        <v>656.53053486450005</v>
      </c>
      <c r="AT353" s="23">
        <f ca="1"/>
        <v>655.65487606800502</v>
      </c>
      <c r="AU353" s="23">
        <f ca="1"/>
        <v>655.46875448620608</v>
      </c>
      <c r="AV353" s="23">
        <f ca="1"/>
        <v>655.46875448620608</v>
      </c>
      <c r="AW353" s="23">
        <f ca="1"/>
        <v>655.46875448620608</v>
      </c>
      <c r="AX353" s="23">
        <f ca="1"/>
        <v>655.46875448620608</v>
      </c>
      <c r="AY353" s="23">
        <f ca="1"/>
        <v>655.46875448620608</v>
      </c>
      <c r="AZ353" s="23">
        <f ca="1"/>
        <v>655.46875448620608</v>
      </c>
      <c r="BA353" s="23">
        <f ca="1"/>
        <v>655.46875448620608</v>
      </c>
      <c r="BB353" s="23">
        <f ca="1"/>
        <v>655.46875448620608</v>
      </c>
      <c r="BC353" s="23">
        <f ca="1"/>
        <v>655.46875448620608</v>
      </c>
      <c r="BD353" s="23">
        <f ca="1"/>
        <v>655.46875448620608</v>
      </c>
      <c r="BE353" s="23">
        <f ca="1"/>
        <v>655.46875448620608</v>
      </c>
      <c r="BF353" s="23">
        <f ca="1"/>
        <v>655.46875448620608</v>
      </c>
      <c r="BG353" s="23">
        <f ca="1"/>
        <v>655.46875448620608</v>
      </c>
      <c r="BH353" s="23">
        <f ca="1"/>
        <v>655.46875448620608</v>
      </c>
      <c r="BI353" s="23">
        <f ca="1"/>
        <v>655.46875448620608</v>
      </c>
      <c r="BJ353" s="23">
        <f ca="1"/>
        <v>655.46875448620608</v>
      </c>
    </row>
    <row r="354" spans="1:62">
      <c r="A354" s="29">
        <v>0.75</v>
      </c>
      <c r="B354" s="112" cm="1">
        <f t="array" aca="1" ref="B354:AE354" ca="1">IF((INDEX(Option6_Summer_POE50_HS,9,0)-SCR_N_2_Rating__MVA____Option_6) &gt; 0,(((INDEX(Option6_Summer_POE50_HS,8,0)+INDEX(Option6_Summer_POE50_HS,9,0))/2)-SCR_N_2_Rating__MVA____Option_6)*(INDEX(Summer___AD___Hours,9,0)-INDEX(Summer___AD___Hours,8,0)),IF((INDEX(Option6_Summer_POE50_HS,8,0)-SCR_N_2_Rating__MVA____Option_6)*(INDEX(Option6_Summer_POE50_HS,9,0)-SCR_N_2_Rating__MVA____Option_6)&lt;0,((INDEX(Summer___AD___Hours,9,0)-INDEX(Summer___AD___Hours,8,0))/(INDEX(Option6_Summer_POE50_HS,8,0)-INDEX(Option6_Summer_POE50_HS,9,0)))*((INDEX(Option6_Summer_POE50_HS,8,0)-SCR_N_2_Rating__MVA____Option_6)^2)*0.5,""))</f>
        <v>713.86759666200066</v>
      </c>
      <c r="C354" s="23">
        <f ca="1"/>
        <v>790.85153221359542</v>
      </c>
      <c r="D354" s="23">
        <f ca="1"/>
        <v>924.94791911081711</v>
      </c>
      <c r="E354" s="23">
        <f ca="1"/>
        <v>924.05428121576404</v>
      </c>
      <c r="F354" s="23">
        <f ca="1"/>
        <v>922.84648843719197</v>
      </c>
      <c r="G354" s="23">
        <f ca="1"/>
        <v>938.94048063188836</v>
      </c>
      <c r="H354" s="23">
        <f ca="1"/>
        <v>961.55503166942299</v>
      </c>
      <c r="I354" s="23">
        <f ca="1"/>
        <v>977.0797825360263</v>
      </c>
      <c r="J354" s="23">
        <f ca="1"/>
        <v>955.7726737366313</v>
      </c>
      <c r="K354" s="23">
        <f ca="1"/>
        <v>957.64932560582258</v>
      </c>
      <c r="L354" s="23">
        <f ca="1"/>
        <v>966.45106497262498</v>
      </c>
      <c r="M354" s="23">
        <f ca="1"/>
        <v>1004.4978260952738</v>
      </c>
      <c r="N354" s="23">
        <f ca="1"/>
        <v>968.15106281051953</v>
      </c>
      <c r="O354" s="23">
        <f ca="1"/>
        <v>966.21851990106313</v>
      </c>
      <c r="P354" s="23">
        <f ca="1"/>
        <v>963.97024835348293</v>
      </c>
      <c r="Q354" s="23">
        <f ca="1"/>
        <v>963.97024835348293</v>
      </c>
      <c r="R354" s="23">
        <f ca="1"/>
        <v>963.97024835348293</v>
      </c>
      <c r="S354" s="23">
        <f ca="1"/>
        <v>963.97024835348293</v>
      </c>
      <c r="T354" s="23">
        <f ca="1"/>
        <v>963.97024835348293</v>
      </c>
      <c r="U354" s="23">
        <f ca="1"/>
        <v>963.97024835348293</v>
      </c>
      <c r="V354" s="23">
        <f ca="1"/>
        <v>963.97024835348293</v>
      </c>
      <c r="W354" s="23">
        <f ca="1"/>
        <v>963.97024835348293</v>
      </c>
      <c r="X354" s="23">
        <f ca="1"/>
        <v>963.97024835348293</v>
      </c>
      <c r="Y354" s="23">
        <f ca="1"/>
        <v>963.97024835348293</v>
      </c>
      <c r="Z354" s="23">
        <f ca="1"/>
        <v>963.97024835348293</v>
      </c>
      <c r="AA354" s="23">
        <f ca="1"/>
        <v>963.97024835348293</v>
      </c>
      <c r="AB354" s="23">
        <f ca="1"/>
        <v>963.97024835348293</v>
      </c>
      <c r="AC354" s="23">
        <f ca="1"/>
        <v>963.97024835348293</v>
      </c>
      <c r="AD354" s="23">
        <f ca="1"/>
        <v>963.97024835348293</v>
      </c>
      <c r="AE354" s="23">
        <f ca="1"/>
        <v>963.97024835348293</v>
      </c>
      <c r="AG354" s="112" cm="1">
        <f t="array" aca="1" ref="AG354:BJ354" ca="1">IF((INDEX(Option6_Summer_POE10_HS,9,0)-SCR_N_2_Rating__MVA____Option_6) &gt; 0,(((INDEX(Option6_Summer_POE10_HS,8,0)+INDEX(Option6_Summer_POE10_HS,9,0))/2)-SCR_N_2_Rating__MVA____Option_6)*(INDEX(Summer___MD___Hours,9,0)-INDEX(Summer___MD___Hours,8,0)),IF((INDEX(Option6_Summer_POE10_HS,8,0)-SCR_N_2_Rating__MVA____Option_6)*(INDEX(Option6_Summer_POE10_HS,9,0)-SCR_N_2_Rating__MVA____Option_6)&lt;0,((INDEX(Summer___MD___Hours,9,0)-INDEX(Summer___MD___Hours,8,0))/(INDEX(Option6_Summer_POE10_HS,8,0)-INDEX(Option6_Summer_POE10_HS,9,0)))*((INDEX(Option6_Summer_POE10_HS,8,0)-SCR_N_2_Rating__MVA____Option_6)^2)*0.5,""))</f>
        <v>1099.6542945717697</v>
      </c>
      <c r="AH354" s="23">
        <f ca="1"/>
        <v>1236.8589675653968</v>
      </c>
      <c r="AI354" s="23">
        <f ca="1"/>
        <v>1424.2192640541462</v>
      </c>
      <c r="AJ354" s="23">
        <f ca="1"/>
        <v>1421.7025635270147</v>
      </c>
      <c r="AK354" s="23">
        <f ca="1"/>
        <v>1423.3537398765941</v>
      </c>
      <c r="AL354" s="23">
        <f ca="1"/>
        <v>1428.475792208221</v>
      </c>
      <c r="AM354" s="23">
        <f ca="1"/>
        <v>1445.8797686274183</v>
      </c>
      <c r="AN354" s="23">
        <f ca="1"/>
        <v>1457.5371705417247</v>
      </c>
      <c r="AO354" s="23">
        <f ca="1"/>
        <v>1467.0985144764873</v>
      </c>
      <c r="AP354" s="23">
        <f ca="1"/>
        <v>1468.506442777056</v>
      </c>
      <c r="AQ354" s="23">
        <f ca="1"/>
        <v>1477.1296225953486</v>
      </c>
      <c r="AR354" s="23">
        <f ca="1"/>
        <v>1480.185663156645</v>
      </c>
      <c r="AS354" s="23">
        <f ca="1"/>
        <v>1480.1779331490311</v>
      </c>
      <c r="AT354" s="23">
        <f ca="1"/>
        <v>1478.2037205896609</v>
      </c>
      <c r="AU354" s="23">
        <f ca="1"/>
        <v>1477.7841010234231</v>
      </c>
      <c r="AV354" s="23">
        <f ca="1"/>
        <v>1477.7841010234231</v>
      </c>
      <c r="AW354" s="23">
        <f ca="1"/>
        <v>1477.7841010234231</v>
      </c>
      <c r="AX354" s="23">
        <f ca="1"/>
        <v>1477.7841010234231</v>
      </c>
      <c r="AY354" s="23">
        <f ca="1"/>
        <v>1477.7841010234231</v>
      </c>
      <c r="AZ354" s="23">
        <f ca="1"/>
        <v>1477.7841010234231</v>
      </c>
      <c r="BA354" s="23">
        <f ca="1"/>
        <v>1477.7841010234231</v>
      </c>
      <c r="BB354" s="23">
        <f ca="1"/>
        <v>1477.7841010234231</v>
      </c>
      <c r="BC354" s="23">
        <f ca="1"/>
        <v>1477.7841010234231</v>
      </c>
      <c r="BD354" s="23">
        <f ca="1"/>
        <v>1477.7841010234231</v>
      </c>
      <c r="BE354" s="23">
        <f ca="1"/>
        <v>1477.7841010234231</v>
      </c>
      <c r="BF354" s="23">
        <f ca="1"/>
        <v>1477.7841010234231</v>
      </c>
      <c r="BG354" s="23">
        <f ca="1"/>
        <v>1477.7841010234231</v>
      </c>
      <c r="BH354" s="23">
        <f ca="1"/>
        <v>1477.7841010234231</v>
      </c>
      <c r="BI354" s="23">
        <f ca="1"/>
        <v>1477.7841010234231</v>
      </c>
      <c r="BJ354" s="23">
        <f ca="1"/>
        <v>1477.7841010234231</v>
      </c>
    </row>
    <row r="355" spans="1:62">
      <c r="A355" s="29">
        <v>0.7</v>
      </c>
      <c r="B355" s="112" cm="1">
        <f t="array" aca="1" ref="B355:AE355" ca="1">IF((INDEX(Option6_Summer_POE50_HS,10,0)-SCR_N_2_Rating__MVA____Option_6) &gt; 0,(((INDEX(Option6_Summer_POE50_HS,9,0)+INDEX(Option6_Summer_POE50_HS,10,0))/2)-SCR_N_2_Rating__MVA____Option_6)*(INDEX(Summer___AD___Hours,10,0)-INDEX(Summer___AD___Hours,9,0)),IF((INDEX(Option6_Summer_POE50_HS,9,0)-SCR_N_2_Rating__MVA____Option_6)*(INDEX(Option6_Summer_POE50_HS,10,0)-SCR_N_2_Rating__MVA____Option_6)&lt;0,((INDEX(Summer___AD___Hours,10,0)-INDEX(Summer___AD___Hours,9,0))/(INDEX(Option6_Summer_POE50_HS,9,0)-INDEX(Option6_Summer_POE50_HS,10,0)))*((INDEX(Option6_Summer_POE50_HS,9,0)-SCR_N_2_Rating__MVA____Option_6)^2)*0.5,""))</f>
        <v>1641.703572431034</v>
      </c>
      <c r="C355" s="23">
        <f ca="1"/>
        <v>1818.7459295933718</v>
      </c>
      <c r="D355" s="23">
        <f ca="1"/>
        <v>2127.1315720411503</v>
      </c>
      <c r="E355" s="23">
        <f ca="1"/>
        <v>2125.0764451077689</v>
      </c>
      <c r="F355" s="23">
        <f ca="1"/>
        <v>2122.2988463925312</v>
      </c>
      <c r="G355" s="23">
        <f ca="1"/>
        <v>2159.3107020983457</v>
      </c>
      <c r="H355" s="23">
        <f ca="1"/>
        <v>2211.3180903042894</v>
      </c>
      <c r="I355" s="23">
        <f ca="1"/>
        <v>2247.0208439773519</v>
      </c>
      <c r="J355" s="23">
        <f ca="1"/>
        <v>2198.0202214561623</v>
      </c>
      <c r="K355" s="23">
        <f ca="1"/>
        <v>2202.3360162789932</v>
      </c>
      <c r="L355" s="23">
        <f ca="1"/>
        <v>2222.5776507636692</v>
      </c>
      <c r="M355" s="23">
        <f ca="1"/>
        <v>2310.0749737218039</v>
      </c>
      <c r="N355" s="23">
        <f ca="1"/>
        <v>2226.4871888021603</v>
      </c>
      <c r="O355" s="23">
        <f ca="1"/>
        <v>2222.0428596111924</v>
      </c>
      <c r="P355" s="23">
        <f ca="1"/>
        <v>2216.8724394258302</v>
      </c>
      <c r="Q355" s="23">
        <f ca="1"/>
        <v>2216.8724394258302</v>
      </c>
      <c r="R355" s="23">
        <f ca="1"/>
        <v>2216.8724394258302</v>
      </c>
      <c r="S355" s="23">
        <f ca="1"/>
        <v>2216.8724394258302</v>
      </c>
      <c r="T355" s="23">
        <f ca="1"/>
        <v>2216.8724394258302</v>
      </c>
      <c r="U355" s="23">
        <f ca="1"/>
        <v>2216.8724394258302</v>
      </c>
      <c r="V355" s="23">
        <f ca="1"/>
        <v>2216.8724394258302</v>
      </c>
      <c r="W355" s="23">
        <f ca="1"/>
        <v>2216.8724394258302</v>
      </c>
      <c r="X355" s="23">
        <f ca="1"/>
        <v>2216.8724394258302</v>
      </c>
      <c r="Y355" s="23">
        <f ca="1"/>
        <v>2216.8724394258302</v>
      </c>
      <c r="Z355" s="23">
        <f ca="1"/>
        <v>2216.8724394258302</v>
      </c>
      <c r="AA355" s="23">
        <f ca="1"/>
        <v>2216.8724394258302</v>
      </c>
      <c r="AB355" s="23">
        <f ca="1"/>
        <v>2216.8724394258302</v>
      </c>
      <c r="AC355" s="23">
        <f ca="1"/>
        <v>2216.8724394258302</v>
      </c>
      <c r="AD355" s="23">
        <f ca="1"/>
        <v>2216.8724394258302</v>
      </c>
      <c r="AE355" s="23">
        <f ca="1"/>
        <v>2216.8724394258302</v>
      </c>
      <c r="AG355" s="112" cm="1">
        <f t="array" aca="1" ref="AG355:BJ355" ca="1">IF((INDEX(Option6_Summer_POE10_HS,10,0)-SCR_N_2_Rating__MVA____Option_6) &gt; 0,(((INDEX(Option6_Summer_POE10_HS,9,0)+INDEX(Option6_Summer_POE10_HS,10,0))/2)-SCR_N_2_Rating__MVA____Option_6)*(INDEX(Summer___MD___Hours,10,0)-INDEX(Summer___MD___Hours,9,0)),IF((INDEX(Option6_Summer_POE10_HS,9,0)-SCR_N_2_Rating__MVA____Option_6)*(INDEX(Option6_Summer_POE10_HS,10,0)-SCR_N_2_Rating__MVA____Option_6)&lt;0,((INDEX(Summer___MD___Hours,10,0)-INDEX(Summer___MD___Hours,9,0))/(INDEX(Option6_Summer_POE10_HS,9,0)-INDEX(Option6_Summer_POE10_HS,10,0)))*((INDEX(Option6_Summer_POE10_HS,9,0)-SCR_N_2_Rating__MVA____Option_6)^2)*0.5,""))</f>
        <v>2461.5533345080858</v>
      </c>
      <c r="AH355" s="23">
        <f ca="1"/>
        <v>2768.6831497461344</v>
      </c>
      <c r="AI355" s="23">
        <f ca="1"/>
        <v>3188.0852880844427</v>
      </c>
      <c r="AJ355" s="23">
        <f ca="1"/>
        <v>3182.4517061441011</v>
      </c>
      <c r="AK355" s="23">
        <f ca="1"/>
        <v>3186.1478301616507</v>
      </c>
      <c r="AL355" s="23">
        <f ca="1"/>
        <v>3197.6134380883236</v>
      </c>
      <c r="AM355" s="23">
        <f ca="1"/>
        <v>3236.5718783907441</v>
      </c>
      <c r="AN355" s="23">
        <f ca="1"/>
        <v>3262.6667308325618</v>
      </c>
      <c r="AO355" s="23">
        <f ca="1"/>
        <v>3284.0696009538119</v>
      </c>
      <c r="AP355" s="23">
        <f ca="1"/>
        <v>3287.2212192579645</v>
      </c>
      <c r="AQ355" s="23">
        <f ca="1"/>
        <v>3306.5240284595116</v>
      </c>
      <c r="AR355" s="23">
        <f ca="1"/>
        <v>3313.3649118818607</v>
      </c>
      <c r="AS355" s="23">
        <f ca="1"/>
        <v>3313.3476084201175</v>
      </c>
      <c r="AT355" s="23">
        <f ca="1"/>
        <v>3308.9283745458588</v>
      </c>
      <c r="AU355" s="23">
        <f ca="1"/>
        <v>3307.9890648486235</v>
      </c>
      <c r="AV355" s="23">
        <f ca="1"/>
        <v>3307.9890648486235</v>
      </c>
      <c r="AW355" s="23">
        <f ca="1"/>
        <v>3307.9890648486235</v>
      </c>
      <c r="AX355" s="23">
        <f ca="1"/>
        <v>3307.9890648486235</v>
      </c>
      <c r="AY355" s="23">
        <f ca="1"/>
        <v>3307.9890648486235</v>
      </c>
      <c r="AZ355" s="23">
        <f ca="1"/>
        <v>3307.9890648486235</v>
      </c>
      <c r="BA355" s="23">
        <f ca="1"/>
        <v>3307.9890648486235</v>
      </c>
      <c r="BB355" s="23">
        <f ca="1"/>
        <v>3307.9890648486235</v>
      </c>
      <c r="BC355" s="23">
        <f ca="1"/>
        <v>3307.9890648486235</v>
      </c>
      <c r="BD355" s="23">
        <f ca="1"/>
        <v>3307.9890648486235</v>
      </c>
      <c r="BE355" s="23">
        <f ca="1"/>
        <v>3307.9890648486235</v>
      </c>
      <c r="BF355" s="23">
        <f ca="1"/>
        <v>3307.9890648486235</v>
      </c>
      <c r="BG355" s="23">
        <f ca="1"/>
        <v>3307.9890648486235</v>
      </c>
      <c r="BH355" s="23">
        <f ca="1"/>
        <v>3307.9890648486235</v>
      </c>
      <c r="BI355" s="23">
        <f ca="1"/>
        <v>3307.9890648486235</v>
      </c>
      <c r="BJ355" s="23">
        <f ca="1"/>
        <v>3307.9890648486235</v>
      </c>
    </row>
    <row r="356" spans="1:62">
      <c r="A356" s="29">
        <v>0.65</v>
      </c>
      <c r="B356" s="112" cm="1">
        <f t="array" aca="1" ref="B356:AE356" ca="1">IF((INDEX(Option6_Summer_POE50_HS,11,0)-SCR_N_2_Rating__MVA____Option_6) &gt; 0,(((INDEX(Option6_Summer_POE50_HS,10,0)+INDEX(Option6_Summer_POE50_HS,11,0))/2)-SCR_N_2_Rating__MVA____Option_6)*(INDEX(Summer___AD___Hours,11,0)-INDEX(Summer___AD___Hours,10,0)),IF((INDEX(Option6_Summer_POE50_HS,10,0)-SCR_N_2_Rating__MVA____Option_6)*(INDEX(Option6_Summer_POE50_HS,11,0)-SCR_N_2_Rating__MVA____Option_6)&lt;0,((INDEX(Summer___AD___Hours,11,0)-INDEX(Summer___AD___Hours,10,0))/(INDEX(Option6_Summer_POE50_HS,10,0)-INDEX(Option6_Summer_POE50_HS,11,0)))*((INDEX(Option6_Summer_POE50_HS,10,0)-SCR_N_2_Rating__MVA____Option_6)^2)*0.5,""))</f>
        <v>2891.1637664810341</v>
      </c>
      <c r="C356" s="23">
        <f ca="1"/>
        <v>3202.9487054649858</v>
      </c>
      <c r="D356" s="23">
        <f ca="1"/>
        <v>3746.0390723987198</v>
      </c>
      <c r="E356" s="23">
        <f ca="1"/>
        <v>3742.4198389237563</v>
      </c>
      <c r="F356" s="23">
        <f ca="1"/>
        <v>3737.5282781705382</v>
      </c>
      <c r="G356" s="23">
        <f ca="1"/>
        <v>3802.708946559057</v>
      </c>
      <c r="H356" s="23">
        <f ca="1"/>
        <v>3894.2978782610703</v>
      </c>
      <c r="I356" s="23">
        <f ca="1"/>
        <v>3957.173119270813</v>
      </c>
      <c r="J356" s="23">
        <f ca="1"/>
        <v>3870.8793286332648</v>
      </c>
      <c r="K356" s="23">
        <f ca="1"/>
        <v>3878.4797687034893</v>
      </c>
      <c r="L356" s="23">
        <f ca="1"/>
        <v>3914.1268131390384</v>
      </c>
      <c r="M356" s="23">
        <f ca="1"/>
        <v>4068.2161956857617</v>
      </c>
      <c r="N356" s="23">
        <f ca="1"/>
        <v>3921.0118043825105</v>
      </c>
      <c r="O356" s="23">
        <f ca="1"/>
        <v>3913.1850055992127</v>
      </c>
      <c r="P356" s="23">
        <f ca="1"/>
        <v>3904.0795058315134</v>
      </c>
      <c r="Q356" s="23">
        <f ca="1"/>
        <v>3904.0795058315134</v>
      </c>
      <c r="R356" s="23">
        <f ca="1"/>
        <v>3904.0795058315134</v>
      </c>
      <c r="S356" s="23">
        <f ca="1"/>
        <v>3904.0795058315134</v>
      </c>
      <c r="T356" s="23">
        <f ca="1"/>
        <v>3904.0795058315134</v>
      </c>
      <c r="U356" s="23">
        <f ca="1"/>
        <v>3904.0795058315134</v>
      </c>
      <c r="V356" s="23">
        <f ca="1"/>
        <v>3904.0795058315134</v>
      </c>
      <c r="W356" s="23">
        <f ca="1"/>
        <v>3904.0795058315134</v>
      </c>
      <c r="X356" s="23">
        <f ca="1"/>
        <v>3904.0795058315134</v>
      </c>
      <c r="Y356" s="23">
        <f ca="1"/>
        <v>3904.0795058315134</v>
      </c>
      <c r="Z356" s="23">
        <f ca="1"/>
        <v>3904.0795058315134</v>
      </c>
      <c r="AA356" s="23">
        <f ca="1"/>
        <v>3904.0795058315134</v>
      </c>
      <c r="AB356" s="23">
        <f ca="1"/>
        <v>3904.0795058315134</v>
      </c>
      <c r="AC356" s="23">
        <f ca="1"/>
        <v>3904.0795058315134</v>
      </c>
      <c r="AD356" s="23">
        <f ca="1"/>
        <v>3904.0795058315134</v>
      </c>
      <c r="AE356" s="23">
        <f ca="1"/>
        <v>3904.0795058315134</v>
      </c>
      <c r="AG356" s="112" cm="1">
        <f t="array" aca="1" ref="AG356:BJ356" ca="1">IF((INDEX(Option6_Summer_POE10_HS,11,0)-SCR_N_2_Rating__MVA____Option_6) &gt; 0,(((INDEX(Option6_Summer_POE10_HS,10,0)+INDEX(Option6_Summer_POE10_HS,11,0))/2)-SCR_N_2_Rating__MVA____Option_6)*(INDEX(Summer___MD___Hours,11,0)-INDEX(Summer___MD___Hours,10,0)),IF((INDEX(Option6_Summer_POE10_HS,10,0)-SCR_N_2_Rating__MVA____Option_6)*(INDEX(Option6_Summer_POE10_HS,11,0)-SCR_N_2_Rating__MVA____Option_6)&lt;0,((INDEX(Summer___MD___Hours,11,0)-INDEX(Summer___MD___Hours,10,0))/(INDEX(Option6_Summer_POE10_HS,10,0)-INDEX(Option6_Summer_POE10_HS,11,0)))*((INDEX(Option6_Summer_POE10_HS,10,0)-SCR_N_2_Rating__MVA____Option_6)^2)*0.5,""))</f>
        <v>3859.5585350377319</v>
      </c>
      <c r="AH356" s="23">
        <f ca="1"/>
        <v>4341.1184846633832</v>
      </c>
      <c r="AI356" s="23">
        <f ca="1"/>
        <v>4998.7142718211617</v>
      </c>
      <c r="AJ356" s="23">
        <f ca="1"/>
        <v>4989.8811748673534</v>
      </c>
      <c r="AK356" s="23">
        <f ca="1"/>
        <v>4995.6764614445347</v>
      </c>
      <c r="AL356" s="23">
        <f ca="1"/>
        <v>5013.6538029517933</v>
      </c>
      <c r="AM356" s="23">
        <f ca="1"/>
        <v>5074.7381510636396</v>
      </c>
      <c r="AN356" s="23">
        <f ca="1"/>
        <v>5115.6532143492759</v>
      </c>
      <c r="AO356" s="23">
        <f ca="1"/>
        <v>5149.211548793116</v>
      </c>
      <c r="AP356" s="23">
        <f ca="1"/>
        <v>5154.1530851614134</v>
      </c>
      <c r="AQ356" s="23">
        <f ca="1"/>
        <v>5184.4186581066051</v>
      </c>
      <c r="AR356" s="23">
        <f ca="1"/>
        <v>5195.1447267356252</v>
      </c>
      <c r="AS356" s="23">
        <f ca="1"/>
        <v>5195.1175960118981</v>
      </c>
      <c r="AT356" s="23">
        <f ca="1"/>
        <v>5188.1885193274275</v>
      </c>
      <c r="AU356" s="23">
        <f ca="1"/>
        <v>5186.7157416678147</v>
      </c>
      <c r="AV356" s="23">
        <f ca="1"/>
        <v>5186.7157416678147</v>
      </c>
      <c r="AW356" s="23">
        <f ca="1"/>
        <v>5186.7157416678147</v>
      </c>
      <c r="AX356" s="23">
        <f ca="1"/>
        <v>5186.7157416678147</v>
      </c>
      <c r="AY356" s="23">
        <f ca="1"/>
        <v>5186.7157416678147</v>
      </c>
      <c r="AZ356" s="23">
        <f ca="1"/>
        <v>5186.7157416678147</v>
      </c>
      <c r="BA356" s="23">
        <f ca="1"/>
        <v>5186.7157416678147</v>
      </c>
      <c r="BB356" s="23">
        <f ca="1"/>
        <v>5186.7157416678147</v>
      </c>
      <c r="BC356" s="23">
        <f ca="1"/>
        <v>5186.7157416678147</v>
      </c>
      <c r="BD356" s="23">
        <f ca="1"/>
        <v>5186.7157416678147</v>
      </c>
      <c r="BE356" s="23">
        <f ca="1"/>
        <v>5186.7157416678147</v>
      </c>
      <c r="BF356" s="23">
        <f ca="1"/>
        <v>5186.7157416678147</v>
      </c>
      <c r="BG356" s="23">
        <f ca="1"/>
        <v>5186.7157416678147</v>
      </c>
      <c r="BH356" s="23">
        <f ca="1"/>
        <v>5186.7157416678147</v>
      </c>
      <c r="BI356" s="23">
        <f ca="1"/>
        <v>5186.7157416678147</v>
      </c>
      <c r="BJ356" s="23">
        <f ca="1"/>
        <v>5186.7157416678147</v>
      </c>
    </row>
    <row r="357" spans="1:62">
      <c r="A357" s="29">
        <v>0.6</v>
      </c>
      <c r="B357" s="112" cm="1">
        <f t="array" aca="1" ref="B357:AE357" ca="1">IF((INDEX(Option6_Summer_POE50_HS,12,0)-SCR_N_2_Rating__MVA____Option_6) &gt; 0,(((INDEX(Option6_Summer_POE50_HS,11,0)+INDEX(Option6_Summer_POE50_HS,12,0))/2)-SCR_N_2_Rating__MVA____Option_6)*(INDEX(Summer___AD___Hours,12,0)-INDEX(Summer___AD___Hours,11,0)),IF((INDEX(Option6_Summer_POE50_HS,11,0)-SCR_N_2_Rating__MVA____Option_6)*(INDEX(Option6_Summer_POE50_HS,12,0)-SCR_N_2_Rating__MVA____Option_6)&lt;0,((INDEX(Summer___AD___Hours,12,0)-INDEX(Summer___AD___Hours,11,0))/(INDEX(Option6_Summer_POE50_HS,11,0)-INDEX(Option6_Summer_POE50_HS,12,0)))*((INDEX(Option6_Summer_POE50_HS,11,0)-SCR_N_2_Rating__MVA____Option_6)^2)*0.5,""))</f>
        <v>4264.9750902724572</v>
      </c>
      <c r="C357" s="23">
        <f ca="1"/>
        <v>4724.9127159805912</v>
      </c>
      <c r="D357" s="23">
        <f ca="1"/>
        <v>5526.0665328598543</v>
      </c>
      <c r="E357" s="23">
        <f ca="1"/>
        <v>5520.7275268873937</v>
      </c>
      <c r="F357" s="23">
        <f ca="1"/>
        <v>5513.5116143863806</v>
      </c>
      <c r="G357" s="23">
        <f ca="1"/>
        <v>5609.6645650657192</v>
      </c>
      <c r="H357" s="23">
        <f ca="1"/>
        <v>5744.7743491542205</v>
      </c>
      <c r="I357" s="23">
        <f ca="1"/>
        <v>5837.5263889419284</v>
      </c>
      <c r="J357" s="23">
        <f ca="1"/>
        <v>5710.2278693003773</v>
      </c>
      <c r="K357" s="23">
        <f ca="1"/>
        <v>5721.4398552661769</v>
      </c>
      <c r="L357" s="23">
        <f ca="1"/>
        <v>5774.0255158648843</v>
      </c>
      <c r="M357" s="23">
        <f ca="1"/>
        <v>6001.3344583248036</v>
      </c>
      <c r="N357" s="23">
        <f ca="1"/>
        <v>5784.1820889689716</v>
      </c>
      <c r="O357" s="23">
        <f ca="1"/>
        <v>5772.6361840865329</v>
      </c>
      <c r="P357" s="23">
        <f ca="1"/>
        <v>5759.2039703378869</v>
      </c>
      <c r="Q357" s="23">
        <f ca="1"/>
        <v>5759.2039703378869</v>
      </c>
      <c r="R357" s="23">
        <f ca="1"/>
        <v>5759.2039703378869</v>
      </c>
      <c r="S357" s="23">
        <f ca="1"/>
        <v>5759.2039703378869</v>
      </c>
      <c r="T357" s="23">
        <f ca="1"/>
        <v>5759.2039703378869</v>
      </c>
      <c r="U357" s="23">
        <f ca="1"/>
        <v>5759.2039703378869</v>
      </c>
      <c r="V357" s="23">
        <f ca="1"/>
        <v>5759.2039703378869</v>
      </c>
      <c r="W357" s="23">
        <f ca="1"/>
        <v>5759.2039703378869</v>
      </c>
      <c r="X357" s="23">
        <f ca="1"/>
        <v>5759.2039703378869</v>
      </c>
      <c r="Y357" s="23">
        <f ca="1"/>
        <v>5759.2039703378869</v>
      </c>
      <c r="Z357" s="23">
        <f ca="1"/>
        <v>5759.2039703378869</v>
      </c>
      <c r="AA357" s="23">
        <f ca="1"/>
        <v>5759.2039703378869</v>
      </c>
      <c r="AB357" s="23">
        <f ca="1"/>
        <v>5759.2039703378869</v>
      </c>
      <c r="AC357" s="23">
        <f ca="1"/>
        <v>5759.2039703378869</v>
      </c>
      <c r="AD357" s="23">
        <f ca="1"/>
        <v>5759.2039703378869</v>
      </c>
      <c r="AE357" s="23">
        <f ca="1"/>
        <v>5759.2039703378869</v>
      </c>
      <c r="AG357" s="112" cm="1">
        <f t="array" aca="1" ref="AG357:BJ357" ca="1">IF((INDEX(Option6_Summer_POE10_HS,12,0)-SCR_N_2_Rating__MVA____Option_6) &gt; 0,(((INDEX(Option6_Summer_POE10_HS,11,0)+INDEX(Option6_Summer_POE10_HS,12,0))/2)-SCR_N_2_Rating__MVA____Option_6)*(INDEX(Summer___MD___Hours,12,0)-INDEX(Summer___MD___Hours,11,0)),IF((INDEX(Option6_Summer_POE10_HS,11,0)-SCR_N_2_Rating__MVA____Option_6)*(INDEX(Option6_Summer_POE10_HS,12,0)-SCR_N_2_Rating__MVA____Option_6)&lt;0,((INDEX(Summer___MD___Hours,12,0)-INDEX(Summer___MD___Hours,11,0))/(INDEX(Option6_Summer_POE10_HS,11,0)-INDEX(Option6_Summer_POE10_HS,12,0)))*((INDEX(Option6_Summer_POE10_HS,11,0)-SCR_N_2_Rating__MVA____Option_6)^2)*0.5,""))</f>
        <v>5437.0388028468051</v>
      </c>
      <c r="AH357" s="23">
        <f ca="1"/>
        <v>6115.4221226598393</v>
      </c>
      <c r="AI357" s="23">
        <f ca="1"/>
        <v>7041.7907160902978</v>
      </c>
      <c r="AJ357" s="23">
        <f ca="1"/>
        <v>7029.347352308876</v>
      </c>
      <c r="AK357" s="23">
        <f ca="1"/>
        <v>7037.5112906732538</v>
      </c>
      <c r="AL357" s="23">
        <f ca="1"/>
        <v>7062.8363382038606</v>
      </c>
      <c r="AM357" s="23">
        <f ca="1"/>
        <v>7148.8871048694491</v>
      </c>
      <c r="AN357" s="23">
        <f ca="1"/>
        <v>7206.524988758355</v>
      </c>
      <c r="AO357" s="23">
        <f ca="1"/>
        <v>7253.7992987276657</v>
      </c>
      <c r="AP357" s="23">
        <f ca="1"/>
        <v>7260.7605417652312</v>
      </c>
      <c r="AQ357" s="23">
        <f ca="1"/>
        <v>7303.3962714735753</v>
      </c>
      <c r="AR357" s="23">
        <f ca="1"/>
        <v>7318.5063030506471</v>
      </c>
      <c r="AS357" s="23">
        <f ca="1"/>
        <v>7318.46808344695</v>
      </c>
      <c r="AT357" s="23">
        <f ca="1"/>
        <v>7308.7069518409999</v>
      </c>
      <c r="AU357" s="23">
        <f ca="1"/>
        <v>7306.632219922677</v>
      </c>
      <c r="AV357" s="23">
        <f ca="1"/>
        <v>7306.632219922677</v>
      </c>
      <c r="AW357" s="23">
        <f ca="1"/>
        <v>7306.632219922677</v>
      </c>
      <c r="AX357" s="23">
        <f ca="1"/>
        <v>7306.632219922677</v>
      </c>
      <c r="AY357" s="23">
        <f ca="1"/>
        <v>7306.632219922677</v>
      </c>
      <c r="AZ357" s="23">
        <f ca="1"/>
        <v>7306.632219922677</v>
      </c>
      <c r="BA357" s="23">
        <f ca="1"/>
        <v>7306.632219922677</v>
      </c>
      <c r="BB357" s="23">
        <f ca="1"/>
        <v>7306.632219922677</v>
      </c>
      <c r="BC357" s="23">
        <f ca="1"/>
        <v>7306.632219922677</v>
      </c>
      <c r="BD357" s="23">
        <f ca="1"/>
        <v>7306.632219922677</v>
      </c>
      <c r="BE357" s="23">
        <f ca="1"/>
        <v>7306.632219922677</v>
      </c>
      <c r="BF357" s="23">
        <f ca="1"/>
        <v>7306.632219922677</v>
      </c>
      <c r="BG357" s="23">
        <f ca="1"/>
        <v>7306.632219922677</v>
      </c>
      <c r="BH357" s="23">
        <f ca="1"/>
        <v>7306.632219922677</v>
      </c>
      <c r="BI357" s="23">
        <f ca="1"/>
        <v>7306.632219922677</v>
      </c>
      <c r="BJ357" s="23">
        <f ca="1"/>
        <v>7306.632219922677</v>
      </c>
    </row>
    <row r="358" spans="1:62">
      <c r="A358" s="29">
        <v>0.55000000000000104</v>
      </c>
      <c r="B358" s="112" cm="1">
        <f t="array" aca="1" ref="B358:AE358" ca="1">IF((INDEX(Option6_Summer_POE50_HS,13,0)-SCR_N_2_Rating__MVA____Option_6) &gt; 0,(((INDEX(Option6_Summer_POE50_HS,12,0)+INDEX(Option6_Summer_POE50_HS,13,0))/2)-SCR_N_2_Rating__MVA____Option_6)*(INDEX(Summer___AD___Hours,13,0)-INDEX(Summer___AD___Hours,12,0)),IF((INDEX(Option6_Summer_POE50_HS,12,0)-SCR_N_2_Rating__MVA____Option_6)*(INDEX(Option6_Summer_POE50_HS,13,0)-SCR_N_2_Rating__MVA____Option_6)&lt;0,((INDEX(Summer___AD___Hours,13,0)-INDEX(Summer___AD___Hours,12,0))/(INDEX(Option6_Summer_POE50_HS,12,0)-INDEX(Option6_Summer_POE50_HS,13,0)))*((INDEX(Option6_Summer_POE50_HS,12,0)-SCR_N_2_Rating__MVA____Option_6)^2)*0.5,""))</f>
        <v>5433.2616301859907</v>
      </c>
      <c r="C358" s="23">
        <f ca="1"/>
        <v>6019.1880192377048</v>
      </c>
      <c r="D358" s="23">
        <f ca="1"/>
        <v>7039.7985037057579</v>
      </c>
      <c r="E358" s="23">
        <f ca="1"/>
        <v>7032.9970064684903</v>
      </c>
      <c r="F358" s="23">
        <f ca="1"/>
        <v>7023.8044696567385</v>
      </c>
      <c r="G358" s="23">
        <f ca="1"/>
        <v>7146.2961903579362</v>
      </c>
      <c r="H358" s="23">
        <f ca="1"/>
        <v>7318.4160246390484</v>
      </c>
      <c r="I358" s="23">
        <f ca="1"/>
        <v>7436.5752373503819</v>
      </c>
      <c r="J358" s="23">
        <f ca="1"/>
        <v>7274.406374060788</v>
      </c>
      <c r="K358" s="23">
        <f ca="1"/>
        <v>7288.6896117953065</v>
      </c>
      <c r="L358" s="23">
        <f ca="1"/>
        <v>7355.6798394007601</v>
      </c>
      <c r="M358" s="23">
        <f ca="1"/>
        <v>7645.2545565151659</v>
      </c>
      <c r="N358" s="23">
        <f ca="1"/>
        <v>7368.6185595040679</v>
      </c>
      <c r="O358" s="23">
        <f ca="1"/>
        <v>7353.9099338601327</v>
      </c>
      <c r="P358" s="23">
        <f ca="1"/>
        <v>7336.7982907615733</v>
      </c>
      <c r="Q358" s="23">
        <f ca="1"/>
        <v>7336.7982907615733</v>
      </c>
      <c r="R358" s="23">
        <f ca="1"/>
        <v>7336.7982907615733</v>
      </c>
      <c r="S358" s="23">
        <f ca="1"/>
        <v>7336.7982907615733</v>
      </c>
      <c r="T358" s="23">
        <f ca="1"/>
        <v>7336.7982907615733</v>
      </c>
      <c r="U358" s="23">
        <f ca="1"/>
        <v>7336.7982907615733</v>
      </c>
      <c r="V358" s="23">
        <f ca="1"/>
        <v>7336.7982907615733</v>
      </c>
      <c r="W358" s="23">
        <f ca="1"/>
        <v>7336.7982907615733</v>
      </c>
      <c r="X358" s="23">
        <f ca="1"/>
        <v>7336.7982907615733</v>
      </c>
      <c r="Y358" s="23">
        <f ca="1"/>
        <v>7336.7982907615733</v>
      </c>
      <c r="Z358" s="23">
        <f ca="1"/>
        <v>7336.7982907615733</v>
      </c>
      <c r="AA358" s="23">
        <f ca="1"/>
        <v>7336.7982907615733</v>
      </c>
      <c r="AB358" s="23">
        <f ca="1"/>
        <v>7336.7982907615733</v>
      </c>
      <c r="AC358" s="23">
        <f ca="1"/>
        <v>7336.7982907615733</v>
      </c>
      <c r="AD358" s="23">
        <f ca="1"/>
        <v>7336.7982907615733</v>
      </c>
      <c r="AE358" s="23">
        <f ca="1"/>
        <v>7336.7982907615733</v>
      </c>
      <c r="AG358" s="112" cm="1">
        <f t="array" aca="1" ref="AG358:BJ358" ca="1">IF((INDEX(Option6_Summer_POE10_HS,13,0)-SCR_N_2_Rating__MVA____Option_6) &gt; 0,(((INDEX(Option6_Summer_POE10_HS,12,0)+INDEX(Option6_Summer_POE10_HS,13,0))/2)-SCR_N_2_Rating__MVA____Option_6)*(INDEX(Summer___MD___Hours,13,0)-INDEX(Summer___MD___Hours,12,0)),IF((INDEX(Option6_Summer_POE10_HS,12,0)-SCR_N_2_Rating__MVA____Option_6)*(INDEX(Option6_Summer_POE10_HS,13,0)-SCR_N_2_Rating__MVA____Option_6)&lt;0,((INDEX(Summer___MD___Hours,13,0)-INDEX(Summer___MD___Hours,12,0))/(INDEX(Option6_Summer_POE10_HS,12,0)-INDEX(Option6_Summer_POE10_HS,13,0)))*((INDEX(Option6_Summer_POE10_HS,12,0)-SCR_N_2_Rating__MVA____Option_6)^2)*0.5,""))</f>
        <v>6871.783605383026</v>
      </c>
      <c r="AH358" s="23">
        <f ca="1"/>
        <v>7729.1810866766436</v>
      </c>
      <c r="AI358" s="23">
        <f ca="1"/>
        <v>8900.0030623344319</v>
      </c>
      <c r="AJ358" s="23">
        <f ca="1"/>
        <v>8884.2761002270054</v>
      </c>
      <c r="AK358" s="23">
        <f ca="1"/>
        <v>8894.5943671811256</v>
      </c>
      <c r="AL358" s="23">
        <f ca="1"/>
        <v>8926.6022767688319</v>
      </c>
      <c r="AM358" s="23">
        <f ca="1"/>
        <v>9035.3604205020747</v>
      </c>
      <c r="AN358" s="23">
        <f ca="1"/>
        <v>9108.2079906443669</v>
      </c>
      <c r="AO358" s="23">
        <f ca="1"/>
        <v>9167.9572107589665</v>
      </c>
      <c r="AP358" s="23">
        <f ca="1"/>
        <v>9176.7554109398407</v>
      </c>
      <c r="AQ358" s="23">
        <f ca="1"/>
        <v>9230.6420060216969</v>
      </c>
      <c r="AR358" s="23">
        <f ca="1"/>
        <v>9249.7393255430816</v>
      </c>
      <c r="AS358" s="23">
        <f ca="1"/>
        <v>9249.691020416778</v>
      </c>
      <c r="AT358" s="23">
        <f ca="1"/>
        <v>9237.3540872860758</v>
      </c>
      <c r="AU358" s="23">
        <f ca="1"/>
        <v>9234.7318678576557</v>
      </c>
      <c r="AV358" s="23">
        <f ca="1"/>
        <v>9234.7318678576557</v>
      </c>
      <c r="AW358" s="23">
        <f ca="1"/>
        <v>9234.7318678576557</v>
      </c>
      <c r="AX358" s="23">
        <f ca="1"/>
        <v>9234.7318678576557</v>
      </c>
      <c r="AY358" s="23">
        <f ca="1"/>
        <v>9234.7318678576557</v>
      </c>
      <c r="AZ358" s="23">
        <f ca="1"/>
        <v>9234.7318678576557</v>
      </c>
      <c r="BA358" s="23">
        <f ca="1"/>
        <v>9234.7318678576557</v>
      </c>
      <c r="BB358" s="23">
        <f ca="1"/>
        <v>9234.7318678576557</v>
      </c>
      <c r="BC358" s="23">
        <f ca="1"/>
        <v>9234.7318678576557</v>
      </c>
      <c r="BD358" s="23">
        <f ca="1"/>
        <v>9234.7318678576557</v>
      </c>
      <c r="BE358" s="23">
        <f ca="1"/>
        <v>9234.7318678576557</v>
      </c>
      <c r="BF358" s="23">
        <f ca="1"/>
        <v>9234.7318678576557</v>
      </c>
      <c r="BG358" s="23">
        <f ca="1"/>
        <v>9234.7318678576557</v>
      </c>
      <c r="BH358" s="23">
        <f ca="1"/>
        <v>9234.7318678576557</v>
      </c>
      <c r="BI358" s="23">
        <f ca="1"/>
        <v>9234.7318678576557</v>
      </c>
      <c r="BJ358" s="23">
        <f ca="1"/>
        <v>9234.7318678576557</v>
      </c>
    </row>
    <row r="359" spans="1:62">
      <c r="A359" s="29">
        <v>0.500000000000001</v>
      </c>
      <c r="B359" s="112" cm="1">
        <f t="array" aca="1" ref="B359:AE359" ca="1">IF((INDEX(Option6_Summer_POE50_HS,14,0)-SCR_N_2_Rating__MVA____Option_6) &gt; 0,(((INDEX(Option6_Summer_POE50_HS,13,0)+INDEX(Option6_Summer_POE50_HS,14,0))/2)-SCR_N_2_Rating__MVA____Option_6)*(INDEX(Summer___AD___Hours,14,0)-INDEX(Summer___AD___Hours,13,0)),IF((INDEX(Option6_Summer_POE50_HS,13,0)-SCR_N_2_Rating__MVA____Option_6)*(INDEX(Option6_Summer_POE50_HS,14,0)-SCR_N_2_Rating__MVA____Option_6)&lt;0,((INDEX(Summer___AD___Hours,14,0)-INDEX(Summer___AD___Hours,13,0))/(INDEX(Option6_Summer_POE50_HS,13,0)-INDEX(Option6_Summer_POE50_HS,14,0)))*((INDEX(Option6_Summer_POE50_HS,13,0)-SCR_N_2_Rating__MVA____Option_6)^2)*0.5,""))</f>
        <v>6161.7136186062544</v>
      </c>
      <c r="C359" s="23">
        <f ca="1"/>
        <v>6826.1967332905624</v>
      </c>
      <c r="D359" s="23">
        <f ca="1"/>
        <v>7983.6432082588326</v>
      </c>
      <c r="E359" s="23">
        <f ca="1"/>
        <v>7975.9298160082271</v>
      </c>
      <c r="F359" s="23">
        <f ca="1"/>
        <v>7965.5048110815706</v>
      </c>
      <c r="G359" s="23">
        <f ca="1"/>
        <v>8104.4193259685062</v>
      </c>
      <c r="H359" s="23">
        <f ca="1"/>
        <v>8299.615728996474</v>
      </c>
      <c r="I359" s="23">
        <f ca="1"/>
        <v>8433.61686490391</v>
      </c>
      <c r="J359" s="23">
        <f ca="1"/>
        <v>8249.7055862911075</v>
      </c>
      <c r="K359" s="23">
        <f ca="1"/>
        <v>8265.903816094291</v>
      </c>
      <c r="L359" s="23">
        <f ca="1"/>
        <v>8341.8756035482165</v>
      </c>
      <c r="M359" s="23">
        <f ca="1"/>
        <v>8670.2743812059762</v>
      </c>
      <c r="N359" s="23">
        <f ca="1"/>
        <v>8356.5490526280391</v>
      </c>
      <c r="O359" s="23">
        <f ca="1"/>
        <v>8339.8684020152104</v>
      </c>
      <c r="P359" s="23">
        <f ca="1"/>
        <v>8320.4625549396096</v>
      </c>
      <c r="Q359" s="23">
        <f ca="1"/>
        <v>8320.4625549396096</v>
      </c>
      <c r="R359" s="23">
        <f ca="1"/>
        <v>8320.4625549396096</v>
      </c>
      <c r="S359" s="23">
        <f ca="1"/>
        <v>8320.4625549396096</v>
      </c>
      <c r="T359" s="23">
        <f ca="1"/>
        <v>8320.4625549396096</v>
      </c>
      <c r="U359" s="23">
        <f ca="1"/>
        <v>8320.4625549396096</v>
      </c>
      <c r="V359" s="23">
        <f ca="1"/>
        <v>8320.4625549396096</v>
      </c>
      <c r="W359" s="23">
        <f ca="1"/>
        <v>8320.4625549396096</v>
      </c>
      <c r="X359" s="23">
        <f ca="1"/>
        <v>8320.4625549396096</v>
      </c>
      <c r="Y359" s="23">
        <f ca="1"/>
        <v>8320.4625549396096</v>
      </c>
      <c r="Z359" s="23">
        <f ca="1"/>
        <v>8320.4625549396096</v>
      </c>
      <c r="AA359" s="23">
        <f ca="1"/>
        <v>8320.4625549396096</v>
      </c>
      <c r="AB359" s="23">
        <f ca="1"/>
        <v>8320.4625549396096</v>
      </c>
      <c r="AC359" s="23">
        <f ca="1"/>
        <v>8320.4625549396096</v>
      </c>
      <c r="AD359" s="23">
        <f ca="1"/>
        <v>8320.4625549396096</v>
      </c>
      <c r="AE359" s="23">
        <f ca="1"/>
        <v>8320.4625549396096</v>
      </c>
      <c r="AG359" s="112" cm="1">
        <f t="array" aca="1" ref="AG359:BJ359" ca="1">IF((INDEX(Option6_Summer_POE10_HS,14,0)-SCR_N_2_Rating__MVA____Option_6) &gt; 0,(((INDEX(Option6_Summer_POE10_HS,13,0)+INDEX(Option6_Summer_POE10_HS,14,0))/2)-SCR_N_2_Rating__MVA____Option_6)*(INDEX(Summer___MD___Hours,14,0)-INDEX(Summer___MD___Hours,13,0)),IF((INDEX(Option6_Summer_POE10_HS,13,0)-SCR_N_2_Rating__MVA____Option_6)*(INDEX(Option6_Summer_POE10_HS,14,0)-SCR_N_2_Rating__MVA____Option_6)&lt;0,((INDEX(Summer___MD___Hours,14,0)-INDEX(Summer___MD___Hours,13,0))/(INDEX(Option6_Summer_POE10_HS,13,0)-INDEX(Option6_Summer_POE10_HS,14,0)))*((INDEX(Option6_Summer_POE10_HS,13,0)-SCR_N_2_Rating__MVA____Option_6)^2)*0.5,""))</f>
        <v>7635.5028034363013</v>
      </c>
      <c r="AH359" s="23">
        <f ca="1"/>
        <v>8588.190089303147</v>
      </c>
      <c r="AI359" s="23">
        <f ca="1"/>
        <v>9889.1353737933114</v>
      </c>
      <c r="AJ359" s="23">
        <f ca="1"/>
        <v>9871.6605419073458</v>
      </c>
      <c r="AK359" s="23">
        <f ca="1"/>
        <v>9883.1255647862781</v>
      </c>
      <c r="AL359" s="23">
        <f ca="1"/>
        <v>9918.6907829921656</v>
      </c>
      <c r="AM359" s="23">
        <f ca="1"/>
        <v>10039.536135386728</v>
      </c>
      <c r="AN359" s="23">
        <f ca="1"/>
        <v>10120.479869646531</v>
      </c>
      <c r="AO359" s="23">
        <f ca="1"/>
        <v>10186.869523903219</v>
      </c>
      <c r="AP359" s="23">
        <f ca="1"/>
        <v>10196.645542183778</v>
      </c>
      <c r="AQ359" s="23">
        <f ca="1"/>
        <v>10256.521008502716</v>
      </c>
      <c r="AR359" s="23">
        <f ca="1"/>
        <v>10277.740774013004</v>
      </c>
      <c r="AS359" s="23">
        <f ca="1"/>
        <v>10277.687100331104</v>
      </c>
      <c r="AT359" s="23">
        <f ca="1"/>
        <v>10263.979059898704</v>
      </c>
      <c r="AU359" s="23">
        <f ca="1"/>
        <v>10261.065411136362</v>
      </c>
      <c r="AV359" s="23">
        <f ca="1"/>
        <v>10261.065411136362</v>
      </c>
      <c r="AW359" s="23">
        <f ca="1"/>
        <v>10261.065411136362</v>
      </c>
      <c r="AX359" s="23">
        <f ca="1"/>
        <v>10261.065411136362</v>
      </c>
      <c r="AY359" s="23">
        <f ca="1"/>
        <v>10261.065411136362</v>
      </c>
      <c r="AZ359" s="23">
        <f ca="1"/>
        <v>10261.065411136362</v>
      </c>
      <c r="BA359" s="23">
        <f ca="1"/>
        <v>10261.065411136362</v>
      </c>
      <c r="BB359" s="23">
        <f ca="1"/>
        <v>10261.065411136362</v>
      </c>
      <c r="BC359" s="23">
        <f ca="1"/>
        <v>10261.065411136362</v>
      </c>
      <c r="BD359" s="23">
        <f ca="1"/>
        <v>10261.065411136362</v>
      </c>
      <c r="BE359" s="23">
        <f ca="1"/>
        <v>10261.065411136362</v>
      </c>
      <c r="BF359" s="23">
        <f ca="1"/>
        <v>10261.065411136362</v>
      </c>
      <c r="BG359" s="23">
        <f ca="1"/>
        <v>10261.065411136362</v>
      </c>
      <c r="BH359" s="23">
        <f ca="1"/>
        <v>10261.065411136362</v>
      </c>
      <c r="BI359" s="23">
        <f ca="1"/>
        <v>10261.065411136362</v>
      </c>
      <c r="BJ359" s="23">
        <f ca="1"/>
        <v>10261.065411136362</v>
      </c>
    </row>
    <row r="360" spans="1:62">
      <c r="A360" s="29">
        <v>0.45000000000000101</v>
      </c>
      <c r="B360" s="112" cm="1">
        <f t="array" aca="1" ref="B360:AE360" ca="1">IF((INDEX(Option6_Summer_POE50_HS,15,0)-SCR_N_2_Rating__MVA____Option_6) &gt; 0,(((INDEX(Option6_Summer_POE50_HS,14,0)+INDEX(Option6_Summer_POE50_HS,15,0))/2)-SCR_N_2_Rating__MVA____Option_6)*(INDEX(Summer___AD___Hours,15,0)-INDEX(Summer___AD___Hours,14,0)),IF((INDEX(Option6_Summer_POE50_HS,14,0)-SCR_N_2_Rating__MVA____Option_6)*(INDEX(Option6_Summer_POE50_HS,15,0)-SCR_N_2_Rating__MVA____Option_6)&lt;0,((INDEX(Summer___AD___Hours,15,0)-INDEX(Summer___AD___Hours,14,0))/(INDEX(Option6_Summer_POE50_HS,14,0)-INDEX(Option6_Summer_POE50_HS,15,0)))*((INDEX(Option6_Summer_POE50_HS,14,0)-SCR_N_2_Rating__MVA____Option_6)^2)*0.5,""))</f>
        <v>5662.3901007271988</v>
      </c>
      <c r="C360" s="23">
        <f ca="1"/>
        <v>6273.0258497381819</v>
      </c>
      <c r="D360" s="23">
        <f ca="1"/>
        <v>7336.6769487102856</v>
      </c>
      <c r="E360" s="23">
        <f ca="1"/>
        <v>7329.5886225357362</v>
      </c>
      <c r="F360" s="23">
        <f ca="1"/>
        <v>7320.0084232031195</v>
      </c>
      <c r="G360" s="23">
        <f ca="1"/>
        <v>7447.6657962377703</v>
      </c>
      <c r="H360" s="23">
        <f ca="1"/>
        <v>7627.0441719002738</v>
      </c>
      <c r="I360" s="23">
        <f ca="1"/>
        <v>7750.1863288413651</v>
      </c>
      <c r="J360" s="23">
        <f ca="1"/>
        <v>7581.1785709532642</v>
      </c>
      <c r="K360" s="23">
        <f ca="1"/>
        <v>7596.0641534006363</v>
      </c>
      <c r="L360" s="23">
        <f ca="1"/>
        <v>7665.879455415753</v>
      </c>
      <c r="M360" s="23">
        <f ca="1"/>
        <v>7967.6659555356382</v>
      </c>
      <c r="N360" s="23">
        <f ca="1"/>
        <v>7679.3638199863854</v>
      </c>
      <c r="O360" s="23">
        <f ca="1"/>
        <v>7664.0349104086081</v>
      </c>
      <c r="P360" s="23">
        <f ca="1"/>
        <v>7646.2016446681664</v>
      </c>
      <c r="Q360" s="23">
        <f ca="1"/>
        <v>7646.2016446681664</v>
      </c>
      <c r="R360" s="23">
        <f ca="1"/>
        <v>7646.2016446681664</v>
      </c>
      <c r="S360" s="23">
        <f ca="1"/>
        <v>7646.2016446681664</v>
      </c>
      <c r="T360" s="23">
        <f ca="1"/>
        <v>7646.2016446681664</v>
      </c>
      <c r="U360" s="23">
        <f ca="1"/>
        <v>7646.2016446681664</v>
      </c>
      <c r="V360" s="23">
        <f ca="1"/>
        <v>7646.2016446681664</v>
      </c>
      <c r="W360" s="23">
        <f ca="1"/>
        <v>7646.2016446681664</v>
      </c>
      <c r="X360" s="23">
        <f ca="1"/>
        <v>7646.2016446681664</v>
      </c>
      <c r="Y360" s="23">
        <f ca="1"/>
        <v>7646.2016446681664</v>
      </c>
      <c r="Z360" s="23">
        <f ca="1"/>
        <v>7646.2016446681664</v>
      </c>
      <c r="AA360" s="23">
        <f ca="1"/>
        <v>7646.2016446681664</v>
      </c>
      <c r="AB360" s="23">
        <f ca="1"/>
        <v>7646.2016446681664</v>
      </c>
      <c r="AC360" s="23">
        <f ca="1"/>
        <v>7646.2016446681664</v>
      </c>
      <c r="AD360" s="23">
        <f ca="1"/>
        <v>7646.2016446681664</v>
      </c>
      <c r="AE360" s="23">
        <f ca="1"/>
        <v>7646.2016446681664</v>
      </c>
      <c r="AG360" s="112" cm="1">
        <f t="array" aca="1" ref="AG360:BJ360" ca="1">IF((INDEX(Option6_Summer_POE10_HS,15,0)-SCR_N_2_Rating__MVA____Option_6) &gt; 0,(((INDEX(Option6_Summer_POE10_HS,14,0)+INDEX(Option6_Summer_POE10_HS,15,0))/2)-SCR_N_2_Rating__MVA____Option_6)*(INDEX(Summer___MD___Hours,15,0)-INDEX(Summer___MD___Hours,14,0)),IF((INDEX(Option6_Summer_POE10_HS,14,0)-SCR_N_2_Rating__MVA____Option_6)*(INDEX(Option6_Summer_POE10_HS,15,0)-SCR_N_2_Rating__MVA____Option_6)&lt;0,((INDEX(Summer___MD___Hours,15,0)-INDEX(Summer___MD___Hours,14,0))/(INDEX(Option6_Summer_POE10_HS,14,0)-INDEX(Option6_Summer_POE10_HS,15,0)))*((INDEX(Option6_Summer_POE10_HS,14,0)-SCR_N_2_Rating__MVA____Option_6)^2)*0.5,""))</f>
        <v>6928.371038363327</v>
      </c>
      <c r="AH360" s="23">
        <f ca="1"/>
        <v>7792.8289751800457</v>
      </c>
      <c r="AI360" s="23">
        <f ca="1"/>
        <v>8973.292379305909</v>
      </c>
      <c r="AJ360" s="23">
        <f ca="1"/>
        <v>8957.4359095676627</v>
      </c>
      <c r="AK360" s="23">
        <f ca="1"/>
        <v>8967.8391448900074</v>
      </c>
      <c r="AL360" s="23">
        <f ca="1"/>
        <v>9000.1106316714468</v>
      </c>
      <c r="AM360" s="23">
        <f ca="1"/>
        <v>9109.7643717335286</v>
      </c>
      <c r="AN360" s="23">
        <f ca="1"/>
        <v>9183.2118235411835</v>
      </c>
      <c r="AO360" s="23">
        <f ca="1"/>
        <v>9243.4530636585951</v>
      </c>
      <c r="AP360" s="23">
        <f ca="1"/>
        <v>9252.3237148349726</v>
      </c>
      <c r="AQ360" s="23">
        <f ca="1"/>
        <v>9306.6540526571171</v>
      </c>
      <c r="AR360" s="23">
        <f ca="1"/>
        <v>9325.9086338663838</v>
      </c>
      <c r="AS360" s="23">
        <f ca="1"/>
        <v>9325.8599309593519</v>
      </c>
      <c r="AT360" s="23">
        <f ca="1"/>
        <v>9313.4214062453266</v>
      </c>
      <c r="AU360" s="23">
        <f ca="1"/>
        <v>9310.7775934905312</v>
      </c>
      <c r="AV360" s="23">
        <f ca="1"/>
        <v>9310.7775934905312</v>
      </c>
      <c r="AW360" s="23">
        <f ca="1"/>
        <v>9310.7775934905312</v>
      </c>
      <c r="AX360" s="23">
        <f ca="1"/>
        <v>9310.7775934905312</v>
      </c>
      <c r="AY360" s="23">
        <f ca="1"/>
        <v>9310.7775934905312</v>
      </c>
      <c r="AZ360" s="23">
        <f ca="1"/>
        <v>9310.7775934905312</v>
      </c>
      <c r="BA360" s="23">
        <f ca="1"/>
        <v>9310.7775934905312</v>
      </c>
      <c r="BB360" s="23">
        <f ca="1"/>
        <v>9310.7775934905312</v>
      </c>
      <c r="BC360" s="23">
        <f ca="1"/>
        <v>9310.7775934905312</v>
      </c>
      <c r="BD360" s="23">
        <f ca="1"/>
        <v>9310.7775934905312</v>
      </c>
      <c r="BE360" s="23">
        <f ca="1"/>
        <v>9310.7775934905312</v>
      </c>
      <c r="BF360" s="23">
        <f ca="1"/>
        <v>9310.7775934905312</v>
      </c>
      <c r="BG360" s="23">
        <f ca="1"/>
        <v>9310.7775934905312</v>
      </c>
      <c r="BH360" s="23">
        <f ca="1"/>
        <v>9310.7775934905312</v>
      </c>
      <c r="BI360" s="23">
        <f ca="1"/>
        <v>9310.7775934905312</v>
      </c>
      <c r="BJ360" s="23">
        <f ca="1"/>
        <v>9310.7775934905312</v>
      </c>
    </row>
    <row r="361" spans="1:62">
      <c r="A361" s="29">
        <v>0.40000000000000102</v>
      </c>
      <c r="B361" s="33" cm="1">
        <f t="array" aca="1" ref="B361:AE361" ca="1">IF((INDEX(Option6_Summer_POE50_HS,16,0)-SCR_N_2_Rating__MVA____Option_6) &gt; 0,(((INDEX(Option6_Summer_POE50_HS,15,0)+INDEX(Option6_Summer_POE50_HS,16,0))/2)-SCR_N_2_Rating__MVA____Option_6)*(INDEX(Summer___AD___Hours,16,0)-INDEX(Summer___AD___Hours,15,0)),IF((INDEX(Option6_Summer_POE50_HS,15,0)-SCR_N_2_Rating__MVA____Option_6)*(INDEX(Option6_Summer_POE50_HS,16,0)-SCR_N_2_Rating__MVA____Option_6)&lt;0,((INDEX(Summer___AD___Hours,16,0)-INDEX(Summer___AD___Hours,15,0))/(INDEX(Option6_Summer_POE50_HS,15,0)-INDEX(Option6_Summer_POE50_HS,16,0)))*((INDEX(Option6_Summer_POE50_HS,15,0)-SCR_N_2_Rating__MVA____Option_6)^2)*0.5,""))</f>
        <v>4260.5613927678951</v>
      </c>
      <c r="C361" s="23">
        <f ca="1"/>
        <v>4720.0230425305954</v>
      </c>
      <c r="D361" s="23">
        <f ca="1"/>
        <v>5520.3477688460252</v>
      </c>
      <c r="E361" s="23">
        <f ca="1"/>
        <v>5515.0142880540961</v>
      </c>
      <c r="F361" s="23">
        <f ca="1"/>
        <v>5507.8058430890778</v>
      </c>
      <c r="G361" s="23">
        <f ca="1"/>
        <v>5603.8592879027337</v>
      </c>
      <c r="H361" s="23">
        <f ca="1"/>
        <v>5738.8292508424001</v>
      </c>
      <c r="I361" s="23">
        <f ca="1"/>
        <v>5831.4853042672603</v>
      </c>
      <c r="J361" s="23">
        <f ca="1"/>
        <v>5704.3185221263002</v>
      </c>
      <c r="K361" s="23">
        <f ca="1"/>
        <v>5715.5189051369989</v>
      </c>
      <c r="L361" s="23">
        <f ca="1"/>
        <v>5768.0501463794271</v>
      </c>
      <c r="M361" s="23">
        <f ca="1"/>
        <v>5995.1238534884087</v>
      </c>
      <c r="N361" s="23">
        <f ca="1"/>
        <v>5778.196208744198</v>
      </c>
      <c r="O361" s="23">
        <f ca="1"/>
        <v>5766.662252379745</v>
      </c>
      <c r="P361" s="23">
        <f ca="1"/>
        <v>5753.243939234746</v>
      </c>
      <c r="Q361" s="23">
        <f ca="1"/>
        <v>5753.243939234746</v>
      </c>
      <c r="R361" s="23">
        <f ca="1"/>
        <v>5753.243939234746</v>
      </c>
      <c r="S361" s="23">
        <f ca="1"/>
        <v>5753.243939234746</v>
      </c>
      <c r="T361" s="23">
        <f ca="1"/>
        <v>5753.243939234746</v>
      </c>
      <c r="U361" s="23">
        <f ca="1"/>
        <v>5753.243939234746</v>
      </c>
      <c r="V361" s="23">
        <f ca="1"/>
        <v>5753.243939234746</v>
      </c>
      <c r="W361" s="23">
        <f ca="1"/>
        <v>5753.243939234746</v>
      </c>
      <c r="X361" s="23">
        <f ca="1"/>
        <v>5753.243939234746</v>
      </c>
      <c r="Y361" s="23">
        <f ca="1"/>
        <v>5753.243939234746</v>
      </c>
      <c r="Z361" s="23">
        <f ca="1"/>
        <v>5753.243939234746</v>
      </c>
      <c r="AA361" s="23">
        <f ca="1"/>
        <v>5753.243939234746</v>
      </c>
      <c r="AB361" s="23">
        <f ca="1"/>
        <v>5753.243939234746</v>
      </c>
      <c r="AC361" s="23">
        <f ca="1"/>
        <v>5753.243939234746</v>
      </c>
      <c r="AD361" s="23">
        <f ca="1"/>
        <v>5753.243939234746</v>
      </c>
      <c r="AE361" s="23">
        <f ca="1"/>
        <v>5753.243939234746</v>
      </c>
      <c r="AG361" s="33" cm="1">
        <f t="array" aca="1" ref="AG361:BJ361" ca="1">IF((INDEX(Option6_Summer_POE10_HS,16,0)-SCR_N_2_Rating__MVA____Option_6) &gt; 0,(((INDEX(Option6_Summer_POE10_HS,15,0)+INDEX(Option6_Summer_POE10_HS,16,0))/2)-SCR_N_2_Rating__MVA____Option_6)*(INDEX(Summer___MD___Hours,16,0)-INDEX(Summer___MD___Hours,15,0)),IF((INDEX(Option6_Summer_POE10_HS,15,0)-SCR_N_2_Rating__MVA____Option_6)*(INDEX(Option6_Summer_POE10_HS,16,0)-SCR_N_2_Rating__MVA____Option_6)&lt;0,((INDEX(Summer___MD___Hours,16,0)-INDEX(Summer___MD___Hours,15,0))/(INDEX(Option6_Summer_POE10_HS,15,0)-INDEX(Option6_Summer_POE10_HS,16,0)))*((INDEX(Option6_Summer_POE10_HS,15,0)-SCR_N_2_Rating__MVA____Option_6)^2)*0.5,""))</f>
        <v>5599.6220990891352</v>
      </c>
      <c r="AH361" s="23">
        <f ca="1"/>
        <v>6298.2910560385581</v>
      </c>
      <c r="AI361" s="23">
        <f ca="1"/>
        <v>7252.3607685738561</v>
      </c>
      <c r="AJ361" s="23">
        <f ca="1"/>
        <v>7239.5453119725589</v>
      </c>
      <c r="AK361" s="23">
        <f ca="1"/>
        <v>7247.9533758724947</v>
      </c>
      <c r="AL361" s="23">
        <f ca="1"/>
        <v>7274.0357160865515</v>
      </c>
      <c r="AM361" s="23">
        <f ca="1"/>
        <v>7362.6596513087707</v>
      </c>
      <c r="AN361" s="23">
        <f ca="1"/>
        <v>7422.0210758033063</v>
      </c>
      <c r="AO361" s="23">
        <f ca="1"/>
        <v>7470.7090253328797</v>
      </c>
      <c r="AP361" s="23">
        <f ca="1"/>
        <v>7477.8784298127375</v>
      </c>
      <c r="AQ361" s="23">
        <f ca="1"/>
        <v>7521.7890920211112</v>
      </c>
      <c r="AR361" s="23">
        <f ca="1"/>
        <v>7537.3509575521448</v>
      </c>
      <c r="AS361" s="23">
        <f ca="1"/>
        <v>7537.311595070978</v>
      </c>
      <c r="AT361" s="23">
        <f ca="1"/>
        <v>7527.2585771995255</v>
      </c>
      <c r="AU361" s="23">
        <f ca="1"/>
        <v>7525.121804753936</v>
      </c>
      <c r="AV361" s="23">
        <f ca="1"/>
        <v>7525.121804753936</v>
      </c>
      <c r="AW361" s="23">
        <f ca="1"/>
        <v>7525.121804753936</v>
      </c>
      <c r="AX361" s="23">
        <f ca="1"/>
        <v>7525.121804753936</v>
      </c>
      <c r="AY361" s="23">
        <f ca="1"/>
        <v>7525.121804753936</v>
      </c>
      <c r="AZ361" s="23">
        <f ca="1"/>
        <v>7525.121804753936</v>
      </c>
      <c r="BA361" s="23">
        <f ca="1"/>
        <v>7525.121804753936</v>
      </c>
      <c r="BB361" s="23">
        <f ca="1"/>
        <v>7525.121804753936</v>
      </c>
      <c r="BC361" s="23">
        <f ca="1"/>
        <v>7525.121804753936</v>
      </c>
      <c r="BD361" s="23">
        <f ca="1"/>
        <v>7525.121804753936</v>
      </c>
      <c r="BE361" s="23">
        <f ca="1"/>
        <v>7525.121804753936</v>
      </c>
      <c r="BF361" s="23">
        <f ca="1"/>
        <v>7525.121804753936</v>
      </c>
      <c r="BG361" s="23">
        <f ca="1"/>
        <v>7525.121804753936</v>
      </c>
      <c r="BH361" s="23">
        <f ca="1"/>
        <v>7525.121804753936</v>
      </c>
      <c r="BI361" s="23">
        <f ca="1"/>
        <v>7525.121804753936</v>
      </c>
      <c r="BJ361" s="23">
        <f ca="1"/>
        <v>7525.121804753936</v>
      </c>
    </row>
    <row r="362" spans="1:62">
      <c r="A362" s="29">
        <v>0.35000000000000098</v>
      </c>
      <c r="B362" s="33" cm="1">
        <f t="array" aca="1" ref="B362:AE362" ca="1">IF((INDEX(Option6_Summer_POE50_HS,17,0)-SCR_N_2_Rating__MVA____Option_6) &gt; 0,(((INDEX(Option6_Summer_POE50_HS,16,0)+INDEX(Option6_Summer_POE50_HS,17,0))/2)-SCR_N_2_Rating__MVA____Option_6)*(INDEX(Summer___AD___Hours,17,0)-INDEX(Summer___AD___Hours,16,0)),IF((INDEX(Option6_Summer_POE50_HS,16,0)-SCR_N_2_Rating__MVA____Option_6)*(INDEX(Option6_Summer_POE50_HS,17,0)-SCR_N_2_Rating__MVA____Option_6)&lt;0,((INDEX(Summer___AD___Hours,17,0)-INDEX(Summer___AD___Hours,16,0))/(INDEX(Option6_Summer_POE50_HS,16,0)-INDEX(Option6_Summer_POE50_HS,17,0)))*((INDEX(Option6_Summer_POE50_HS,16,0)-SCR_N_2_Rating__MVA____Option_6)^2)*0.5,""))</f>
        <v>3301.6376345631757</v>
      </c>
      <c r="C362" s="23">
        <f ca="1"/>
        <v>3657.6883364894547</v>
      </c>
      <c r="D362" s="23">
        <f ca="1"/>
        <v>4277.8841258893717</v>
      </c>
      <c r="E362" s="23">
        <f ca="1"/>
        <v>4273.75105062475</v>
      </c>
      <c r="F362" s="23">
        <f ca="1"/>
        <v>4268.1650090238509</v>
      </c>
      <c r="G362" s="23">
        <f ca="1"/>
        <v>4342.599722924354</v>
      </c>
      <c r="H362" s="23">
        <f ca="1"/>
        <v>4447.1920214729962</v>
      </c>
      <c r="I362" s="23">
        <f ca="1"/>
        <v>4518.9939942310684</v>
      </c>
      <c r="J362" s="23">
        <f ca="1"/>
        <v>4420.4486160338247</v>
      </c>
      <c r="K362" s="23">
        <f ca="1"/>
        <v>4429.128130928837</v>
      </c>
      <c r="L362" s="23">
        <f ca="1"/>
        <v>4469.8361755003161</v>
      </c>
      <c r="M362" s="23">
        <f ca="1"/>
        <v>4645.8024456926423</v>
      </c>
      <c r="N362" s="23">
        <f ca="1"/>
        <v>4477.6986655005812</v>
      </c>
      <c r="O362" s="23">
        <f ca="1"/>
        <v>4468.7606545443414</v>
      </c>
      <c r="P362" s="23">
        <f ca="1"/>
        <v>4458.3623986367793</v>
      </c>
      <c r="Q362" s="23">
        <f ca="1"/>
        <v>4458.3623986367793</v>
      </c>
      <c r="R362" s="23">
        <f ca="1"/>
        <v>4458.3623986367793</v>
      </c>
      <c r="S362" s="23">
        <f ca="1"/>
        <v>4458.3623986367793</v>
      </c>
      <c r="T362" s="23">
        <f ca="1"/>
        <v>4458.3623986367793</v>
      </c>
      <c r="U362" s="23">
        <f ca="1"/>
        <v>4458.3623986367793</v>
      </c>
      <c r="V362" s="23">
        <f ca="1"/>
        <v>4458.3623986367793</v>
      </c>
      <c r="W362" s="23">
        <f ca="1"/>
        <v>4458.3623986367793</v>
      </c>
      <c r="X362" s="23">
        <f ca="1"/>
        <v>4458.3623986367793</v>
      </c>
      <c r="Y362" s="23">
        <f ca="1"/>
        <v>4458.3623986367793</v>
      </c>
      <c r="Z362" s="23">
        <f ca="1"/>
        <v>4458.3623986367793</v>
      </c>
      <c r="AA362" s="23">
        <f ca="1"/>
        <v>4458.3623986367793</v>
      </c>
      <c r="AB362" s="23">
        <f ca="1"/>
        <v>4458.3623986367793</v>
      </c>
      <c r="AC362" s="23">
        <f ca="1"/>
        <v>4458.3623986367793</v>
      </c>
      <c r="AD362" s="23">
        <f ca="1"/>
        <v>4458.3623986367793</v>
      </c>
      <c r="AE362" s="23">
        <f ca="1"/>
        <v>4458.3623986367793</v>
      </c>
      <c r="AG362" s="33" cm="1">
        <f t="array" aca="1" ref="AG362:BJ362" ca="1">IF((INDEX(Option6_Summer_POE10_HS,17,0)-SCR_N_2_Rating__MVA____Option_6) &gt; 0,(((INDEX(Option6_Summer_POE10_HS,16,0)+INDEX(Option6_Summer_POE10_HS,17,0))/2)-SCR_N_2_Rating__MVA____Option_6)*(INDEX(Summer___MD___Hours,17,0)-INDEX(Summer___MD___Hours,16,0)),IF((INDEX(Option6_Summer_POE10_HS,16,0)-SCR_N_2_Rating__MVA____Option_6)*(INDEX(Option6_Summer_POE10_HS,17,0)-SCR_N_2_Rating__MVA____Option_6)&lt;0,((INDEX(Summer___MD___Hours,17,0)-INDEX(Summer___MD___Hours,16,0))/(INDEX(Option6_Summer_POE10_HS,16,0)-INDEX(Option6_Summer_POE10_HS,17,0)))*((INDEX(Option6_Summer_POE10_HS,16,0)-SCR_N_2_Rating__MVA____Option_6)^2)*0.5,""))</f>
        <v>3921.0023521902458</v>
      </c>
      <c r="AH362" s="23">
        <f ca="1"/>
        <v>4410.2286919546041</v>
      </c>
      <c r="AI362" s="23">
        <f ca="1"/>
        <v>5078.2933436054518</v>
      </c>
      <c r="AJ362" s="23">
        <f ca="1"/>
        <v>5069.3196245599738</v>
      </c>
      <c r="AK362" s="23">
        <f ca="1"/>
        <v>5075.2071715668289</v>
      </c>
      <c r="AL362" s="23">
        <f ca="1"/>
        <v>5093.4707106986179</v>
      </c>
      <c r="AM362" s="23">
        <f ca="1"/>
        <v>5155.5275160182482</v>
      </c>
      <c r="AN362" s="23">
        <f ca="1"/>
        <v>5197.0939433509602</v>
      </c>
      <c r="AO362" s="23">
        <f ca="1"/>
        <v>5231.1865233948593</v>
      </c>
      <c r="AP362" s="23">
        <f ca="1"/>
        <v>5236.2067285679714</v>
      </c>
      <c r="AQ362" s="23">
        <f ca="1"/>
        <v>5266.9541266527958</v>
      </c>
      <c r="AR362" s="23">
        <f ca="1"/>
        <v>5277.8509533085753</v>
      </c>
      <c r="AS362" s="23">
        <f ca="1"/>
        <v>5277.8233906662199</v>
      </c>
      <c r="AT362" s="23">
        <f ca="1"/>
        <v>5270.7840037177702</v>
      </c>
      <c r="AU362" s="23">
        <f ca="1"/>
        <v>5269.2877795731774</v>
      </c>
      <c r="AV362" s="23">
        <f ca="1"/>
        <v>5269.2877795731774</v>
      </c>
      <c r="AW362" s="23">
        <f ca="1"/>
        <v>5269.2877795731774</v>
      </c>
      <c r="AX362" s="23">
        <f ca="1"/>
        <v>5269.2877795731774</v>
      </c>
      <c r="AY362" s="23">
        <f ca="1"/>
        <v>5269.2877795731774</v>
      </c>
      <c r="AZ362" s="23">
        <f ca="1"/>
        <v>5269.2877795731774</v>
      </c>
      <c r="BA362" s="23">
        <f ca="1"/>
        <v>5269.2877795731774</v>
      </c>
      <c r="BB362" s="23">
        <f ca="1"/>
        <v>5269.2877795731774</v>
      </c>
      <c r="BC362" s="23">
        <f ca="1"/>
        <v>5269.2877795731774</v>
      </c>
      <c r="BD362" s="23">
        <f ca="1"/>
        <v>5269.2877795731774</v>
      </c>
      <c r="BE362" s="23">
        <f ca="1"/>
        <v>5269.2877795731774</v>
      </c>
      <c r="BF362" s="23">
        <f ca="1"/>
        <v>5269.2877795731774</v>
      </c>
      <c r="BG362" s="23">
        <f ca="1"/>
        <v>5269.2877795731774</v>
      </c>
      <c r="BH362" s="23">
        <f ca="1"/>
        <v>5269.2877795731774</v>
      </c>
      <c r="BI362" s="23">
        <f ca="1"/>
        <v>5269.2877795731774</v>
      </c>
      <c r="BJ362" s="23">
        <f ca="1"/>
        <v>5269.2877795731774</v>
      </c>
    </row>
    <row r="363" spans="1:62">
      <c r="A363" s="29">
        <v>0.30000000000000099</v>
      </c>
      <c r="B363" s="33" cm="1">
        <f t="array" aca="1" ref="B363:AE363" ca="1">IF((INDEX(Option6_Summer_POE50_HS,18,0)-SCR_N_2_Rating__MVA____Option_6) &gt; 0,(((INDEX(Option6_Summer_POE50_HS,17,0)+INDEX(Option6_Summer_POE50_HS,18,0))/2)-SCR_N_2_Rating__MVA____Option_6)*(INDEX(Summer___AD___Hours,18,0)-INDEX(Summer___AD___Hours,17,0)),IF((INDEX(Option6_Summer_POE50_HS,17,0)-SCR_N_2_Rating__MVA____Option_6)*(INDEX(Option6_Summer_POE50_HS,18,0)-SCR_N_2_Rating__MVA____Option_6)&lt;0,((INDEX(Summer___AD___Hours,18,0)-INDEX(Summer___AD___Hours,17,0))/(INDEX(Option6_Summer_POE50_HS,17,0)-INDEX(Option6_Summer_POE50_HS,18,0)))*((INDEX(Option6_Summer_POE50_HS,17,0)-SCR_N_2_Rating__MVA____Option_6)^2)*0.5,""))</f>
        <v>1858.5504499124877</v>
      </c>
      <c r="C363" s="23">
        <f ca="1"/>
        <v>2058.9777122290243</v>
      </c>
      <c r="D363" s="23">
        <f ca="1"/>
        <v>2408.0969345677745</v>
      </c>
      <c r="E363" s="23">
        <f ca="1"/>
        <v>2405.770353112508</v>
      </c>
      <c r="F363" s="23">
        <f ca="1"/>
        <v>2402.6258711070031</v>
      </c>
      <c r="G363" s="23">
        <f ca="1"/>
        <v>2444.5264932590744</v>
      </c>
      <c r="H363" s="23">
        <f ca="1"/>
        <v>2503.4033553017125</v>
      </c>
      <c r="I363" s="23">
        <f ca="1"/>
        <v>2543.8219607165297</v>
      </c>
      <c r="J363" s="23">
        <f ca="1"/>
        <v>2488.3490175116294</v>
      </c>
      <c r="K363" s="23">
        <f ca="1"/>
        <v>2493.234870563545</v>
      </c>
      <c r="L363" s="23">
        <f ca="1"/>
        <v>2516.1501516838457</v>
      </c>
      <c r="M363" s="23">
        <f ca="1"/>
        <v>2615.204689714225</v>
      </c>
      <c r="N363" s="23">
        <f ca="1"/>
        <v>2520.5760869150322</v>
      </c>
      <c r="O363" s="23">
        <f ca="1"/>
        <v>2515.5447218402755</v>
      </c>
      <c r="P363" s="23">
        <f ca="1"/>
        <v>2509.6913589536298</v>
      </c>
      <c r="Q363" s="23">
        <f ca="1"/>
        <v>2509.6913589536298</v>
      </c>
      <c r="R363" s="23">
        <f ca="1"/>
        <v>2509.6913589536298</v>
      </c>
      <c r="S363" s="23">
        <f ca="1"/>
        <v>2509.6913589536298</v>
      </c>
      <c r="T363" s="23">
        <f ca="1"/>
        <v>2509.6913589536298</v>
      </c>
      <c r="U363" s="23">
        <f ca="1"/>
        <v>2509.6913589536298</v>
      </c>
      <c r="V363" s="23">
        <f ca="1"/>
        <v>2509.6913589536298</v>
      </c>
      <c r="W363" s="23">
        <f ca="1"/>
        <v>2509.6913589536298</v>
      </c>
      <c r="X363" s="23">
        <f ca="1"/>
        <v>2509.6913589536298</v>
      </c>
      <c r="Y363" s="23">
        <f ca="1"/>
        <v>2509.6913589536298</v>
      </c>
      <c r="Z363" s="23">
        <f ca="1"/>
        <v>2509.6913589536298</v>
      </c>
      <c r="AA363" s="23">
        <f ca="1"/>
        <v>2509.6913589536298</v>
      </c>
      <c r="AB363" s="23">
        <f ca="1"/>
        <v>2509.6913589536298</v>
      </c>
      <c r="AC363" s="23">
        <f ca="1"/>
        <v>2509.6913589536298</v>
      </c>
      <c r="AD363" s="23">
        <f ca="1"/>
        <v>2509.6913589536298</v>
      </c>
      <c r="AE363" s="23">
        <f ca="1"/>
        <v>2509.6913589536298</v>
      </c>
      <c r="AG363" s="33" cm="1">
        <f t="array" aca="1" ref="AG363:BJ363" ca="1">IF((INDEX(Option6_Summer_POE10_HS,18,0)-SCR_N_2_Rating__MVA____Option_6) &gt; 0,(((INDEX(Option6_Summer_POE10_HS,17,0)+INDEX(Option6_Summer_POE10_HS,18,0))/2)-SCR_N_2_Rating__MVA____Option_6)*(INDEX(Summer___MD___Hours,18,0)-INDEX(Summer___MD___Hours,17,0)),IF((INDEX(Option6_Summer_POE10_HS,17,0)-SCR_N_2_Rating__MVA____Option_6)*(INDEX(Option6_Summer_POE10_HS,18,0)-SCR_N_2_Rating__MVA____Option_6)&lt;0,((INDEX(Summer___MD___Hours,18,0)-INDEX(Summer___MD___Hours,17,0))/(INDEX(Option6_Summer_POE10_HS,17,0)-INDEX(Option6_Summer_POE10_HS,18,0)))*((INDEX(Option6_Summer_POE10_HS,17,0)-SCR_N_2_Rating__MVA____Option_6)^2)*0.5,""))</f>
        <v>1819.8771822039698</v>
      </c>
      <c r="AH363" s="23">
        <f ca="1"/>
        <v>2046.9445932125325</v>
      </c>
      <c r="AI363" s="23">
        <f ca="1"/>
        <v>2357.0172497865046</v>
      </c>
      <c r="AJ363" s="23">
        <f ca="1"/>
        <v>2352.8522263910827</v>
      </c>
      <c r="AK363" s="23">
        <f ca="1"/>
        <v>2355.5848471585623</v>
      </c>
      <c r="AL363" s="23">
        <f ca="1"/>
        <v>2364.0616077281306</v>
      </c>
      <c r="AM363" s="23">
        <f ca="1"/>
        <v>2392.8643866753514</v>
      </c>
      <c r="AN363" s="23">
        <f ca="1"/>
        <v>2412.1568496360755</v>
      </c>
      <c r="AO363" s="23">
        <f ca="1"/>
        <v>2427.9804332331873</v>
      </c>
      <c r="AP363" s="23">
        <f ca="1"/>
        <v>2430.3104896891405</v>
      </c>
      <c r="AQ363" s="23">
        <f ca="1"/>
        <v>2444.5814549068623</v>
      </c>
      <c r="AR363" s="23">
        <f ca="1"/>
        <v>2449.6390612044479</v>
      </c>
      <c r="AS363" s="23">
        <f ca="1"/>
        <v>2449.626268398069</v>
      </c>
      <c r="AT363" s="23">
        <f ca="1"/>
        <v>2446.359037589847</v>
      </c>
      <c r="AU363" s="23">
        <f ca="1"/>
        <v>2445.6645865450305</v>
      </c>
      <c r="AV363" s="23">
        <f ca="1"/>
        <v>2445.6645865450305</v>
      </c>
      <c r="AW363" s="23">
        <f ca="1"/>
        <v>2445.6645865450305</v>
      </c>
      <c r="AX363" s="23">
        <f ca="1"/>
        <v>2445.6645865450305</v>
      </c>
      <c r="AY363" s="23">
        <f ca="1"/>
        <v>2445.6645865450305</v>
      </c>
      <c r="AZ363" s="23">
        <f ca="1"/>
        <v>2445.6645865450305</v>
      </c>
      <c r="BA363" s="23">
        <f ca="1"/>
        <v>2445.6645865450305</v>
      </c>
      <c r="BB363" s="23">
        <f ca="1"/>
        <v>2445.6645865450305</v>
      </c>
      <c r="BC363" s="23">
        <f ca="1"/>
        <v>2445.6645865450305</v>
      </c>
      <c r="BD363" s="23">
        <f ca="1"/>
        <v>2445.6645865450305</v>
      </c>
      <c r="BE363" s="23">
        <f ca="1"/>
        <v>2445.6645865450305</v>
      </c>
      <c r="BF363" s="23">
        <f ca="1"/>
        <v>2445.6645865450305</v>
      </c>
      <c r="BG363" s="23">
        <f ca="1"/>
        <v>2445.6645865450305</v>
      </c>
      <c r="BH363" s="23">
        <f ca="1"/>
        <v>2445.6645865450305</v>
      </c>
      <c r="BI363" s="23">
        <f ca="1"/>
        <v>2445.6645865450305</v>
      </c>
      <c r="BJ363" s="23">
        <f ca="1"/>
        <v>2445.6645865450305</v>
      </c>
    </row>
    <row r="364" spans="1:62">
      <c r="A364" s="29">
        <v>0.250000000000001</v>
      </c>
      <c r="B364" s="33" cm="1">
        <f t="array" aca="1" ref="B364:AE364" ca="1">IF((INDEX(Option6_Summer_POE50_HS,19,0)-SCR_N_2_Rating__MVA____Option_6) &gt; 0,(((INDEX(Option6_Summer_POE50_HS,18,0)+INDEX(Option6_Summer_POE50_HS,19,0))/2)-SCR_N_2_Rating__MVA____Option_6)*(INDEX(Summer___AD___Hours,19,0)-INDEX(Summer___AD___Hours,18,0)),IF((INDEX(Option6_Summer_POE50_HS,18,0)-SCR_N_2_Rating__MVA____Option_6)*(INDEX(Option6_Summer_POE50_HS,19,0)-SCR_N_2_Rating__MVA____Option_6)&lt;0,((INDEX(Summer___AD___Hours,19,0)-INDEX(Summer___AD___Hours,18,0))/(INDEX(Option6_Summer_POE50_HS,18,0)-INDEX(Option6_Summer_POE50_HS,19,0)))*((INDEX(Option6_Summer_POE50_HS,18,0)-SCR_N_2_Rating__MVA____Option_6)^2)*0.5,""))</f>
        <v>1209.545016602832</v>
      </c>
      <c r="C364" s="23">
        <f ca="1"/>
        <v>1339.9831203076469</v>
      </c>
      <c r="D364" s="23">
        <f ca="1"/>
        <v>1567.1899823005374</v>
      </c>
      <c r="E364" s="23">
        <f ca="1"/>
        <v>1565.6758426089993</v>
      </c>
      <c r="F364" s="23">
        <f ca="1"/>
        <v>1563.6294130704662</v>
      </c>
      <c r="G364" s="23">
        <f ca="1"/>
        <v>1590.8983466197176</v>
      </c>
      <c r="H364" s="23">
        <f ca="1"/>
        <v>1629.2154205954278</v>
      </c>
      <c r="I364" s="23">
        <f ca="1"/>
        <v>1655.5198573460309</v>
      </c>
      <c r="J364" s="23">
        <f ca="1"/>
        <v>1619.4180544528472</v>
      </c>
      <c r="K364" s="23">
        <f ca="1"/>
        <v>1622.5977686279859</v>
      </c>
      <c r="L364" s="23">
        <f ca="1"/>
        <v>1637.5110383131955</v>
      </c>
      <c r="M364" s="23">
        <f ca="1"/>
        <v>1701.9757521186148</v>
      </c>
      <c r="N364" s="23">
        <f ca="1"/>
        <v>1640.3914378756294</v>
      </c>
      <c r="O364" s="23">
        <f ca="1"/>
        <v>1637.1170244459763</v>
      </c>
      <c r="P364" s="23">
        <f ca="1"/>
        <v>1633.3076546705993</v>
      </c>
      <c r="Q364" s="23">
        <f ca="1"/>
        <v>1633.3076546705993</v>
      </c>
      <c r="R364" s="23">
        <f ca="1"/>
        <v>1633.3076546705993</v>
      </c>
      <c r="S364" s="23">
        <f ca="1"/>
        <v>1633.3076546705993</v>
      </c>
      <c r="T364" s="23">
        <f ca="1"/>
        <v>1633.3076546705993</v>
      </c>
      <c r="U364" s="23">
        <f ca="1"/>
        <v>1633.3076546705993</v>
      </c>
      <c r="V364" s="23">
        <f ca="1"/>
        <v>1633.3076546705993</v>
      </c>
      <c r="W364" s="23">
        <f ca="1"/>
        <v>1633.3076546705993</v>
      </c>
      <c r="X364" s="23">
        <f ca="1"/>
        <v>1633.3076546705993</v>
      </c>
      <c r="Y364" s="23">
        <f ca="1"/>
        <v>1633.3076546705993</v>
      </c>
      <c r="Z364" s="23">
        <f ca="1"/>
        <v>1633.3076546705993</v>
      </c>
      <c r="AA364" s="23">
        <f ca="1"/>
        <v>1633.3076546705993</v>
      </c>
      <c r="AB364" s="23">
        <f ca="1"/>
        <v>1633.3076546705993</v>
      </c>
      <c r="AC364" s="23">
        <f ca="1"/>
        <v>1633.3076546705993</v>
      </c>
      <c r="AD364" s="23">
        <f ca="1"/>
        <v>1633.3076546705993</v>
      </c>
      <c r="AE364" s="23">
        <f ca="1"/>
        <v>1633.3076546705993</v>
      </c>
      <c r="AG364" s="33" cm="1">
        <f t="array" aca="1" ref="AG364:BJ364" ca="1">IF((INDEX(Option6_Summer_POE10_HS,19,0)-SCR_N_2_Rating__MVA____Option_6) &gt; 0,(((INDEX(Option6_Summer_POE10_HS,18,0)+INDEX(Option6_Summer_POE10_HS,19,0))/2)-SCR_N_2_Rating__MVA____Option_6)*(INDEX(Summer___MD___Hours,19,0)-INDEX(Summer___MD___Hours,18,0)),IF((INDEX(Option6_Summer_POE10_HS,18,0)-SCR_N_2_Rating__MVA____Option_6)*(INDEX(Option6_Summer_POE10_HS,19,0)-SCR_N_2_Rating__MVA____Option_6)&lt;0,((INDEX(Summer___MD___Hours,19,0)-INDEX(Summer___MD___Hours,18,0))/(INDEX(Option6_Summer_POE10_HS,18,0)-INDEX(Option6_Summer_POE10_HS,19,0)))*((INDEX(Option6_Summer_POE10_HS,18,0)-SCR_N_2_Rating__MVA____Option_6)^2)*0.5,""))</f>
        <v>1042.8557144570641</v>
      </c>
      <c r="AH364" s="23">
        <f ca="1"/>
        <v>1172.9735869447416</v>
      </c>
      <c r="AI364" s="23">
        <f ca="1"/>
        <v>1350.6564794866667</v>
      </c>
      <c r="AJ364" s="23">
        <f ca="1"/>
        <v>1348.269769827775</v>
      </c>
      <c r="AK364" s="23">
        <f ca="1"/>
        <v>1349.8356607629858</v>
      </c>
      <c r="AL364" s="23">
        <f ca="1"/>
        <v>1354.6931524039069</v>
      </c>
      <c r="AM364" s="23">
        <f ca="1"/>
        <v>1371.1981907169738</v>
      </c>
      <c r="AN364" s="23">
        <f ca="1"/>
        <v>1382.2534726015331</v>
      </c>
      <c r="AO364" s="23">
        <f ca="1"/>
        <v>1391.3209606379799</v>
      </c>
      <c r="AP364" s="23">
        <f ca="1"/>
        <v>1392.6561676035158</v>
      </c>
      <c r="AQ364" s="23">
        <f ca="1"/>
        <v>1400.8339489250529</v>
      </c>
      <c r="AR364" s="23">
        <f ca="1"/>
        <v>1403.7321410011377</v>
      </c>
      <c r="AS364" s="23">
        <f ca="1"/>
        <v>1403.7248102585104</v>
      </c>
      <c r="AT364" s="23">
        <f ca="1"/>
        <v>1401.8525683555274</v>
      </c>
      <c r="AU364" s="23">
        <f ca="1"/>
        <v>1401.454622687776</v>
      </c>
      <c r="AV364" s="23">
        <f ca="1"/>
        <v>1401.454622687776</v>
      </c>
      <c r="AW364" s="23">
        <f ca="1"/>
        <v>1401.454622687776</v>
      </c>
      <c r="AX364" s="23">
        <f ca="1"/>
        <v>1401.454622687776</v>
      </c>
      <c r="AY364" s="23">
        <f ca="1"/>
        <v>1401.454622687776</v>
      </c>
      <c r="AZ364" s="23">
        <f ca="1"/>
        <v>1401.454622687776</v>
      </c>
      <c r="BA364" s="23">
        <f ca="1"/>
        <v>1401.454622687776</v>
      </c>
      <c r="BB364" s="23">
        <f ca="1"/>
        <v>1401.454622687776</v>
      </c>
      <c r="BC364" s="23">
        <f ca="1"/>
        <v>1401.454622687776</v>
      </c>
      <c r="BD364" s="23">
        <f ca="1"/>
        <v>1401.454622687776</v>
      </c>
      <c r="BE364" s="23">
        <f ca="1"/>
        <v>1401.454622687776</v>
      </c>
      <c r="BF364" s="23">
        <f ca="1"/>
        <v>1401.454622687776</v>
      </c>
      <c r="BG364" s="23">
        <f ca="1"/>
        <v>1401.454622687776</v>
      </c>
      <c r="BH364" s="23">
        <f ca="1"/>
        <v>1401.454622687776</v>
      </c>
      <c r="BI364" s="23">
        <f ca="1"/>
        <v>1401.454622687776</v>
      </c>
      <c r="BJ364" s="23">
        <f ca="1"/>
        <v>1401.454622687776</v>
      </c>
    </row>
    <row r="365" spans="1:62">
      <c r="A365" s="29">
        <v>0.20000000000000101</v>
      </c>
      <c r="B365" s="33" cm="1">
        <f t="array" aca="1" ref="B365:AE365" ca="1">IF((INDEX(Option6_Summer_POE50_HS,20,0)-SCR_N_2_Rating__MVA____Option_6) &gt; 0,(((INDEX(Option6_Summer_POE50_HS,19,0)+INDEX(Option6_Summer_POE50_HS,20,0))/2)-SCR_N_2_Rating__MVA____Option_6)*(INDEX(Summer___AD___Hours,20,0)-INDEX(Summer___AD___Hours,19,0)),IF((INDEX(Option6_Summer_POE50_HS,19,0)-SCR_N_2_Rating__MVA____Option_6)*(INDEX(Option6_Summer_POE50_HS,20,0)-SCR_N_2_Rating__MVA____Option_6)&lt;0,((INDEX(Summer___AD___Hours,20,0)-INDEX(Summer___AD___Hours,19,0))/(INDEX(Option6_Summer_POE50_HS,19,0)-INDEX(Option6_Summer_POE50_HS,20,0)))*((INDEX(Option6_Summer_POE50_HS,19,0)-SCR_N_2_Rating__MVA____Option_6)^2)*0.5,""))</f>
        <v>818.64493746274525</v>
      </c>
      <c r="C365" s="23">
        <f ca="1"/>
        <v>906.92812807114456</v>
      </c>
      <c r="D365" s="23">
        <f ca="1"/>
        <v>1060.7064040130249</v>
      </c>
      <c r="E365" s="23">
        <f ca="1"/>
        <v>1059.6816031366009</v>
      </c>
      <c r="F365" s="23">
        <f ca="1"/>
        <v>1058.2965375469794</v>
      </c>
      <c r="G365" s="23">
        <f ca="1"/>
        <v>1076.7527124670346</v>
      </c>
      <c r="H365" s="23">
        <f ca="1"/>
        <v>1102.6864959955735</v>
      </c>
      <c r="I365" s="23">
        <f ca="1"/>
        <v>1120.48987965067</v>
      </c>
      <c r="J365" s="23">
        <f ca="1"/>
        <v>1096.0554371403853</v>
      </c>
      <c r="K365" s="23">
        <f ca="1"/>
        <v>1098.2075330742491</v>
      </c>
      <c r="L365" s="23">
        <f ca="1"/>
        <v>1108.3011406384414</v>
      </c>
      <c r="M365" s="23">
        <f ca="1"/>
        <v>1151.932184442014</v>
      </c>
      <c r="N365" s="23">
        <f ca="1"/>
        <v>1110.2506542880278</v>
      </c>
      <c r="O365" s="23">
        <f ca="1"/>
        <v>1108.0344639515372</v>
      </c>
      <c r="P365" s="23">
        <f ca="1"/>
        <v>1105.4562041606821</v>
      </c>
      <c r="Q365" s="23">
        <f ca="1"/>
        <v>1105.4562041606821</v>
      </c>
      <c r="R365" s="23">
        <f ca="1"/>
        <v>1105.4562041606821</v>
      </c>
      <c r="S365" s="23">
        <f ca="1"/>
        <v>1105.4562041606821</v>
      </c>
      <c r="T365" s="23">
        <f ca="1"/>
        <v>1105.4562041606821</v>
      </c>
      <c r="U365" s="23">
        <f ca="1"/>
        <v>1105.4562041606821</v>
      </c>
      <c r="V365" s="23">
        <f ca="1"/>
        <v>1105.4562041606821</v>
      </c>
      <c r="W365" s="23">
        <f ca="1"/>
        <v>1105.4562041606821</v>
      </c>
      <c r="X365" s="23">
        <f ca="1"/>
        <v>1105.4562041606821</v>
      </c>
      <c r="Y365" s="23">
        <f ca="1"/>
        <v>1105.4562041606821</v>
      </c>
      <c r="Z365" s="23">
        <f ca="1"/>
        <v>1105.4562041606821</v>
      </c>
      <c r="AA365" s="23">
        <f ca="1"/>
        <v>1105.4562041606821</v>
      </c>
      <c r="AB365" s="23">
        <f ca="1"/>
        <v>1105.4562041606821</v>
      </c>
      <c r="AC365" s="23">
        <f ca="1"/>
        <v>1105.4562041606821</v>
      </c>
      <c r="AD365" s="23">
        <f ca="1"/>
        <v>1105.4562041606821</v>
      </c>
      <c r="AE365" s="23">
        <f ca="1"/>
        <v>1105.4562041606821</v>
      </c>
      <c r="AG365" s="33" cm="1">
        <f t="array" aca="1" ref="AG365:BJ365" ca="1">IF((INDEX(Option6_Summer_POE10_HS,20,0)-SCR_N_2_Rating__MVA____Option_6) &gt; 0,(((INDEX(Option6_Summer_POE10_HS,19,0)+INDEX(Option6_Summer_POE10_HS,20,0))/2)-SCR_N_2_Rating__MVA____Option_6)*(INDEX(Summer___MD___Hours,20,0)-INDEX(Summer___MD___Hours,19,0)),IF((INDEX(Option6_Summer_POE10_HS,19,0)-SCR_N_2_Rating__MVA____Option_6)*(INDEX(Option6_Summer_POE10_HS,20,0)-SCR_N_2_Rating__MVA____Option_6)&lt;0,((INDEX(Summer___MD___Hours,20,0)-INDEX(Summer___MD___Hours,19,0))/(INDEX(Option6_Summer_POE10_HS,19,0)-INDEX(Option6_Summer_POE10_HS,20,0)))*((INDEX(Option6_Summer_POE10_HS,19,0)-SCR_N_2_Rating__MVA____Option_6)^2)*0.5,""))</f>
        <v>480.7820331683979</v>
      </c>
      <c r="AH365" s="23">
        <f ca="1"/>
        <v>540.76956012819539</v>
      </c>
      <c r="AI365" s="23">
        <f ca="1"/>
        <v>622.68572662302438</v>
      </c>
      <c r="AJ365" s="23">
        <f ca="1"/>
        <v>621.58539499854658</v>
      </c>
      <c r="AK365" s="23">
        <f ca="1"/>
        <v>622.3073090822628</v>
      </c>
      <c r="AL365" s="23">
        <f ca="1"/>
        <v>624.54673173186325</v>
      </c>
      <c r="AM365" s="23">
        <f ca="1"/>
        <v>632.15595874924611</v>
      </c>
      <c r="AN365" s="23">
        <f ca="1"/>
        <v>637.25271454012295</v>
      </c>
      <c r="AO365" s="23">
        <f ca="1"/>
        <v>641.43304866828441</v>
      </c>
      <c r="AP365" s="23">
        <f ca="1"/>
        <v>642.04861179048032</v>
      </c>
      <c r="AQ365" s="23">
        <f ca="1"/>
        <v>645.81876932624448</v>
      </c>
      <c r="AR365" s="23">
        <f ca="1"/>
        <v>647.15490687579813</v>
      </c>
      <c r="AS365" s="23">
        <f ca="1"/>
        <v>647.15152722385187</v>
      </c>
      <c r="AT365" s="23">
        <f ca="1"/>
        <v>646.28837783873507</v>
      </c>
      <c r="AU365" s="23">
        <f ca="1"/>
        <v>646.10491513667591</v>
      </c>
      <c r="AV365" s="23">
        <f ca="1"/>
        <v>646.10491513667591</v>
      </c>
      <c r="AW365" s="23">
        <f ca="1"/>
        <v>646.10491513667591</v>
      </c>
      <c r="AX365" s="23">
        <f ca="1"/>
        <v>646.10491513667591</v>
      </c>
      <c r="AY365" s="23">
        <f ca="1"/>
        <v>646.10491513667591</v>
      </c>
      <c r="AZ365" s="23">
        <f ca="1"/>
        <v>646.10491513667591</v>
      </c>
      <c r="BA365" s="23">
        <f ca="1"/>
        <v>646.10491513667591</v>
      </c>
      <c r="BB365" s="23">
        <f ca="1"/>
        <v>646.10491513667591</v>
      </c>
      <c r="BC365" s="23">
        <f ca="1"/>
        <v>646.10491513667591</v>
      </c>
      <c r="BD365" s="23">
        <f ca="1"/>
        <v>646.10491513667591</v>
      </c>
      <c r="BE365" s="23">
        <f ca="1"/>
        <v>646.10491513667591</v>
      </c>
      <c r="BF365" s="23">
        <f ca="1"/>
        <v>646.10491513667591</v>
      </c>
      <c r="BG365" s="23">
        <f ca="1"/>
        <v>646.10491513667591</v>
      </c>
      <c r="BH365" s="23">
        <f ca="1"/>
        <v>646.10491513667591</v>
      </c>
      <c r="BI365" s="23">
        <f ca="1"/>
        <v>646.10491513667591</v>
      </c>
      <c r="BJ365" s="23">
        <f ca="1"/>
        <v>646.10491513667591</v>
      </c>
    </row>
    <row r="366" spans="1:62">
      <c r="A366" s="29">
        <v>0.15000000000000099</v>
      </c>
      <c r="B366" s="33" cm="1">
        <f t="array" aca="1" ref="B366:AE366" ca="1">IF((INDEX(Option6_Summer_POE50_HS,21,0)-SCR_N_2_Rating__MVA____Option_6) &gt; 0,(((INDEX(Option6_Summer_POE50_HS,20,0)+INDEX(Option6_Summer_POE50_HS,21,0))/2)-SCR_N_2_Rating__MVA____Option_6)*(INDEX(Summer___AD___Hours,21,0)-INDEX(Summer___AD___Hours,20,0)),IF((INDEX(Option6_Summer_POE50_HS,20,0)-SCR_N_2_Rating__MVA____Option_6)*(INDEX(Option6_Summer_POE50_HS,21,0)-SCR_N_2_Rating__MVA____Option_6)&lt;0,((INDEX(Summer___AD___Hours,21,0)-INDEX(Summer___AD___Hours,20,0))/(INDEX(Option6_Summer_POE50_HS,20,0)-INDEX(Option6_Summer_POE50_HS,21,0)))*((INDEX(Option6_Summer_POE50_HS,20,0)-SCR_N_2_Rating__MVA____Option_6)^2)*0.5,""))</f>
        <v>503.73721538671231</v>
      </c>
      <c r="C366" s="23">
        <f ca="1"/>
        <v>558.06055700580498</v>
      </c>
      <c r="D366" s="23">
        <f ca="1"/>
        <v>652.68502356638578</v>
      </c>
      <c r="E366" s="23">
        <f ca="1"/>
        <v>652.05443230979574</v>
      </c>
      <c r="F366" s="23">
        <f ca="1"/>
        <v>651.2021591797544</v>
      </c>
      <c r="G366" s="23">
        <f ca="1"/>
        <v>662.5588068977911</v>
      </c>
      <c r="H366" s="23">
        <f ca="1"/>
        <v>678.51665541218745</v>
      </c>
      <c r="I366" s="23">
        <f ca="1"/>
        <v>689.47162074144876</v>
      </c>
      <c r="J366" s="23">
        <f ca="1"/>
        <v>674.43636251606256</v>
      </c>
      <c r="K366" s="23">
        <f ca="1"/>
        <v>675.76061282698436</v>
      </c>
      <c r="L366" s="23">
        <f ca="1"/>
        <v>681.97151762210967</v>
      </c>
      <c r="M366" s="23">
        <f ca="1"/>
        <v>708.81903051108736</v>
      </c>
      <c r="N366" s="23">
        <f ca="1"/>
        <v>683.1711128706246</v>
      </c>
      <c r="O366" s="23">
        <f ca="1"/>
        <v>681.80742331758006</v>
      </c>
      <c r="P366" s="23">
        <f ca="1"/>
        <v>680.22094137876286</v>
      </c>
      <c r="Q366" s="23">
        <f ca="1"/>
        <v>680.22094137876286</v>
      </c>
      <c r="R366" s="23">
        <f ca="1"/>
        <v>680.22094137876286</v>
      </c>
      <c r="S366" s="23">
        <f ca="1"/>
        <v>680.22094137876286</v>
      </c>
      <c r="T366" s="23">
        <f ca="1"/>
        <v>680.22094137876286</v>
      </c>
      <c r="U366" s="23">
        <f ca="1"/>
        <v>680.22094137876286</v>
      </c>
      <c r="V366" s="23">
        <f ca="1"/>
        <v>680.22094137876286</v>
      </c>
      <c r="W366" s="23">
        <f ca="1"/>
        <v>680.22094137876286</v>
      </c>
      <c r="X366" s="23">
        <f ca="1"/>
        <v>680.22094137876286</v>
      </c>
      <c r="Y366" s="23">
        <f ca="1"/>
        <v>680.22094137876286</v>
      </c>
      <c r="Z366" s="23">
        <f ca="1"/>
        <v>680.22094137876286</v>
      </c>
      <c r="AA366" s="23">
        <f ca="1"/>
        <v>680.22094137876286</v>
      </c>
      <c r="AB366" s="23">
        <f ca="1"/>
        <v>680.22094137876286</v>
      </c>
      <c r="AC366" s="23">
        <f ca="1"/>
        <v>680.22094137876286</v>
      </c>
      <c r="AD366" s="23">
        <f ca="1"/>
        <v>680.22094137876286</v>
      </c>
      <c r="AE366" s="23">
        <f ca="1"/>
        <v>680.22094137876286</v>
      </c>
      <c r="AG366" s="33" cm="1">
        <f t="array" aca="1" ref="AG366:BJ366" ca="1">IF((INDEX(Option6_Summer_POE10_HS,21,0)-SCR_N_2_Rating__MVA____Option_6) &gt; 0,(((INDEX(Option6_Summer_POE10_HS,20,0)+INDEX(Option6_Summer_POE10_HS,21,0))/2)-SCR_N_2_Rating__MVA____Option_6)*(INDEX(Summer___MD___Hours,21,0)-INDEX(Summer___MD___Hours,20,0)),IF((INDEX(Option6_Summer_POE10_HS,20,0)-SCR_N_2_Rating__MVA____Option_6)*(INDEX(Option6_Summer_POE10_HS,21,0)-SCR_N_2_Rating__MVA____Option_6)&lt;0,((INDEX(Summer___MD___Hours,21,0)-INDEX(Summer___MD___Hours,20,0))/(INDEX(Option6_Summer_POE10_HS,20,0)-INDEX(Option6_Summer_POE10_HS,21,0)))*((INDEX(Option6_Summer_POE10_HS,20,0)-SCR_N_2_Rating__MVA____Option_6)^2)*0.5,""))</f>
        <v>113.80830736836873</v>
      </c>
      <c r="AH366" s="23">
        <f ca="1"/>
        <v>128.00825336368359</v>
      </c>
      <c r="AI366" s="23">
        <f ca="1"/>
        <v>147.39903673685637</v>
      </c>
      <c r="AJ366" s="23">
        <f ca="1"/>
        <v>147.13857176294613</v>
      </c>
      <c r="AK366" s="23">
        <f ca="1"/>
        <v>147.30945963783549</v>
      </c>
      <c r="AL366" s="23">
        <f ca="1"/>
        <v>147.83956451624337</v>
      </c>
      <c r="AM366" s="23">
        <f ca="1"/>
        <v>149.64078250586547</v>
      </c>
      <c r="AN366" s="23">
        <f ca="1"/>
        <v>150.8472609297929</v>
      </c>
      <c r="AO366" s="23">
        <f ca="1"/>
        <v>151.83680862196638</v>
      </c>
      <c r="AP366" s="23">
        <f ca="1"/>
        <v>151.98252163156832</v>
      </c>
      <c r="AQ366" s="23">
        <f ca="1"/>
        <v>152.87497438158019</v>
      </c>
      <c r="AR366" s="23">
        <f ca="1"/>
        <v>153.1912581493489</v>
      </c>
      <c r="AS366" s="23">
        <f ca="1"/>
        <v>153.19045813512008</v>
      </c>
      <c r="AT366" s="23">
        <f ca="1"/>
        <v>152.98613774927117</v>
      </c>
      <c r="AU366" s="23">
        <f ca="1"/>
        <v>152.94270938018471</v>
      </c>
      <c r="AV366" s="23">
        <f ca="1"/>
        <v>152.94270938018471</v>
      </c>
      <c r="AW366" s="23">
        <f ca="1"/>
        <v>152.94270938018471</v>
      </c>
      <c r="AX366" s="23">
        <f ca="1"/>
        <v>152.94270938018471</v>
      </c>
      <c r="AY366" s="23">
        <f ca="1"/>
        <v>152.94270938018471</v>
      </c>
      <c r="AZ366" s="23">
        <f ca="1"/>
        <v>152.94270938018471</v>
      </c>
      <c r="BA366" s="23">
        <f ca="1"/>
        <v>152.94270938018471</v>
      </c>
      <c r="BB366" s="23">
        <f ca="1"/>
        <v>152.94270938018471</v>
      </c>
      <c r="BC366" s="23">
        <f ca="1"/>
        <v>152.94270938018471</v>
      </c>
      <c r="BD366" s="23">
        <f ca="1"/>
        <v>152.94270938018471</v>
      </c>
      <c r="BE366" s="23">
        <f ca="1"/>
        <v>152.94270938018471</v>
      </c>
      <c r="BF366" s="23">
        <f ca="1"/>
        <v>152.94270938018471</v>
      </c>
      <c r="BG366" s="23">
        <f ca="1"/>
        <v>152.94270938018471</v>
      </c>
      <c r="BH366" s="23">
        <f ca="1"/>
        <v>152.94270938018471</v>
      </c>
      <c r="BI366" s="23">
        <f ca="1"/>
        <v>152.94270938018471</v>
      </c>
      <c r="BJ366" s="23">
        <f ca="1"/>
        <v>152.94270938018471</v>
      </c>
    </row>
    <row r="367" spans="1:62">
      <c r="A367" s="29">
        <v>0.100000000000001</v>
      </c>
      <c r="B367" s="33" cm="1">
        <f t="array" aca="1" ref="B367:AE367" ca="1">IF((INDEX(Option6_Summer_POE50_HS,22,0)-SCR_N_2_Rating__MVA____Option_6) &gt; 0,(((INDEX(Option6_Summer_POE50_HS,21,0)+INDEX(Option6_Summer_POE50_HS,22,0))/2)-SCR_N_2_Rating__MVA____Option_6)*(INDEX(Summer___AD___Hours,22,0)-INDEX(Summer___AD___Hours,21,0)),IF((INDEX(Option6_Summer_POE50_HS,21,0)-SCR_N_2_Rating__MVA____Option_6)*(INDEX(Option6_Summer_POE50_HS,22,0)-SCR_N_2_Rating__MVA____Option_6)&lt;0,((INDEX(Summer___AD___Hours,22,0)-INDEX(Summer___AD___Hours,21,0))/(INDEX(Option6_Summer_POE50_HS,21,0)-INDEX(Option6_Summer_POE50_HS,22,0)))*((INDEX(Option6_Summer_POE50_HS,21,0)-SCR_N_2_Rating__MVA____Option_6)^2)*0.5,""))</f>
        <v>272.49784603776487</v>
      </c>
      <c r="C367" s="23">
        <f ca="1"/>
        <v>301.88418702790267</v>
      </c>
      <c r="D367" s="23">
        <f ca="1"/>
        <v>353.07151751019791</v>
      </c>
      <c r="E367" s="23">
        <f ca="1"/>
        <v>352.73039766853776</v>
      </c>
      <c r="F367" s="23">
        <f ca="1"/>
        <v>352.26935848962017</v>
      </c>
      <c r="G367" s="23">
        <f ca="1"/>
        <v>358.41276411232963</v>
      </c>
      <c r="H367" s="23">
        <f ca="1"/>
        <v>367.04520026106974</v>
      </c>
      <c r="I367" s="23">
        <f ca="1"/>
        <v>372.9713148391844</v>
      </c>
      <c r="J367" s="23">
        <f ca="1"/>
        <v>364.83795610392787</v>
      </c>
      <c r="K367" s="23">
        <f ca="1"/>
        <v>365.55431246259792</v>
      </c>
      <c r="L367" s="23">
        <f ca="1"/>
        <v>368.91411619938964</v>
      </c>
      <c r="M367" s="23">
        <f ca="1"/>
        <v>383.43734221933181</v>
      </c>
      <c r="N367" s="23">
        <f ca="1"/>
        <v>369.56304010525281</v>
      </c>
      <c r="O367" s="23">
        <f ca="1"/>
        <v>368.82534899465355</v>
      </c>
      <c r="P367" s="23">
        <f ca="1"/>
        <v>367.96713781251242</v>
      </c>
      <c r="Q367" s="23">
        <f ca="1"/>
        <v>367.96713781251242</v>
      </c>
      <c r="R367" s="23">
        <f ca="1"/>
        <v>367.96713781251242</v>
      </c>
      <c r="S367" s="23">
        <f ca="1"/>
        <v>367.96713781251242</v>
      </c>
      <c r="T367" s="23">
        <f ca="1"/>
        <v>367.96713781251242</v>
      </c>
      <c r="U367" s="23">
        <f ca="1"/>
        <v>367.96713781251242</v>
      </c>
      <c r="V367" s="23">
        <f ca="1"/>
        <v>367.96713781251242</v>
      </c>
      <c r="W367" s="23">
        <f ca="1"/>
        <v>367.96713781251242</v>
      </c>
      <c r="X367" s="23">
        <f ca="1"/>
        <v>367.96713781251242</v>
      </c>
      <c r="Y367" s="23">
        <f ca="1"/>
        <v>367.96713781251242</v>
      </c>
      <c r="Z367" s="23">
        <f ca="1"/>
        <v>367.96713781251242</v>
      </c>
      <c r="AA367" s="23">
        <f ca="1"/>
        <v>367.96713781251242</v>
      </c>
      <c r="AB367" s="23">
        <f ca="1"/>
        <v>367.96713781251242</v>
      </c>
      <c r="AC367" s="23">
        <f ca="1"/>
        <v>367.96713781251242</v>
      </c>
      <c r="AD367" s="23">
        <f ca="1"/>
        <v>367.96713781251242</v>
      </c>
      <c r="AE367" s="23">
        <f ca="1"/>
        <v>367.96713781251242</v>
      </c>
      <c r="AG367" s="33" cm="1">
        <f t="array" aca="1" ref="AG367:BJ367" ca="1">IF((INDEX(Option6_Summer_POE10_HS,22,0)-SCR_N_2_Rating__MVA____Option_6) &gt; 0,(((INDEX(Option6_Summer_POE10_HS,21,0)+INDEX(Option6_Summer_POE10_HS,22,0))/2)-SCR_N_2_Rating__MVA____Option_6)*(INDEX(Summer___MD___Hours,22,0)-INDEX(Summer___MD___Hours,21,0)),IF((INDEX(Option6_Summer_POE10_HS,21,0)-SCR_N_2_Rating__MVA____Option_6)*(INDEX(Option6_Summer_POE10_HS,22,0)-SCR_N_2_Rating__MVA____Option_6)&lt;0,((INDEX(Summer___MD___Hours,22,0)-INDEX(Summer___MD___Hours,21,0))/(INDEX(Option6_Summer_POE10_HS,21,0)-INDEX(Option6_Summer_POE10_HS,22,0)))*((INDEX(Option6_Summer_POE10_HS,21,0)-SCR_N_2_Rating__MVA____Option_6)^2)*0.5,""))</f>
        <v>39.062220525319709</v>
      </c>
      <c r="AH367" s="23">
        <f ca="1"/>
        <v>43.936042434657629</v>
      </c>
      <c r="AI367" s="23">
        <f ca="1"/>
        <v>50.591506115616454</v>
      </c>
      <c r="AJ367" s="23">
        <f ca="1"/>
        <v>50.50210719136156</v>
      </c>
      <c r="AK367" s="23">
        <f ca="1"/>
        <v>50.560760729125072</v>
      </c>
      <c r="AL367" s="23">
        <f ca="1"/>
        <v>50.74270767254891</v>
      </c>
      <c r="AM367" s="23">
        <f ca="1"/>
        <v>51.360936481602849</v>
      </c>
      <c r="AN367" s="23">
        <f ca="1"/>
        <v>51.77503389983395</v>
      </c>
      <c r="AO367" s="23">
        <f ca="1"/>
        <v>52.114674573399974</v>
      </c>
      <c r="AP367" s="23">
        <f ca="1"/>
        <v>52.164687387456297</v>
      </c>
      <c r="AQ367" s="23">
        <f ca="1"/>
        <v>52.471002338759057</v>
      </c>
      <c r="AR367" s="23">
        <f ca="1"/>
        <v>52.579559847176895</v>
      </c>
      <c r="AS367" s="23">
        <f ca="1"/>
        <v>52.579285259732856</v>
      </c>
      <c r="AT367" s="23">
        <f ca="1"/>
        <v>52.509156741398826</v>
      </c>
      <c r="AU367" s="23">
        <f ca="1"/>
        <v>52.494250900432228</v>
      </c>
      <c r="AV367" s="23">
        <f ca="1"/>
        <v>52.494250900432228</v>
      </c>
      <c r="AW367" s="23">
        <f ca="1"/>
        <v>52.494250900432228</v>
      </c>
      <c r="AX367" s="23">
        <f ca="1"/>
        <v>52.494250900432228</v>
      </c>
      <c r="AY367" s="23">
        <f ca="1"/>
        <v>52.494250900432228</v>
      </c>
      <c r="AZ367" s="23">
        <f ca="1"/>
        <v>52.494250900432228</v>
      </c>
      <c r="BA367" s="23">
        <f ca="1"/>
        <v>52.494250900432228</v>
      </c>
      <c r="BB367" s="23">
        <f ca="1"/>
        <v>52.494250900432228</v>
      </c>
      <c r="BC367" s="23">
        <f ca="1"/>
        <v>52.494250900432228</v>
      </c>
      <c r="BD367" s="23">
        <f ca="1"/>
        <v>52.494250900432228</v>
      </c>
      <c r="BE367" s="23">
        <f ca="1"/>
        <v>52.494250900432228</v>
      </c>
      <c r="BF367" s="23">
        <f ca="1"/>
        <v>52.494250900432228</v>
      </c>
      <c r="BG367" s="23">
        <f ca="1"/>
        <v>52.494250900432228</v>
      </c>
      <c r="BH367" s="23">
        <f ca="1"/>
        <v>52.494250900432228</v>
      </c>
      <c r="BI367" s="23">
        <f ca="1"/>
        <v>52.494250900432228</v>
      </c>
      <c r="BJ367" s="23">
        <f ca="1"/>
        <v>52.494250900432228</v>
      </c>
    </row>
    <row r="368" spans="1:62">
      <c r="A368" s="29">
        <v>5.0000000000001002E-2</v>
      </c>
      <c r="B368" s="33" cm="1">
        <f t="array" aca="1" ref="B368:AE368" ca="1">IF((INDEX(Option6_Summer_POE50_HS,23,0)-SCR_N_2_Rating__MVA____Option_6) &gt; 0,(((INDEX(Option6_Summer_POE50_HS,22,0)+INDEX(Option6_Summer_POE50_HS,23,0))/2)-SCR_N_2_Rating__MVA____Option_6)*(INDEX(Summer___AD___Hours,23,0)-INDEX(Summer___AD___Hours,22,0)),IF((INDEX(Option6_Summer_POE50_HS,22,0)-SCR_N_2_Rating__MVA____Option_6)*(INDEX(Option6_Summer_POE50_HS,23,0)-SCR_N_2_Rating__MVA____Option_6)&lt;0,((INDEX(Summer___AD___Hours,23,0)-INDEX(Summer___AD___Hours,22,0))/(INDEX(Option6_Summer_POE50_HS,22,0)-INDEX(Option6_Summer_POE50_HS,23,0)))*((INDEX(Option6_Summer_POE50_HS,22,0)-SCR_N_2_Rating__MVA____Option_6)^2)*0.5,""))</f>
        <v>130.10812648845388</v>
      </c>
      <c r="C368" s="23">
        <f ca="1"/>
        <v>144.13906958092812</v>
      </c>
      <c r="D368" s="23">
        <f ca="1"/>
        <v>168.57921751543242</v>
      </c>
      <c r="E368" s="23">
        <f ca="1"/>
        <v>168.41634480230172</v>
      </c>
      <c r="F368" s="23">
        <f ca="1"/>
        <v>168.1962148281425</v>
      </c>
      <c r="G368" s="23">
        <f ca="1"/>
        <v>171.12947469588687</v>
      </c>
      <c r="H368" s="23">
        <f ca="1"/>
        <v>175.25115899789094</v>
      </c>
      <c r="I368" s="23">
        <f ca="1"/>
        <v>178.08067004293443</v>
      </c>
      <c r="J368" s="23">
        <f ca="1"/>
        <v>174.19727763272039</v>
      </c>
      <c r="K368" s="23">
        <f ca="1"/>
        <v>174.5393125701699</v>
      </c>
      <c r="L368" s="23">
        <f ca="1"/>
        <v>176.14350055153943</v>
      </c>
      <c r="M368" s="23">
        <f ca="1"/>
        <v>183.07782959486394</v>
      </c>
      <c r="N368" s="23">
        <f ca="1"/>
        <v>176.45333886715579</v>
      </c>
      <c r="O368" s="23">
        <f ca="1"/>
        <v>176.10111733688376</v>
      </c>
      <c r="P368" s="23">
        <f ca="1"/>
        <v>175.69135171611498</v>
      </c>
      <c r="Q368" s="23">
        <f ca="1"/>
        <v>175.69135171611498</v>
      </c>
      <c r="R368" s="23">
        <f ca="1"/>
        <v>175.69135171611498</v>
      </c>
      <c r="S368" s="23">
        <f ca="1"/>
        <v>175.69135171611498</v>
      </c>
      <c r="T368" s="23">
        <f ca="1"/>
        <v>175.69135171611498</v>
      </c>
      <c r="U368" s="23">
        <f ca="1"/>
        <v>175.69135171611498</v>
      </c>
      <c r="V368" s="23">
        <f ca="1"/>
        <v>175.69135171611498</v>
      </c>
      <c r="W368" s="23">
        <f ca="1"/>
        <v>175.69135171611498</v>
      </c>
      <c r="X368" s="23">
        <f ca="1"/>
        <v>175.69135171611498</v>
      </c>
      <c r="Y368" s="23">
        <f ca="1"/>
        <v>175.69135171611498</v>
      </c>
      <c r="Z368" s="23">
        <f ca="1"/>
        <v>175.69135171611498</v>
      </c>
      <c r="AA368" s="23">
        <f ca="1"/>
        <v>175.69135171611498</v>
      </c>
      <c r="AB368" s="23">
        <f ca="1"/>
        <v>175.69135171611498</v>
      </c>
      <c r="AC368" s="23">
        <f ca="1"/>
        <v>175.69135171611498</v>
      </c>
      <c r="AD368" s="23">
        <f ca="1"/>
        <v>175.69135171611498</v>
      </c>
      <c r="AE368" s="23">
        <f ca="1"/>
        <v>175.69135171611498</v>
      </c>
      <c r="AG368" s="33" cm="1">
        <f t="array" aca="1" ref="AG368:BJ368" ca="1">IF((INDEX(Option6_Summer_POE10_HS,23,0)-SCR_N_2_Rating__MVA____Option_6) &gt; 0,(((INDEX(Option6_Summer_POE10_HS,22,0)+INDEX(Option6_Summer_POE10_HS,23,0))/2)-SCR_N_2_Rating__MVA____Option_6)*(INDEX(Summer___MD___Hours,23,0)-INDEX(Summer___MD___Hours,22,0)),IF((INDEX(Option6_Summer_POE10_HS,22,0)-SCR_N_2_Rating__MVA____Option_6)*(INDEX(Option6_Summer_POE10_HS,23,0)-SCR_N_2_Rating__MVA____Option_6)&lt;0,((INDEX(Summer___MD___Hours,23,0)-INDEX(Summer___MD___Hours,22,0))/(INDEX(Option6_Summer_POE10_HS,22,0)-INDEX(Option6_Summer_POE10_HS,23,0)))*((INDEX(Option6_Summer_POE10_HS,22,0)-SCR_N_2_Rating__MVA____Option_6)^2)*0.5,""))</f>
        <v>3.8006484835444341</v>
      </c>
      <c r="AH368" s="23">
        <f ca="1"/>
        <v>4.2748581828313448</v>
      </c>
      <c r="AI368" s="23">
        <f ca="1"/>
        <v>4.9224168112489286</v>
      </c>
      <c r="AJ368" s="23">
        <f ca="1"/>
        <v>4.9137185375376413</v>
      </c>
      <c r="AK368" s="23">
        <f ca="1"/>
        <v>4.9194253682389553</v>
      </c>
      <c r="AL368" s="23">
        <f ca="1"/>
        <v>4.9371283140855988</v>
      </c>
      <c r="AM368" s="23">
        <f ca="1"/>
        <v>4.9972803063178706</v>
      </c>
      <c r="AN368" s="23">
        <f ca="1"/>
        <v>5.0375708659295446</v>
      </c>
      <c r="AO368" s="23">
        <f ca="1"/>
        <v>5.0706169855197505</v>
      </c>
      <c r="AP368" s="23">
        <f ca="1"/>
        <v>5.0754830971576625</v>
      </c>
      <c r="AQ368" s="23">
        <f ca="1"/>
        <v>5.1052867140411724</v>
      </c>
      <c r="AR368" s="23">
        <f ca="1"/>
        <v>5.1158490662115561</v>
      </c>
      <c r="AS368" s="23">
        <f ca="1"/>
        <v>5.1158223495953798</v>
      </c>
      <c r="AT368" s="23">
        <f ca="1"/>
        <v>5.1089990342980141</v>
      </c>
      <c r="AU368" s="23">
        <f ca="1"/>
        <v>5.1075487362580212</v>
      </c>
      <c r="AV368" s="23">
        <f ca="1"/>
        <v>5.1075487362580212</v>
      </c>
      <c r="AW368" s="23">
        <f ca="1"/>
        <v>5.1075487362580212</v>
      </c>
      <c r="AX368" s="23">
        <f ca="1"/>
        <v>5.1075487362580212</v>
      </c>
      <c r="AY368" s="23">
        <f ca="1"/>
        <v>5.1075487362580212</v>
      </c>
      <c r="AZ368" s="23">
        <f ca="1"/>
        <v>5.1075487362580212</v>
      </c>
      <c r="BA368" s="23">
        <f ca="1"/>
        <v>5.1075487362580212</v>
      </c>
      <c r="BB368" s="23">
        <f ca="1"/>
        <v>5.1075487362580212</v>
      </c>
      <c r="BC368" s="23">
        <f ca="1"/>
        <v>5.1075487362580212</v>
      </c>
      <c r="BD368" s="23">
        <f ca="1"/>
        <v>5.1075487362580212</v>
      </c>
      <c r="BE368" s="23">
        <f ca="1"/>
        <v>5.1075487362580212</v>
      </c>
      <c r="BF368" s="23">
        <f ca="1"/>
        <v>5.1075487362580212</v>
      </c>
      <c r="BG368" s="23">
        <f ca="1"/>
        <v>5.1075487362580212</v>
      </c>
      <c r="BH368" s="23">
        <f ca="1"/>
        <v>5.1075487362580212</v>
      </c>
      <c r="BI368" s="23">
        <f ca="1"/>
        <v>5.1075487362580212</v>
      </c>
      <c r="BJ368" s="23">
        <f ca="1"/>
        <v>5.1075487362580212</v>
      </c>
    </row>
    <row r="369" spans="1:62">
      <c r="A369" s="29">
        <v>9.9920072216264108E-16</v>
      </c>
      <c r="B369" s="33" cm="1">
        <f t="array" aca="1" ref="B369:AE369" ca="1">IF((INDEX(Option6_Summer_POE50_HS,24,0)-SCR_N_2_Rating__MVA____Option_6) &gt; 0,(((INDEX(Option6_Summer_POE50_HS,23,0)+INDEX(Option6_Summer_POE50_HS,24,0))/2)-SCR_N_2_Rating__MVA____Option_6)*(INDEX(Summer___AD___Hours,24,0)-INDEX(Summer___AD___Hours,23,0)),IF((INDEX(Option6_Summer_POE50_HS,23,0)-SCR_N_2_Rating__MVA____Option_6)*(INDEX(Option6_Summer_POE50_HS,24,0)-SCR_N_2_Rating__MVA____Option_6)&lt;0,((INDEX(Summer___AD___Hours,24,0)-INDEX(Summer___AD___Hours,23,0))/(INDEX(Option6_Summer_POE50_HS,23,0)-INDEX(Option6_Summer_POE50_HS,24,0)))*((INDEX(Option6_Summer_POE50_HS,23,0)-SCR_N_2_Rating__MVA____Option_6)^2)*0.5,""))</f>
        <v>36.652879290996012</v>
      </c>
      <c r="C369" s="23">
        <f ca="1"/>
        <v>40.605549100232942</v>
      </c>
      <c r="D369" s="23">
        <f ca="1"/>
        <v>47.490605524260133</v>
      </c>
      <c r="E369" s="23">
        <f ca="1"/>
        <v>47.44472250330444</v>
      </c>
      <c r="F369" s="23">
        <f ca="1"/>
        <v>47.382709486985249</v>
      </c>
      <c r="G369" s="23">
        <f ca="1"/>
        <v>48.209040806659559</v>
      </c>
      <c r="H369" s="23">
        <f ca="1"/>
        <v>49.370164260468997</v>
      </c>
      <c r="I369" s="23">
        <f ca="1"/>
        <v>50.167268404426693</v>
      </c>
      <c r="J369" s="23">
        <f ca="1"/>
        <v>49.073274377360477</v>
      </c>
      <c r="K369" s="23">
        <f ca="1"/>
        <v>49.169629352364694</v>
      </c>
      <c r="L369" s="23">
        <f ca="1"/>
        <v>49.62154661555288</v>
      </c>
      <c r="M369" s="23">
        <f ca="1"/>
        <v>51.57502279147473</v>
      </c>
      <c r="N369" s="23">
        <f ca="1"/>
        <v>49.708831450778142</v>
      </c>
      <c r="O369" s="23">
        <f ca="1"/>
        <v>49.609606801394719</v>
      </c>
      <c r="P369" s="23">
        <f ca="1"/>
        <v>49.494171353656</v>
      </c>
      <c r="Q369" s="23">
        <f ca="1"/>
        <v>49.494171353656</v>
      </c>
      <c r="R369" s="23">
        <f ca="1"/>
        <v>49.494171353656</v>
      </c>
      <c r="S369" s="23">
        <f ca="1"/>
        <v>49.494171353656</v>
      </c>
      <c r="T369" s="23">
        <f ca="1"/>
        <v>49.494171353656</v>
      </c>
      <c r="U369" s="23">
        <f ca="1"/>
        <v>49.494171353656</v>
      </c>
      <c r="V369" s="23">
        <f ca="1"/>
        <v>49.494171353656</v>
      </c>
      <c r="W369" s="23">
        <f ca="1"/>
        <v>49.494171353656</v>
      </c>
      <c r="X369" s="23">
        <f ca="1"/>
        <v>49.494171353656</v>
      </c>
      <c r="Y369" s="23">
        <f ca="1"/>
        <v>49.494171353656</v>
      </c>
      <c r="Z369" s="23">
        <f ca="1"/>
        <v>49.494171353656</v>
      </c>
      <c r="AA369" s="23">
        <f ca="1"/>
        <v>49.494171353656</v>
      </c>
      <c r="AB369" s="23">
        <f ca="1"/>
        <v>49.494171353656</v>
      </c>
      <c r="AC369" s="23">
        <f ca="1"/>
        <v>49.494171353656</v>
      </c>
      <c r="AD369" s="23">
        <f ca="1"/>
        <v>49.494171353656</v>
      </c>
      <c r="AE369" s="23">
        <f ca="1"/>
        <v>49.494171353656</v>
      </c>
      <c r="AF369" s="23"/>
      <c r="AG369" s="33" cm="1">
        <f t="array" aca="1" ref="AG369:BJ369" ca="1">IF((INDEX(Option6_Summer_POE10_HS,24,0)-SCR_N_2_Rating__MVA____Option_6) &gt; 0,(((INDEX(Option6_Summer_POE10_HS,23,0)+INDEX(Option6_Summer_POE10_HS,24,0))/2)-SCR_N_2_Rating__MVA____Option_6)*(INDEX(Summer___MD___Hours,24,0)-INDEX(Summer___MD___Hours,23,0)),IF((INDEX(Option6_Summer_POE10_HS,23,0)-SCR_N_2_Rating__MVA____Option_6)*(INDEX(Option6_Summer_POE10_HS,24,0)-SCR_N_2_Rating__MVA____Option_6)&lt;0,((INDEX(Summer___MD___Hours,24,0)-INDEX(Summer___MD___Hours,23,0))/(INDEX(Option6_Summer_POE10_HS,23,0)-INDEX(Option6_Summer_POE10_HS,24,0)))*((INDEX(Option6_Summer_POE10_HS,23,0)-SCR_N_2_Rating__MVA____Option_6)^2)*0.5,""))</f>
        <v>0.63344141392434328</v>
      </c>
      <c r="AH369" s="23">
        <f ca="1"/>
        <v>0.71247636380552859</v>
      </c>
      <c r="AI369" s="23">
        <f ca="1"/>
        <v>0.82040280187517212</v>
      </c>
      <c r="AJ369" s="23">
        <f ca="1"/>
        <v>0.81895308958995705</v>
      </c>
      <c r="AK369" s="23">
        <f ca="1"/>
        <v>0.81990422804017637</v>
      </c>
      <c r="AL369" s="23">
        <f ca="1"/>
        <v>0.82285471901461826</v>
      </c>
      <c r="AM369" s="23">
        <f ca="1"/>
        <v>0.83288005105333451</v>
      </c>
      <c r="AN369" s="23">
        <f ca="1"/>
        <v>0.83959514432194948</v>
      </c>
      <c r="AO369" s="23">
        <f ca="1"/>
        <v>0.84510283092031957</v>
      </c>
      <c r="AP369" s="23">
        <f ca="1"/>
        <v>0.84591384952663862</v>
      </c>
      <c r="AQ369" s="23">
        <f ca="1"/>
        <v>0.85088111900722574</v>
      </c>
      <c r="AR369" s="23">
        <f ca="1"/>
        <v>0.8526415110356238</v>
      </c>
      <c r="AS369" s="23">
        <f ca="1"/>
        <v>0.85263705826626113</v>
      </c>
      <c r="AT369" s="23">
        <f ca="1"/>
        <v>0.85149983905003301</v>
      </c>
      <c r="AU369" s="23">
        <f ca="1"/>
        <v>0.85125812271003409</v>
      </c>
      <c r="AV369" s="23">
        <f ca="1"/>
        <v>0.85125812271003409</v>
      </c>
      <c r="AW369" s="23">
        <f ca="1"/>
        <v>0.85125812271003409</v>
      </c>
      <c r="AX369" s="23">
        <f ca="1"/>
        <v>0.85125812271003409</v>
      </c>
      <c r="AY369" s="23">
        <f ca="1"/>
        <v>0.85125812271003409</v>
      </c>
      <c r="AZ369" s="23">
        <f ca="1"/>
        <v>0.85125812271003409</v>
      </c>
      <c r="BA369" s="23">
        <f ca="1"/>
        <v>0.85125812271003409</v>
      </c>
      <c r="BB369" s="23">
        <f ca="1"/>
        <v>0.85125812271003409</v>
      </c>
      <c r="BC369" s="23">
        <f ca="1"/>
        <v>0.85125812271003409</v>
      </c>
      <c r="BD369" s="23">
        <f ca="1"/>
        <v>0.85125812271003409</v>
      </c>
      <c r="BE369" s="23">
        <f ca="1"/>
        <v>0.85125812271003409</v>
      </c>
      <c r="BF369" s="23">
        <f ca="1"/>
        <v>0.85125812271003409</v>
      </c>
      <c r="BG369" s="23">
        <f ca="1"/>
        <v>0.85125812271003409</v>
      </c>
      <c r="BH369" s="23">
        <f ca="1"/>
        <v>0.85125812271003409</v>
      </c>
      <c r="BI369" s="23">
        <f ca="1"/>
        <v>0.85125812271003409</v>
      </c>
      <c r="BJ369" s="23">
        <f ca="1"/>
        <v>0.85125812271003409</v>
      </c>
    </row>
    <row r="370" spans="1:62">
      <c r="A370" s="4" t="s">
        <v>865</v>
      </c>
      <c r="B370" s="31">
        <f t="shared" ref="B370:AE370" ca="1" si="44">PowerFactor*SUM(B346:B369)</f>
        <v>39370.842275123417</v>
      </c>
      <c r="C370" s="31">
        <f t="shared" ca="1" si="44"/>
        <v>43616.618940841967</v>
      </c>
      <c r="D370" s="31">
        <f t="shared" ca="1" si="44"/>
        <v>51012.23084826149</v>
      </c>
      <c r="E370" s="31">
        <f t="shared" ca="1" si="44"/>
        <v>50962.945411043547</v>
      </c>
      <c r="F370" s="31">
        <f t="shared" ca="1" si="44"/>
        <v>50896.333872421332</v>
      </c>
      <c r="G370" s="31">
        <f t="shared" ca="1" si="44"/>
        <v>51783.941085912025</v>
      </c>
      <c r="H370" s="31">
        <f t="shared" ca="1" si="44"/>
        <v>53031.166658531853</v>
      </c>
      <c r="I370" s="31">
        <f t="shared" ca="1" si="44"/>
        <v>53887.379380033235</v>
      </c>
      <c r="J370" s="31">
        <f t="shared" ca="1" si="44"/>
        <v>52712.261159508307</v>
      </c>
      <c r="K370" s="31">
        <f t="shared" ca="1" si="44"/>
        <v>52815.761255454272</v>
      </c>
      <c r="L370" s="31">
        <f t="shared" ca="1" si="44"/>
        <v>53301.190057626387</v>
      </c>
      <c r="M370" s="31">
        <f t="shared" ca="1" si="44"/>
        <v>55399.524592270274</v>
      </c>
      <c r="N370" s="31">
        <f t="shared" ca="1" si="44"/>
        <v>53394.947425318613</v>
      </c>
      <c r="O370" s="31">
        <f t="shared" ca="1" si="44"/>
        <v>53288.364856738815</v>
      </c>
      <c r="P370" s="31">
        <f t="shared" ca="1" si="44"/>
        <v>53164.369391886059</v>
      </c>
      <c r="Q370" s="31">
        <f t="shared" ca="1" si="44"/>
        <v>53164.369391886059</v>
      </c>
      <c r="R370" s="31">
        <f t="shared" ca="1" si="44"/>
        <v>53164.369391886059</v>
      </c>
      <c r="S370" s="31">
        <f t="shared" ca="1" si="44"/>
        <v>53164.369391886059</v>
      </c>
      <c r="T370" s="31">
        <f t="shared" ca="1" si="44"/>
        <v>53164.369391886059</v>
      </c>
      <c r="U370" s="31">
        <f t="shared" ca="1" si="44"/>
        <v>53164.369391886059</v>
      </c>
      <c r="V370" s="31">
        <f t="shared" ca="1" si="44"/>
        <v>53164.369391886059</v>
      </c>
      <c r="W370" s="31">
        <f t="shared" ca="1" si="44"/>
        <v>53164.369391886059</v>
      </c>
      <c r="X370" s="31">
        <f t="shared" ca="1" si="44"/>
        <v>53164.369391886059</v>
      </c>
      <c r="Y370" s="31">
        <f t="shared" ca="1" si="44"/>
        <v>53164.369391886059</v>
      </c>
      <c r="Z370" s="31">
        <f t="shared" ca="1" si="44"/>
        <v>53164.369391886059</v>
      </c>
      <c r="AA370" s="31">
        <f t="shared" ca="1" si="44"/>
        <v>53164.369391886059</v>
      </c>
      <c r="AB370" s="31">
        <f t="shared" ca="1" si="44"/>
        <v>53164.369391886059</v>
      </c>
      <c r="AC370" s="31">
        <f t="shared" ca="1" si="44"/>
        <v>53164.369391886059</v>
      </c>
      <c r="AD370" s="31">
        <f t="shared" ca="1" si="44"/>
        <v>53164.369391886059</v>
      </c>
      <c r="AE370" s="31">
        <f t="shared" ca="1" si="44"/>
        <v>53164.369391886059</v>
      </c>
      <c r="AF370" s="4" t="s">
        <v>865</v>
      </c>
      <c r="AG370" s="31">
        <f t="shared" ref="AG370:BJ370" ca="1" si="45">PowerFactor*SUM(AG346:AG369)</f>
        <v>47953.659866667957</v>
      </c>
      <c r="AH370" s="31">
        <f t="shared" ca="1" si="45"/>
        <v>53936.873185009958</v>
      </c>
      <c r="AI370" s="31">
        <f t="shared" ca="1" si="45"/>
        <v>62107.269985795756</v>
      </c>
      <c r="AJ370" s="31">
        <f t="shared" ca="1" si="45"/>
        <v>61997.521857079249</v>
      </c>
      <c r="AK370" s="31">
        <f t="shared" ca="1" si="45"/>
        <v>62069.526258315593</v>
      </c>
      <c r="AL370" s="31">
        <f t="shared" ca="1" si="45"/>
        <v>62292.888415443151</v>
      </c>
      <c r="AM370" s="31">
        <f t="shared" ca="1" si="45"/>
        <v>63051.839996547729</v>
      </c>
      <c r="AN370" s="31">
        <f t="shared" ca="1" si="45"/>
        <v>63560.195294287361</v>
      </c>
      <c r="AO370" s="31">
        <f t="shared" ca="1" si="45"/>
        <v>63977.145818810517</v>
      </c>
      <c r="AP370" s="31">
        <f t="shared" ca="1" si="45"/>
        <v>64038.542673417811</v>
      </c>
      <c r="AQ370" s="31">
        <f t="shared" ca="1" si="45"/>
        <v>64414.581792272475</v>
      </c>
      <c r="AR370" s="31">
        <f t="shared" ca="1" si="45"/>
        <v>64547.84942950953</v>
      </c>
      <c r="AS370" s="31">
        <f t="shared" ca="1" si="45"/>
        <v>64547.512339791676</v>
      </c>
      <c r="AT370" s="31">
        <f t="shared" ca="1" si="45"/>
        <v>64461.420994499014</v>
      </c>
      <c r="AU370" s="31">
        <f t="shared" ca="1" si="45"/>
        <v>64443.12224910959</v>
      </c>
      <c r="AV370" s="31">
        <f t="shared" ca="1" si="45"/>
        <v>64443.12224910959</v>
      </c>
      <c r="AW370" s="31">
        <f t="shared" ca="1" si="45"/>
        <v>64443.12224910959</v>
      </c>
      <c r="AX370" s="31">
        <f t="shared" ca="1" si="45"/>
        <v>64443.12224910959</v>
      </c>
      <c r="AY370" s="31">
        <f t="shared" ca="1" si="45"/>
        <v>64443.12224910959</v>
      </c>
      <c r="AZ370" s="31">
        <f t="shared" ca="1" si="45"/>
        <v>64443.12224910959</v>
      </c>
      <c r="BA370" s="31">
        <f t="shared" ca="1" si="45"/>
        <v>64443.12224910959</v>
      </c>
      <c r="BB370" s="31">
        <f t="shared" ca="1" si="45"/>
        <v>64443.12224910959</v>
      </c>
      <c r="BC370" s="31">
        <f t="shared" ca="1" si="45"/>
        <v>64443.12224910959</v>
      </c>
      <c r="BD370" s="31">
        <f t="shared" ca="1" si="45"/>
        <v>64443.12224910959</v>
      </c>
      <c r="BE370" s="31">
        <f t="shared" ca="1" si="45"/>
        <v>64443.12224910959</v>
      </c>
      <c r="BF370" s="31">
        <f t="shared" ca="1" si="45"/>
        <v>64443.12224910959</v>
      </c>
      <c r="BG370" s="31">
        <f t="shared" ca="1" si="45"/>
        <v>64443.12224910959</v>
      </c>
      <c r="BH370" s="31">
        <f t="shared" ca="1" si="45"/>
        <v>64443.12224910959</v>
      </c>
      <c r="BI370" s="31">
        <f t="shared" ca="1" si="45"/>
        <v>64443.12224910959</v>
      </c>
      <c r="BJ370" s="31">
        <f t="shared" ca="1" si="45"/>
        <v>64443.12224910959</v>
      </c>
    </row>
    <row r="371" spans="1:62">
      <c r="A371" s="4" t="s">
        <v>952</v>
      </c>
      <c r="B371" s="31">
        <f t="shared" ref="B371:AE371" ca="1" si="46">B370*Probability_Weighting_for_50__POE_MDs</f>
        <v>27559.589592586392</v>
      </c>
      <c r="C371" s="31">
        <f t="shared" ca="1" si="46"/>
        <v>30531.633258589376</v>
      </c>
      <c r="D371" s="31">
        <f t="shared" ca="1" si="46"/>
        <v>35708.561593783037</v>
      </c>
      <c r="E371" s="31">
        <f t="shared" ca="1" si="46"/>
        <v>35674.061787730483</v>
      </c>
      <c r="F371" s="31">
        <f t="shared" ca="1" si="46"/>
        <v>35627.433710694932</v>
      </c>
      <c r="G371" s="31">
        <f t="shared" ca="1" si="46"/>
        <v>36248.758760138415</v>
      </c>
      <c r="H371" s="31">
        <f t="shared" ca="1" si="46"/>
        <v>37121.816660972298</v>
      </c>
      <c r="I371" s="31">
        <f t="shared" ca="1" si="46"/>
        <v>37721.165566023265</v>
      </c>
      <c r="J371" s="31">
        <f t="shared" ca="1" si="46"/>
        <v>36898.582811655811</v>
      </c>
      <c r="K371" s="31">
        <f t="shared" ca="1" si="46"/>
        <v>36971.03287881799</v>
      </c>
      <c r="L371" s="31">
        <f t="shared" ca="1" si="46"/>
        <v>37310.833040338468</v>
      </c>
      <c r="M371" s="31">
        <f t="shared" ca="1" si="46"/>
        <v>38779.667214589186</v>
      </c>
      <c r="N371" s="31">
        <f t="shared" ca="1" si="46"/>
        <v>37376.463197723024</v>
      </c>
      <c r="O371" s="31">
        <f t="shared" ca="1" si="46"/>
        <v>37301.855399717169</v>
      </c>
      <c r="P371" s="31">
        <f t="shared" ca="1" si="46"/>
        <v>37215.058574320239</v>
      </c>
      <c r="Q371" s="31">
        <f t="shared" ca="1" si="46"/>
        <v>37215.058574320239</v>
      </c>
      <c r="R371" s="31">
        <f t="shared" ca="1" si="46"/>
        <v>37215.058574320239</v>
      </c>
      <c r="S371" s="31">
        <f t="shared" ca="1" si="46"/>
        <v>37215.058574320239</v>
      </c>
      <c r="T371" s="31">
        <f t="shared" ca="1" si="46"/>
        <v>37215.058574320239</v>
      </c>
      <c r="U371" s="31">
        <f t="shared" ca="1" si="46"/>
        <v>37215.058574320239</v>
      </c>
      <c r="V371" s="31">
        <f t="shared" ca="1" si="46"/>
        <v>37215.058574320239</v>
      </c>
      <c r="W371" s="31">
        <f t="shared" ca="1" si="46"/>
        <v>37215.058574320239</v>
      </c>
      <c r="X371" s="31">
        <f t="shared" ca="1" si="46"/>
        <v>37215.058574320239</v>
      </c>
      <c r="Y371" s="31">
        <f t="shared" ca="1" si="46"/>
        <v>37215.058574320239</v>
      </c>
      <c r="Z371" s="31">
        <f t="shared" ca="1" si="46"/>
        <v>37215.058574320239</v>
      </c>
      <c r="AA371" s="31">
        <f t="shared" ca="1" si="46"/>
        <v>37215.058574320239</v>
      </c>
      <c r="AB371" s="31">
        <f t="shared" ca="1" si="46"/>
        <v>37215.058574320239</v>
      </c>
      <c r="AC371" s="31">
        <f t="shared" ca="1" si="46"/>
        <v>37215.058574320239</v>
      </c>
      <c r="AD371" s="31">
        <f t="shared" ca="1" si="46"/>
        <v>37215.058574320239</v>
      </c>
      <c r="AE371" s="31">
        <f t="shared" ca="1" si="46"/>
        <v>37215.058574320239</v>
      </c>
      <c r="AF371" s="31" t="s">
        <v>953</v>
      </c>
      <c r="AG371" s="31">
        <f t="shared" ref="AG371:BJ371" ca="1" si="47">AG370*Probability_Weighting_for_10__POE_MDs</f>
        <v>14386.097960000387</v>
      </c>
      <c r="AH371" s="31">
        <f t="shared" ca="1" si="47"/>
        <v>16181.061955502986</v>
      </c>
      <c r="AI371" s="31">
        <f t="shared" ca="1" si="47"/>
        <v>18632.180995738727</v>
      </c>
      <c r="AJ371" s="31">
        <f t="shared" ca="1" si="47"/>
        <v>18599.256557123776</v>
      </c>
      <c r="AK371" s="31">
        <f t="shared" ca="1" si="47"/>
        <v>18620.857877494676</v>
      </c>
      <c r="AL371" s="31">
        <f t="shared" ca="1" si="47"/>
        <v>18687.866524632944</v>
      </c>
      <c r="AM371" s="31">
        <f t="shared" ca="1" si="47"/>
        <v>18915.551998964318</v>
      </c>
      <c r="AN371" s="31">
        <f t="shared" ca="1" si="47"/>
        <v>19068.058588286207</v>
      </c>
      <c r="AO371" s="31">
        <f t="shared" ca="1" si="47"/>
        <v>19193.143745643156</v>
      </c>
      <c r="AP371" s="31">
        <f t="shared" ca="1" si="47"/>
        <v>19211.562802025343</v>
      </c>
      <c r="AQ371" s="31">
        <f t="shared" ca="1" si="47"/>
        <v>19324.374537681742</v>
      </c>
      <c r="AR371" s="31">
        <f t="shared" ca="1" si="47"/>
        <v>19364.354828852858</v>
      </c>
      <c r="AS371" s="31">
        <f t="shared" ca="1" si="47"/>
        <v>19364.253701937501</v>
      </c>
      <c r="AT371" s="31">
        <f t="shared" ca="1" si="47"/>
        <v>19338.426298349703</v>
      </c>
      <c r="AU371" s="31">
        <f t="shared" ca="1" si="47"/>
        <v>19332.936674732875</v>
      </c>
      <c r="AV371" s="31">
        <f t="shared" ca="1" si="47"/>
        <v>19332.936674732875</v>
      </c>
      <c r="AW371" s="31">
        <f t="shared" ca="1" si="47"/>
        <v>19332.936674732875</v>
      </c>
      <c r="AX371" s="31">
        <f t="shared" ca="1" si="47"/>
        <v>19332.936674732875</v>
      </c>
      <c r="AY371" s="31">
        <f t="shared" ca="1" si="47"/>
        <v>19332.936674732875</v>
      </c>
      <c r="AZ371" s="31">
        <f t="shared" ca="1" si="47"/>
        <v>19332.936674732875</v>
      </c>
      <c r="BA371" s="31">
        <f t="shared" ca="1" si="47"/>
        <v>19332.936674732875</v>
      </c>
      <c r="BB371" s="31">
        <f t="shared" ca="1" si="47"/>
        <v>19332.936674732875</v>
      </c>
      <c r="BC371" s="31">
        <f t="shared" ca="1" si="47"/>
        <v>19332.936674732875</v>
      </c>
      <c r="BD371" s="31">
        <f t="shared" ca="1" si="47"/>
        <v>19332.936674732875</v>
      </c>
      <c r="BE371" s="31">
        <f t="shared" ca="1" si="47"/>
        <v>19332.936674732875</v>
      </c>
      <c r="BF371" s="31">
        <f t="shared" ca="1" si="47"/>
        <v>19332.936674732875</v>
      </c>
      <c r="BG371" s="31">
        <f t="shared" ca="1" si="47"/>
        <v>19332.936674732875</v>
      </c>
      <c r="BH371" s="31">
        <f t="shared" ca="1" si="47"/>
        <v>19332.936674732875</v>
      </c>
      <c r="BI371" s="31">
        <f t="shared" ca="1" si="47"/>
        <v>19332.936674732875</v>
      </c>
      <c r="BJ371" s="31">
        <f t="shared" ca="1" si="47"/>
        <v>19332.936674732875</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809</v>
      </c>
      <c r="AF374" s="4" t="s">
        <v>809</v>
      </c>
    </row>
    <row r="375" spans="1:62">
      <c r="A375" s="4" t="s">
        <v>852</v>
      </c>
      <c r="AF375" s="4" t="s">
        <v>853</v>
      </c>
    </row>
    <row r="376" spans="1:62">
      <c r="A376" s="4" t="s">
        <v>864</v>
      </c>
      <c r="AF376" s="4" t="s">
        <v>864</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IF((INDEX(Option7_Winter_POE50_HS,2,0)-WCR_N_2_Rating__MVA____Option_7) &gt; 0,(((INDEX(Option7_Winter_POE50_HS,1,0)+INDEX(Option7_Winter_POE50_HS,2,0))/2)-WCR_N_2_Rating__MVA____Option_7)*(INDEX(Winter___AD___Hours,2,0)-INDEX(Winter___AD___Hours,1,0)),IF((INDEX(Option7_Winter_POE50_HS,1,0)-WCR_N_2_Rating__MVA____Option_7)*(INDEX(Option7_Winter_POE50_HS,2,0)-WCR_N_2_Rating__MVA____Option_7)&lt;0,((INDEX(Winter___AD___Hours,2,0)-INDEX(Winter___AD___Hours,1,0))/(INDEX(Option7_Winter_POE50_HS,1,0)-INDEX(Option7_Winter_POE50_HS,2,0)))*((INDEX(Option7_Winter_POE50_HS,1,0)-WCR_N_2_Rating__MVA____Option_7)^2)*0.5,""))</f>
        <v>6.0839362275396507</v>
      </c>
      <c r="C379" s="23">
        <f ca="1"/>
        <v>7.0722381995571677</v>
      </c>
      <c r="D379" s="23">
        <f ca="1"/>
        <v>8.4099984091507629</v>
      </c>
      <c r="E379" s="23">
        <f ca="1"/>
        <v>8.528411519192467</v>
      </c>
      <c r="F379" s="23">
        <f ca="1"/>
        <v>8.6076119190268816</v>
      </c>
      <c r="G379" s="23">
        <f ca="1"/>
        <v>8.7189546138166758</v>
      </c>
      <c r="H379" s="23">
        <f ca="1"/>
        <v>8.9726811853272181</v>
      </c>
      <c r="I379" s="23">
        <f ca="1"/>
        <v>9.1719085036263213</v>
      </c>
      <c r="J379" s="23">
        <f ca="1"/>
        <v>9.3490567269660634</v>
      </c>
      <c r="K379" s="23">
        <f ca="1"/>
        <v>9.4111987442572413</v>
      </c>
      <c r="L379" s="23">
        <f ca="1"/>
        <v>9.4821976292677359</v>
      </c>
      <c r="M379" s="23">
        <f ca="1"/>
        <v>9.3829360814942149</v>
      </c>
      <c r="N379" s="23">
        <f ca="1"/>
        <v>9.4352800352423944</v>
      </c>
      <c r="O379" s="23">
        <f ca="1"/>
        <v>9.6813150885373958</v>
      </c>
      <c r="P379" s="23">
        <f ca="1"/>
        <v>9.5724909617105904</v>
      </c>
      <c r="Q379" s="23">
        <f ca="1"/>
        <v>9.5724909617105904</v>
      </c>
      <c r="R379" s="23">
        <f ca="1"/>
        <v>9.5724909617105904</v>
      </c>
      <c r="S379" s="23">
        <f ca="1"/>
        <v>9.5724909617105904</v>
      </c>
      <c r="T379" s="23">
        <f ca="1"/>
        <v>9.5724909617105904</v>
      </c>
      <c r="U379" s="23">
        <f ca="1"/>
        <v>9.5724909617105904</v>
      </c>
      <c r="V379" s="23">
        <f ca="1"/>
        <v>9.5724909617105904</v>
      </c>
      <c r="W379" s="23">
        <f ca="1"/>
        <v>9.5724909617105904</v>
      </c>
      <c r="X379" s="23">
        <f ca="1"/>
        <v>9.5724909617105904</v>
      </c>
      <c r="Y379" s="23">
        <f ca="1"/>
        <v>9.5724909617105904</v>
      </c>
      <c r="Z379" s="23">
        <f ca="1"/>
        <v>9.5724909617105904</v>
      </c>
      <c r="AA379" s="23">
        <f ca="1"/>
        <v>9.5724909617105904</v>
      </c>
      <c r="AB379" s="23">
        <f ca="1"/>
        <v>9.5724909617105904</v>
      </c>
      <c r="AC379" s="23">
        <f ca="1"/>
        <v>9.5724909617105904</v>
      </c>
      <c r="AD379" s="23">
        <f ca="1"/>
        <v>9.5724909617105904</v>
      </c>
      <c r="AE379" s="23">
        <f ca="1"/>
        <v>9.5724909617105904</v>
      </c>
      <c r="AG379" s="111" cm="1">
        <f t="array" aca="1" ref="AG379:BJ379" ca="1">IF((INDEX(Option7_Winter_POE10_HS,2,0)-WCR_N_2_Rating__MVA____Option_7) &gt; 0,(((INDEX(Option7_Winter_POE10_HS,1,0)+INDEX(Option7_Winter_POE10_HS,2,0))/2)-WCR_N_2_Rating__MVA____Option_7)*(INDEX(Winter___MD___Hours,2,0)-INDEX(Winter___MD___Hours,1,0)),IF((INDEX(Option7_Winter_POE10_HS,1,0)-WCR_N_2_Rating__MVA____Option_7)*(INDEX(Option7_Winter_POE10_HS,2,0)-WCR_N_2_Rating__MVA____Option_7)&lt;0,((INDEX(Winter___MD___Hours,2,0)-INDEX(Winter___MD___Hours,1,0))/(INDEX(Option7_Winter_POE10_HS,1,0)-INDEX(Option7_Winter_POE10_HS,2,0)))*((INDEX(Option7_Winter_POE10_HS,1,0)-WCR_N_2_Rating__MVA____Option_7)^2)*0.5,""))</f>
        <v>6.7335331965738829</v>
      </c>
      <c r="AH379" s="23">
        <f ca="1"/>
        <v>7.7247468317267218</v>
      </c>
      <c r="AI379" s="23">
        <f ca="1"/>
        <v>9.0733109275650214</v>
      </c>
      <c r="AJ379" s="23">
        <f ca="1"/>
        <v>9.181585471670008</v>
      </c>
      <c r="AK379" s="23">
        <f ca="1"/>
        <v>9.2576885423060808</v>
      </c>
      <c r="AL379" s="23">
        <f ca="1"/>
        <v>9.3360485306410972</v>
      </c>
      <c r="AM379" s="23">
        <f ca="1"/>
        <v>9.6382209758860338</v>
      </c>
      <c r="AN379" s="23">
        <f ca="1"/>
        <v>9.8148501078704733</v>
      </c>
      <c r="AO379" s="23">
        <f ca="1"/>
        <v>9.9954987747546813</v>
      </c>
      <c r="AP379" s="23">
        <f ca="1"/>
        <v>10.077672896039362</v>
      </c>
      <c r="AQ379" s="23">
        <f ca="1"/>
        <v>10.120863351635334</v>
      </c>
      <c r="AR379" s="23">
        <f ca="1"/>
        <v>9.9709942693066083</v>
      </c>
      <c r="AS379" s="23">
        <f ca="1"/>
        <v>10.049246195123683</v>
      </c>
      <c r="AT379" s="23">
        <f ca="1"/>
        <v>10.3495483284365</v>
      </c>
      <c r="AU379" s="23">
        <f ca="1"/>
        <v>10.20825699180598</v>
      </c>
      <c r="AV379" s="23">
        <f ca="1"/>
        <v>10.20825699180598</v>
      </c>
      <c r="AW379" s="23">
        <f ca="1"/>
        <v>10.20825699180598</v>
      </c>
      <c r="AX379" s="23">
        <f ca="1"/>
        <v>10.20825699180598</v>
      </c>
      <c r="AY379" s="23">
        <f ca="1"/>
        <v>10.20825699180598</v>
      </c>
      <c r="AZ379" s="23">
        <f ca="1"/>
        <v>10.20825699180598</v>
      </c>
      <c r="BA379" s="23">
        <f ca="1"/>
        <v>10.20825699180598</v>
      </c>
      <c r="BB379" s="23">
        <f ca="1"/>
        <v>10.20825699180598</v>
      </c>
      <c r="BC379" s="23">
        <f ca="1"/>
        <v>10.20825699180598</v>
      </c>
      <c r="BD379" s="23">
        <f ca="1"/>
        <v>10.20825699180598</v>
      </c>
      <c r="BE379" s="23">
        <f ca="1"/>
        <v>10.20825699180598</v>
      </c>
      <c r="BF379" s="23">
        <f ca="1"/>
        <v>10.20825699180598</v>
      </c>
      <c r="BG379" s="23">
        <f ca="1"/>
        <v>10.20825699180598</v>
      </c>
      <c r="BH379" s="23">
        <f ca="1"/>
        <v>10.20825699180598</v>
      </c>
      <c r="BI379" s="23">
        <f ca="1"/>
        <v>10.20825699180598</v>
      </c>
      <c r="BJ379" s="23">
        <f ca="1"/>
        <v>10.20825699180598</v>
      </c>
    </row>
    <row r="380" spans="1:62">
      <c r="A380" s="29">
        <v>0.98</v>
      </c>
      <c r="B380" s="33" cm="1">
        <f t="array" aca="1" ref="B380:AE380" ca="1">IF((INDEX(Option7_Winter_POE50_HS,3,0)-WCR_N_2_Rating__MVA____Option_7) &gt; 0,(((INDEX(Option7_Winter_POE50_HS,2,0)+INDEX(Option7_Winter_POE50_HS,3,0))/2)-WCR_N_2_Rating__MVA____Option_7)*(INDEX(Winter___AD___Hours,3,0)-INDEX(Winter___AD___Hours,2,0)),IF((INDEX(Option7_Winter_POE50_HS,2,0)-WCR_N_2_Rating__MVA____Option_7)*(INDEX(Option7_Winter_POE50_HS,3,0)-WCR_N_2_Rating__MVA____Option_7)&lt;0,((INDEX(Winter___AD___Hours,3,0)-INDEX(Winter___AD___Hours,2,0))/(INDEX(Option7_Winter_POE50_HS,2,0)-INDEX(Option7_Winter_POE50_HS,3,0)))*((INDEX(Option7_Winter_POE50_HS,2,0)-WCR_N_2_Rating__MVA____Option_7)^2)*0.5,""))</f>
        <v>12.045582279651367</v>
      </c>
      <c r="C380" s="23">
        <f ca="1"/>
        <v>14.002320857414691</v>
      </c>
      <c r="D380" s="23">
        <f ca="1"/>
        <v>16.650951624147737</v>
      </c>
      <c r="E380" s="23">
        <f ca="1"/>
        <v>16.885397681215235</v>
      </c>
      <c r="F380" s="23">
        <f ca="1"/>
        <v>17.042206513048196</v>
      </c>
      <c r="G380" s="23">
        <f ca="1"/>
        <v>17.262653858511403</v>
      </c>
      <c r="H380" s="23">
        <f ca="1"/>
        <v>17.765006969944341</v>
      </c>
      <c r="I380" s="23">
        <f ca="1"/>
        <v>18.159457037330501</v>
      </c>
      <c r="J380" s="23">
        <f ca="1"/>
        <v>18.510192715701645</v>
      </c>
      <c r="K380" s="23">
        <f ca="1"/>
        <v>18.63322766450931</v>
      </c>
      <c r="L380" s="23">
        <f ca="1"/>
        <v>18.773798321263751</v>
      </c>
      <c r="M380" s="23">
        <f ca="1"/>
        <v>18.577270432707135</v>
      </c>
      <c r="N380" s="23">
        <f ca="1"/>
        <v>18.680906200429661</v>
      </c>
      <c r="O380" s="23">
        <f ca="1"/>
        <v>19.168030878812729</v>
      </c>
      <c r="P380" s="23">
        <f ca="1"/>
        <v>18.952570044793823</v>
      </c>
      <c r="Q380" s="23">
        <f ca="1"/>
        <v>18.952570044793823</v>
      </c>
      <c r="R380" s="23">
        <f ca="1"/>
        <v>18.952570044793823</v>
      </c>
      <c r="S380" s="23">
        <f ca="1"/>
        <v>18.952570044793823</v>
      </c>
      <c r="T380" s="23">
        <f ca="1"/>
        <v>18.952570044793823</v>
      </c>
      <c r="U380" s="23">
        <f ca="1"/>
        <v>18.952570044793823</v>
      </c>
      <c r="V380" s="23">
        <f ca="1"/>
        <v>18.952570044793823</v>
      </c>
      <c r="W380" s="23">
        <f ca="1"/>
        <v>18.952570044793823</v>
      </c>
      <c r="X380" s="23">
        <f ca="1"/>
        <v>18.952570044793823</v>
      </c>
      <c r="Y380" s="23">
        <f ca="1"/>
        <v>18.952570044793823</v>
      </c>
      <c r="Z380" s="23">
        <f ca="1"/>
        <v>18.952570044793823</v>
      </c>
      <c r="AA380" s="23">
        <f ca="1"/>
        <v>18.952570044793823</v>
      </c>
      <c r="AB380" s="23">
        <f ca="1"/>
        <v>18.952570044793823</v>
      </c>
      <c r="AC380" s="23">
        <f ca="1"/>
        <v>18.952570044793823</v>
      </c>
      <c r="AD380" s="23">
        <f ca="1"/>
        <v>18.952570044793823</v>
      </c>
      <c r="AE380" s="23">
        <f ca="1"/>
        <v>18.952570044793823</v>
      </c>
      <c r="AG380" s="33" cm="1">
        <f t="array" aca="1" ref="AG380:BJ380" ca="1">IF((INDEX(Option7_Winter_POE10_HS,3,0)-WCR_N_2_Rating__MVA____Option_7) &gt; 0,(((INDEX(Option7_Winter_POE10_HS,2,0)+INDEX(Option7_Winter_POE10_HS,3,0))/2)-WCR_N_2_Rating__MVA____Option_7)*(INDEX(Winter___MD___Hours,3,0)-INDEX(Winter___MD___Hours,2,0)),IF((INDEX(Option7_Winter_POE10_HS,2,0)-WCR_N_2_Rating__MVA____Option_7)*(INDEX(Option7_Winter_POE10_HS,3,0)-WCR_N_2_Rating__MVA____Option_7)&lt;0,((INDEX(Winter___MD___Hours,3,0)-INDEX(Winter___MD___Hours,2,0))/(INDEX(Option7_Winter_POE10_HS,2,0)-INDEX(Option7_Winter_POE10_HS,3,0)))*((INDEX(Option7_Winter_POE10_HS,2,0)-WCR_N_2_Rating__MVA____Option_7)^2)*0.5,""))</f>
        <v>13.331718992211606</v>
      </c>
      <c r="AH380" s="23">
        <f ca="1"/>
        <v>15.294222370353403</v>
      </c>
      <c r="AI380" s="23">
        <f ca="1"/>
        <v>17.964243746033258</v>
      </c>
      <c r="AJ380" s="23">
        <f ca="1"/>
        <v>18.178616461497398</v>
      </c>
      <c r="AK380" s="30">
        <f ca="1"/>
        <v>18.329292892807015</v>
      </c>
      <c r="AL380" s="23">
        <f ca="1"/>
        <v>18.484437794334632</v>
      </c>
      <c r="AM380" s="23">
        <f ca="1"/>
        <v>19.082708866829634</v>
      </c>
      <c r="AN380" s="23">
        <f ca="1"/>
        <v>19.432416796487267</v>
      </c>
      <c r="AO380" s="23">
        <f ca="1"/>
        <v>19.790083001273089</v>
      </c>
      <c r="AP380" s="23">
        <f ca="1"/>
        <v>19.952779502711095</v>
      </c>
      <c r="AQ380" s="23">
        <f ca="1"/>
        <v>20.038292264041811</v>
      </c>
      <c r="AR380" s="23">
        <f ca="1"/>
        <v>19.741566543250265</v>
      </c>
      <c r="AS380" s="23">
        <f ca="1"/>
        <v>19.896497491852916</v>
      </c>
      <c r="AT380" s="23">
        <f ca="1"/>
        <v>20.491065534693366</v>
      </c>
      <c r="AU380" s="23">
        <f ca="1"/>
        <v>20.211322888299268</v>
      </c>
      <c r="AV380" s="23">
        <f ca="1"/>
        <v>20.211322888299268</v>
      </c>
      <c r="AW380" s="23">
        <f ca="1"/>
        <v>20.211322888299268</v>
      </c>
      <c r="AX380" s="23">
        <f ca="1"/>
        <v>20.211322888299268</v>
      </c>
      <c r="AY380" s="23">
        <f ca="1"/>
        <v>20.211322888299268</v>
      </c>
      <c r="AZ380" s="23">
        <f ca="1"/>
        <v>20.211322888299268</v>
      </c>
      <c r="BA380" s="23">
        <f ca="1"/>
        <v>20.211322888299268</v>
      </c>
      <c r="BB380" s="23">
        <f ca="1"/>
        <v>20.211322888299268</v>
      </c>
      <c r="BC380" s="23">
        <f ca="1"/>
        <v>20.211322888299268</v>
      </c>
      <c r="BD380" s="23">
        <f ca="1"/>
        <v>20.211322888299268</v>
      </c>
      <c r="BE380" s="23">
        <f ca="1"/>
        <v>20.211322888299268</v>
      </c>
      <c r="BF380" s="23">
        <f ca="1"/>
        <v>20.211322888299268</v>
      </c>
      <c r="BG380" s="23">
        <f ca="1"/>
        <v>20.211322888299268</v>
      </c>
      <c r="BH380" s="23">
        <f ca="1"/>
        <v>20.211322888299268</v>
      </c>
      <c r="BI380" s="23">
        <f ca="1"/>
        <v>20.211322888299268</v>
      </c>
      <c r="BJ380" s="23">
        <f ca="1"/>
        <v>20.211322888299268</v>
      </c>
    </row>
    <row r="381" spans="1:62">
      <c r="A381" s="29">
        <v>0.97</v>
      </c>
      <c r="B381" s="33" cm="1">
        <f t="array" aca="1" ref="B381:AE381" ca="1">IF((INDEX(Option7_Winter_POE50_HS,4,0)-WCR_N_2_Rating__MVA____Option_7) &gt; 0,(((INDEX(Option7_Winter_POE50_HS,3,0)+INDEX(Option7_Winter_POE50_HS,4,0))/2)-WCR_N_2_Rating__MVA____Option_7)*(INDEX(Winter___AD___Hours,4,0)-INDEX(Winter___AD___Hours,3,0)),IF((INDEX(Option7_Winter_POE50_HS,3,0)-WCR_N_2_Rating__MVA____Option_7)*(INDEX(Option7_Winter_POE50_HS,4,0)-WCR_N_2_Rating__MVA____Option_7)&lt;0,((INDEX(Winter___AD___Hours,4,0)-INDEX(Winter___AD___Hours,3,0))/(INDEX(Option7_Winter_POE50_HS,3,0)-INDEX(Option7_Winter_POE50_HS,4,0)))*((INDEX(Option7_Winter_POE50_HS,3,0)-WCR_N_2_Rating__MVA____Option_7)^2)*0.5,""))</f>
        <v>17.884938156335149</v>
      </c>
      <c r="C381" s="23">
        <f ca="1"/>
        <v>20.790247973572573</v>
      </c>
      <c r="D381" s="23">
        <f ca="1"/>
        <v>24.722859644990926</v>
      </c>
      <c r="E381" s="23">
        <f ca="1"/>
        <v>25.070958486068299</v>
      </c>
      <c r="F381" s="23">
        <f ca="1"/>
        <v>25.303783782063942</v>
      </c>
      <c r="G381" s="23">
        <f ca="1"/>
        <v>25.631097734084189</v>
      </c>
      <c r="H381" s="23">
        <f ca="1"/>
        <v>26.376977353851366</v>
      </c>
      <c r="I381" s="23">
        <f ca="1"/>
        <v>26.962645601112545</v>
      </c>
      <c r="J381" s="23">
        <f ca="1"/>
        <v>27.483407966206755</v>
      </c>
      <c r="K381" s="23">
        <f ca="1"/>
        <v>27.666086760756201</v>
      </c>
      <c r="L381" s="23">
        <f ca="1"/>
        <v>27.874802075988057</v>
      </c>
      <c r="M381" s="23">
        <f ca="1"/>
        <v>27.583003053638766</v>
      </c>
      <c r="N381" s="23">
        <f ca="1"/>
        <v>27.7368784955618</v>
      </c>
      <c r="O381" s="23">
        <f ca="1"/>
        <v>28.460147370826004</v>
      </c>
      <c r="P381" s="23">
        <f ca="1"/>
        <v>28.140237249249711</v>
      </c>
      <c r="Q381" s="23">
        <f ca="1"/>
        <v>28.140237249249711</v>
      </c>
      <c r="R381" s="23">
        <f ca="1"/>
        <v>28.140237249249711</v>
      </c>
      <c r="S381" s="23">
        <f ca="1"/>
        <v>28.140237249249711</v>
      </c>
      <c r="T381" s="23">
        <f ca="1"/>
        <v>28.140237249249711</v>
      </c>
      <c r="U381" s="23">
        <f ca="1"/>
        <v>28.140237249249711</v>
      </c>
      <c r="V381" s="23">
        <f ca="1"/>
        <v>28.140237249249711</v>
      </c>
      <c r="W381" s="23">
        <f ca="1"/>
        <v>28.140237249249711</v>
      </c>
      <c r="X381" s="23">
        <f ca="1"/>
        <v>28.140237249249711</v>
      </c>
      <c r="Y381" s="23">
        <f ca="1"/>
        <v>28.140237249249711</v>
      </c>
      <c r="Z381" s="23">
        <f ca="1"/>
        <v>28.140237249249711</v>
      </c>
      <c r="AA381" s="23">
        <f ca="1"/>
        <v>28.140237249249711</v>
      </c>
      <c r="AB381" s="23">
        <f ca="1"/>
        <v>28.140237249249711</v>
      </c>
      <c r="AC381" s="23">
        <f ca="1"/>
        <v>28.140237249249711</v>
      </c>
      <c r="AD381" s="23">
        <f ca="1"/>
        <v>28.140237249249711</v>
      </c>
      <c r="AE381" s="23">
        <f ca="1"/>
        <v>28.140237249249711</v>
      </c>
      <c r="AG381" s="33" cm="1">
        <f t="array" aca="1" ref="AG381:BJ381" ca="1">IF((INDEX(Option7_Winter_POE10_HS,4,0)-WCR_N_2_Rating__MVA____Option_7) &gt; 0,(((INDEX(Option7_Winter_POE10_HS,3,0)+INDEX(Option7_Winter_POE10_HS,4,0))/2)-WCR_N_2_Rating__MVA____Option_7)*(INDEX(Winter___MD___Hours,4,0)-INDEX(Winter___MD___Hours,3,0)),IF((INDEX(Option7_Winter_POE10_HS,3,0)-WCR_N_2_Rating__MVA____Option_7)*(INDEX(Option7_Winter_POE10_HS,4,0)-WCR_N_2_Rating__MVA____Option_7)&lt;0,((INDEX(Winter___MD___Hours,4,0)-INDEX(Winter___MD___Hours,3,0))/(INDEX(Option7_Winter_POE10_HS,3,0)-INDEX(Option7_Winter_POE10_HS,4,0)))*((INDEX(Option7_Winter_POE10_HS,3,0)-WCR_N_2_Rating__MVA____Option_7)^2)*0.5,""))</f>
        <v>26.392743182550895</v>
      </c>
      <c r="AH381" s="23">
        <f ca="1"/>
        <v>30.277902154506741</v>
      </c>
      <c r="AI381" s="23">
        <f ca="1"/>
        <v>35.563731273872946</v>
      </c>
      <c r="AJ381" s="23">
        <f ca="1"/>
        <v>35.988123959309569</v>
      </c>
      <c r="AK381" s="30">
        <f ca="1"/>
        <v>36.286417402003728</v>
      </c>
      <c r="AL381" s="23">
        <f ca="1"/>
        <v>36.593557054774145</v>
      </c>
      <c r="AM381" s="23">
        <f ca="1"/>
        <v>37.777951563774394</v>
      </c>
      <c r="AN381" s="23">
        <f ca="1"/>
        <v>38.470266754467175</v>
      </c>
      <c r="AO381" s="23">
        <f ca="1"/>
        <v>39.178336906073618</v>
      </c>
      <c r="AP381" s="23">
        <f ca="1"/>
        <v>39.500426426686936</v>
      </c>
      <c r="AQ381" s="23">
        <f ca="1"/>
        <v>39.669715649625928</v>
      </c>
      <c r="AR381" s="23">
        <f ca="1"/>
        <v>39.082289095774641</v>
      </c>
      <c r="AS381" s="23">
        <f ca="1"/>
        <v>39.38900518691694</v>
      </c>
      <c r="AT381" s="23">
        <f ca="1"/>
        <v>40.566068825027472</v>
      </c>
      <c r="AU381" s="23">
        <f ca="1"/>
        <v>40.012263585973173</v>
      </c>
      <c r="AV381" s="23">
        <f ca="1"/>
        <v>40.012263585973173</v>
      </c>
      <c r="AW381" s="23">
        <f ca="1"/>
        <v>40.012263585973173</v>
      </c>
      <c r="AX381" s="23">
        <f ca="1"/>
        <v>40.012263585973173</v>
      </c>
      <c r="AY381" s="23">
        <f ca="1"/>
        <v>40.012263585973173</v>
      </c>
      <c r="AZ381" s="23">
        <f ca="1"/>
        <v>40.012263585973173</v>
      </c>
      <c r="BA381" s="23">
        <f ca="1"/>
        <v>40.012263585973173</v>
      </c>
      <c r="BB381" s="23">
        <f ca="1"/>
        <v>40.012263585973173</v>
      </c>
      <c r="BC381" s="23">
        <f ca="1"/>
        <v>40.012263585973173</v>
      </c>
      <c r="BD381" s="23">
        <f ca="1"/>
        <v>40.012263585973173</v>
      </c>
      <c r="BE381" s="23">
        <f ca="1"/>
        <v>40.012263585973173</v>
      </c>
      <c r="BF381" s="23">
        <f ca="1"/>
        <v>40.012263585973173</v>
      </c>
      <c r="BG381" s="23">
        <f ca="1"/>
        <v>40.012263585973173</v>
      </c>
      <c r="BH381" s="23">
        <f ca="1"/>
        <v>40.012263585973173</v>
      </c>
      <c r="BI381" s="23">
        <f ca="1"/>
        <v>40.012263585973173</v>
      </c>
      <c r="BJ381" s="23">
        <f ca="1"/>
        <v>40.012263585973173</v>
      </c>
    </row>
    <row r="382" spans="1:62">
      <c r="A382" s="29">
        <v>0.95</v>
      </c>
      <c r="B382" s="33" cm="1">
        <f t="array" aca="1" ref="B382:AE382" ca="1">IF((INDEX(Option7_Winter_POE50_HS,5,0)-WCR_N_2_Rating__MVA____Option_7) &gt; 0,(((INDEX(Option7_Winter_POE50_HS,4,0)+INDEX(Option7_Winter_POE50_HS,5,0))/2)-WCR_N_2_Rating__MVA____Option_7)*(INDEX(Winter___AD___Hours,5,0)-INDEX(Winter___AD___Hours,4,0)),IF((INDEX(Option7_Winter_POE50_HS,4,0)-WCR_N_2_Rating__MVA____Option_7)*(INDEX(Option7_Winter_POE50_HS,5,0)-WCR_N_2_Rating__MVA____Option_7)&lt;0,((INDEX(Winter___AD___Hours,5,0)-INDEX(Winter___AD___Hours,4,0))/(INDEX(Option7_Winter_POE50_HS,4,0)-INDEX(Option7_Winter_POE50_HS,5,0)))*((INDEX(Option7_Winter_POE50_HS,4,0)-WCR_N_2_Rating__MVA____Option_7)^2)*0.5,""))</f>
        <v>52.829355784866891</v>
      </c>
      <c r="C382" s="23">
        <f ca="1"/>
        <v>61.411194014245133</v>
      </c>
      <c r="D382" s="23">
        <f ca="1"/>
        <v>73.027523874434735</v>
      </c>
      <c r="E382" s="23">
        <f ca="1"/>
        <v>74.055754297309434</v>
      </c>
      <c r="F382" s="23">
        <f ca="1"/>
        <v>74.743484402404249</v>
      </c>
      <c r="G382" s="23">
        <f ca="1"/>
        <v>75.710319460679443</v>
      </c>
      <c r="H382" s="23">
        <f ca="1"/>
        <v>77.913533106760951</v>
      </c>
      <c r="I382" s="23">
        <f ca="1"/>
        <v>79.643507006363194</v>
      </c>
      <c r="J382" s="23">
        <f ca="1"/>
        <v>81.181758915564558</v>
      </c>
      <c r="K382" s="23">
        <f ca="1"/>
        <v>81.721363970233696</v>
      </c>
      <c r="L382" s="23">
        <f ca="1"/>
        <v>82.337876901380099</v>
      </c>
      <c r="M382" s="23">
        <f ca="1"/>
        <v>81.475947481517565</v>
      </c>
      <c r="N382" s="23">
        <f ca="1"/>
        <v>81.93047186381331</v>
      </c>
      <c r="O382" s="23">
        <f ca="1"/>
        <v>84.066896849209115</v>
      </c>
      <c r="P382" s="23">
        <f ca="1"/>
        <v>83.121931567014528</v>
      </c>
      <c r="Q382" s="23">
        <f ca="1"/>
        <v>83.121931567014528</v>
      </c>
      <c r="R382" s="23">
        <f ca="1"/>
        <v>83.121931567014528</v>
      </c>
      <c r="S382" s="23">
        <f ca="1"/>
        <v>83.121931567014528</v>
      </c>
      <c r="T382" s="23">
        <f ca="1"/>
        <v>83.121931567014528</v>
      </c>
      <c r="U382" s="23">
        <f ca="1"/>
        <v>83.121931567014528</v>
      </c>
      <c r="V382" s="23">
        <f ca="1"/>
        <v>83.121931567014528</v>
      </c>
      <c r="W382" s="23">
        <f ca="1"/>
        <v>83.121931567014528</v>
      </c>
      <c r="X382" s="23">
        <f ca="1"/>
        <v>83.121931567014528</v>
      </c>
      <c r="Y382" s="23">
        <f ca="1"/>
        <v>83.121931567014528</v>
      </c>
      <c r="Z382" s="23">
        <f ca="1"/>
        <v>83.121931567014528</v>
      </c>
      <c r="AA382" s="23">
        <f ca="1"/>
        <v>83.121931567014528</v>
      </c>
      <c r="AB382" s="23">
        <f ca="1"/>
        <v>83.121931567014528</v>
      </c>
      <c r="AC382" s="23">
        <f ca="1"/>
        <v>83.121931567014528</v>
      </c>
      <c r="AD382" s="23">
        <f ca="1"/>
        <v>83.121931567014528</v>
      </c>
      <c r="AE382" s="23">
        <f ca="1"/>
        <v>83.121931567014528</v>
      </c>
      <c r="AG382" s="33" cm="1">
        <f t="array" aca="1" ref="AG382:BJ382" ca="1">IF((INDEX(Option7_Winter_POE10_HS,5,0)-WCR_N_2_Rating__MVA____Option_7) &gt; 0,(((INDEX(Option7_Winter_POE10_HS,4,0)+INDEX(Option7_Winter_POE10_HS,5,0))/2)-WCR_N_2_Rating__MVA____Option_7)*(INDEX(Winter___MD___Hours,5,0)-INDEX(Winter___MD___Hours,4,0)),IF((INDEX(Option7_Winter_POE10_HS,4,0)-WCR_N_2_Rating__MVA____Option_7)*(INDEX(Option7_Winter_POE10_HS,5,0)-WCR_N_2_Rating__MVA____Option_7)&lt;0,((INDEX(Winter___MD___Hours,5,0)-INDEX(Winter___MD___Hours,4,0))/(INDEX(Option7_Winter_POE10_HS,4,0)-INDEX(Option7_Winter_POE10_HS,5,0)))*((INDEX(Option7_Winter_POE10_HS,4,0)-WCR_N_2_Rating__MVA____Option_7)^2)*0.5,""))</f>
        <v>45.476726714549208</v>
      </c>
      <c r="AH382" s="23">
        <f ca="1"/>
        <v>52.171154481611595</v>
      </c>
      <c r="AI382" s="23">
        <f ca="1"/>
        <v>61.279044656519517</v>
      </c>
      <c r="AJ382" s="23">
        <f ca="1"/>
        <v>62.010305899118002</v>
      </c>
      <c r="AK382" s="30">
        <f ca="1"/>
        <v>62.524288446529482</v>
      </c>
      <c r="AL382" s="23">
        <f ca="1"/>
        <v>63.053513694380037</v>
      </c>
      <c r="AM382" s="23">
        <f ca="1"/>
        <v>65.094316540657402</v>
      </c>
      <c r="AN382" s="23">
        <f ca="1"/>
        <v>66.287228869235733</v>
      </c>
      <c r="AO382" s="23">
        <f ca="1"/>
        <v>67.50728820738837</v>
      </c>
      <c r="AP382" s="23">
        <f ca="1"/>
        <v>68.062273227522084</v>
      </c>
      <c r="AQ382" s="23">
        <f ca="1"/>
        <v>68.353971580893884</v>
      </c>
      <c r="AR382" s="23">
        <f ca="1"/>
        <v>67.34179044195011</v>
      </c>
      <c r="AS382" s="23">
        <f ca="1"/>
        <v>67.87028586053377</v>
      </c>
      <c r="AT382" s="23">
        <f ca="1"/>
        <v>69.898457052354999</v>
      </c>
      <c r="AU382" s="23">
        <f ca="1"/>
        <v>68.944208025061442</v>
      </c>
      <c r="AV382" s="23">
        <f ca="1"/>
        <v>68.944208025061442</v>
      </c>
      <c r="AW382" s="23">
        <f ca="1"/>
        <v>68.944208025061442</v>
      </c>
      <c r="AX382" s="23">
        <f ca="1"/>
        <v>68.944208025061442</v>
      </c>
      <c r="AY382" s="23">
        <f ca="1"/>
        <v>68.944208025061442</v>
      </c>
      <c r="AZ382" s="23">
        <f ca="1"/>
        <v>68.944208025061442</v>
      </c>
      <c r="BA382" s="23">
        <f ca="1"/>
        <v>68.944208025061442</v>
      </c>
      <c r="BB382" s="23">
        <f ca="1"/>
        <v>68.944208025061442</v>
      </c>
      <c r="BC382" s="23">
        <f ca="1"/>
        <v>68.944208025061442</v>
      </c>
      <c r="BD382" s="23">
        <f ca="1"/>
        <v>68.944208025061442</v>
      </c>
      <c r="BE382" s="23">
        <f ca="1"/>
        <v>68.944208025061442</v>
      </c>
      <c r="BF382" s="23">
        <f ca="1"/>
        <v>68.944208025061442</v>
      </c>
      <c r="BG382" s="23">
        <f ca="1"/>
        <v>68.944208025061442</v>
      </c>
      <c r="BH382" s="23">
        <f ca="1"/>
        <v>68.944208025061442</v>
      </c>
      <c r="BI382" s="23">
        <f ca="1"/>
        <v>68.944208025061442</v>
      </c>
      <c r="BJ382" s="23">
        <f ca="1"/>
        <v>68.944208025061442</v>
      </c>
    </row>
    <row r="383" spans="1:62">
      <c r="A383" s="29">
        <v>0.9</v>
      </c>
      <c r="B383" s="33" cm="1">
        <f t="array" aca="1" ref="B383:AE383" ca="1">IF((INDEX(Option7_Winter_POE50_HS,6,0)-WCR_N_2_Rating__MVA____Option_7) &gt; 0,(((INDEX(Option7_Winter_POE50_HS,5,0)+INDEX(Option7_Winter_POE50_HS,6,0))/2)-WCR_N_2_Rating__MVA____Option_7)*(INDEX(Winter___AD___Hours,6,0)-INDEX(Winter___AD___Hours,5,0)),IF((INDEX(Option7_Winter_POE50_HS,5,0)-WCR_N_2_Rating__MVA____Option_7)*(INDEX(Option7_Winter_POE50_HS,6,0)-WCR_N_2_Rating__MVA____Option_7)&lt;0,((INDEX(Winter___AD___Hours,6,0)-INDEX(Winter___AD___Hours,5,0))/(INDEX(Option7_Winter_POE50_HS,5,0)-INDEX(Option7_Winter_POE50_HS,6,0)))*((INDEX(Option7_Winter_POE50_HS,5,0)-WCR_N_2_Rating__MVA____Option_7)^2)*0.5,""))</f>
        <v>203.61314208750824</v>
      </c>
      <c r="C383" s="23">
        <f ca="1"/>
        <v>236.68897692990359</v>
      </c>
      <c r="D383" s="23">
        <f ca="1"/>
        <v>281.46024826605105</v>
      </c>
      <c r="E383" s="23">
        <f ca="1"/>
        <v>285.42321968754737</v>
      </c>
      <c r="F383" s="23">
        <f ca="1"/>
        <v>288.073846134267</v>
      </c>
      <c r="G383" s="23">
        <f ca="1"/>
        <v>291.80018958803595</v>
      </c>
      <c r="H383" s="23">
        <f ca="1"/>
        <v>300.29174218230838</v>
      </c>
      <c r="I383" s="23">
        <f ca="1"/>
        <v>306.95934992035876</v>
      </c>
      <c r="J383" s="23">
        <f ca="1"/>
        <v>312.88802915373907</v>
      </c>
      <c r="K383" s="23">
        <f ca="1"/>
        <v>314.96775696860965</v>
      </c>
      <c r="L383" s="23">
        <f ca="1"/>
        <v>317.34390055740312</v>
      </c>
      <c r="M383" s="23">
        <f ca="1"/>
        <v>314.02188091834961</v>
      </c>
      <c r="N383" s="23">
        <f ca="1"/>
        <v>315.77369364178111</v>
      </c>
      <c r="O383" s="23">
        <f ca="1"/>
        <v>324.00783160632744</v>
      </c>
      <c r="P383" s="23">
        <f ca="1"/>
        <v>320.36577791453578</v>
      </c>
      <c r="Q383" s="23">
        <f ca="1"/>
        <v>320.36577791453578</v>
      </c>
      <c r="R383" s="23">
        <f ca="1"/>
        <v>320.36577791453578</v>
      </c>
      <c r="S383" s="23">
        <f ca="1"/>
        <v>320.36577791453578</v>
      </c>
      <c r="T383" s="23">
        <f ca="1"/>
        <v>320.36577791453578</v>
      </c>
      <c r="U383" s="23">
        <f ca="1"/>
        <v>320.36577791453578</v>
      </c>
      <c r="V383" s="23">
        <f ca="1"/>
        <v>320.36577791453578</v>
      </c>
      <c r="W383" s="23">
        <f ca="1"/>
        <v>320.36577791453578</v>
      </c>
      <c r="X383" s="23">
        <f ca="1"/>
        <v>320.36577791453578</v>
      </c>
      <c r="Y383" s="23">
        <f ca="1"/>
        <v>320.36577791453578</v>
      </c>
      <c r="Z383" s="23">
        <f ca="1"/>
        <v>320.36577791453578</v>
      </c>
      <c r="AA383" s="23">
        <f ca="1"/>
        <v>320.36577791453578</v>
      </c>
      <c r="AB383" s="23">
        <f ca="1"/>
        <v>320.36577791453578</v>
      </c>
      <c r="AC383" s="23">
        <f ca="1"/>
        <v>320.36577791453578</v>
      </c>
      <c r="AD383" s="23">
        <f ca="1"/>
        <v>320.36577791453578</v>
      </c>
      <c r="AE383" s="23">
        <f ca="1"/>
        <v>320.36577791453578</v>
      </c>
      <c r="AG383" s="33" cm="1">
        <f t="array" aca="1" ref="AG383:BJ383" ca="1">IF((INDEX(Option7_Winter_POE10_HS,6,0)-WCR_N_2_Rating__MVA____Option_7) &gt; 0,(((INDEX(Option7_Winter_POE10_HS,5,0)+INDEX(Option7_Winter_POE10_HS,6,0))/2)-WCR_N_2_Rating__MVA____Option_7)*(INDEX(Winter___MD___Hours,6,0)-INDEX(Winter___MD___Hours,5,0)),IF((INDEX(Option7_Winter_POE10_HS,5,0)-WCR_N_2_Rating__MVA____Option_7)*(INDEX(Option7_Winter_POE10_HS,6,0)-WCR_N_2_Rating__MVA____Option_7)&lt;0,((INDEX(Winter___MD___Hours,6,0)-INDEX(Winter___MD___Hours,5,0))/(INDEX(Option7_Winter_POE10_HS,5,0)-INDEX(Option7_Winter_POE10_HS,6,0)))*((INDEX(Option7_Winter_POE10_HS,5,0)-WCR_N_2_Rating__MVA____Option_7)^2)*0.5,""))</f>
        <v>156.49543233243335</v>
      </c>
      <c r="AH383" s="23">
        <f ca="1"/>
        <v>179.53243264691517</v>
      </c>
      <c r="AI383" s="23">
        <f ca="1"/>
        <v>210.87468864315716</v>
      </c>
      <c r="AJ383" s="23">
        <f ca="1"/>
        <v>213.39111963052173</v>
      </c>
      <c r="AK383" s="30">
        <f ca="1"/>
        <v>215.15984677470186</v>
      </c>
      <c r="AL383" s="23">
        <f ca="1"/>
        <v>216.98102740811618</v>
      </c>
      <c r="AM383" s="23">
        <f ca="1"/>
        <v>224.0038794646882</v>
      </c>
      <c r="AN383" s="23">
        <f ca="1"/>
        <v>228.10895351206523</v>
      </c>
      <c r="AO383" s="23">
        <f ca="1"/>
        <v>232.30744639819321</v>
      </c>
      <c r="AP383" s="23">
        <f ca="1"/>
        <v>234.21727208131705</v>
      </c>
      <c r="AQ383" s="23">
        <f ca="1"/>
        <v>235.22107035835913</v>
      </c>
      <c r="AR383" s="23">
        <f ca="1"/>
        <v>231.73793213840759</v>
      </c>
      <c r="AS383" s="23">
        <f ca="1"/>
        <v>233.55660126857825</v>
      </c>
      <c r="AT383" s="23">
        <f ca="1"/>
        <v>240.53598502019526</v>
      </c>
      <c r="AU383" s="23">
        <f ca="1"/>
        <v>237.2522039552899</v>
      </c>
      <c r="AV383" s="23">
        <f ca="1"/>
        <v>237.2522039552899</v>
      </c>
      <c r="AW383" s="23">
        <f ca="1"/>
        <v>237.2522039552899</v>
      </c>
      <c r="AX383" s="23">
        <f ca="1"/>
        <v>237.2522039552899</v>
      </c>
      <c r="AY383" s="23">
        <f ca="1"/>
        <v>237.2522039552899</v>
      </c>
      <c r="AZ383" s="23">
        <f ca="1"/>
        <v>237.2522039552899</v>
      </c>
      <c r="BA383" s="23">
        <f ca="1"/>
        <v>237.2522039552899</v>
      </c>
      <c r="BB383" s="23">
        <f ca="1"/>
        <v>237.2522039552899</v>
      </c>
      <c r="BC383" s="23">
        <f ca="1"/>
        <v>237.2522039552899</v>
      </c>
      <c r="BD383" s="23">
        <f ca="1"/>
        <v>237.2522039552899</v>
      </c>
      <c r="BE383" s="23">
        <f ca="1"/>
        <v>237.2522039552899</v>
      </c>
      <c r="BF383" s="23">
        <f ca="1"/>
        <v>237.2522039552899</v>
      </c>
      <c r="BG383" s="23">
        <f ca="1"/>
        <v>237.2522039552899</v>
      </c>
      <c r="BH383" s="23">
        <f ca="1"/>
        <v>237.2522039552899</v>
      </c>
      <c r="BI383" s="23">
        <f ca="1"/>
        <v>237.2522039552899</v>
      </c>
      <c r="BJ383" s="23">
        <f ca="1"/>
        <v>237.2522039552899</v>
      </c>
    </row>
    <row r="384" spans="1:62">
      <c r="A384" s="29">
        <v>0.85</v>
      </c>
      <c r="B384" s="112" cm="1">
        <f t="array" aca="1" ref="B384:AE384" ca="1">IF((INDEX(Option7_Winter_POE50_HS,7,0)-WCR_N_2_Rating__MVA____Option_7) &gt; 0,(((INDEX(Option7_Winter_POE50_HS,6,0)+INDEX(Option7_Winter_POE50_HS,7,0))/2)-WCR_N_2_Rating__MVA____Option_7)*(INDEX(Winter___AD___Hours,7,0)-INDEX(Winter___AD___Hours,6,0)),IF((INDEX(Option7_Winter_POE50_HS,6,0)-WCR_N_2_Rating__MVA____Option_7)*(INDEX(Option7_Winter_POE50_HS,7,0)-WCR_N_2_Rating__MVA____Option_7)&lt;0,((INDEX(Winter___AD___Hours,7,0)-INDEX(Winter___AD___Hours,6,0))/(INDEX(Option7_Winter_POE50_HS,6,0)-INDEX(Option7_Winter_POE50_HS,7,0)))*((INDEX(Option7_Winter_POE50_HS,6,0)-WCR_N_2_Rating__MVA____Option_7)^2)*0.5,""))</f>
        <v>438.71600434770704</v>
      </c>
      <c r="C384" s="23">
        <f ca="1"/>
        <v>509.98300584746244</v>
      </c>
      <c r="D384" s="23">
        <f ca="1"/>
        <v>606.44963402669885</v>
      </c>
      <c r="E384" s="23">
        <f ca="1"/>
        <v>614.98846884628904</v>
      </c>
      <c r="F384" s="23">
        <f ca="1"/>
        <v>620.69965345746425</v>
      </c>
      <c r="G384" s="23">
        <f ca="1"/>
        <v>628.72863672496942</v>
      </c>
      <c r="H384" s="23">
        <f ca="1"/>
        <v>647.02500004746332</v>
      </c>
      <c r="I384" s="23">
        <f ca="1"/>
        <v>661.39139209566474</v>
      </c>
      <c r="J384" s="23">
        <f ca="1"/>
        <v>674.16564840182195</v>
      </c>
      <c r="K384" s="23">
        <f ca="1"/>
        <v>678.6467436185477</v>
      </c>
      <c r="L384" s="23">
        <f ca="1"/>
        <v>683.76651246226925</v>
      </c>
      <c r="M384" s="23">
        <f ca="1"/>
        <v>676.60870738412837</v>
      </c>
      <c r="N384" s="23">
        <f ca="1"/>
        <v>680.38325882275342</v>
      </c>
      <c r="O384" s="23">
        <f ca="1"/>
        <v>698.12498251513159</v>
      </c>
      <c r="P384" s="23">
        <f ca="1"/>
        <v>690.27761457561064</v>
      </c>
      <c r="Q384" s="23">
        <f ca="1"/>
        <v>690.27761457561064</v>
      </c>
      <c r="R384" s="23">
        <f ca="1"/>
        <v>690.27761457561064</v>
      </c>
      <c r="S384" s="23">
        <f ca="1"/>
        <v>690.27761457561064</v>
      </c>
      <c r="T384" s="23">
        <f ca="1"/>
        <v>690.27761457561064</v>
      </c>
      <c r="U384" s="23">
        <f ca="1"/>
        <v>690.27761457561064</v>
      </c>
      <c r="V384" s="23">
        <f ca="1"/>
        <v>690.27761457561064</v>
      </c>
      <c r="W384" s="23">
        <f ca="1"/>
        <v>690.27761457561064</v>
      </c>
      <c r="X384" s="23">
        <f ca="1"/>
        <v>690.27761457561064</v>
      </c>
      <c r="Y384" s="23">
        <f ca="1"/>
        <v>690.27761457561064</v>
      </c>
      <c r="Z384" s="23">
        <f ca="1"/>
        <v>690.27761457561064</v>
      </c>
      <c r="AA384" s="23">
        <f ca="1"/>
        <v>690.27761457561064</v>
      </c>
      <c r="AB384" s="23">
        <f ca="1"/>
        <v>690.27761457561064</v>
      </c>
      <c r="AC384" s="23">
        <f ca="1"/>
        <v>690.27761457561064</v>
      </c>
      <c r="AD384" s="23">
        <f ca="1"/>
        <v>690.27761457561064</v>
      </c>
      <c r="AE384" s="23">
        <f ca="1"/>
        <v>690.27761457561064</v>
      </c>
      <c r="AG384" s="112" cm="1">
        <f t="array" aca="1" ref="AG384:BJ384" ca="1">IF((INDEX(Option7_Winter_POE10_HS,7,0)-WCR_N_2_Rating__MVA____Option_7) &gt; 0,(((INDEX(Option7_Winter_POE10_HS,6,0)+INDEX(Option7_Winter_POE10_HS,7,0))/2)-WCR_N_2_Rating__MVA____Option_7)*(INDEX(Winter___MD___Hours,7,0)-INDEX(Winter___MD___Hours,6,0)),IF((INDEX(Option7_Winter_POE10_HS,6,0)-WCR_N_2_Rating__MVA____Option_7)*(INDEX(Option7_Winter_POE10_HS,7,0)-WCR_N_2_Rating__MVA____Option_7)&lt;0,((INDEX(Winter___MD___Hours,7,0)-INDEX(Winter___MD___Hours,6,0))/(INDEX(Option7_Winter_POE10_HS,6,0)-INDEX(Option7_Winter_POE10_HS,7,0)))*((INDEX(Option7_Winter_POE10_HS,6,0)-WCR_N_2_Rating__MVA____Option_7)^2)*0.5,""))</f>
        <v>420.42286415794149</v>
      </c>
      <c r="AH384" s="23">
        <f ca="1"/>
        <v>482.31145419198162</v>
      </c>
      <c r="AI384" s="23">
        <f ca="1"/>
        <v>566.51200138188551</v>
      </c>
      <c r="AJ384" s="23">
        <f ca="1"/>
        <v>573.27235922361626</v>
      </c>
      <c r="AK384" s="30">
        <f ca="1"/>
        <v>578.02402079473802</v>
      </c>
      <c r="AL384" s="23">
        <f ca="1"/>
        <v>582.91659795585645</v>
      </c>
      <c r="AM384" s="23">
        <f ca="1"/>
        <v>601.78339510243086</v>
      </c>
      <c r="AN384" s="23">
        <f ca="1"/>
        <v>612.81162105673582</v>
      </c>
      <c r="AO384" s="23">
        <f ca="1"/>
        <v>624.0908154589282</v>
      </c>
      <c r="AP384" s="23">
        <f ca="1"/>
        <v>629.22153634818528</v>
      </c>
      <c r="AQ384" s="23">
        <f ca="1"/>
        <v>631.91822685461716</v>
      </c>
      <c r="AR384" s="23">
        <f ca="1"/>
        <v>622.56082309615283</v>
      </c>
      <c r="AS384" s="23">
        <f ca="1"/>
        <v>627.44665313774635</v>
      </c>
      <c r="AT384" s="23">
        <f ca="1"/>
        <v>646.19667327046875</v>
      </c>
      <c r="AU384" s="23">
        <f ca="1"/>
        <v>637.37483981502044</v>
      </c>
      <c r="AV384" s="23">
        <f ca="1"/>
        <v>637.37483981502044</v>
      </c>
      <c r="AW384" s="23">
        <f ca="1"/>
        <v>637.37483981502044</v>
      </c>
      <c r="AX384" s="23">
        <f ca="1"/>
        <v>637.37483981502044</v>
      </c>
      <c r="AY384" s="23">
        <f ca="1"/>
        <v>637.37483981502044</v>
      </c>
      <c r="AZ384" s="23">
        <f ca="1"/>
        <v>637.37483981502044</v>
      </c>
      <c r="BA384" s="23">
        <f ca="1"/>
        <v>637.37483981502044</v>
      </c>
      <c r="BB384" s="23">
        <f ca="1"/>
        <v>637.37483981502044</v>
      </c>
      <c r="BC384" s="23">
        <f ca="1"/>
        <v>637.37483981502044</v>
      </c>
      <c r="BD384" s="23">
        <f ca="1"/>
        <v>637.37483981502044</v>
      </c>
      <c r="BE384" s="23">
        <f ca="1"/>
        <v>637.37483981502044</v>
      </c>
      <c r="BF384" s="23">
        <f ca="1"/>
        <v>637.37483981502044</v>
      </c>
      <c r="BG384" s="23">
        <f ca="1"/>
        <v>637.37483981502044</v>
      </c>
      <c r="BH384" s="23">
        <f ca="1"/>
        <v>637.37483981502044</v>
      </c>
      <c r="BI384" s="23">
        <f ca="1"/>
        <v>637.37483981502044</v>
      </c>
      <c r="BJ384" s="23">
        <f ca="1"/>
        <v>637.37483981502044</v>
      </c>
    </row>
    <row r="385" spans="1:62">
      <c r="A385" s="29">
        <v>0.8</v>
      </c>
      <c r="B385" s="112" cm="1">
        <f t="array" aca="1" ref="B385:AE385" ca="1">IF((INDEX(Option7_Winter_POE50_HS,8,0)-WCR_N_2_Rating__MVA____Option_7) &gt; 0,(((INDEX(Option7_Winter_POE50_HS,7,0)+INDEX(Option7_Winter_POE50_HS,8,0))/2)-WCR_N_2_Rating__MVA____Option_7)*(INDEX(Winter___AD___Hours,8,0)-INDEX(Winter___AD___Hours,7,0)),IF((INDEX(Option7_Winter_POE50_HS,7,0)-WCR_N_2_Rating__MVA____Option_7)*(INDEX(Option7_Winter_POE50_HS,8,0)-WCR_N_2_Rating__MVA____Option_7)&lt;0,((INDEX(Winter___AD___Hours,8,0)-INDEX(Winter___AD___Hours,7,0))/(INDEX(Option7_Winter_POE50_HS,7,0)-INDEX(Option7_Winter_POE50_HS,8,0)))*((INDEX(Option7_Winter_POE50_HS,7,0)-WCR_N_2_Rating__MVA____Option_7)^2)*0.5,""))</f>
        <v>1205.6282670001274</v>
      </c>
      <c r="C385" s="23">
        <f ca="1"/>
        <v>1401.4759467313365</v>
      </c>
      <c r="D385" s="23">
        <f ca="1"/>
        <v>1666.574307863614</v>
      </c>
      <c r="E385" s="23">
        <f ca="1"/>
        <v>1690.0397399967528</v>
      </c>
      <c r="F385" s="23">
        <f ca="1"/>
        <v>1705.7345528986129</v>
      </c>
      <c r="G385" s="23">
        <f ca="1"/>
        <v>1727.7988703309522</v>
      </c>
      <c r="H385" s="23">
        <f ca="1"/>
        <v>1778.0788067506419</v>
      </c>
      <c r="I385" s="23">
        <f ca="1"/>
        <v>1817.5588534698634</v>
      </c>
      <c r="J385" s="23">
        <f ca="1"/>
        <v>1852.6635780296754</v>
      </c>
      <c r="K385" s="23">
        <f ca="1"/>
        <v>1864.9780024109702</v>
      </c>
      <c r="L385" s="23">
        <f ca="1"/>
        <v>1879.0475553274969</v>
      </c>
      <c r="M385" s="23">
        <f ca="1"/>
        <v>1859.377308410669</v>
      </c>
      <c r="N385" s="23">
        <f ca="1"/>
        <v>1869.7500914059422</v>
      </c>
      <c r="O385" s="23">
        <f ca="1"/>
        <v>1918.5058317410601</v>
      </c>
      <c r="P385" s="23">
        <f ca="1"/>
        <v>1896.9406084173656</v>
      </c>
      <c r="Q385" s="23">
        <f ca="1"/>
        <v>1896.9406084173656</v>
      </c>
      <c r="R385" s="23">
        <f ca="1"/>
        <v>1896.9406084173656</v>
      </c>
      <c r="S385" s="23">
        <f ca="1"/>
        <v>1896.9406084173656</v>
      </c>
      <c r="T385" s="23">
        <f ca="1"/>
        <v>1896.9406084173656</v>
      </c>
      <c r="U385" s="23">
        <f ca="1"/>
        <v>1896.9406084173656</v>
      </c>
      <c r="V385" s="23">
        <f ca="1"/>
        <v>1896.9406084173656</v>
      </c>
      <c r="W385" s="23">
        <f ca="1"/>
        <v>1896.9406084173656</v>
      </c>
      <c r="X385" s="23">
        <f ca="1"/>
        <v>1896.9406084173656</v>
      </c>
      <c r="Y385" s="23">
        <f ca="1"/>
        <v>1896.9406084173656</v>
      </c>
      <c r="Z385" s="23">
        <f ca="1"/>
        <v>1896.9406084173656</v>
      </c>
      <c r="AA385" s="23">
        <f ca="1"/>
        <v>1896.9406084173656</v>
      </c>
      <c r="AB385" s="23">
        <f ca="1"/>
        <v>1896.9406084173656</v>
      </c>
      <c r="AC385" s="23">
        <f ca="1"/>
        <v>1896.9406084173656</v>
      </c>
      <c r="AD385" s="23">
        <f ca="1"/>
        <v>1896.9406084173656</v>
      </c>
      <c r="AE385" s="23">
        <f ca="1"/>
        <v>1896.9406084173656</v>
      </c>
      <c r="AG385" s="112" cm="1">
        <f t="array" aca="1" ref="AG385:BJ385" ca="1">IF((INDEX(Option7_Winter_POE10_HS,8,0)-WCR_N_2_Rating__MVA____Option_7) &gt; 0,(((INDEX(Option7_Winter_POE10_HS,7,0)+INDEX(Option7_Winter_POE10_HS,8,0))/2)-WCR_N_2_Rating__MVA____Option_7)*(INDEX(Winter___MD___Hours,8,0)-INDEX(Winter___MD___Hours,7,0)),IF((INDEX(Option7_Winter_POE10_HS,7,0)-WCR_N_2_Rating__MVA____Option_7)*(INDEX(Option7_Winter_POE10_HS,8,0)-WCR_N_2_Rating__MVA____Option_7)&lt;0,((INDEX(Winter___MD___Hours,8,0)-INDEX(Winter___MD___Hours,7,0))/(INDEX(Option7_Winter_POE10_HS,7,0)-INDEX(Option7_Winter_POE10_HS,8,0)))*((INDEX(Option7_Winter_POE10_HS,7,0)-WCR_N_2_Rating__MVA____Option_7)^2)*0.5,""))</f>
        <v>965.87288993065738</v>
      </c>
      <c r="AH385" s="23">
        <f ca="1"/>
        <v>1108.0547653851181</v>
      </c>
      <c r="AI385" s="23">
        <f ca="1"/>
        <v>1301.495781041923</v>
      </c>
      <c r="AJ385" s="23">
        <f ca="1"/>
        <v>1317.0269210493441</v>
      </c>
      <c r="AK385" s="30">
        <f ca="1"/>
        <v>1327.9433137694784</v>
      </c>
      <c r="AL385" s="23">
        <f ca="1"/>
        <v>1339.1834437545187</v>
      </c>
      <c r="AM385" s="23">
        <f ca="1"/>
        <v>1382.5277274204316</v>
      </c>
      <c r="AN385" s="23">
        <f ca="1"/>
        <v>1407.8638006490537</v>
      </c>
      <c r="AO385" s="23">
        <f ca="1"/>
        <v>1433.7764448511127</v>
      </c>
      <c r="AP385" s="23">
        <f ca="1"/>
        <v>1445.5636824997116</v>
      </c>
      <c r="AQ385" s="23">
        <f ca="1"/>
        <v>1451.7590169468824</v>
      </c>
      <c r="AR385" s="23">
        <f ca="1"/>
        <v>1430.2614644088248</v>
      </c>
      <c r="AS385" s="23">
        <f ca="1"/>
        <v>1441.4860936673595</v>
      </c>
      <c r="AT385" s="23">
        <f ca="1"/>
        <v>1484.562095654366</v>
      </c>
      <c r="AU385" s="23">
        <f ca="1"/>
        <v>1464.294953925129</v>
      </c>
      <c r="AV385" s="23">
        <f ca="1"/>
        <v>1464.294953925129</v>
      </c>
      <c r="AW385" s="23">
        <f ca="1"/>
        <v>1464.294953925129</v>
      </c>
      <c r="AX385" s="23">
        <f ca="1"/>
        <v>1464.294953925129</v>
      </c>
      <c r="AY385" s="23">
        <f ca="1"/>
        <v>1464.294953925129</v>
      </c>
      <c r="AZ385" s="23">
        <f ca="1"/>
        <v>1464.294953925129</v>
      </c>
      <c r="BA385" s="23">
        <f ca="1"/>
        <v>1464.294953925129</v>
      </c>
      <c r="BB385" s="23">
        <f ca="1"/>
        <v>1464.294953925129</v>
      </c>
      <c r="BC385" s="23">
        <f ca="1"/>
        <v>1464.294953925129</v>
      </c>
      <c r="BD385" s="23">
        <f ca="1"/>
        <v>1464.294953925129</v>
      </c>
      <c r="BE385" s="23">
        <f ca="1"/>
        <v>1464.294953925129</v>
      </c>
      <c r="BF385" s="23">
        <f ca="1"/>
        <v>1464.294953925129</v>
      </c>
      <c r="BG385" s="23">
        <f ca="1"/>
        <v>1464.294953925129</v>
      </c>
      <c r="BH385" s="23">
        <f ca="1"/>
        <v>1464.294953925129</v>
      </c>
      <c r="BI385" s="23">
        <f ca="1"/>
        <v>1464.294953925129</v>
      </c>
      <c r="BJ385" s="23">
        <f ca="1"/>
        <v>1464.294953925129</v>
      </c>
    </row>
    <row r="386" spans="1:62">
      <c r="A386" s="29">
        <v>0.75</v>
      </c>
      <c r="B386" s="112" cm="1">
        <f t="array" aca="1" ref="B386:AE386" ca="1">IF((INDEX(Option7_Winter_POE50_HS,9,0)-WCR_N_2_Rating__MVA____Option_7) &gt; 0,(((INDEX(Option7_Winter_POE50_HS,8,0)+INDEX(Option7_Winter_POE50_HS,9,0))/2)-WCR_N_2_Rating__MVA____Option_7)*(INDEX(Winter___AD___Hours,9,0)-INDEX(Winter___AD___Hours,8,0)),IF((INDEX(Option7_Winter_POE50_HS,8,0)-WCR_N_2_Rating__MVA____Option_7)*(INDEX(Option7_Winter_POE50_HS,9,0)-WCR_N_2_Rating__MVA____Option_7)&lt;0,((INDEX(Winter___AD___Hours,9,0)-INDEX(Winter___AD___Hours,8,0))/(INDEX(Option7_Winter_POE50_HS,8,0)-INDEX(Option7_Winter_POE50_HS,9,0)))*((INDEX(Option7_Winter_POE50_HS,8,0)-WCR_N_2_Rating__MVA____Option_7)^2)*0.5,""))</f>
        <v>2132.4349340246558</v>
      </c>
      <c r="C386" s="23">
        <f ca="1"/>
        <v>2478.8372583875926</v>
      </c>
      <c r="D386" s="23">
        <f ca="1"/>
        <v>2947.7255730567217</v>
      </c>
      <c r="E386" s="23">
        <f ca="1"/>
        <v>2989.2296656467179</v>
      </c>
      <c r="F386" s="23">
        <f ca="1"/>
        <v>3016.989604784661</v>
      </c>
      <c r="G386" s="23">
        <f ca="1"/>
        <v>3056.0154990639994</v>
      </c>
      <c r="H386" s="23">
        <f ca="1"/>
        <v>3144.9472998823967</v>
      </c>
      <c r="I386" s="23">
        <f ca="1"/>
        <v>3214.7769755173863</v>
      </c>
      <c r="J386" s="23">
        <f ca="1"/>
        <v>3276.8678728940058</v>
      </c>
      <c r="K386" s="23">
        <f ca="1"/>
        <v>3298.6488060902871</v>
      </c>
      <c r="L386" s="23">
        <f ca="1"/>
        <v>3323.5340936756247</v>
      </c>
      <c r="M386" s="23">
        <f ca="1"/>
        <v>3288.7426717801304</v>
      </c>
      <c r="N386" s="23">
        <f ca="1"/>
        <v>3307.0893590863398</v>
      </c>
      <c r="O386" s="23">
        <f ca="1"/>
        <v>3393.3252634447676</v>
      </c>
      <c r="P386" s="23">
        <f ca="1"/>
        <v>3355.1821335645154</v>
      </c>
      <c r="Q386" s="23">
        <f ca="1"/>
        <v>3355.1821335645154</v>
      </c>
      <c r="R386" s="23">
        <f ca="1"/>
        <v>3355.1821335645154</v>
      </c>
      <c r="S386" s="23">
        <f ca="1"/>
        <v>3355.1821335645154</v>
      </c>
      <c r="T386" s="23">
        <f ca="1"/>
        <v>3355.1821335645154</v>
      </c>
      <c r="U386" s="23">
        <f ca="1"/>
        <v>3355.1821335645154</v>
      </c>
      <c r="V386" s="23">
        <f ca="1"/>
        <v>3355.1821335645154</v>
      </c>
      <c r="W386" s="23">
        <f ca="1"/>
        <v>3355.1821335645154</v>
      </c>
      <c r="X386" s="23">
        <f ca="1"/>
        <v>3355.1821335645154</v>
      </c>
      <c r="Y386" s="23">
        <f ca="1"/>
        <v>3355.1821335645154</v>
      </c>
      <c r="Z386" s="23">
        <f ca="1"/>
        <v>3355.1821335645154</v>
      </c>
      <c r="AA386" s="23">
        <f ca="1"/>
        <v>3355.1821335645154</v>
      </c>
      <c r="AB386" s="23">
        <f ca="1"/>
        <v>3355.1821335645154</v>
      </c>
      <c r="AC386" s="23">
        <f ca="1"/>
        <v>3355.1821335645154</v>
      </c>
      <c r="AD386" s="23">
        <f ca="1"/>
        <v>3355.1821335645154</v>
      </c>
      <c r="AE386" s="23">
        <f ca="1"/>
        <v>3355.1821335645154</v>
      </c>
      <c r="AG386" s="112" cm="1">
        <f t="array" aca="1" ref="AG386:BJ386" ca="1">IF((INDEX(Option7_Winter_POE10_HS,9,0)-WCR_N_2_Rating__MVA____Option_7) &gt; 0,(((INDEX(Option7_Winter_POE10_HS,8,0)+INDEX(Option7_Winter_POE10_HS,9,0))/2)-WCR_N_2_Rating__MVA____Option_7)*(INDEX(Winter___MD___Hours,9,0)-INDEX(Winter___MD___Hours,8,0)),IF((INDEX(Option7_Winter_POE10_HS,8,0)-WCR_N_2_Rating__MVA____Option_7)*(INDEX(Option7_Winter_POE10_HS,9,0)-WCR_N_2_Rating__MVA____Option_7)&lt;0,((INDEX(Winter___MD___Hours,9,0)-INDEX(Winter___MD___Hours,8,0))/(INDEX(Option7_Winter_POE10_HS,8,0)-INDEX(Option7_Winter_POE10_HS,9,0)))*((INDEX(Option7_Winter_POE10_HS,8,0)-WCR_N_2_Rating__MVA____Option_7)^2)*0.5,""))</f>
        <v>2082.1505791516788</v>
      </c>
      <c r="AH386" s="23">
        <f ca="1"/>
        <v>2388.6547552277161</v>
      </c>
      <c r="AI386" s="23">
        <f ca="1"/>
        <v>2805.6592358177254</v>
      </c>
      <c r="AJ386" s="23">
        <f ca="1"/>
        <v>2839.1400100463711</v>
      </c>
      <c r="AK386" s="30">
        <f ca="1"/>
        <v>2862.6726856825062</v>
      </c>
      <c r="AL386" s="23">
        <f ca="1"/>
        <v>2886.9032479045936</v>
      </c>
      <c r="AM386" s="23">
        <f ca="1"/>
        <v>2980.3413454832253</v>
      </c>
      <c r="AN386" s="23">
        <f ca="1"/>
        <v>3034.9588009438412</v>
      </c>
      <c r="AO386" s="23">
        <f ca="1"/>
        <v>3090.8191814298721</v>
      </c>
      <c r="AP386" s="23">
        <f ca="1"/>
        <v>3116.2291540592832</v>
      </c>
      <c r="AQ386" s="23">
        <f ca="1"/>
        <v>3129.584554486913</v>
      </c>
      <c r="AR386" s="23">
        <f ca="1"/>
        <v>3083.2418711648111</v>
      </c>
      <c r="AS386" s="23">
        <f ca="1"/>
        <v>3107.4390181756339</v>
      </c>
      <c r="AT386" s="23">
        <f ca="1"/>
        <v>3200.2987758309332</v>
      </c>
      <c r="AU386" s="23">
        <f ca="1"/>
        <v>3156.6085125165646</v>
      </c>
      <c r="AV386" s="23">
        <f ca="1"/>
        <v>3156.6085125165646</v>
      </c>
      <c r="AW386" s="23">
        <f ca="1"/>
        <v>3156.6085125165646</v>
      </c>
      <c r="AX386" s="23">
        <f ca="1"/>
        <v>3156.6085125165646</v>
      </c>
      <c r="AY386" s="23">
        <f ca="1"/>
        <v>3156.6085125165646</v>
      </c>
      <c r="AZ386" s="23">
        <f ca="1"/>
        <v>3156.6085125165646</v>
      </c>
      <c r="BA386" s="23">
        <f ca="1"/>
        <v>3156.6085125165646</v>
      </c>
      <c r="BB386" s="23">
        <f ca="1"/>
        <v>3156.6085125165646</v>
      </c>
      <c r="BC386" s="23">
        <f ca="1"/>
        <v>3156.6085125165646</v>
      </c>
      <c r="BD386" s="23">
        <f ca="1"/>
        <v>3156.6085125165646</v>
      </c>
      <c r="BE386" s="23">
        <f ca="1"/>
        <v>3156.6085125165646</v>
      </c>
      <c r="BF386" s="23">
        <f ca="1"/>
        <v>3156.6085125165646</v>
      </c>
      <c r="BG386" s="23">
        <f ca="1"/>
        <v>3156.6085125165646</v>
      </c>
      <c r="BH386" s="23">
        <f ca="1"/>
        <v>3156.6085125165646</v>
      </c>
      <c r="BI386" s="23">
        <f ca="1"/>
        <v>3156.6085125165646</v>
      </c>
      <c r="BJ386" s="23">
        <f ca="1"/>
        <v>3156.6085125165646</v>
      </c>
    </row>
    <row r="387" spans="1:62">
      <c r="A387" s="29">
        <v>0.7</v>
      </c>
      <c r="B387" s="112" cm="1">
        <f t="array" aca="1" ref="B387:AE387" ca="1">IF((INDEX(Option7_Winter_POE50_HS,10,0)-WCR_N_2_Rating__MVA____Option_7) &gt; 0,(((INDEX(Option7_Winter_POE50_HS,9,0)+INDEX(Option7_Winter_POE50_HS,10,0))/2)-WCR_N_2_Rating__MVA____Option_7)*(INDEX(Winter___AD___Hours,10,0)-INDEX(Winter___AD___Hours,9,0)),IF((INDEX(Option7_Winter_POE50_HS,9,0)-WCR_N_2_Rating__MVA____Option_7)*(INDEX(Option7_Winter_POE50_HS,10,0)-WCR_N_2_Rating__MVA____Option_7)&lt;0,((INDEX(Winter___AD___Hours,10,0)-INDEX(Winter___AD___Hours,9,0))/(INDEX(Option7_Winter_POE50_HS,9,0)-INDEX(Option7_Winter_POE50_HS,10,0)))*((INDEX(Option7_Winter_POE50_HS,9,0)-WCR_N_2_Rating__MVA____Option_7)^2)*0.5,""))</f>
        <v>2978.988673424582</v>
      </c>
      <c r="C387" s="23">
        <f ca="1"/>
        <v>3462.9089958034333</v>
      </c>
      <c r="D387" s="23">
        <f ca="1"/>
        <v>4117.9409295863779</v>
      </c>
      <c r="E387" s="23">
        <f ca="1"/>
        <v>4175.9217006540375</v>
      </c>
      <c r="F387" s="23">
        <f ca="1"/>
        <v>4214.7020371357748</v>
      </c>
      <c r="G387" s="23">
        <f ca="1"/>
        <v>4269.2207918107406</v>
      </c>
      <c r="H387" s="23">
        <f ca="1"/>
        <v>4393.4575612981198</v>
      </c>
      <c r="I387" s="23">
        <f ca="1"/>
        <v>4491.0088673034734</v>
      </c>
      <c r="J387" s="23">
        <f ca="1"/>
        <v>4577.7491832945552</v>
      </c>
      <c r="K387" s="23">
        <f ca="1"/>
        <v>4608.1769127661773</v>
      </c>
      <c r="L387" s="23">
        <f ca="1"/>
        <v>4642.9413919391563</v>
      </c>
      <c r="M387" s="23">
        <f ca="1"/>
        <v>4594.3381496524607</v>
      </c>
      <c r="N387" s="23">
        <f ca="1"/>
        <v>4619.9682745430282</v>
      </c>
      <c r="O387" s="23">
        <f ca="1"/>
        <v>4740.4389056639639</v>
      </c>
      <c r="P387" s="23">
        <f ca="1"/>
        <v>4687.1533633624331</v>
      </c>
      <c r="Q387" s="23">
        <f ca="1"/>
        <v>4687.1533633624331</v>
      </c>
      <c r="R387" s="23">
        <f ca="1"/>
        <v>4687.1533633624331</v>
      </c>
      <c r="S387" s="23">
        <f ca="1"/>
        <v>4687.1533633624331</v>
      </c>
      <c r="T387" s="23">
        <f ca="1"/>
        <v>4687.1533633624331</v>
      </c>
      <c r="U387" s="23">
        <f ca="1"/>
        <v>4687.1533633624331</v>
      </c>
      <c r="V387" s="23">
        <f ca="1"/>
        <v>4687.1533633624331</v>
      </c>
      <c r="W387" s="23">
        <f ca="1"/>
        <v>4687.1533633624331</v>
      </c>
      <c r="X387" s="23">
        <f ca="1"/>
        <v>4687.1533633624331</v>
      </c>
      <c r="Y387" s="23">
        <f ca="1"/>
        <v>4687.1533633624331</v>
      </c>
      <c r="Z387" s="23">
        <f ca="1"/>
        <v>4687.1533633624331</v>
      </c>
      <c r="AA387" s="23">
        <f ca="1"/>
        <v>4687.1533633624331</v>
      </c>
      <c r="AB387" s="23">
        <f ca="1"/>
        <v>4687.1533633624331</v>
      </c>
      <c r="AC387" s="23">
        <f ca="1"/>
        <v>4687.1533633624331</v>
      </c>
      <c r="AD387" s="23">
        <f ca="1"/>
        <v>4687.1533633624331</v>
      </c>
      <c r="AE387" s="23">
        <f ca="1"/>
        <v>4687.1533633624331</v>
      </c>
      <c r="AG387" s="112" cm="1">
        <f t="array" aca="1" ref="AG387:BJ387" ca="1">IF((INDEX(Option7_Winter_POE10_HS,10,0)-WCR_N_2_Rating__MVA____Option_7) &gt; 0,(((INDEX(Option7_Winter_POE10_HS,9,0)+INDEX(Option7_Winter_POE10_HS,10,0))/2)-WCR_N_2_Rating__MVA____Option_7)*(INDEX(Winter___MD___Hours,10,0)-INDEX(Winter___MD___Hours,9,0)),IF((INDEX(Option7_Winter_POE10_HS,9,0)-WCR_N_2_Rating__MVA____Option_7)*(INDEX(Option7_Winter_POE10_HS,10,0)-WCR_N_2_Rating__MVA____Option_7)&lt;0,((INDEX(Winter___MD___Hours,10,0)-INDEX(Winter___MD___Hours,9,0))/(INDEX(Option7_Winter_POE10_HS,9,0)-INDEX(Option7_Winter_POE10_HS,10,0)))*((INDEX(Option7_Winter_POE10_HS,9,0)-WCR_N_2_Rating__MVA____Option_7)^2)*0.5,""))</f>
        <v>3071.3708957439217</v>
      </c>
      <c r="AH387" s="23">
        <f ca="1"/>
        <v>3523.4938186727027</v>
      </c>
      <c r="AI387" s="23">
        <f ca="1"/>
        <v>4138.6152406789761</v>
      </c>
      <c r="AJ387" s="23">
        <f ca="1"/>
        <v>4188.0025792136994</v>
      </c>
      <c r="AK387" s="30">
        <f ca="1"/>
        <v>4222.7155225385077</v>
      </c>
      <c r="AL387" s="23">
        <f ca="1"/>
        <v>4258.4579152077022</v>
      </c>
      <c r="AM387" s="23">
        <f ca="1"/>
        <v>4396.2880300563666</v>
      </c>
      <c r="AN387" s="23">
        <f ca="1"/>
        <v>4476.8539914142975</v>
      </c>
      <c r="AO387" s="23">
        <f ca="1"/>
        <v>4559.2533858518882</v>
      </c>
      <c r="AP387" s="23">
        <f ca="1"/>
        <v>4596.7355214750578</v>
      </c>
      <c r="AQ387" s="23">
        <f ca="1"/>
        <v>4616.4360122009193</v>
      </c>
      <c r="AR387" s="23">
        <f ca="1"/>
        <v>4548.07612977389</v>
      </c>
      <c r="AS387" s="23">
        <f ca="1"/>
        <v>4583.7692318161817</v>
      </c>
      <c r="AT387" s="23">
        <f ca="1"/>
        <v>4720.7462400614359</v>
      </c>
      <c r="AU387" s="23">
        <f ca="1"/>
        <v>4656.2989303832801</v>
      </c>
      <c r="AV387" s="23">
        <f ca="1"/>
        <v>4656.2989303832801</v>
      </c>
      <c r="AW387" s="23">
        <f ca="1"/>
        <v>4656.2989303832801</v>
      </c>
      <c r="AX387" s="23">
        <f ca="1"/>
        <v>4656.2989303832801</v>
      </c>
      <c r="AY387" s="23">
        <f ca="1"/>
        <v>4656.2989303832801</v>
      </c>
      <c r="AZ387" s="23">
        <f ca="1"/>
        <v>4656.2989303832801</v>
      </c>
      <c r="BA387" s="23">
        <f ca="1"/>
        <v>4656.2989303832801</v>
      </c>
      <c r="BB387" s="23">
        <f ca="1"/>
        <v>4656.2989303832801</v>
      </c>
      <c r="BC387" s="23">
        <f ca="1"/>
        <v>4656.2989303832801</v>
      </c>
      <c r="BD387" s="23">
        <f ca="1"/>
        <v>4656.2989303832801</v>
      </c>
      <c r="BE387" s="23">
        <f ca="1"/>
        <v>4656.2989303832801</v>
      </c>
      <c r="BF387" s="23">
        <f ca="1"/>
        <v>4656.2989303832801</v>
      </c>
      <c r="BG387" s="23">
        <f ca="1"/>
        <v>4656.2989303832801</v>
      </c>
      <c r="BH387" s="23">
        <f ca="1"/>
        <v>4656.2989303832801</v>
      </c>
      <c r="BI387" s="23">
        <f ca="1"/>
        <v>4656.2989303832801</v>
      </c>
      <c r="BJ387" s="23">
        <f ca="1"/>
        <v>4656.2989303832801</v>
      </c>
    </row>
    <row r="388" spans="1:62">
      <c r="A388" s="29">
        <v>0.65</v>
      </c>
      <c r="B388" s="112" cm="1">
        <f t="array" aca="1" ref="B388:AE388" ca="1">IF((INDEX(Option7_Winter_POE50_HS,11,0)-WCR_N_2_Rating__MVA____Option_7) &gt; 0,(((INDEX(Option7_Winter_POE50_HS,10,0)+INDEX(Option7_Winter_POE50_HS,11,0))/2)-WCR_N_2_Rating__MVA____Option_7)*(INDEX(Winter___AD___Hours,11,0)-INDEX(Winter___AD___Hours,10,0)),IF((INDEX(Option7_Winter_POE50_HS,10,0)-WCR_N_2_Rating__MVA____Option_7)*(INDEX(Option7_Winter_POE50_HS,11,0)-WCR_N_2_Rating__MVA____Option_7)&lt;0,((INDEX(Winter___AD___Hours,11,0)-INDEX(Winter___AD___Hours,10,0))/(INDEX(Option7_Winter_POE50_HS,10,0)-INDEX(Option7_Winter_POE50_HS,11,0)))*((INDEX(Option7_Winter_POE50_HS,10,0)-WCR_N_2_Rating__MVA____Option_7)^2)*0.5,""))</f>
        <v>4531.7681759202014</v>
      </c>
      <c r="C388" s="23">
        <f ca="1"/>
        <v>5267.9289865339861</v>
      </c>
      <c r="D388" s="23">
        <f ca="1"/>
        <v>6264.392282353283</v>
      </c>
      <c r="E388" s="23">
        <f ca="1"/>
        <v>6352.5951733154961</v>
      </c>
      <c r="F388" s="23">
        <f ca="1"/>
        <v>6411.5895213931562</v>
      </c>
      <c r="G388" s="23">
        <f ca="1"/>
        <v>6494.5258412358171</v>
      </c>
      <c r="H388" s="23">
        <f ca="1"/>
        <v>6683.52026181373</v>
      </c>
      <c r="I388" s="23">
        <f ca="1"/>
        <v>6831.9195853889723</v>
      </c>
      <c r="J388" s="23">
        <f ca="1"/>
        <v>6963.8727569751391</v>
      </c>
      <c r="K388" s="23">
        <f ca="1"/>
        <v>7010.1607530709716</v>
      </c>
      <c r="L388" s="23">
        <f ca="1"/>
        <v>7063.0460029458691</v>
      </c>
      <c r="M388" s="23">
        <f ca="1"/>
        <v>6989.1086198982921</v>
      </c>
      <c r="N388" s="23">
        <f ca="1"/>
        <v>7028.098289567095</v>
      </c>
      <c r="O388" s="23">
        <f ca="1"/>
        <v>7211.363495345563</v>
      </c>
      <c r="P388" s="23">
        <f ca="1"/>
        <v>7130.3031922323162</v>
      </c>
      <c r="Q388" s="23">
        <f ca="1"/>
        <v>7130.3031922323162</v>
      </c>
      <c r="R388" s="23">
        <f ca="1"/>
        <v>7130.3031922323162</v>
      </c>
      <c r="S388" s="23">
        <f ca="1"/>
        <v>7130.3031922323162</v>
      </c>
      <c r="T388" s="23">
        <f ca="1"/>
        <v>7130.3031922323162</v>
      </c>
      <c r="U388" s="23">
        <f ca="1"/>
        <v>7130.3031922323162</v>
      </c>
      <c r="V388" s="23">
        <f ca="1"/>
        <v>7130.3031922323162</v>
      </c>
      <c r="W388" s="23">
        <f ca="1"/>
        <v>7130.3031922323162</v>
      </c>
      <c r="X388" s="23">
        <f ca="1"/>
        <v>7130.3031922323162</v>
      </c>
      <c r="Y388" s="23">
        <f ca="1"/>
        <v>7130.3031922323162</v>
      </c>
      <c r="Z388" s="23">
        <f ca="1"/>
        <v>7130.3031922323162</v>
      </c>
      <c r="AA388" s="23">
        <f ca="1"/>
        <v>7130.3031922323162</v>
      </c>
      <c r="AB388" s="23">
        <f ca="1"/>
        <v>7130.3031922323162</v>
      </c>
      <c r="AC388" s="23">
        <f ca="1"/>
        <v>7130.3031922323162</v>
      </c>
      <c r="AD388" s="23">
        <f ca="1"/>
        <v>7130.3031922323162</v>
      </c>
      <c r="AE388" s="23">
        <f ca="1"/>
        <v>7130.3031922323162</v>
      </c>
      <c r="AG388" s="112" cm="1">
        <f t="array" aca="1" ref="AG388:BJ388" ca="1">IF((INDEX(Option7_Winter_POE10_HS,11,0)-WCR_N_2_Rating__MVA____Option_7) &gt; 0,(((INDEX(Option7_Winter_POE10_HS,10,0)+INDEX(Option7_Winter_POE10_HS,11,0))/2)-WCR_N_2_Rating__MVA____Option_7)*(INDEX(Winter___MD___Hours,11,0)-INDEX(Winter___MD___Hours,10,0)),IF((INDEX(Option7_Winter_POE10_HS,10,0)-WCR_N_2_Rating__MVA____Option_7)*(INDEX(Option7_Winter_POE10_HS,11,0)-WCR_N_2_Rating__MVA____Option_7)&lt;0,((INDEX(Winter___MD___Hours,11,0)-INDEX(Winter___MD___Hours,10,0))/(INDEX(Option7_Winter_POE10_HS,10,0)-INDEX(Option7_Winter_POE10_HS,11,0)))*((INDEX(Option7_Winter_POE10_HS,10,0)-WCR_N_2_Rating__MVA____Option_7)^2)*0.5,""))</f>
        <v>4330.4400929522153</v>
      </c>
      <c r="AH388" s="23">
        <f ca="1"/>
        <v>4967.9050227354082</v>
      </c>
      <c r="AI388" s="23">
        <f ca="1"/>
        <v>5835.1876005513823</v>
      </c>
      <c r="AJ388" s="23">
        <f ca="1"/>
        <v>5904.8206465541725</v>
      </c>
      <c r="AK388" s="30">
        <f ca="1"/>
        <v>5953.7637168054507</v>
      </c>
      <c r="AL388" s="23">
        <f ca="1"/>
        <v>6004.1582459869342</v>
      </c>
      <c r="AM388" s="23">
        <f ca="1"/>
        <v>6198.49005273289</v>
      </c>
      <c r="AN388" s="23">
        <f ca="1"/>
        <v>6312.0829990211696</v>
      </c>
      <c r="AO388" s="23">
        <f ca="1"/>
        <v>6428.2609708193604</v>
      </c>
      <c r="AP388" s="23">
        <f ca="1"/>
        <v>6481.1084283169139</v>
      </c>
      <c r="AQ388" s="23">
        <f ca="1"/>
        <v>6508.8848831268251</v>
      </c>
      <c r="AR388" s="23">
        <f ca="1"/>
        <v>6412.5017416372293</v>
      </c>
      <c r="AS388" s="23">
        <f ca="1"/>
        <v>6462.8267741300369</v>
      </c>
      <c r="AT388" s="23">
        <f ca="1"/>
        <v>6655.955754136935</v>
      </c>
      <c r="AU388" s="23">
        <f ca="1"/>
        <v>6565.0890945290284</v>
      </c>
      <c r="AV388" s="23">
        <f ca="1"/>
        <v>6565.0890945290284</v>
      </c>
      <c r="AW388" s="23">
        <f ca="1"/>
        <v>6565.0890945290284</v>
      </c>
      <c r="AX388" s="23">
        <f ca="1"/>
        <v>6565.0890945290284</v>
      </c>
      <c r="AY388" s="23">
        <f ca="1"/>
        <v>6565.0890945290284</v>
      </c>
      <c r="AZ388" s="23">
        <f ca="1"/>
        <v>6565.0890945290284</v>
      </c>
      <c r="BA388" s="23">
        <f ca="1"/>
        <v>6565.0890945290284</v>
      </c>
      <c r="BB388" s="23">
        <f ca="1"/>
        <v>6565.0890945290284</v>
      </c>
      <c r="BC388" s="23">
        <f ca="1"/>
        <v>6565.0890945290284</v>
      </c>
      <c r="BD388" s="23">
        <f ca="1"/>
        <v>6565.0890945290284</v>
      </c>
      <c r="BE388" s="23">
        <f ca="1"/>
        <v>6565.0890945290284</v>
      </c>
      <c r="BF388" s="23">
        <f ca="1"/>
        <v>6565.0890945290284</v>
      </c>
      <c r="BG388" s="23">
        <f ca="1"/>
        <v>6565.0890945290284</v>
      </c>
      <c r="BH388" s="23">
        <f ca="1"/>
        <v>6565.0890945290284</v>
      </c>
      <c r="BI388" s="23">
        <f ca="1"/>
        <v>6565.0890945290284</v>
      </c>
      <c r="BJ388" s="23">
        <f ca="1"/>
        <v>6565.0890945290284</v>
      </c>
    </row>
    <row r="389" spans="1:62">
      <c r="A389" s="29">
        <v>0.6</v>
      </c>
      <c r="B389" s="112" cm="1">
        <f t="array" aca="1" ref="B389:AE389" ca="1">IF((INDEX(Option7_Winter_POE50_HS,12,0)-WCR_N_2_Rating__MVA____Option_7) &gt; 0,(((INDEX(Option7_Winter_POE50_HS,11,0)+INDEX(Option7_Winter_POE50_HS,12,0))/2)-WCR_N_2_Rating__MVA____Option_7)*(INDEX(Winter___AD___Hours,12,0)-INDEX(Winter___AD___Hours,11,0)),IF((INDEX(Option7_Winter_POE50_HS,11,0)-WCR_N_2_Rating__MVA____Option_7)*(INDEX(Option7_Winter_POE50_HS,12,0)-WCR_N_2_Rating__MVA____Option_7)&lt;0,((INDEX(Winter___AD___Hours,12,0)-INDEX(Winter___AD___Hours,11,0))/(INDEX(Option7_Winter_POE50_HS,11,0)-INDEX(Option7_Winter_POE50_HS,12,0)))*((INDEX(Option7_Winter_POE50_HS,11,0)-WCR_N_2_Rating__MVA____Option_7)^2)*0.5,""))</f>
        <v>5644.4559095946297</v>
      </c>
      <c r="C389" s="23">
        <f ca="1"/>
        <v>6561.3667215730484</v>
      </c>
      <c r="D389" s="23">
        <f ca="1"/>
        <v>7802.4922426593739</v>
      </c>
      <c r="E389" s="23">
        <f ca="1"/>
        <v>7912.3516418626195</v>
      </c>
      <c r="F389" s="23">
        <f ca="1"/>
        <v>7985.8309072868751</v>
      </c>
      <c r="G389" s="23">
        <f ca="1"/>
        <v>8089.1306310334203</v>
      </c>
      <c r="H389" s="23">
        <f ca="1"/>
        <v>8324.5289640240062</v>
      </c>
      <c r="I389" s="23">
        <f ca="1"/>
        <v>8509.3648617173021</v>
      </c>
      <c r="J389" s="23">
        <f ca="1"/>
        <v>8673.7165739489319</v>
      </c>
      <c r="K389" s="23">
        <f ca="1"/>
        <v>8731.3696892372845</v>
      </c>
      <c r="L389" s="23">
        <f ca="1"/>
        <v>8797.2398859461318</v>
      </c>
      <c r="M389" s="23">
        <f ca="1"/>
        <v>8705.1486132944574</v>
      </c>
      <c r="N389" s="23">
        <f ca="1"/>
        <v>8753.7114397304158</v>
      </c>
      <c r="O389" s="23">
        <f ca="1"/>
        <v>8981.9738604067115</v>
      </c>
      <c r="P389" s="23">
        <f ca="1"/>
        <v>8881.0107728921575</v>
      </c>
      <c r="Q389" s="23">
        <f ca="1"/>
        <v>8881.0107728921575</v>
      </c>
      <c r="R389" s="23">
        <f ca="1"/>
        <v>8881.0107728921575</v>
      </c>
      <c r="S389" s="23">
        <f ca="1"/>
        <v>8881.0107728921575</v>
      </c>
      <c r="T389" s="23">
        <f ca="1"/>
        <v>8881.0107728921575</v>
      </c>
      <c r="U389" s="23">
        <f ca="1"/>
        <v>8881.0107728921575</v>
      </c>
      <c r="V389" s="23">
        <f ca="1"/>
        <v>8881.0107728921575</v>
      </c>
      <c r="W389" s="23">
        <f ca="1"/>
        <v>8881.0107728921575</v>
      </c>
      <c r="X389" s="23">
        <f ca="1"/>
        <v>8881.0107728921575</v>
      </c>
      <c r="Y389" s="23">
        <f ca="1"/>
        <v>8881.0107728921575</v>
      </c>
      <c r="Z389" s="23">
        <f ca="1"/>
        <v>8881.0107728921575</v>
      </c>
      <c r="AA389" s="23">
        <f ca="1"/>
        <v>8881.0107728921575</v>
      </c>
      <c r="AB389" s="23">
        <f ca="1"/>
        <v>8881.0107728921575</v>
      </c>
      <c r="AC389" s="23">
        <f ca="1"/>
        <v>8881.0107728921575</v>
      </c>
      <c r="AD389" s="23">
        <f ca="1"/>
        <v>8881.0107728921575</v>
      </c>
      <c r="AE389" s="23">
        <f ca="1"/>
        <v>8881.0107728921575</v>
      </c>
      <c r="AG389" s="112" cm="1">
        <f t="array" aca="1" ref="AG389:BJ389" ca="1">IF((INDEX(Option7_Winter_POE10_HS,12,0)-WCR_N_2_Rating__MVA____Option_7) &gt; 0,(((INDEX(Option7_Winter_POE10_HS,11,0)+INDEX(Option7_Winter_POE10_HS,12,0))/2)-WCR_N_2_Rating__MVA____Option_7)*(INDEX(Winter___MD___Hours,12,0)-INDEX(Winter___MD___Hours,11,0)),IF((INDEX(Option7_Winter_POE10_HS,11,0)-WCR_N_2_Rating__MVA____Option_7)*(INDEX(Option7_Winter_POE10_HS,12,0)-WCR_N_2_Rating__MVA____Option_7)&lt;0,((INDEX(Winter___MD___Hours,12,0)-INDEX(Winter___MD___Hours,11,0))/(INDEX(Option7_Winter_POE10_HS,11,0)-INDEX(Option7_Winter_POE10_HS,12,0)))*((INDEX(Option7_Winter_POE10_HS,11,0)-WCR_N_2_Rating__MVA____Option_7)^2)*0.5,""))</f>
        <v>6187.9139865490197</v>
      </c>
      <c r="AH389" s="23">
        <f ca="1"/>
        <v>7098.809431416089</v>
      </c>
      <c r="AI389" s="23">
        <f ca="1"/>
        <v>8338.0991752672981</v>
      </c>
      <c r="AJ389" s="23">
        <f ca="1"/>
        <v>8437.6002167406441</v>
      </c>
      <c r="AK389" s="30">
        <f ca="1"/>
        <v>8507.5366440902417</v>
      </c>
      <c r="AL389" s="23">
        <f ca="1"/>
        <v>8579.5471107573976</v>
      </c>
      <c r="AM389" s="23">
        <f ca="1"/>
        <v>8857.234477210457</v>
      </c>
      <c r="AN389" s="23">
        <f ca="1"/>
        <v>9019.5513240026648</v>
      </c>
      <c r="AO389" s="23">
        <f ca="1"/>
        <v>9185.5620021757532</v>
      </c>
      <c r="AP389" s="23">
        <f ca="1"/>
        <v>9261.0775420246646</v>
      </c>
      <c r="AQ389" s="23">
        <f ca="1"/>
        <v>9300.7682684925658</v>
      </c>
      <c r="AR389" s="23">
        <f ca="1"/>
        <v>9163.0431004982875</v>
      </c>
      <c r="AS389" s="23">
        <f ca="1"/>
        <v>9234.9542609696182</v>
      </c>
      <c r="AT389" s="23">
        <f ca="1"/>
        <v>9510.9228671483761</v>
      </c>
      <c r="AU389" s="23">
        <f ca="1"/>
        <v>9381.0803888252485</v>
      </c>
      <c r="AV389" s="23">
        <f ca="1"/>
        <v>9381.0803888252485</v>
      </c>
      <c r="AW389" s="23">
        <f ca="1"/>
        <v>9381.0803888252485</v>
      </c>
      <c r="AX389" s="23">
        <f ca="1"/>
        <v>9381.0803888252485</v>
      </c>
      <c r="AY389" s="23">
        <f ca="1"/>
        <v>9381.0803888252485</v>
      </c>
      <c r="AZ389" s="23">
        <f ca="1"/>
        <v>9381.0803888252485</v>
      </c>
      <c r="BA389" s="23">
        <f ca="1"/>
        <v>9381.0803888252485</v>
      </c>
      <c r="BB389" s="23">
        <f ca="1"/>
        <v>9381.0803888252485</v>
      </c>
      <c r="BC389" s="23">
        <f ca="1"/>
        <v>9381.0803888252485</v>
      </c>
      <c r="BD389" s="23">
        <f ca="1"/>
        <v>9381.0803888252485</v>
      </c>
      <c r="BE389" s="23">
        <f ca="1"/>
        <v>9381.0803888252485</v>
      </c>
      <c r="BF389" s="23">
        <f ca="1"/>
        <v>9381.0803888252485</v>
      </c>
      <c r="BG389" s="23">
        <f ca="1"/>
        <v>9381.0803888252485</v>
      </c>
      <c r="BH389" s="23">
        <f ca="1"/>
        <v>9381.0803888252485</v>
      </c>
      <c r="BI389" s="23">
        <f ca="1"/>
        <v>9381.0803888252485</v>
      </c>
      <c r="BJ389" s="23">
        <f ca="1"/>
        <v>9381.0803888252485</v>
      </c>
    </row>
    <row r="390" spans="1:62">
      <c r="A390" s="29">
        <v>0.55000000000000104</v>
      </c>
      <c r="B390" s="112" cm="1">
        <f t="array" aca="1" ref="B390:AE390" ca="1">IF((INDEX(Option7_Winter_POE50_HS,13,0)-WCR_N_2_Rating__MVA____Option_7) &gt; 0,(((INDEX(Option7_Winter_POE50_HS,12,0)+INDEX(Option7_Winter_POE50_HS,13,0))/2)-WCR_N_2_Rating__MVA____Option_7)*(INDEX(Winter___AD___Hours,13,0)-INDEX(Winter___AD___Hours,12,0)),IF((INDEX(Option7_Winter_POE50_HS,12,0)-WCR_N_2_Rating__MVA____Option_7)*(INDEX(Option7_Winter_POE50_HS,13,0)-WCR_N_2_Rating__MVA____Option_7)&lt;0,((INDEX(Winter___AD___Hours,13,0)-INDEX(Winter___AD___Hours,12,0))/(INDEX(Option7_Winter_POE50_HS,12,0)-INDEX(Option7_Winter_POE50_HS,13,0)))*((INDEX(Option7_Winter_POE50_HS,12,0)-WCR_N_2_Rating__MVA____Option_7)^2)*0.5,""))</f>
        <v>6486.7294928543897</v>
      </c>
      <c r="C390" s="23">
        <f ca="1"/>
        <v>7540.463015029185</v>
      </c>
      <c r="D390" s="23">
        <f ca="1"/>
        <v>8966.7910173933869</v>
      </c>
      <c r="E390" s="23">
        <f ca="1"/>
        <v>9093.0437893687376</v>
      </c>
      <c r="F390" s="23">
        <f ca="1"/>
        <v>9177.4877332625292</v>
      </c>
      <c r="G390" s="23">
        <f ca="1"/>
        <v>9296.2019858606254</v>
      </c>
      <c r="H390" s="23">
        <f ca="1"/>
        <v>9566.7267864145997</v>
      </c>
      <c r="I390" s="23">
        <f ca="1"/>
        <v>9779.1441545558337</v>
      </c>
      <c r="J390" s="23">
        <f ca="1"/>
        <v>9968.0206585111264</v>
      </c>
      <c r="K390" s="23">
        <f ca="1"/>
        <v>10034.276852072704</v>
      </c>
      <c r="L390" s="23">
        <f ca="1"/>
        <v>10109.976291404862</v>
      </c>
      <c r="M390" s="23">
        <f ca="1"/>
        <v>10004.143030606654</v>
      </c>
      <c r="N390" s="23">
        <f ca="1"/>
        <v>10059.952469734886</v>
      </c>
      <c r="O390" s="23">
        <f ca="1"/>
        <v>10322.276527186439</v>
      </c>
      <c r="P390" s="23">
        <f ca="1"/>
        <v>10206.247586937823</v>
      </c>
      <c r="Q390" s="23">
        <f ca="1"/>
        <v>10206.247586937823</v>
      </c>
      <c r="R390" s="23">
        <f ca="1"/>
        <v>10206.247586937823</v>
      </c>
      <c r="S390" s="23">
        <f ca="1"/>
        <v>10206.247586937823</v>
      </c>
      <c r="T390" s="23">
        <f ca="1"/>
        <v>10206.247586937823</v>
      </c>
      <c r="U390" s="23">
        <f ca="1"/>
        <v>10206.247586937823</v>
      </c>
      <c r="V390" s="23">
        <f ca="1"/>
        <v>10206.247586937823</v>
      </c>
      <c r="W390" s="23">
        <f ca="1"/>
        <v>10206.247586937823</v>
      </c>
      <c r="X390" s="23">
        <f ca="1"/>
        <v>10206.247586937823</v>
      </c>
      <c r="Y390" s="23">
        <f ca="1"/>
        <v>10206.247586937823</v>
      </c>
      <c r="Z390" s="23">
        <f ca="1"/>
        <v>10206.247586937823</v>
      </c>
      <c r="AA390" s="23">
        <f ca="1"/>
        <v>10206.247586937823</v>
      </c>
      <c r="AB390" s="23">
        <f ca="1"/>
        <v>10206.247586937823</v>
      </c>
      <c r="AC390" s="23">
        <f ca="1"/>
        <v>10206.247586937823</v>
      </c>
      <c r="AD390" s="23">
        <f ca="1"/>
        <v>10206.247586937823</v>
      </c>
      <c r="AE390" s="23">
        <f ca="1"/>
        <v>10206.247586937823</v>
      </c>
      <c r="AG390" s="112" cm="1">
        <f t="array" aca="1" ref="AG390:BJ390" ca="1">IF((INDEX(Option7_Winter_POE10_HS,13,0)-WCR_N_2_Rating__MVA____Option_7) &gt; 0,(((INDEX(Option7_Winter_POE10_HS,12,0)+INDEX(Option7_Winter_POE10_HS,13,0))/2)-WCR_N_2_Rating__MVA____Option_7)*(INDEX(Winter___MD___Hours,13,0)-INDEX(Winter___MD___Hours,12,0)),IF((INDEX(Option7_Winter_POE10_HS,12,0)-WCR_N_2_Rating__MVA____Option_7)*(INDEX(Option7_Winter_POE10_HS,13,0)-WCR_N_2_Rating__MVA____Option_7)&lt;0,((INDEX(Winter___MD___Hours,13,0)-INDEX(Winter___MD___Hours,12,0))/(INDEX(Option7_Winter_POE10_HS,12,0)-INDEX(Option7_Winter_POE10_HS,13,0)))*((INDEX(Option7_Winter_POE10_HS,12,0)-WCR_N_2_Rating__MVA____Option_7)^2)*0.5,""))</f>
        <v>6899.1645784684279</v>
      </c>
      <c r="AH390" s="23">
        <f ca="1"/>
        <v>7914.7600766566502</v>
      </c>
      <c r="AI390" s="23">
        <f ca="1"/>
        <v>9296.4961385707593</v>
      </c>
      <c r="AJ390" s="23">
        <f ca="1"/>
        <v>9407.4340188234328</v>
      </c>
      <c r="AK390" s="30">
        <f ca="1"/>
        <v>9485.4090720261484</v>
      </c>
      <c r="AL390" s="23">
        <f ca="1"/>
        <v>9565.6965585666767</v>
      </c>
      <c r="AM390" s="23">
        <f ca="1"/>
        <v>9875.3018385827909</v>
      </c>
      <c r="AN390" s="23">
        <f ca="1"/>
        <v>10056.27569218059</v>
      </c>
      <c r="AO390" s="23">
        <f ca="1"/>
        <v>10241.367953157222</v>
      </c>
      <c r="AP390" s="23">
        <f ca="1"/>
        <v>10325.563392651378</v>
      </c>
      <c r="AQ390" s="23">
        <f ca="1"/>
        <v>10369.816246640019</v>
      </c>
      <c r="AR390" s="23">
        <f ca="1"/>
        <v>10216.260686130416</v>
      </c>
      <c r="AS390" s="23">
        <f ca="1"/>
        <v>10296.437452032274</v>
      </c>
      <c r="AT390" s="23">
        <f ca="1"/>
        <v>10604.126414202159</v>
      </c>
      <c r="AU390" s="23">
        <f ca="1"/>
        <v>10459.359594693236</v>
      </c>
      <c r="AV390" s="23">
        <f ca="1"/>
        <v>10459.359594693236</v>
      </c>
      <c r="AW390" s="23">
        <f ca="1"/>
        <v>10459.359594693236</v>
      </c>
      <c r="AX390" s="23">
        <f ca="1"/>
        <v>10459.359594693236</v>
      </c>
      <c r="AY390" s="23">
        <f ca="1"/>
        <v>10459.359594693236</v>
      </c>
      <c r="AZ390" s="23">
        <f ca="1"/>
        <v>10459.359594693236</v>
      </c>
      <c r="BA390" s="23">
        <f ca="1"/>
        <v>10459.359594693236</v>
      </c>
      <c r="BB390" s="23">
        <f ca="1"/>
        <v>10459.359594693236</v>
      </c>
      <c r="BC390" s="23">
        <f ca="1"/>
        <v>10459.359594693236</v>
      </c>
      <c r="BD390" s="23">
        <f ca="1"/>
        <v>10459.359594693236</v>
      </c>
      <c r="BE390" s="23">
        <f ca="1"/>
        <v>10459.359594693236</v>
      </c>
      <c r="BF390" s="23">
        <f ca="1"/>
        <v>10459.359594693236</v>
      </c>
      <c r="BG390" s="23">
        <f ca="1"/>
        <v>10459.359594693236</v>
      </c>
      <c r="BH390" s="23">
        <f ca="1"/>
        <v>10459.359594693236</v>
      </c>
      <c r="BI390" s="23">
        <f ca="1"/>
        <v>10459.359594693236</v>
      </c>
      <c r="BJ390" s="23">
        <f ca="1"/>
        <v>10459.359594693236</v>
      </c>
    </row>
    <row r="391" spans="1:62">
      <c r="A391" s="29">
        <v>0.500000000000001</v>
      </c>
      <c r="B391" s="112" cm="1">
        <f t="array" aca="1" ref="B391:AE391" ca="1">IF((INDEX(Option7_Winter_POE50_HS,14,0)-WCR_N_2_Rating__MVA____Option_7) &gt; 0,(((INDEX(Option7_Winter_POE50_HS,13,0)+INDEX(Option7_Winter_POE50_HS,14,0))/2)-WCR_N_2_Rating__MVA____Option_7)*(INDEX(Winter___AD___Hours,14,0)-INDEX(Winter___AD___Hours,13,0)),IF((INDEX(Option7_Winter_POE50_HS,13,0)-WCR_N_2_Rating__MVA____Option_7)*(INDEX(Option7_Winter_POE50_HS,14,0)-WCR_N_2_Rating__MVA____Option_7)&lt;0,((INDEX(Winter___AD___Hours,14,0)-INDEX(Winter___AD___Hours,13,0))/(INDEX(Option7_Winter_POE50_HS,13,0)-INDEX(Option7_Winter_POE50_HS,14,0)))*((INDEX(Option7_Winter_POE50_HS,13,0)-WCR_N_2_Rating__MVA____Option_7)^2)*0.5,""))</f>
        <v>6705.9346323089294</v>
      </c>
      <c r="C391" s="23">
        <f ca="1"/>
        <v>7795.2768235257554</v>
      </c>
      <c r="D391" s="23">
        <f ca="1"/>
        <v>9269.8045279140024</v>
      </c>
      <c r="E391" s="23">
        <f ca="1"/>
        <v>9400.3237420953792</v>
      </c>
      <c r="F391" s="23">
        <f ca="1"/>
        <v>9487.6212883349617</v>
      </c>
      <c r="G391" s="23">
        <f ca="1"/>
        <v>9610.3472350116626</v>
      </c>
      <c r="H391" s="23">
        <f ca="1"/>
        <v>9890.013842187398</v>
      </c>
      <c r="I391" s="23">
        <f ca="1"/>
        <v>10109.609400641215</v>
      </c>
      <c r="J391" s="23">
        <f ca="1"/>
        <v>10304.868581789202</v>
      </c>
      <c r="K391" s="23">
        <f ca="1"/>
        <v>10373.363761601926</v>
      </c>
      <c r="L391" s="23">
        <f ca="1"/>
        <v>10451.621301464358</v>
      </c>
      <c r="M391" s="23">
        <f ca="1"/>
        <v>10342.211632135819</v>
      </c>
      <c r="N391" s="23">
        <f ca="1"/>
        <v>10399.907031808645</v>
      </c>
      <c r="O391" s="23">
        <f ca="1"/>
        <v>10671.095769321128</v>
      </c>
      <c r="P391" s="23">
        <f ca="1"/>
        <v>10551.145879377296</v>
      </c>
      <c r="Q391" s="23">
        <f ca="1"/>
        <v>10551.145879377296</v>
      </c>
      <c r="R391" s="23">
        <f ca="1"/>
        <v>10551.145879377296</v>
      </c>
      <c r="S391" s="23">
        <f ca="1"/>
        <v>10551.145879377296</v>
      </c>
      <c r="T391" s="23">
        <f ca="1"/>
        <v>10551.145879377296</v>
      </c>
      <c r="U391" s="23">
        <f ca="1"/>
        <v>10551.145879377296</v>
      </c>
      <c r="V391" s="23">
        <f ca="1"/>
        <v>10551.145879377296</v>
      </c>
      <c r="W391" s="23">
        <f ca="1"/>
        <v>10551.145879377296</v>
      </c>
      <c r="X391" s="23">
        <f ca="1"/>
        <v>10551.145879377296</v>
      </c>
      <c r="Y391" s="23">
        <f ca="1"/>
        <v>10551.145879377296</v>
      </c>
      <c r="Z391" s="23">
        <f ca="1"/>
        <v>10551.145879377296</v>
      </c>
      <c r="AA391" s="23">
        <f ca="1"/>
        <v>10551.145879377296</v>
      </c>
      <c r="AB391" s="23">
        <f ca="1"/>
        <v>10551.145879377296</v>
      </c>
      <c r="AC391" s="23">
        <f ca="1"/>
        <v>10551.145879377296</v>
      </c>
      <c r="AD391" s="23">
        <f ca="1"/>
        <v>10551.145879377296</v>
      </c>
      <c r="AE391" s="23">
        <f ca="1"/>
        <v>10551.145879377296</v>
      </c>
      <c r="AG391" s="112" cm="1">
        <f t="array" aca="1" ref="AG391:BJ391" ca="1">IF((INDEX(Option7_Winter_POE10_HS,14,0)-WCR_N_2_Rating__MVA____Option_7) &gt; 0,(((INDEX(Option7_Winter_POE10_HS,13,0)+INDEX(Option7_Winter_POE10_HS,14,0))/2)-WCR_N_2_Rating__MVA____Option_7)*(INDEX(Winter___MD___Hours,14,0)-INDEX(Winter___MD___Hours,13,0)),IF((INDEX(Option7_Winter_POE10_HS,13,0)-WCR_N_2_Rating__MVA____Option_7)*(INDEX(Option7_Winter_POE10_HS,14,0)-WCR_N_2_Rating__MVA____Option_7)&lt;0,((INDEX(Winter___MD___Hours,14,0)-INDEX(Winter___MD___Hours,13,0))/(INDEX(Option7_Winter_POE10_HS,13,0)-INDEX(Option7_Winter_POE10_HS,14,0)))*((INDEX(Option7_Winter_POE10_HS,13,0)-WCR_N_2_Rating__MVA____Option_7)^2)*0.5,""))</f>
        <v>7439.7082609571326</v>
      </c>
      <c r="AH391" s="23">
        <f ca="1"/>
        <v>8534.8748034748241</v>
      </c>
      <c r="AI391" s="23">
        <f ca="1"/>
        <v>10024.868711775936</v>
      </c>
      <c r="AJ391" s="23">
        <f ca="1"/>
        <v>10144.498480682263</v>
      </c>
      <c r="AK391" s="30">
        <f ca="1"/>
        <v>10228.582813047846</v>
      </c>
      <c r="AL391" s="23">
        <f ca="1"/>
        <v>10315.160755938385</v>
      </c>
      <c r="AM391" s="23">
        <f ca="1"/>
        <v>10649.023346571521</v>
      </c>
      <c r="AN391" s="23">
        <f ca="1"/>
        <v>10844.17634782485</v>
      </c>
      <c r="AO391" s="23">
        <f ca="1"/>
        <v>11043.770430175728</v>
      </c>
      <c r="AP391" s="23">
        <f ca="1"/>
        <v>11134.562510813217</v>
      </c>
      <c r="AQ391" s="23">
        <f ca="1"/>
        <v>11182.282538310126</v>
      </c>
      <c r="AR391" s="23">
        <f ca="1"/>
        <v>11016.69603011107</v>
      </c>
      <c r="AS391" s="23">
        <f ca="1"/>
        <v>11103.154577494975</v>
      </c>
      <c r="AT391" s="23">
        <f ca="1"/>
        <v>11434.950708406932</v>
      </c>
      <c r="AU391" s="23">
        <f ca="1"/>
        <v>11278.841531598147</v>
      </c>
      <c r="AV391" s="23">
        <f ca="1"/>
        <v>11278.841531598147</v>
      </c>
      <c r="AW391" s="23">
        <f ca="1"/>
        <v>11278.841531598147</v>
      </c>
      <c r="AX391" s="23">
        <f ca="1"/>
        <v>11278.841531598147</v>
      </c>
      <c r="AY391" s="23">
        <f ca="1"/>
        <v>11278.841531598147</v>
      </c>
      <c r="AZ391" s="23">
        <f ca="1"/>
        <v>11278.841531598147</v>
      </c>
      <c r="BA391" s="23">
        <f ca="1"/>
        <v>11278.841531598147</v>
      </c>
      <c r="BB391" s="23">
        <f ca="1"/>
        <v>11278.841531598147</v>
      </c>
      <c r="BC391" s="23">
        <f ca="1"/>
        <v>11278.841531598147</v>
      </c>
      <c r="BD391" s="23">
        <f ca="1"/>
        <v>11278.841531598147</v>
      </c>
      <c r="BE391" s="23">
        <f ca="1"/>
        <v>11278.841531598147</v>
      </c>
      <c r="BF391" s="23">
        <f ca="1"/>
        <v>11278.841531598147</v>
      </c>
      <c r="BG391" s="23">
        <f ca="1"/>
        <v>11278.841531598147</v>
      </c>
      <c r="BH391" s="23">
        <f ca="1"/>
        <v>11278.841531598147</v>
      </c>
      <c r="BI391" s="23">
        <f ca="1"/>
        <v>11278.841531598147</v>
      </c>
      <c r="BJ391" s="23">
        <f ca="1"/>
        <v>11278.841531598147</v>
      </c>
    </row>
    <row r="392" spans="1:62">
      <c r="A392" s="29">
        <v>0.45000000000000101</v>
      </c>
      <c r="B392" s="112" cm="1">
        <f t="array" aca="1" ref="B392:AE392" ca="1">IF((INDEX(Option7_Winter_POE50_HS,15,0)-WCR_N_2_Rating__MVA____Option_7) &gt; 0,(((INDEX(Option7_Winter_POE50_HS,14,0)+INDEX(Option7_Winter_POE50_HS,15,0))/2)-WCR_N_2_Rating__MVA____Option_7)*(INDEX(Winter___AD___Hours,15,0)-INDEX(Winter___AD___Hours,14,0)),IF((INDEX(Option7_Winter_POE50_HS,14,0)-WCR_N_2_Rating__MVA____Option_7)*(INDEX(Option7_Winter_POE50_HS,15,0)-WCR_N_2_Rating__MVA____Option_7)&lt;0,((INDEX(Winter___AD___Hours,15,0)-INDEX(Winter___AD___Hours,14,0))/(INDEX(Option7_Winter_POE50_HS,14,0)-INDEX(Option7_Winter_POE50_HS,15,0)))*((INDEX(Option7_Winter_POE50_HS,14,0)-WCR_N_2_Rating__MVA____Option_7)^2)*0.5,""))</f>
        <v>6110.8400661328487</v>
      </c>
      <c r="C392" s="23">
        <f ca="1"/>
        <v>7103.5124187299871</v>
      </c>
      <c r="D392" s="23">
        <f ca="1"/>
        <v>8447.1883518632858</v>
      </c>
      <c r="E392" s="23">
        <f ca="1"/>
        <v>8566.1250977684722</v>
      </c>
      <c r="F392" s="23">
        <f ca="1"/>
        <v>8645.6757305267674</v>
      </c>
      <c r="G392" s="23">
        <f ca="1"/>
        <v>8757.5107950221463</v>
      </c>
      <c r="H392" s="23">
        <f ca="1"/>
        <v>9012.3593734820424</v>
      </c>
      <c r="I392" s="23">
        <f ca="1"/>
        <v>9212.4676970077617</v>
      </c>
      <c r="J392" s="23">
        <f ca="1"/>
        <v>9390.3992893753111</v>
      </c>
      <c r="K392" s="23">
        <f ca="1"/>
        <v>9452.8161055369128</v>
      </c>
      <c r="L392" s="23">
        <f ca="1"/>
        <v>9524.1289554660361</v>
      </c>
      <c r="M392" s="23">
        <f ca="1"/>
        <v>9424.4284621546376</v>
      </c>
      <c r="N392" s="23">
        <f ca="1"/>
        <v>9477.0038866530522</v>
      </c>
      <c r="O392" s="23">
        <f ca="1"/>
        <v>9724.1269341535426</v>
      </c>
      <c r="P392" s="23">
        <f ca="1"/>
        <v>9614.821575007114</v>
      </c>
      <c r="Q392" s="23">
        <f ca="1"/>
        <v>9614.821575007114</v>
      </c>
      <c r="R392" s="23">
        <f ca="1"/>
        <v>9614.821575007114</v>
      </c>
      <c r="S392" s="23">
        <f ca="1"/>
        <v>9614.821575007114</v>
      </c>
      <c r="T392" s="23">
        <f ca="1"/>
        <v>9614.821575007114</v>
      </c>
      <c r="U392" s="23">
        <f ca="1"/>
        <v>9614.821575007114</v>
      </c>
      <c r="V392" s="23">
        <f ca="1"/>
        <v>9614.821575007114</v>
      </c>
      <c r="W392" s="23">
        <f ca="1"/>
        <v>9614.821575007114</v>
      </c>
      <c r="X392" s="23">
        <f ca="1"/>
        <v>9614.821575007114</v>
      </c>
      <c r="Y392" s="23">
        <f ca="1"/>
        <v>9614.821575007114</v>
      </c>
      <c r="Z392" s="23">
        <f ca="1"/>
        <v>9614.821575007114</v>
      </c>
      <c r="AA392" s="23">
        <f ca="1"/>
        <v>9614.821575007114</v>
      </c>
      <c r="AB392" s="23">
        <f ca="1"/>
        <v>9614.821575007114</v>
      </c>
      <c r="AC392" s="23">
        <f ca="1"/>
        <v>9614.821575007114</v>
      </c>
      <c r="AD392" s="23">
        <f ca="1"/>
        <v>9614.821575007114</v>
      </c>
      <c r="AE392" s="23">
        <f ca="1"/>
        <v>9614.821575007114</v>
      </c>
      <c r="AG392" s="112" cm="1">
        <f t="array" aca="1" ref="AG392:BJ392" ca="1">IF((INDEX(Option7_Winter_POE10_HS,15,0)-WCR_N_2_Rating__MVA____Option_7) &gt; 0,(((INDEX(Option7_Winter_POE10_HS,14,0)+INDEX(Option7_Winter_POE10_HS,15,0))/2)-WCR_N_2_Rating__MVA____Option_7)*(INDEX(Winter___MD___Hours,15,0)-INDEX(Winter___MD___Hours,14,0)),IF((INDEX(Option7_Winter_POE10_HS,14,0)-WCR_N_2_Rating__MVA____Option_7)*(INDEX(Option7_Winter_POE10_HS,15,0)-WCR_N_2_Rating__MVA____Option_7)&lt;0,((INDEX(Winter___MD___Hours,15,0)-INDEX(Winter___MD___Hours,14,0))/(INDEX(Option7_Winter_POE10_HS,14,0)-INDEX(Option7_Winter_POE10_HS,15,0)))*((INDEX(Option7_Winter_POE10_HS,14,0)-WCR_N_2_Rating__MVA____Option_7)^2)*0.5,""))</f>
        <v>6904.7476587570509</v>
      </c>
      <c r="AH392" s="23">
        <f ca="1"/>
        <v>7921.1650174970346</v>
      </c>
      <c r="AI392" s="23">
        <f ca="1"/>
        <v>9304.0192355710096</v>
      </c>
      <c r="AJ392" s="23">
        <f ca="1"/>
        <v>9415.0468911994503</v>
      </c>
      <c r="AK392" s="30">
        <f ca="1"/>
        <v>9493.0850449381196</v>
      </c>
      <c r="AL392" s="23">
        <f ca="1"/>
        <v>9573.437503328274</v>
      </c>
      <c r="AM392" s="23">
        <f ca="1"/>
        <v>9883.2933283366765</v>
      </c>
      <c r="AN392" s="23">
        <f ca="1"/>
        <v>10064.413633224813</v>
      </c>
      <c r="AO392" s="23">
        <f ca="1"/>
        <v>10249.655678271978</v>
      </c>
      <c r="AP392" s="23">
        <f ca="1"/>
        <v>10333.919252087802</v>
      </c>
      <c r="AQ392" s="23">
        <f ca="1"/>
        <v>10378.207917258218</v>
      </c>
      <c r="AR392" s="23">
        <f ca="1"/>
        <v>10224.52809343915</v>
      </c>
      <c r="AS392" s="23">
        <f ca="1"/>
        <v>10304.769741591059</v>
      </c>
      <c r="AT392" s="23">
        <f ca="1"/>
        <v>10612.70769799208</v>
      </c>
      <c r="AU392" s="23">
        <f ca="1"/>
        <v>10467.823727374896</v>
      </c>
      <c r="AV392" s="23">
        <f ca="1"/>
        <v>10467.823727374896</v>
      </c>
      <c r="AW392" s="23">
        <f ca="1"/>
        <v>10467.823727374896</v>
      </c>
      <c r="AX392" s="23">
        <f ca="1"/>
        <v>10467.823727374896</v>
      </c>
      <c r="AY392" s="23">
        <f ca="1"/>
        <v>10467.823727374896</v>
      </c>
      <c r="AZ392" s="23">
        <f ca="1"/>
        <v>10467.823727374896</v>
      </c>
      <c r="BA392" s="23">
        <f ca="1"/>
        <v>10467.823727374896</v>
      </c>
      <c r="BB392" s="23">
        <f ca="1"/>
        <v>10467.823727374896</v>
      </c>
      <c r="BC392" s="23">
        <f ca="1"/>
        <v>10467.823727374896</v>
      </c>
      <c r="BD392" s="23">
        <f ca="1"/>
        <v>10467.823727374896</v>
      </c>
      <c r="BE392" s="23">
        <f ca="1"/>
        <v>10467.823727374896</v>
      </c>
      <c r="BF392" s="23">
        <f ca="1"/>
        <v>10467.823727374896</v>
      </c>
      <c r="BG392" s="23">
        <f ca="1"/>
        <v>10467.823727374896</v>
      </c>
      <c r="BH392" s="23">
        <f ca="1"/>
        <v>10467.823727374896</v>
      </c>
      <c r="BI392" s="23">
        <f ca="1"/>
        <v>10467.823727374896</v>
      </c>
      <c r="BJ392" s="23">
        <f ca="1"/>
        <v>10467.823727374896</v>
      </c>
    </row>
    <row r="393" spans="1:62">
      <c r="A393" s="29">
        <v>0.40000000000000102</v>
      </c>
      <c r="B393" s="33" cm="1">
        <f t="array" aca="1" ref="B393:AE393" ca="1">IF((INDEX(Option7_Winter_POE50_HS,16,0)-WCR_N_2_Rating__MVA____Option_7) &gt; 0,(((INDEX(Option7_Winter_POE50_HS,15,0)+INDEX(Option7_Winter_POE50_HS,16,0))/2)-WCR_N_2_Rating__MVA____Option_7)*(INDEX(Winter___AD___Hours,16,0)-INDEX(Winter___AD___Hours,15,0)),IF((INDEX(Option7_Winter_POE50_HS,15,0)-WCR_N_2_Rating__MVA____Option_7)*(INDEX(Option7_Winter_POE50_HS,16,0)-WCR_N_2_Rating__MVA____Option_7)&lt;0,((INDEX(Winter___AD___Hours,16,0)-INDEX(Winter___AD___Hours,15,0))/(INDEX(Option7_Winter_POE50_HS,15,0)-INDEX(Option7_Winter_POE50_HS,16,0)))*((INDEX(Option7_Winter_POE50_HS,15,0)-WCR_N_2_Rating__MVA____Option_7)^2)*0.5,""))</f>
        <v>4760.756529408678</v>
      </c>
      <c r="C393" s="23">
        <f ca="1"/>
        <v>5534.1152383661856</v>
      </c>
      <c r="D393" s="23">
        <f ca="1"/>
        <v>6580.9294084057947</v>
      </c>
      <c r="E393" s="23">
        <f ca="1"/>
        <v>6673.5891546152989</v>
      </c>
      <c r="F393" s="23">
        <f ca="1"/>
        <v>6735.5644624656161</v>
      </c>
      <c r="G393" s="23">
        <f ca="1"/>
        <v>6822.6915199161886</v>
      </c>
      <c r="H393" s="23">
        <f ca="1"/>
        <v>7021.2357496429022</v>
      </c>
      <c r="I393" s="23">
        <f ca="1"/>
        <v>7177.1336290676818</v>
      </c>
      <c r="J393" s="23">
        <f ca="1"/>
        <v>7315.7543393112001</v>
      </c>
      <c r="K393" s="23">
        <f ca="1"/>
        <v>7364.3812485201497</v>
      </c>
      <c r="L393" s="23">
        <f ca="1"/>
        <v>7419.9387679866441</v>
      </c>
      <c r="M393" s="23">
        <f ca="1"/>
        <v>7342.2653598495081</v>
      </c>
      <c r="N393" s="23">
        <f ca="1"/>
        <v>7383.2251612448099</v>
      </c>
      <c r="O393" s="23">
        <f ca="1"/>
        <v>7575.750681340749</v>
      </c>
      <c r="P393" s="23">
        <f ca="1"/>
        <v>7490.5944349615138</v>
      </c>
      <c r="Q393" s="23">
        <f ca="1"/>
        <v>7490.5944349615138</v>
      </c>
      <c r="R393" s="23">
        <f ca="1"/>
        <v>7490.5944349615138</v>
      </c>
      <c r="S393" s="23">
        <f ca="1"/>
        <v>7490.5944349615138</v>
      </c>
      <c r="T393" s="23">
        <f ca="1"/>
        <v>7490.5944349615138</v>
      </c>
      <c r="U393" s="23">
        <f ca="1"/>
        <v>7490.5944349615138</v>
      </c>
      <c r="V393" s="23">
        <f ca="1"/>
        <v>7490.5944349615138</v>
      </c>
      <c r="W393" s="23">
        <f ca="1"/>
        <v>7490.5944349615138</v>
      </c>
      <c r="X393" s="23">
        <f ca="1"/>
        <v>7490.5944349615138</v>
      </c>
      <c r="Y393" s="23">
        <f ca="1"/>
        <v>7490.5944349615138</v>
      </c>
      <c r="Z393" s="23">
        <f ca="1"/>
        <v>7490.5944349615138</v>
      </c>
      <c r="AA393" s="23">
        <f ca="1"/>
        <v>7490.5944349615138</v>
      </c>
      <c r="AB393" s="23">
        <f ca="1"/>
        <v>7490.5944349615138</v>
      </c>
      <c r="AC393" s="23">
        <f ca="1"/>
        <v>7490.5944349615138</v>
      </c>
      <c r="AD393" s="23">
        <f ca="1"/>
        <v>7490.5944349615138</v>
      </c>
      <c r="AE393" s="23">
        <f ca="1"/>
        <v>7490.5944349615138</v>
      </c>
      <c r="AG393" s="33" cm="1">
        <f t="array" aca="1" ref="AG393:BJ393" ca="1">IF((INDEX(Option7_Winter_POE10_HS,16,0)-WCR_N_2_Rating__MVA____Option_7) &gt; 0,(((INDEX(Option7_Winter_POE10_HS,15,0)+INDEX(Option7_Winter_POE10_HS,16,0))/2)-WCR_N_2_Rating__MVA____Option_7)*(INDEX(Winter___MD___Hours,16,0)-INDEX(Winter___MD___Hours,15,0)),IF((INDEX(Option7_Winter_POE10_HS,15,0)-WCR_N_2_Rating__MVA____Option_7)*(INDEX(Option7_Winter_POE10_HS,16,0)-WCR_N_2_Rating__MVA____Option_7)&lt;0,((INDEX(Winter___MD___Hours,16,0)-INDEX(Winter___MD___Hours,15,0))/(INDEX(Option7_Winter_POE10_HS,15,0)-INDEX(Option7_Winter_POE10_HS,16,0)))*((INDEX(Option7_Winter_POE10_HS,15,0)-WCR_N_2_Rating__MVA____Option_7)^2)*0.5,""))</f>
        <v>5622.8385876406619</v>
      </c>
      <c r="AH393" s="23">
        <f ca="1"/>
        <v>6450.5517827235617</v>
      </c>
      <c r="AI393" s="23">
        <f ca="1"/>
        <v>7576.6705697883608</v>
      </c>
      <c r="AJ393" s="23">
        <f ca="1"/>
        <v>7667.0852550478739</v>
      </c>
      <c r="AK393" s="30">
        <f ca="1"/>
        <v>7730.6351433038935</v>
      </c>
      <c r="AL393" s="23">
        <f ca="1"/>
        <v>7796.0696712514764</v>
      </c>
      <c r="AM393" s="23">
        <f ca="1"/>
        <v>8048.398847575947</v>
      </c>
      <c r="AN393" s="23">
        <f ca="1"/>
        <v>8195.8930486187091</v>
      </c>
      <c r="AO393" s="23">
        <f ca="1"/>
        <v>8346.7437632894562</v>
      </c>
      <c r="AP393" s="23">
        <f ca="1"/>
        <v>8415.3632839149814</v>
      </c>
      <c r="AQ393" s="23">
        <f ca="1"/>
        <v>8451.4294847122655</v>
      </c>
      <c r="AR393" s="23">
        <f ca="1"/>
        <v>8326.2812698581365</v>
      </c>
      <c r="AS393" s="23">
        <f ca="1"/>
        <v>8391.6255601729608</v>
      </c>
      <c r="AT393" s="23">
        <f ca="1"/>
        <v>8642.3929320485859</v>
      </c>
      <c r="AU393" s="23">
        <f ca="1"/>
        <v>8524.4075658949514</v>
      </c>
      <c r="AV393" s="23">
        <f ca="1"/>
        <v>8524.4075658949514</v>
      </c>
      <c r="AW393" s="23">
        <f ca="1"/>
        <v>8524.4075658949514</v>
      </c>
      <c r="AX393" s="23">
        <f ca="1"/>
        <v>8524.4075658949514</v>
      </c>
      <c r="AY393" s="23">
        <f ca="1"/>
        <v>8524.4075658949514</v>
      </c>
      <c r="AZ393" s="23">
        <f ca="1"/>
        <v>8524.4075658949514</v>
      </c>
      <c r="BA393" s="23">
        <f ca="1"/>
        <v>8524.4075658949514</v>
      </c>
      <c r="BB393" s="23">
        <f ca="1"/>
        <v>8524.4075658949514</v>
      </c>
      <c r="BC393" s="23">
        <f ca="1"/>
        <v>8524.4075658949514</v>
      </c>
      <c r="BD393" s="23">
        <f ca="1"/>
        <v>8524.4075658949514</v>
      </c>
      <c r="BE393" s="23">
        <f ca="1"/>
        <v>8524.4075658949514</v>
      </c>
      <c r="BF393" s="23">
        <f ca="1"/>
        <v>8524.4075658949514</v>
      </c>
      <c r="BG393" s="23">
        <f ca="1"/>
        <v>8524.4075658949514</v>
      </c>
      <c r="BH393" s="23">
        <f ca="1"/>
        <v>8524.4075658949514</v>
      </c>
      <c r="BI393" s="23">
        <f ca="1"/>
        <v>8524.4075658949514</v>
      </c>
      <c r="BJ393" s="23">
        <f ca="1"/>
        <v>8524.4075658949514</v>
      </c>
    </row>
    <row r="394" spans="1:62">
      <c r="A394" s="29">
        <v>0.35000000000000098</v>
      </c>
      <c r="B394" s="33" cm="1">
        <f t="array" aca="1" ref="B394:AE394" ca="1">IF((INDEX(Option7_Winter_POE50_HS,17,0)-WCR_N_2_Rating__MVA____Option_7) &gt; 0,(((INDEX(Option7_Winter_POE50_HS,16,0)+INDEX(Option7_Winter_POE50_HS,17,0))/2)-WCR_N_2_Rating__MVA____Option_7)*(INDEX(Winter___AD___Hours,17,0)-INDEX(Winter___AD___Hours,16,0)),IF((INDEX(Option7_Winter_POE50_HS,16,0)-WCR_N_2_Rating__MVA____Option_7)*(INDEX(Option7_Winter_POE50_HS,17,0)-WCR_N_2_Rating__MVA____Option_7)&lt;0,((INDEX(Winter___AD___Hours,17,0)-INDEX(Winter___AD___Hours,16,0))/(INDEX(Option7_Winter_POE50_HS,16,0)-INDEX(Option7_Winter_POE50_HS,17,0)))*((INDEX(Option7_Winter_POE50_HS,16,0)-WCR_N_2_Rating__MVA____Option_7)^2)*0.5,""))</f>
        <v>2928.0853879021097</v>
      </c>
      <c r="C394" s="23">
        <f ca="1"/>
        <v>3403.7367515702658</v>
      </c>
      <c r="D394" s="23">
        <f ca="1"/>
        <v>4047.5758675190427</v>
      </c>
      <c r="E394" s="23">
        <f ca="1"/>
        <v>4104.5658957313171</v>
      </c>
      <c r="F394" s="23">
        <f ca="1"/>
        <v>4142.683575601367</v>
      </c>
      <c r="G394" s="23">
        <f ca="1"/>
        <v>4196.2707444128791</v>
      </c>
      <c r="H394" s="23">
        <f ca="1"/>
        <v>4318.3846257516661</v>
      </c>
      <c r="I394" s="23">
        <f ca="1"/>
        <v>4414.269029822487</v>
      </c>
      <c r="J394" s="23">
        <f ca="1"/>
        <v>4499.5271760052065</v>
      </c>
      <c r="K394" s="23">
        <f ca="1"/>
        <v>4529.4349735231044</v>
      </c>
      <c r="L394" s="23">
        <f ca="1"/>
        <v>4563.6054167988787</v>
      </c>
      <c r="M394" s="23">
        <f ca="1"/>
        <v>4515.8326794219565</v>
      </c>
      <c r="N394" s="23">
        <f ca="1"/>
        <v>4541.0248511316595</v>
      </c>
      <c r="O394" s="23">
        <f ca="1"/>
        <v>4659.4369477614355</v>
      </c>
      <c r="P394" s="23">
        <f ca="1"/>
        <v>4607.0619188828632</v>
      </c>
      <c r="Q394" s="23">
        <f ca="1"/>
        <v>4607.0619188828632</v>
      </c>
      <c r="R394" s="23">
        <f ca="1"/>
        <v>4607.0619188828632</v>
      </c>
      <c r="S394" s="23">
        <f ca="1"/>
        <v>4607.0619188828632</v>
      </c>
      <c r="T394" s="23">
        <f ca="1"/>
        <v>4607.0619188828632</v>
      </c>
      <c r="U394" s="23">
        <f ca="1"/>
        <v>4607.0619188828632</v>
      </c>
      <c r="V394" s="23">
        <f ca="1"/>
        <v>4607.0619188828632</v>
      </c>
      <c r="W394" s="23">
        <f ca="1"/>
        <v>4607.0619188828632</v>
      </c>
      <c r="X394" s="23">
        <f ca="1"/>
        <v>4607.0619188828632</v>
      </c>
      <c r="Y394" s="23">
        <f ca="1"/>
        <v>4607.0619188828632</v>
      </c>
      <c r="Z394" s="23">
        <f ca="1"/>
        <v>4607.0619188828632</v>
      </c>
      <c r="AA394" s="23">
        <f ca="1"/>
        <v>4607.0619188828632</v>
      </c>
      <c r="AB394" s="23">
        <f ca="1"/>
        <v>4607.0619188828632</v>
      </c>
      <c r="AC394" s="23">
        <f ca="1"/>
        <v>4607.0619188828632</v>
      </c>
      <c r="AD394" s="23">
        <f ca="1"/>
        <v>4607.0619188828632</v>
      </c>
      <c r="AE394" s="23">
        <f ca="1"/>
        <v>4607.0619188828632</v>
      </c>
      <c r="AG394" s="33" cm="1">
        <f t="array" aca="1" ref="AG394:BJ394" ca="1">IF((INDEX(Option7_Winter_POE10_HS,17,0)-WCR_N_2_Rating__MVA____Option_7) &gt; 0,(((INDEX(Option7_Winter_POE10_HS,16,0)+INDEX(Option7_Winter_POE10_HS,17,0))/2)-WCR_N_2_Rating__MVA____Option_7)*(INDEX(Winter___MD___Hours,17,0)-INDEX(Winter___MD___Hours,16,0)),IF((INDEX(Option7_Winter_POE10_HS,16,0)-WCR_N_2_Rating__MVA____Option_7)*(INDEX(Option7_Winter_POE10_HS,17,0)-WCR_N_2_Rating__MVA____Option_7)&lt;0,((INDEX(Winter___MD___Hours,17,0)-INDEX(Winter___MD___Hours,16,0))/(INDEX(Option7_Winter_POE10_HS,16,0)-INDEX(Option7_Winter_POE10_HS,17,0)))*((INDEX(Option7_Winter_POE10_HS,16,0)-WCR_N_2_Rating__MVA____Option_7)^2)*0.5,""))</f>
        <v>3497.0384716874541</v>
      </c>
      <c r="AH394" s="23">
        <f ca="1"/>
        <v>4011.822035471524</v>
      </c>
      <c r="AI394" s="23">
        <f ca="1"/>
        <v>4712.1943937874385</v>
      </c>
      <c r="AJ394" s="23">
        <f ca="1"/>
        <v>4768.4264246077828</v>
      </c>
      <c r="AK394" s="30">
        <f ca="1"/>
        <v>4807.9503057647526</v>
      </c>
      <c r="AL394" s="23">
        <f ca="1"/>
        <v>4848.6463097568258</v>
      </c>
      <c r="AM394" s="23">
        <f ca="1"/>
        <v>5005.578582199335</v>
      </c>
      <c r="AN394" s="23">
        <f ca="1"/>
        <v>5097.3103449661139</v>
      </c>
      <c r="AO394" s="23">
        <f ca="1"/>
        <v>5191.1296400539541</v>
      </c>
      <c r="AP394" s="23">
        <f ca="1"/>
        <v>5233.8065015352113</v>
      </c>
      <c r="AQ394" s="23">
        <f ca="1"/>
        <v>5256.2373235746236</v>
      </c>
      <c r="AR394" s="23">
        <f ca="1"/>
        <v>5178.4033051893402</v>
      </c>
      <c r="AS394" s="23">
        <f ca="1"/>
        <v>5219.0431872656882</v>
      </c>
      <c r="AT394" s="23">
        <f ca="1"/>
        <v>5375.0041193153111</v>
      </c>
      <c r="AU394" s="23">
        <f ca="1"/>
        <v>5301.6249251406271</v>
      </c>
      <c r="AV394" s="23">
        <f ca="1"/>
        <v>5301.6249251406271</v>
      </c>
      <c r="AW394" s="23">
        <f ca="1"/>
        <v>5301.6249251406271</v>
      </c>
      <c r="AX394" s="23">
        <f ca="1"/>
        <v>5301.6249251406271</v>
      </c>
      <c r="AY394" s="23">
        <f ca="1"/>
        <v>5301.6249251406271</v>
      </c>
      <c r="AZ394" s="23">
        <f ca="1"/>
        <v>5301.6249251406271</v>
      </c>
      <c r="BA394" s="23">
        <f ca="1"/>
        <v>5301.6249251406271</v>
      </c>
      <c r="BB394" s="23">
        <f ca="1"/>
        <v>5301.6249251406271</v>
      </c>
      <c r="BC394" s="23">
        <f ca="1"/>
        <v>5301.6249251406271</v>
      </c>
      <c r="BD394" s="23">
        <f ca="1"/>
        <v>5301.6249251406271</v>
      </c>
      <c r="BE394" s="23">
        <f ca="1"/>
        <v>5301.6249251406271</v>
      </c>
      <c r="BF394" s="23">
        <f ca="1"/>
        <v>5301.6249251406271</v>
      </c>
      <c r="BG394" s="23">
        <f ca="1"/>
        <v>5301.6249251406271</v>
      </c>
      <c r="BH394" s="23">
        <f ca="1"/>
        <v>5301.6249251406271</v>
      </c>
      <c r="BI394" s="23">
        <f ca="1"/>
        <v>5301.6249251406271</v>
      </c>
      <c r="BJ394" s="23">
        <f ca="1"/>
        <v>5301.6249251406271</v>
      </c>
    </row>
    <row r="395" spans="1:62">
      <c r="A395" s="29">
        <v>0.30000000000000099</v>
      </c>
      <c r="B395" s="33" cm="1">
        <f t="array" aca="1" ref="B395:AE395" ca="1">IF((INDEX(Option7_Winter_POE50_HS,18,0)-WCR_N_2_Rating__MVA____Option_7) &gt; 0,(((INDEX(Option7_Winter_POE50_HS,17,0)+INDEX(Option7_Winter_POE50_HS,18,0))/2)-WCR_N_2_Rating__MVA____Option_7)*(INDEX(Winter___AD___Hours,18,0)-INDEX(Winter___AD___Hours,17,0)),IF((INDEX(Option7_Winter_POE50_HS,17,0)-WCR_N_2_Rating__MVA____Option_7)*(INDEX(Option7_Winter_POE50_HS,18,0)-WCR_N_2_Rating__MVA____Option_7)&lt;0,((INDEX(Winter___AD___Hours,18,0)-INDEX(Winter___AD___Hours,17,0))/(INDEX(Option7_Winter_POE50_HS,17,0)-INDEX(Option7_Winter_POE50_HS,18,0)))*((INDEX(Option7_Winter_POE50_HS,17,0)-WCR_N_2_Rating__MVA____Option_7)^2)*0.5,""))</f>
        <v>1391.0507454925203</v>
      </c>
      <c r="C395" s="23">
        <f ca="1"/>
        <v>1617.019286833174</v>
      </c>
      <c r="D395" s="23">
        <f ca="1"/>
        <v>1922.8890834989991</v>
      </c>
      <c r="E395" s="23">
        <f ca="1"/>
        <v>1949.963437805013</v>
      </c>
      <c r="F395" s="23">
        <f ca="1"/>
        <v>1968.0720719380049</v>
      </c>
      <c r="G395" s="23">
        <f ca="1"/>
        <v>1993.5298237617976</v>
      </c>
      <c r="H395" s="23">
        <f ca="1"/>
        <v>2051.5426830770134</v>
      </c>
      <c r="I395" s="23">
        <f ca="1"/>
        <v>2097.0946578639869</v>
      </c>
      <c r="J395" s="23">
        <f ca="1"/>
        <v>2137.5983973713087</v>
      </c>
      <c r="K395" s="23">
        <f ca="1"/>
        <v>2151.8067480584855</v>
      </c>
      <c r="L395" s="23">
        <f ca="1"/>
        <v>2168.0401614654047</v>
      </c>
      <c r="M395" s="23">
        <f ca="1"/>
        <v>2145.344681949352</v>
      </c>
      <c r="N395" s="23">
        <f ca="1"/>
        <v>2157.3127718766978</v>
      </c>
      <c r="O395" s="23">
        <f ca="1"/>
        <v>2213.5670177305719</v>
      </c>
      <c r="P395" s="23">
        <f ca="1"/>
        <v>2188.6851193857524</v>
      </c>
      <c r="Q395" s="23">
        <f ca="1"/>
        <v>2188.6851193857524</v>
      </c>
      <c r="R395" s="23">
        <f ca="1"/>
        <v>2188.6851193857524</v>
      </c>
      <c r="S395" s="23">
        <f ca="1"/>
        <v>2188.6851193857524</v>
      </c>
      <c r="T395" s="23">
        <f ca="1"/>
        <v>2188.6851193857524</v>
      </c>
      <c r="U395" s="23">
        <f ca="1"/>
        <v>2188.6851193857524</v>
      </c>
      <c r="V395" s="23">
        <f ca="1"/>
        <v>2188.6851193857524</v>
      </c>
      <c r="W395" s="23">
        <f ca="1"/>
        <v>2188.6851193857524</v>
      </c>
      <c r="X395" s="23">
        <f ca="1"/>
        <v>2188.6851193857524</v>
      </c>
      <c r="Y395" s="23">
        <f ca="1"/>
        <v>2188.6851193857524</v>
      </c>
      <c r="Z395" s="23">
        <f ca="1"/>
        <v>2188.6851193857524</v>
      </c>
      <c r="AA395" s="23">
        <f ca="1"/>
        <v>2188.6851193857524</v>
      </c>
      <c r="AB395" s="23">
        <f ca="1"/>
        <v>2188.6851193857524</v>
      </c>
      <c r="AC395" s="23">
        <f ca="1"/>
        <v>2188.6851193857524</v>
      </c>
      <c r="AD395" s="23">
        <f ca="1"/>
        <v>2188.6851193857524</v>
      </c>
      <c r="AE395" s="23">
        <f ca="1"/>
        <v>2188.6851193857524</v>
      </c>
      <c r="AG395" s="33" cm="1">
        <f t="array" aca="1" ref="AG395:BJ395" ca="1">IF((INDEX(Option7_Winter_POE10_HS,18,0)-WCR_N_2_Rating__MVA____Option_7) &gt; 0,(((INDEX(Option7_Winter_POE10_HS,17,0)+INDEX(Option7_Winter_POE10_HS,18,0))/2)-WCR_N_2_Rating__MVA____Option_7)*(INDEX(Winter___MD___Hours,18,0)-INDEX(Winter___MD___Hours,17,0)),IF((INDEX(Option7_Winter_POE10_HS,17,0)-WCR_N_2_Rating__MVA____Option_7)*(INDEX(Option7_Winter_POE10_HS,18,0)-WCR_N_2_Rating__MVA____Option_7)&lt;0,((INDEX(Winter___MD___Hours,18,0)-INDEX(Winter___MD___Hours,17,0))/(INDEX(Option7_Winter_POE10_HS,17,0)-INDEX(Option7_Winter_POE10_HS,18,0)))*((INDEX(Option7_Winter_POE10_HS,17,0)-WCR_N_2_Rating__MVA____Option_7)^2)*0.5,""))</f>
        <v>1807.9029080044597</v>
      </c>
      <c r="AH395" s="23">
        <f ca="1"/>
        <v>2074.0362975833941</v>
      </c>
      <c r="AI395" s="23">
        <f ca="1"/>
        <v>2436.1155922599241</v>
      </c>
      <c r="AJ395" s="23">
        <f ca="1"/>
        <v>2465.1864912123283</v>
      </c>
      <c r="AK395" s="30">
        <f ca="1"/>
        <v>2485.619592036875</v>
      </c>
      <c r="AL395" s="23">
        <f ca="1"/>
        <v>2506.6586582516452</v>
      </c>
      <c r="AM395" s="23">
        <f ca="1"/>
        <v>2587.7896821181503</v>
      </c>
      <c r="AN395" s="23">
        <f ca="1"/>
        <v>2635.213272680598</v>
      </c>
      <c r="AO395" s="23">
        <f ca="1"/>
        <v>2683.7160780656322</v>
      </c>
      <c r="AP395" s="23">
        <f ca="1"/>
        <v>2705.7792102276408</v>
      </c>
      <c r="AQ395" s="23">
        <f ca="1"/>
        <v>2717.3755219989603</v>
      </c>
      <c r="AR395" s="23">
        <f ca="1"/>
        <v>2677.1368030601534</v>
      </c>
      <c r="AS395" s="23">
        <f ca="1"/>
        <v>2698.1468553033969</v>
      </c>
      <c r="AT395" s="23">
        <f ca="1"/>
        <v>2778.7757145139567</v>
      </c>
      <c r="AU395" s="23">
        <f ca="1"/>
        <v>2740.8400556387428</v>
      </c>
      <c r="AV395" s="23">
        <f ca="1"/>
        <v>2740.8400556387428</v>
      </c>
      <c r="AW395" s="23">
        <f ca="1"/>
        <v>2740.8400556387428</v>
      </c>
      <c r="AX395" s="23">
        <f ca="1"/>
        <v>2740.8400556387428</v>
      </c>
      <c r="AY395" s="23">
        <f ca="1"/>
        <v>2740.8400556387428</v>
      </c>
      <c r="AZ395" s="23">
        <f ca="1"/>
        <v>2740.8400556387428</v>
      </c>
      <c r="BA395" s="23">
        <f ca="1"/>
        <v>2740.8400556387428</v>
      </c>
      <c r="BB395" s="23">
        <f ca="1"/>
        <v>2740.8400556387428</v>
      </c>
      <c r="BC395" s="23">
        <f ca="1"/>
        <v>2740.8400556387428</v>
      </c>
      <c r="BD395" s="23">
        <f ca="1"/>
        <v>2740.8400556387428</v>
      </c>
      <c r="BE395" s="23">
        <f ca="1"/>
        <v>2740.8400556387428</v>
      </c>
      <c r="BF395" s="23">
        <f ca="1"/>
        <v>2740.8400556387428</v>
      </c>
      <c r="BG395" s="23">
        <f ca="1"/>
        <v>2740.8400556387428</v>
      </c>
      <c r="BH395" s="23">
        <f ca="1"/>
        <v>2740.8400556387428</v>
      </c>
      <c r="BI395" s="23">
        <f ca="1"/>
        <v>2740.8400556387428</v>
      </c>
      <c r="BJ395" s="23">
        <f ca="1"/>
        <v>2740.8400556387428</v>
      </c>
    </row>
    <row r="396" spans="1:62">
      <c r="A396" s="29">
        <v>0.250000000000001</v>
      </c>
      <c r="B396" s="33" cm="1">
        <f t="array" aca="1" ref="B396:AE396" ca="1">IF((INDEX(Option7_Winter_POE50_HS,19,0)-WCR_N_2_Rating__MVA____Option_7) &gt; 0,(((INDEX(Option7_Winter_POE50_HS,18,0)+INDEX(Option7_Winter_POE50_HS,19,0))/2)-WCR_N_2_Rating__MVA____Option_7)*(INDEX(Winter___AD___Hours,19,0)-INDEX(Winter___AD___Hours,18,0)),IF((INDEX(Option7_Winter_POE50_HS,18,0)-WCR_N_2_Rating__MVA____Option_7)*(INDEX(Option7_Winter_POE50_HS,19,0)-WCR_N_2_Rating__MVA____Option_7)&lt;0,((INDEX(Winter___AD___Hours,19,0)-INDEX(Winter___AD___Hours,18,0))/(INDEX(Option7_Winter_POE50_HS,18,0)-INDEX(Option7_Winter_POE50_HS,19,0)))*((INDEX(Option7_Winter_POE50_HS,18,0)-WCR_N_2_Rating__MVA____Option_7)^2)*0.5,""))</f>
        <v>657.46255564432136</v>
      </c>
      <c r="C396" s="23">
        <f ca="1"/>
        <v>764.26373106257972</v>
      </c>
      <c r="D396" s="23">
        <f ca="1"/>
        <v>908.82922506914167</v>
      </c>
      <c r="E396" s="23">
        <f ca="1"/>
        <v>921.62557648344557</v>
      </c>
      <c r="F396" s="23">
        <f ca="1"/>
        <v>930.1843935610276</v>
      </c>
      <c r="G396" s="23">
        <f ca="1"/>
        <v>942.21667824170152</v>
      </c>
      <c r="H396" s="23">
        <f ca="1"/>
        <v>969.63572306749757</v>
      </c>
      <c r="I396" s="23">
        <f ca="1"/>
        <v>991.16528829373635</v>
      </c>
      <c r="J396" s="23">
        <f ca="1"/>
        <v>1010.3088689114275</v>
      </c>
      <c r="K396" s="23">
        <f ca="1"/>
        <v>1017.0242663076417</v>
      </c>
      <c r="L396" s="23">
        <f ca="1"/>
        <v>1024.6967840068901</v>
      </c>
      <c r="M396" s="23">
        <f ca="1"/>
        <v>1013.9700524246326</v>
      </c>
      <c r="N396" s="23">
        <f ca="1"/>
        <v>1019.6266188837001</v>
      </c>
      <c r="O396" s="23">
        <f ca="1"/>
        <v>1046.2144772812287</v>
      </c>
      <c r="P396" s="23">
        <f ca="1"/>
        <v>1034.4543624701225</v>
      </c>
      <c r="Q396" s="23">
        <f ca="1"/>
        <v>1034.4543624701225</v>
      </c>
      <c r="R396" s="23">
        <f ca="1"/>
        <v>1034.4543624701225</v>
      </c>
      <c r="S396" s="23">
        <f ca="1"/>
        <v>1034.4543624701225</v>
      </c>
      <c r="T396" s="23">
        <f ca="1"/>
        <v>1034.4543624701225</v>
      </c>
      <c r="U396" s="23">
        <f ca="1"/>
        <v>1034.4543624701225</v>
      </c>
      <c r="V396" s="23">
        <f ca="1"/>
        <v>1034.4543624701225</v>
      </c>
      <c r="W396" s="23">
        <f ca="1"/>
        <v>1034.4543624701225</v>
      </c>
      <c r="X396" s="23">
        <f ca="1"/>
        <v>1034.4543624701225</v>
      </c>
      <c r="Y396" s="23">
        <f ca="1"/>
        <v>1034.4543624701225</v>
      </c>
      <c r="Z396" s="23">
        <f ca="1"/>
        <v>1034.4543624701225</v>
      </c>
      <c r="AA396" s="23">
        <f ca="1"/>
        <v>1034.4543624701225</v>
      </c>
      <c r="AB396" s="23">
        <f ca="1"/>
        <v>1034.4543624701225</v>
      </c>
      <c r="AC396" s="23">
        <f ca="1"/>
        <v>1034.4543624701225</v>
      </c>
      <c r="AD396" s="23">
        <f ca="1"/>
        <v>1034.4543624701225</v>
      </c>
      <c r="AE396" s="23">
        <f ca="1"/>
        <v>1034.4543624701225</v>
      </c>
      <c r="AG396" s="33" cm="1">
        <f t="array" aca="1" ref="AG396:BJ396" ca="1">IF((INDEX(Option7_Winter_POE10_HS,19,0)-WCR_N_2_Rating__MVA____Option_7) &gt; 0,(((INDEX(Option7_Winter_POE10_HS,18,0)+INDEX(Option7_Winter_POE10_HS,19,0))/2)-WCR_N_2_Rating__MVA____Option_7)*(INDEX(Winter___MD___Hours,19,0)-INDEX(Winter___MD___Hours,18,0)),IF((INDEX(Option7_Winter_POE10_HS,18,0)-WCR_N_2_Rating__MVA____Option_7)*(INDEX(Option7_Winter_POE10_HS,19,0)-WCR_N_2_Rating__MVA____Option_7)&lt;0,((INDEX(Winter___MD___Hours,19,0)-INDEX(Winter___MD___Hours,18,0))/(INDEX(Option7_Winter_POE10_HS,18,0)-INDEX(Option7_Winter_POE10_HS,19,0)))*((INDEX(Option7_Winter_POE10_HS,18,0)-WCR_N_2_Rating__MVA____Option_7)^2)*0.5,""))</f>
        <v>738.82762486013758</v>
      </c>
      <c r="AH396" s="23">
        <f ca="1"/>
        <v>847.58717120967924</v>
      </c>
      <c r="AI396" s="23">
        <f ca="1"/>
        <v>995.55650303191373</v>
      </c>
      <c r="AJ396" s="23">
        <f ca="1"/>
        <v>1007.4367777582049</v>
      </c>
      <c r="AK396" s="30">
        <f ca="1"/>
        <v>1015.7870820161868</v>
      </c>
      <c r="AL396" s="23">
        <f ca="1"/>
        <v>1024.3850234498293</v>
      </c>
      <c r="AM396" s="23">
        <f ca="1"/>
        <v>1057.5404774293372</v>
      </c>
      <c r="AN396" s="23">
        <f ca="1"/>
        <v>1076.9208648508429</v>
      </c>
      <c r="AO396" s="23">
        <f ca="1"/>
        <v>1096.7422901845921</v>
      </c>
      <c r="AP396" s="23">
        <f ca="1"/>
        <v>1105.7587320853495</v>
      </c>
      <c r="AQ396" s="23">
        <f ca="1"/>
        <v>1110.4977451403138</v>
      </c>
      <c r="AR396" s="23">
        <f ca="1"/>
        <v>1094.0535671873126</v>
      </c>
      <c r="AS396" s="23">
        <f ca="1"/>
        <v>1102.6396516105062</v>
      </c>
      <c r="AT396" s="23">
        <f ca="1"/>
        <v>1135.5898881978646</v>
      </c>
      <c r="AU396" s="23">
        <f ca="1"/>
        <v>1120.0868915379301</v>
      </c>
      <c r="AV396" s="23">
        <f ca="1"/>
        <v>1120.0868915379301</v>
      </c>
      <c r="AW396" s="23">
        <f ca="1"/>
        <v>1120.0868915379301</v>
      </c>
      <c r="AX396" s="23">
        <f ca="1"/>
        <v>1120.0868915379301</v>
      </c>
      <c r="AY396" s="23">
        <f ca="1"/>
        <v>1120.0868915379301</v>
      </c>
      <c r="AZ396" s="23">
        <f ca="1"/>
        <v>1120.0868915379301</v>
      </c>
      <c r="BA396" s="23">
        <f ca="1"/>
        <v>1120.0868915379301</v>
      </c>
      <c r="BB396" s="23">
        <f ca="1"/>
        <v>1120.0868915379301</v>
      </c>
      <c r="BC396" s="23">
        <f ca="1"/>
        <v>1120.0868915379301</v>
      </c>
      <c r="BD396" s="23">
        <f ca="1"/>
        <v>1120.0868915379301</v>
      </c>
      <c r="BE396" s="23">
        <f ca="1"/>
        <v>1120.0868915379301</v>
      </c>
      <c r="BF396" s="23">
        <f ca="1"/>
        <v>1120.0868915379301</v>
      </c>
      <c r="BG396" s="23">
        <f ca="1"/>
        <v>1120.0868915379301</v>
      </c>
      <c r="BH396" s="23">
        <f ca="1"/>
        <v>1120.0868915379301</v>
      </c>
      <c r="BI396" s="23">
        <f ca="1"/>
        <v>1120.0868915379301</v>
      </c>
      <c r="BJ396" s="23">
        <f ca="1"/>
        <v>1120.0868915379301</v>
      </c>
    </row>
    <row r="397" spans="1:62">
      <c r="A397" s="29">
        <v>0.20000000000000101</v>
      </c>
      <c r="B397" s="33" cm="1">
        <f t="array" aca="1" ref="B397:AE397" ca="1">IF((INDEX(Option7_Winter_POE50_HS,20,0)-WCR_N_2_Rating__MVA____Option_7) &gt; 0,(((INDEX(Option7_Winter_POE50_HS,19,0)+INDEX(Option7_Winter_POE50_HS,20,0))/2)-WCR_N_2_Rating__MVA____Option_7)*(INDEX(Winter___AD___Hours,20,0)-INDEX(Winter___AD___Hours,19,0)),IF((INDEX(Option7_Winter_POE50_HS,19,0)-WCR_N_2_Rating__MVA____Option_7)*(INDEX(Option7_Winter_POE50_HS,20,0)-WCR_N_2_Rating__MVA____Option_7)&lt;0,((INDEX(Winter___AD___Hours,20,0)-INDEX(Winter___AD___Hours,19,0))/(INDEX(Option7_Winter_POE50_HS,19,0)-INDEX(Option7_Winter_POE50_HS,20,0)))*((INDEX(Option7_Winter_POE50_HS,19,0)-WCR_N_2_Rating__MVA____Option_7)^2)*0.5,""))</f>
        <v>339.81382497031626</v>
      </c>
      <c r="C397" s="23">
        <f ca="1"/>
        <v>395.01471149781889</v>
      </c>
      <c r="D397" s="23">
        <f ca="1"/>
        <v>469.73433325475628</v>
      </c>
      <c r="E397" s="23">
        <f ca="1"/>
        <v>476.34821123522545</v>
      </c>
      <c r="F397" s="23">
        <f ca="1"/>
        <v>480.77189185914199</v>
      </c>
      <c r="G397" s="23">
        <f ca="1"/>
        <v>486.99085694752569</v>
      </c>
      <c r="H397" s="23">
        <f ca="1"/>
        <v>501.16256972309992</v>
      </c>
      <c r="I397" s="23">
        <f ca="1"/>
        <v>512.29026642106055</v>
      </c>
      <c r="J397" s="23">
        <f ca="1"/>
        <v>522.18475135784911</v>
      </c>
      <c r="K397" s="23">
        <f ca="1"/>
        <v>525.6556484542881</v>
      </c>
      <c r="L397" s="23">
        <f ca="1"/>
        <v>529.62123944369273</v>
      </c>
      <c r="M397" s="23">
        <f ca="1"/>
        <v>524.07705801905695</v>
      </c>
      <c r="N397" s="23">
        <f ca="1"/>
        <v>527.00069141559425</v>
      </c>
      <c r="O397" s="23">
        <f ca="1"/>
        <v>540.74280004561206</v>
      </c>
      <c r="P397" s="23">
        <f ca="1"/>
        <v>534.66450773566339</v>
      </c>
      <c r="Q397" s="23">
        <f ca="1"/>
        <v>534.66450773566339</v>
      </c>
      <c r="R397" s="23">
        <f ca="1"/>
        <v>534.66450773566339</v>
      </c>
      <c r="S397" s="23">
        <f ca="1"/>
        <v>534.66450773566339</v>
      </c>
      <c r="T397" s="23">
        <f ca="1"/>
        <v>534.66450773566339</v>
      </c>
      <c r="U397" s="23">
        <f ca="1"/>
        <v>534.66450773566339</v>
      </c>
      <c r="V397" s="23">
        <f ca="1"/>
        <v>534.66450773566339</v>
      </c>
      <c r="W397" s="23">
        <f ca="1"/>
        <v>534.66450773566339</v>
      </c>
      <c r="X397" s="23">
        <f ca="1"/>
        <v>534.66450773566339</v>
      </c>
      <c r="Y397" s="23">
        <f ca="1"/>
        <v>534.66450773566339</v>
      </c>
      <c r="Z397" s="23">
        <f ca="1"/>
        <v>534.66450773566339</v>
      </c>
      <c r="AA397" s="23">
        <f ca="1"/>
        <v>534.66450773566339</v>
      </c>
      <c r="AB397" s="23">
        <f ca="1"/>
        <v>534.66450773566339</v>
      </c>
      <c r="AC397" s="23">
        <f ca="1"/>
        <v>534.66450773566339</v>
      </c>
      <c r="AD397" s="23">
        <f ca="1"/>
        <v>534.66450773566339</v>
      </c>
      <c r="AE397" s="23">
        <f ca="1"/>
        <v>534.66450773566339</v>
      </c>
      <c r="AG397" s="33" cm="1">
        <f t="array" aca="1" ref="AG397:BJ397" ca="1">IF((INDEX(Option7_Winter_POE10_HS,20,0)-WCR_N_2_Rating__MVA____Option_7) &gt; 0,(((INDEX(Option7_Winter_POE10_HS,19,0)+INDEX(Option7_Winter_POE10_HS,20,0))/2)-WCR_N_2_Rating__MVA____Option_7)*(INDEX(Winter___MD___Hours,20,0)-INDEX(Winter___MD___Hours,19,0)),IF((INDEX(Option7_Winter_POE10_HS,19,0)-WCR_N_2_Rating__MVA____Option_7)*(INDEX(Option7_Winter_POE10_HS,20,0)-WCR_N_2_Rating__MVA____Option_7)&lt;0,((INDEX(Winter___MD___Hours,20,0)-INDEX(Winter___MD___Hours,19,0))/(INDEX(Option7_Winter_POE10_HS,19,0)-INDEX(Option7_Winter_POE10_HS,20,0)))*((INDEX(Option7_Winter_POE10_HS,19,0)-WCR_N_2_Rating__MVA____Option_7)^2)*0.5,""))</f>
        <v>394.36848947767135</v>
      </c>
      <c r="AH397" s="23">
        <f ca="1"/>
        <v>452.42173027015644</v>
      </c>
      <c r="AI397" s="23">
        <f ca="1"/>
        <v>531.40421538067403</v>
      </c>
      <c r="AJ397" s="23">
        <f ca="1"/>
        <v>537.74562146883181</v>
      </c>
      <c r="AK397" s="30">
        <f ca="1"/>
        <v>542.20281387216505</v>
      </c>
      <c r="AL397" s="23">
        <f ca="1"/>
        <v>546.79218906836843</v>
      </c>
      <c r="AM397" s="23">
        <f ca="1"/>
        <v>564.48977625092709</v>
      </c>
      <c r="AN397" s="23">
        <f ca="1"/>
        <v>574.83456285031571</v>
      </c>
      <c r="AO397" s="23">
        <f ca="1"/>
        <v>585.41476492335664</v>
      </c>
      <c r="AP397" s="23">
        <f ca="1"/>
        <v>590.22752564482789</v>
      </c>
      <c r="AQ397" s="23">
        <f ca="1"/>
        <v>592.75709730297365</v>
      </c>
      <c r="AR397" s="23">
        <f ca="1"/>
        <v>583.97958898869706</v>
      </c>
      <c r="AS397" s="23">
        <f ca="1"/>
        <v>588.56263519672643</v>
      </c>
      <c r="AT397" s="23">
        <f ca="1"/>
        <v>606.15068225079858</v>
      </c>
      <c r="AU397" s="23">
        <f ca="1"/>
        <v>597.87555396723837</v>
      </c>
      <c r="AV397" s="23">
        <f ca="1"/>
        <v>597.87555396723837</v>
      </c>
      <c r="AW397" s="23">
        <f ca="1"/>
        <v>597.87555396723837</v>
      </c>
      <c r="AX397" s="23">
        <f ca="1"/>
        <v>597.87555396723837</v>
      </c>
      <c r="AY397" s="23">
        <f ca="1"/>
        <v>597.87555396723837</v>
      </c>
      <c r="AZ397" s="23">
        <f ca="1"/>
        <v>597.87555396723837</v>
      </c>
      <c r="BA397" s="23">
        <f ca="1"/>
        <v>597.87555396723837</v>
      </c>
      <c r="BB397" s="23">
        <f ca="1"/>
        <v>597.87555396723837</v>
      </c>
      <c r="BC397" s="23">
        <f ca="1"/>
        <v>597.87555396723837</v>
      </c>
      <c r="BD397" s="23">
        <f ca="1"/>
        <v>597.87555396723837</v>
      </c>
      <c r="BE397" s="23">
        <f ca="1"/>
        <v>597.87555396723837</v>
      </c>
      <c r="BF397" s="23">
        <f ca="1"/>
        <v>597.87555396723837</v>
      </c>
      <c r="BG397" s="23">
        <f ca="1"/>
        <v>597.87555396723837</v>
      </c>
      <c r="BH397" s="23">
        <f ca="1"/>
        <v>597.87555396723837</v>
      </c>
      <c r="BI397" s="23">
        <f ca="1"/>
        <v>597.87555396723837</v>
      </c>
      <c r="BJ397" s="23">
        <f ca="1"/>
        <v>597.87555396723837</v>
      </c>
    </row>
    <row r="398" spans="1:62">
      <c r="A398" s="29">
        <v>0.15000000000000099</v>
      </c>
      <c r="B398" s="33" cm="1">
        <f t="array" aca="1" ref="B398:AE398" ca="1">IF((INDEX(Option7_Winter_POE50_HS,21,0)-WCR_N_2_Rating__MVA____Option_7) &gt; 0,(((INDEX(Option7_Winter_POE50_HS,20,0)+INDEX(Option7_Winter_POE50_HS,21,0))/2)-WCR_N_2_Rating__MVA____Option_7)*(INDEX(Winter___AD___Hours,21,0)-INDEX(Winter___AD___Hours,20,0)),IF((INDEX(Option7_Winter_POE50_HS,20,0)-WCR_N_2_Rating__MVA____Option_7)*(INDEX(Option7_Winter_POE50_HS,21,0)-WCR_N_2_Rating__MVA____Option_7)&lt;0,((INDEX(Winter___AD___Hours,21,0)-INDEX(Winter___AD___Hours,20,0))/(INDEX(Option7_Winter_POE50_HS,20,0)-INDEX(Option7_Winter_POE50_HS,21,0)))*((INDEX(Option7_Winter_POE50_HS,20,0)-WCR_N_2_Rating__MVA____Option_7)^2)*0.5,""))</f>
        <v>126.26460612932092</v>
      </c>
      <c r="C398" s="23">
        <f ca="1"/>
        <v>146.77559680485717</v>
      </c>
      <c r="D398" s="23">
        <f ca="1"/>
        <v>174.5391629637551</v>
      </c>
      <c r="E398" s="23">
        <f ca="1"/>
        <v>176.99668127768561</v>
      </c>
      <c r="F398" s="23">
        <f ca="1"/>
        <v>178.64038806821864</v>
      </c>
      <c r="G398" s="23">
        <f ca="1"/>
        <v>180.95116861837832</v>
      </c>
      <c r="H398" s="23">
        <f ca="1"/>
        <v>186.2169512331441</v>
      </c>
      <c r="I398" s="23">
        <f ca="1"/>
        <v>190.35166894457706</v>
      </c>
      <c r="J398" s="23">
        <f ca="1"/>
        <v>194.02816222293393</v>
      </c>
      <c r="K398" s="23">
        <f ca="1"/>
        <v>195.31784328530844</v>
      </c>
      <c r="L398" s="23">
        <f ca="1"/>
        <v>196.79133773301345</v>
      </c>
      <c r="M398" s="23">
        <f ca="1"/>
        <v>194.73128651540253</v>
      </c>
      <c r="N398" s="23">
        <f ca="1"/>
        <v>195.81762083188465</v>
      </c>
      <c r="O398" s="23">
        <f ca="1"/>
        <v>200.92377545554399</v>
      </c>
      <c r="P398" s="23">
        <f ca="1"/>
        <v>198.66526468270652</v>
      </c>
      <c r="Q398" s="23">
        <f ca="1"/>
        <v>198.66526468270652</v>
      </c>
      <c r="R398" s="23">
        <f ca="1"/>
        <v>198.66526468270652</v>
      </c>
      <c r="S398" s="23">
        <f ca="1"/>
        <v>198.66526468270652</v>
      </c>
      <c r="T398" s="23">
        <f ca="1"/>
        <v>198.66526468270652</v>
      </c>
      <c r="U398" s="23">
        <f ca="1"/>
        <v>198.66526468270652</v>
      </c>
      <c r="V398" s="23">
        <f ca="1"/>
        <v>198.66526468270652</v>
      </c>
      <c r="W398" s="23">
        <f ca="1"/>
        <v>198.66526468270652</v>
      </c>
      <c r="X398" s="23">
        <f ca="1"/>
        <v>198.66526468270652</v>
      </c>
      <c r="Y398" s="23">
        <f ca="1"/>
        <v>198.66526468270652</v>
      </c>
      <c r="Z398" s="23">
        <f ca="1"/>
        <v>198.66526468270652</v>
      </c>
      <c r="AA398" s="23">
        <f ca="1"/>
        <v>198.66526468270652</v>
      </c>
      <c r="AB398" s="23">
        <f ca="1"/>
        <v>198.66526468270652</v>
      </c>
      <c r="AC398" s="23">
        <f ca="1"/>
        <v>198.66526468270652</v>
      </c>
      <c r="AD398" s="23">
        <f ca="1"/>
        <v>198.66526468270652</v>
      </c>
      <c r="AE398" s="23">
        <f ca="1"/>
        <v>198.66526468270652</v>
      </c>
      <c r="AG398" s="33" cm="1">
        <f t="array" aca="1" ref="AG398:BJ398" ca="1">IF((INDEX(Option7_Winter_POE10_HS,21,0)-WCR_N_2_Rating__MVA____Option_7) &gt; 0,(((INDEX(Option7_Winter_POE10_HS,20,0)+INDEX(Option7_Winter_POE10_HS,21,0))/2)-WCR_N_2_Rating__MVA____Option_7)*(INDEX(Winter___MD___Hours,21,0)-INDEX(Winter___MD___Hours,20,0)),IF((INDEX(Option7_Winter_POE10_HS,20,0)-WCR_N_2_Rating__MVA____Option_7)*(INDEX(Option7_Winter_POE10_HS,21,0)-WCR_N_2_Rating__MVA____Option_7)&lt;0,((INDEX(Winter___MD___Hours,21,0)-INDEX(Winter___MD___Hours,20,0))/(INDEX(Option7_Winter_POE10_HS,20,0)-INDEX(Option7_Winter_POE10_HS,21,0)))*((INDEX(Option7_Winter_POE10_HS,20,0)-WCR_N_2_Rating__MVA____Option_7)^2)*0.5,""))</f>
        <v>127.90329388465079</v>
      </c>
      <c r="AH398" s="23">
        <f ca="1"/>
        <v>146.73137197951093</v>
      </c>
      <c r="AI398" s="23">
        <f ca="1"/>
        <v>172.34731309643567</v>
      </c>
      <c r="AJ398" s="23">
        <f ca="1"/>
        <v>174.40398534124364</v>
      </c>
      <c r="AK398" s="30">
        <f ca="1"/>
        <v>175.84956125583821</v>
      </c>
      <c r="AL398" s="23">
        <f ca="1"/>
        <v>177.33800726541767</v>
      </c>
      <c r="AM398" s="23">
        <f ca="1"/>
        <v>183.07776527057189</v>
      </c>
      <c r="AN398" s="23">
        <f ca="1"/>
        <v>186.43283119469791</v>
      </c>
      <c r="AO398" s="23">
        <f ca="1"/>
        <v>189.86424808325174</v>
      </c>
      <c r="AP398" s="23">
        <f ca="1"/>
        <v>191.42514345237757</v>
      </c>
      <c r="AQ398" s="23">
        <f ca="1"/>
        <v>192.24554507123565</v>
      </c>
      <c r="AR398" s="23">
        <f ca="1"/>
        <v>189.39878561795675</v>
      </c>
      <c r="AS398" s="23">
        <f ca="1"/>
        <v>190.88517898272306</v>
      </c>
      <c r="AT398" s="23">
        <f ca="1"/>
        <v>196.58941045971943</v>
      </c>
      <c r="AU398" s="23">
        <f ca="1"/>
        <v>193.90558507045668</v>
      </c>
      <c r="AV398" s="23">
        <f ca="1"/>
        <v>193.90558507045668</v>
      </c>
      <c r="AW398" s="23">
        <f ca="1"/>
        <v>193.90558507045668</v>
      </c>
      <c r="AX398" s="23">
        <f ca="1"/>
        <v>193.90558507045668</v>
      </c>
      <c r="AY398" s="23">
        <f ca="1"/>
        <v>193.90558507045668</v>
      </c>
      <c r="AZ398" s="23">
        <f ca="1"/>
        <v>193.90558507045668</v>
      </c>
      <c r="BA398" s="23">
        <f ca="1"/>
        <v>193.90558507045668</v>
      </c>
      <c r="BB398" s="23">
        <f ca="1"/>
        <v>193.90558507045668</v>
      </c>
      <c r="BC398" s="23">
        <f ca="1"/>
        <v>193.90558507045668</v>
      </c>
      <c r="BD398" s="23">
        <f ca="1"/>
        <v>193.90558507045668</v>
      </c>
      <c r="BE398" s="23">
        <f ca="1"/>
        <v>193.90558507045668</v>
      </c>
      <c r="BF398" s="23">
        <f ca="1"/>
        <v>193.90558507045668</v>
      </c>
      <c r="BG398" s="23">
        <f ca="1"/>
        <v>193.90558507045668</v>
      </c>
      <c r="BH398" s="23">
        <f ca="1"/>
        <v>193.90558507045668</v>
      </c>
      <c r="BI398" s="23">
        <f ca="1"/>
        <v>193.90558507045668</v>
      </c>
      <c r="BJ398" s="23">
        <f ca="1"/>
        <v>193.90558507045668</v>
      </c>
    </row>
    <row r="399" spans="1:62">
      <c r="A399" s="29">
        <v>0.100000000000001</v>
      </c>
      <c r="B399" s="33" cm="1">
        <f t="array" aca="1" ref="B399:AE399" ca="1">IF((INDEX(Option7_Winter_POE50_HS,22,0)-WCR_N_2_Rating__MVA____Option_7) &gt; 0,(((INDEX(Option7_Winter_POE50_HS,21,0)+INDEX(Option7_Winter_POE50_HS,22,0))/2)-WCR_N_2_Rating__MVA____Option_7)*(INDEX(Winter___AD___Hours,22,0)-INDEX(Winter___AD___Hours,21,0)),IF((INDEX(Option7_Winter_POE50_HS,21,0)-WCR_N_2_Rating__MVA____Option_7)*(INDEX(Option7_Winter_POE50_HS,22,0)-WCR_N_2_Rating__MVA____Option_7)&lt;0,((INDEX(Winter___AD___Hours,22,0)-INDEX(Winter___AD___Hours,21,0))/(INDEX(Option7_Winter_POE50_HS,21,0)-INDEX(Option7_Winter_POE50_HS,22,0)))*((INDEX(Option7_Winter_POE50_HS,21,0)-WCR_N_2_Rating__MVA____Option_7)^2)*0.5,""))</f>
        <v>34.39411183910066</v>
      </c>
      <c r="C399" s="23">
        <f ca="1"/>
        <v>39.981246103017895</v>
      </c>
      <c r="D399" s="23">
        <f ca="1"/>
        <v>47.543960855744317</v>
      </c>
      <c r="E399" s="23">
        <f ca="1"/>
        <v>48.21338170396993</v>
      </c>
      <c r="F399" s="23">
        <f ca="1"/>
        <v>48.661122657807638</v>
      </c>
      <c r="G399" s="23">
        <f ca="1"/>
        <v>49.290572565538781</v>
      </c>
      <c r="H399" s="23">
        <f ca="1"/>
        <v>50.724956449706198</v>
      </c>
      <c r="I399" s="23">
        <f ca="1"/>
        <v>51.851241540592895</v>
      </c>
      <c r="J399" s="23">
        <f ca="1"/>
        <v>52.852707627312391</v>
      </c>
      <c r="K399" s="23">
        <f ca="1"/>
        <v>53.20401300144588</v>
      </c>
      <c r="L399" s="23">
        <f ca="1"/>
        <v>53.60538860766092</v>
      </c>
      <c r="M399" s="23">
        <f ca="1"/>
        <v>53.044236641604677</v>
      </c>
      <c r="N399" s="23">
        <f ca="1"/>
        <v>53.340150952995089</v>
      </c>
      <c r="O399" s="23">
        <f ca="1"/>
        <v>54.731052636195265</v>
      </c>
      <c r="P399" s="23">
        <f ca="1"/>
        <v>54.115840863933251</v>
      </c>
      <c r="Q399" s="23">
        <f ca="1"/>
        <v>54.115840863933251</v>
      </c>
      <c r="R399" s="23">
        <f ca="1"/>
        <v>54.115840863933251</v>
      </c>
      <c r="S399" s="23">
        <f ca="1"/>
        <v>54.115840863933251</v>
      </c>
      <c r="T399" s="23">
        <f ca="1"/>
        <v>54.115840863933251</v>
      </c>
      <c r="U399" s="23">
        <f ca="1"/>
        <v>54.115840863933251</v>
      </c>
      <c r="V399" s="23">
        <f ca="1"/>
        <v>54.115840863933251</v>
      </c>
      <c r="W399" s="23">
        <f ca="1"/>
        <v>54.115840863933251</v>
      </c>
      <c r="X399" s="23">
        <f ca="1"/>
        <v>54.115840863933251</v>
      </c>
      <c r="Y399" s="23">
        <f ca="1"/>
        <v>54.115840863933251</v>
      </c>
      <c r="Z399" s="23">
        <f ca="1"/>
        <v>54.115840863933251</v>
      </c>
      <c r="AA399" s="23">
        <f ca="1"/>
        <v>54.115840863933251</v>
      </c>
      <c r="AB399" s="23">
        <f ca="1"/>
        <v>54.115840863933251</v>
      </c>
      <c r="AC399" s="23">
        <f ca="1"/>
        <v>54.115840863933251</v>
      </c>
      <c r="AD399" s="23">
        <f ca="1"/>
        <v>54.115840863933251</v>
      </c>
      <c r="AE399" s="23">
        <f ca="1"/>
        <v>54.115840863933251</v>
      </c>
      <c r="AG399" s="33" cm="1">
        <f t="array" aca="1" ref="AG399:BJ399" ca="1">IF((INDEX(Option7_Winter_POE10_HS,22,0)-WCR_N_2_Rating__MVA____Option_7) &gt; 0,(((INDEX(Option7_Winter_POE10_HS,21,0)+INDEX(Option7_Winter_POE10_HS,22,0))/2)-WCR_N_2_Rating__MVA____Option_7)*(INDEX(Winter___MD___Hours,22,0)-INDEX(Winter___MD___Hours,21,0)),IF((INDEX(Option7_Winter_POE10_HS,21,0)-WCR_N_2_Rating__MVA____Option_7)*(INDEX(Option7_Winter_POE10_HS,22,0)-WCR_N_2_Rating__MVA____Option_7)&lt;0,((INDEX(Winter___MD___Hours,22,0)-INDEX(Winter___MD___Hours,21,0))/(INDEX(Option7_Winter_POE10_HS,21,0)-INDEX(Option7_Winter_POE10_HS,22,0)))*((INDEX(Option7_Winter_POE10_HS,21,0)-WCR_N_2_Rating__MVA____Option_7)^2)*0.5,""))</f>
        <v>33.836850234034578</v>
      </c>
      <c r="AH399" s="23">
        <f ca="1"/>
        <v>38.817823275002873</v>
      </c>
      <c r="AI399" s="23">
        <f ca="1"/>
        <v>45.594527274189304</v>
      </c>
      <c r="AJ399" s="23">
        <f ca="1"/>
        <v>46.138620460646436</v>
      </c>
      <c r="AK399" s="30">
        <f ca="1"/>
        <v>46.521047951279925</v>
      </c>
      <c r="AL399" s="23">
        <f ca="1"/>
        <v>46.914816736882955</v>
      </c>
      <c r="AM399" s="23">
        <f ca="1"/>
        <v>48.433271235601005</v>
      </c>
      <c r="AN399" s="23">
        <f ca="1"/>
        <v>49.320854813412119</v>
      </c>
      <c r="AO399" s="23">
        <f ca="1"/>
        <v>50.228637059061278</v>
      </c>
      <c r="AP399" s="23">
        <f ca="1"/>
        <v>50.641572341898801</v>
      </c>
      <c r="AQ399" s="23">
        <f ca="1"/>
        <v>50.858609807205163</v>
      </c>
      <c r="AR399" s="23">
        <f ca="1"/>
        <v>50.105498840729275</v>
      </c>
      <c r="AS399" s="23">
        <f ca="1"/>
        <v>50.49872459860395</v>
      </c>
      <c r="AT399" s="23">
        <f ca="1"/>
        <v>52.007780544899298</v>
      </c>
      <c r="AU399" s="23">
        <f ca="1"/>
        <v>51.297773828163109</v>
      </c>
      <c r="AV399" s="23">
        <f ca="1"/>
        <v>51.297773828163109</v>
      </c>
      <c r="AW399" s="23">
        <f ca="1"/>
        <v>51.297773828163109</v>
      </c>
      <c r="AX399" s="23">
        <f ca="1"/>
        <v>51.297773828163109</v>
      </c>
      <c r="AY399" s="23">
        <f ca="1"/>
        <v>51.297773828163109</v>
      </c>
      <c r="AZ399" s="23">
        <f ca="1"/>
        <v>51.297773828163109</v>
      </c>
      <c r="BA399" s="23">
        <f ca="1"/>
        <v>51.297773828163109</v>
      </c>
      <c r="BB399" s="23">
        <f ca="1"/>
        <v>51.297773828163109</v>
      </c>
      <c r="BC399" s="23">
        <f ca="1"/>
        <v>51.297773828163109</v>
      </c>
      <c r="BD399" s="23">
        <f ca="1"/>
        <v>51.297773828163109</v>
      </c>
      <c r="BE399" s="23">
        <f ca="1"/>
        <v>51.297773828163109</v>
      </c>
      <c r="BF399" s="23">
        <f ca="1"/>
        <v>51.297773828163109</v>
      </c>
      <c r="BG399" s="23">
        <f ca="1"/>
        <v>51.297773828163109</v>
      </c>
      <c r="BH399" s="23">
        <f ca="1"/>
        <v>51.297773828163109</v>
      </c>
      <c r="BI399" s="23">
        <f ca="1"/>
        <v>51.297773828163109</v>
      </c>
      <c r="BJ399" s="23">
        <f ca="1"/>
        <v>51.297773828163109</v>
      </c>
    </row>
    <row r="400" spans="1:62">
      <c r="A400" s="29">
        <v>5.0000000000001002E-2</v>
      </c>
      <c r="B400" s="33" cm="1">
        <f t="array" aca="1" ref="B400:AE400" ca="1">IF((INDEX(Option7_Winter_POE50_HS,23,0)-WCR_N_2_Rating__MVA____Option_7) &gt; 0,(((INDEX(Option7_Winter_POE50_HS,22,0)+INDEX(Option7_Winter_POE50_HS,23,0))/2)-WCR_N_2_Rating__MVA____Option_7)*(INDEX(Winter___AD___Hours,23,0)-INDEX(Winter___AD___Hours,22,0)),IF((INDEX(Option7_Winter_POE50_HS,22,0)-WCR_N_2_Rating__MVA____Option_7)*(INDEX(Option7_Winter_POE50_HS,23,0)-WCR_N_2_Rating__MVA____Option_7)&lt;0,((INDEX(Winter___AD___Hours,23,0)-INDEX(Winter___AD___Hours,22,0))/(INDEX(Option7_Winter_POE50_HS,22,0)-INDEX(Option7_Winter_POE50_HS,23,0)))*((INDEX(Option7_Winter_POE50_HS,22,0)-WCR_N_2_Rating__MVA____Option_7)^2)*0.5,""))</f>
        <v>12.381880262077143</v>
      </c>
      <c r="C400" s="23">
        <f ca="1"/>
        <v>14.393248597087497</v>
      </c>
      <c r="D400" s="23">
        <f ca="1"/>
        <v>17.115825908069208</v>
      </c>
      <c r="E400" s="23">
        <f ca="1"/>
        <v>17.356817413430448</v>
      </c>
      <c r="F400" s="23">
        <f ca="1"/>
        <v>17.518004156812033</v>
      </c>
      <c r="G400" s="23">
        <f ca="1"/>
        <v>17.744606123595261</v>
      </c>
      <c r="H400" s="23">
        <f ca="1"/>
        <v>18.26098432189557</v>
      </c>
      <c r="I400" s="23">
        <f ca="1"/>
        <v>18.666446954614813</v>
      </c>
      <c r="J400" s="23">
        <f ca="1"/>
        <v>19.026974745833854</v>
      </c>
      <c r="K400" s="23">
        <f ca="1"/>
        <v>19.153444680521922</v>
      </c>
      <c r="L400" s="23">
        <f ca="1"/>
        <v>19.297939898759349</v>
      </c>
      <c r="M400" s="23">
        <f ca="1"/>
        <v>19.095925190979084</v>
      </c>
      <c r="N400" s="23">
        <f ca="1"/>
        <v>19.202454343079641</v>
      </c>
      <c r="O400" s="23">
        <f ca="1"/>
        <v>19.703178949031738</v>
      </c>
      <c r="P400" s="23">
        <f ca="1"/>
        <v>19.481702711017402</v>
      </c>
      <c r="Q400" s="23">
        <f ca="1"/>
        <v>19.481702711017402</v>
      </c>
      <c r="R400" s="23">
        <f ca="1"/>
        <v>19.481702711017402</v>
      </c>
      <c r="S400" s="23">
        <f ca="1"/>
        <v>19.481702711017402</v>
      </c>
      <c r="T400" s="23">
        <f ca="1"/>
        <v>19.481702711017402</v>
      </c>
      <c r="U400" s="23">
        <f ca="1"/>
        <v>19.481702711017402</v>
      </c>
      <c r="V400" s="23">
        <f ca="1"/>
        <v>19.481702711017402</v>
      </c>
      <c r="W400" s="23">
        <f ca="1"/>
        <v>19.481702711017402</v>
      </c>
      <c r="X400" s="23">
        <f ca="1"/>
        <v>19.481702711017402</v>
      </c>
      <c r="Y400" s="23">
        <f ca="1"/>
        <v>19.481702711017402</v>
      </c>
      <c r="Z400" s="23">
        <f ca="1"/>
        <v>19.481702711017402</v>
      </c>
      <c r="AA400" s="23">
        <f ca="1"/>
        <v>19.481702711017402</v>
      </c>
      <c r="AB400" s="23">
        <f ca="1"/>
        <v>19.481702711017402</v>
      </c>
      <c r="AC400" s="23">
        <f ca="1"/>
        <v>19.481702711017402</v>
      </c>
      <c r="AD400" s="23">
        <f ca="1"/>
        <v>19.481702711017402</v>
      </c>
      <c r="AE400" s="23">
        <f ca="1"/>
        <v>19.481702711017402</v>
      </c>
      <c r="AG400" s="33" cm="1">
        <f t="array" aca="1" ref="AG400:BJ400" ca="1">IF((INDEX(Option7_Winter_POE10_HS,23,0)-WCR_N_2_Rating__MVA____Option_7) &gt; 0,(((INDEX(Option7_Winter_POE10_HS,22,0)+INDEX(Option7_Winter_POE10_HS,23,0))/2)-WCR_N_2_Rating__MVA____Option_7)*(INDEX(Winter___MD___Hours,23,0)-INDEX(Winter___MD___Hours,22,0)),IF((INDEX(Option7_Winter_POE10_HS,22,0)-WCR_N_2_Rating__MVA____Option_7)*(INDEX(Option7_Winter_POE10_HS,23,0)-WCR_N_2_Rating__MVA____Option_7)&lt;0,((INDEX(Winter___MD___Hours,23,0)-INDEX(Winter___MD___Hours,22,0))/(INDEX(Option7_Winter_POE10_HS,22,0)-INDEX(Option7_Winter_POE10_HS,23,0)))*((INDEX(Option7_Winter_POE10_HS,22,0)-WCR_N_2_Rating__MVA____Option_7)^2)*0.5,""))</f>
        <v>14.211477098294754</v>
      </c>
      <c r="AH400" s="23">
        <f ca="1"/>
        <v>16.303485775501471</v>
      </c>
      <c r="AI400" s="23">
        <f ca="1"/>
        <v>19.149701455159821</v>
      </c>
      <c r="AJ400" s="23">
        <f ca="1"/>
        <v>19.378220593471816</v>
      </c>
      <c r="AK400" s="30">
        <f ca="1"/>
        <v>19.538840139537886</v>
      </c>
      <c r="AL400" s="23">
        <f ca="1"/>
        <v>19.704223029491164</v>
      </c>
      <c r="AM400" s="23">
        <f ca="1"/>
        <v>20.34197391895275</v>
      </c>
      <c r="AN400" s="23">
        <f ca="1"/>
        <v>20.71475902163343</v>
      </c>
      <c r="AO400" s="23">
        <f ca="1"/>
        <v>21.096027564806082</v>
      </c>
      <c r="AP400" s="23">
        <f ca="1"/>
        <v>21.269460383597846</v>
      </c>
      <c r="AQ400" s="23">
        <f ca="1"/>
        <v>21.36061611902652</v>
      </c>
      <c r="AR400" s="23">
        <f ca="1"/>
        <v>21.04430951310664</v>
      </c>
      <c r="AS400" s="23">
        <f ca="1"/>
        <v>21.209464331414008</v>
      </c>
      <c r="AT400" s="23">
        <f ca="1"/>
        <v>21.84326782885806</v>
      </c>
      <c r="AU400" s="23">
        <f ca="1"/>
        <v>21.545065007828857</v>
      </c>
      <c r="AV400" s="23">
        <f ca="1"/>
        <v>21.545065007828857</v>
      </c>
      <c r="AW400" s="23">
        <f ca="1"/>
        <v>21.545065007828857</v>
      </c>
      <c r="AX400" s="23">
        <f ca="1"/>
        <v>21.545065007828857</v>
      </c>
      <c r="AY400" s="23">
        <f ca="1"/>
        <v>21.545065007828857</v>
      </c>
      <c r="AZ400" s="23">
        <f ca="1"/>
        <v>21.545065007828857</v>
      </c>
      <c r="BA400" s="23">
        <f ca="1"/>
        <v>21.545065007828857</v>
      </c>
      <c r="BB400" s="23">
        <f ca="1"/>
        <v>21.545065007828857</v>
      </c>
      <c r="BC400" s="23">
        <f ca="1"/>
        <v>21.545065007828857</v>
      </c>
      <c r="BD400" s="23">
        <f ca="1"/>
        <v>21.545065007828857</v>
      </c>
      <c r="BE400" s="23">
        <f ca="1"/>
        <v>21.545065007828857</v>
      </c>
      <c r="BF400" s="23">
        <f ca="1"/>
        <v>21.545065007828857</v>
      </c>
      <c r="BG400" s="23">
        <f ca="1"/>
        <v>21.545065007828857</v>
      </c>
      <c r="BH400" s="23">
        <f ca="1"/>
        <v>21.545065007828857</v>
      </c>
      <c r="BI400" s="23">
        <f ca="1"/>
        <v>21.545065007828857</v>
      </c>
      <c r="BJ400" s="23">
        <f ca="1"/>
        <v>21.545065007828857</v>
      </c>
    </row>
    <row r="401" spans="1:62">
      <c r="A401" s="29">
        <v>9.9920072216264108E-16</v>
      </c>
      <c r="B401" s="33" cm="1">
        <f t="array" aca="1" ref="B401:AE401" ca="1">IF((INDEX(Option7_Winter_POE50_HS,24,0)-WCR_N_2_Rating__MVA____Option_7) &gt; 0,(((INDEX(Option7_Winter_POE50_HS,23,0)+INDEX(Option7_Winter_POE50_HS,24,0))/2)-WCR_N_2_Rating__MVA____Option_7)*(INDEX(Winter___AD___Hours,24,0)-INDEX(Winter___AD___Hours,23,0)),IF((INDEX(Option7_Winter_POE50_HS,23,0)-WCR_N_2_Rating__MVA____Option_7)*(INDEX(Option7_Winter_POE50_HS,24,0)-WCR_N_2_Rating__MVA____Option_7)&lt;0,((INDEX(Winter___AD___Hours,24,0)-INDEX(Winter___AD___Hours,23,0))/(INDEX(Option7_Winter_POE50_HS,23,0)-INDEX(Option7_Winter_POE50_HS,24,0)))*((INDEX(Option7_Winter_POE50_HS,23,0)-WCR_N_2_Rating__MVA____Option_7)^2)*0.5,""))</f>
        <v>5.0444697364016218</v>
      </c>
      <c r="C401" s="23">
        <f ca="1"/>
        <v>5.8639160951095164</v>
      </c>
      <c r="D401" s="23">
        <f ca="1"/>
        <v>6.9731142588427657</v>
      </c>
      <c r="E401" s="23">
        <f ca="1"/>
        <v>7.0712959832491933</v>
      </c>
      <c r="F401" s="23">
        <f ca="1"/>
        <v>7.1369646564787264</v>
      </c>
      <c r="G401" s="23">
        <f ca="1"/>
        <v>7.2292839762792971</v>
      </c>
      <c r="H401" s="23">
        <f ca="1"/>
        <v>7.4396602792905275</v>
      </c>
      <c r="I401" s="23">
        <f ca="1"/>
        <v>7.6048487592872496</v>
      </c>
      <c r="J401" s="23">
        <f ca="1"/>
        <v>7.7517304520061119</v>
      </c>
      <c r="K401" s="23">
        <f ca="1"/>
        <v>7.8032552402123603</v>
      </c>
      <c r="L401" s="23">
        <f ca="1"/>
        <v>7.8621236624572344</v>
      </c>
      <c r="M401" s="23">
        <f ca="1"/>
        <v>7.7798213741023163</v>
      </c>
      <c r="N401" s="23">
        <f ca="1"/>
        <v>7.8232221397729118</v>
      </c>
      <c r="O401" s="23">
        <f ca="1"/>
        <v>8.0272210533089439</v>
      </c>
      <c r="P401" s="23">
        <f ca="1"/>
        <v>7.936989993377181</v>
      </c>
      <c r="Q401" s="23">
        <f ca="1"/>
        <v>7.936989993377181</v>
      </c>
      <c r="R401" s="23">
        <f ca="1"/>
        <v>7.936989993377181</v>
      </c>
      <c r="S401" s="23">
        <f ca="1"/>
        <v>7.936989993377181</v>
      </c>
      <c r="T401" s="23">
        <f ca="1"/>
        <v>7.936989993377181</v>
      </c>
      <c r="U401" s="23">
        <f ca="1"/>
        <v>7.936989993377181</v>
      </c>
      <c r="V401" s="23">
        <f ca="1"/>
        <v>7.936989993377181</v>
      </c>
      <c r="W401" s="23">
        <f ca="1"/>
        <v>7.936989993377181</v>
      </c>
      <c r="X401" s="23">
        <f ca="1"/>
        <v>7.936989993377181</v>
      </c>
      <c r="Y401" s="23">
        <f ca="1"/>
        <v>7.936989993377181</v>
      </c>
      <c r="Z401" s="23">
        <f ca="1"/>
        <v>7.936989993377181</v>
      </c>
      <c r="AA401" s="23">
        <f ca="1"/>
        <v>7.936989993377181</v>
      </c>
      <c r="AB401" s="23">
        <f ca="1"/>
        <v>7.936989993377181</v>
      </c>
      <c r="AC401" s="23">
        <f ca="1"/>
        <v>7.936989993377181</v>
      </c>
      <c r="AD401" s="23">
        <f ca="1"/>
        <v>7.936989993377181</v>
      </c>
      <c r="AE401" s="23">
        <f ca="1"/>
        <v>7.936989993377181</v>
      </c>
      <c r="AG401" s="33" cm="1">
        <f t="array" aca="1" ref="AG401:BJ401" ca="1">IF((INDEX(Option7_Winter_POE10_HS,24,0)-WCR_N_2_Rating__MVA____Option_7) &gt; 0,(((INDEX(Option7_Winter_POE10_HS,23,0)+INDEX(Option7_Winter_POE10_HS,24,0))/2)-WCR_N_2_Rating__MVA____Option_7)*(INDEX(Winter___MD___Hours,24,0)-INDEX(Winter___MD___Hours,23,0)),IF((INDEX(Option7_Winter_POE10_HS,23,0)-WCR_N_2_Rating__MVA____Option_7)*(INDEX(Option7_Winter_POE10_HS,24,0)-WCR_N_2_Rating__MVA____Option_7)&lt;0,((INDEX(Winter___MD___Hours,24,0)-INDEX(Winter___MD___Hours,23,0))/(INDEX(Option7_Winter_POE10_HS,23,0)-INDEX(Option7_Winter_POE10_HS,24,0)))*((INDEX(Option7_Winter_POE10_HS,23,0)-WCR_N_2_Rating__MVA____Option_7)^2)*0.5,""))</f>
        <v>0.84592125585082667</v>
      </c>
      <c r="AH401" s="23">
        <f ca="1"/>
        <v>0.97044558187502872</v>
      </c>
      <c r="AI401" s="23">
        <f ca="1"/>
        <v>1.1398631818546818</v>
      </c>
      <c r="AJ401" s="23">
        <f ca="1"/>
        <v>1.1534655115161097</v>
      </c>
      <c r="AK401" s="30">
        <f ca="1"/>
        <v>1.1630261987819461</v>
      </c>
      <c r="AL401" s="23">
        <f ca="1"/>
        <v>1.1728704184220218</v>
      </c>
      <c r="AM401" s="23">
        <f ca="1"/>
        <v>1.2108317808899711</v>
      </c>
      <c r="AN401" s="23">
        <f ca="1"/>
        <v>1.2330213703352482</v>
      </c>
      <c r="AO401" s="23">
        <f ca="1"/>
        <v>1.2557159264764761</v>
      </c>
      <c r="AP401" s="23">
        <f ca="1"/>
        <v>1.2660393085474138</v>
      </c>
      <c r="AQ401" s="23">
        <f ca="1"/>
        <v>1.2714652451800725</v>
      </c>
      <c r="AR401" s="23">
        <f ca="1"/>
        <v>1.2526374710181762</v>
      </c>
      <c r="AS401" s="23">
        <f ca="1"/>
        <v>1.2624681149650427</v>
      </c>
      <c r="AT401" s="23">
        <f ca="1"/>
        <v>1.3001945136224244</v>
      </c>
      <c r="AU401" s="23">
        <f ca="1"/>
        <v>1.2824443457040207</v>
      </c>
      <c r="AV401" s="23">
        <f ca="1"/>
        <v>1.2824443457040207</v>
      </c>
      <c r="AW401" s="23">
        <f ca="1"/>
        <v>1.2824443457040207</v>
      </c>
      <c r="AX401" s="23">
        <f ca="1"/>
        <v>1.2824443457040207</v>
      </c>
      <c r="AY401" s="23">
        <f ca="1"/>
        <v>1.2824443457040207</v>
      </c>
      <c r="AZ401" s="23">
        <f ca="1"/>
        <v>1.2824443457040207</v>
      </c>
      <c r="BA401" s="23">
        <f ca="1"/>
        <v>1.2824443457040207</v>
      </c>
      <c r="BB401" s="23">
        <f ca="1"/>
        <v>1.2824443457040207</v>
      </c>
      <c r="BC401" s="23">
        <f ca="1"/>
        <v>1.2824443457040207</v>
      </c>
      <c r="BD401" s="23">
        <f ca="1"/>
        <v>1.2824443457040207</v>
      </c>
      <c r="BE401" s="23">
        <f ca="1"/>
        <v>1.2824443457040207</v>
      </c>
      <c r="BF401" s="23">
        <f ca="1"/>
        <v>1.2824443457040207</v>
      </c>
      <c r="BG401" s="23">
        <f ca="1"/>
        <v>1.2824443457040207</v>
      </c>
      <c r="BH401" s="23">
        <f ca="1"/>
        <v>1.2824443457040207</v>
      </c>
      <c r="BI401" s="23">
        <f ca="1"/>
        <v>1.2824443457040207</v>
      </c>
      <c r="BJ401" s="23">
        <f ca="1"/>
        <v>1.2824443457040207</v>
      </c>
    </row>
    <row r="402" spans="1:62">
      <c r="A402" s="4" t="s">
        <v>865</v>
      </c>
      <c r="B402" s="31">
        <f t="shared" ref="B402:AE402" ca="1" si="48">PowerFactor*SUM(B378:B401)</f>
        <v>46315.375149313521</v>
      </c>
      <c r="C402" s="31">
        <f t="shared" ca="1" si="48"/>
        <v>53839.053058295904</v>
      </c>
      <c r="D402" s="31">
        <f t="shared" ca="1" si="48"/>
        <v>64023.062825966968</v>
      </c>
      <c r="E402" s="31">
        <f t="shared" ca="1" si="48"/>
        <v>64924.510081339708</v>
      </c>
      <c r="F402" s="31">
        <f t="shared" ca="1" si="48"/>
        <v>65527.441488428136</v>
      </c>
      <c r="G402" s="31">
        <f t="shared" ca="1" si="48"/>
        <v>66375.06356835422</v>
      </c>
      <c r="H402" s="31">
        <f t="shared" ca="1" si="48"/>
        <v>68306.615922842335</v>
      </c>
      <c r="I402" s="31">
        <f t="shared" ca="1" si="48"/>
        <v>69823.280076099938</v>
      </c>
      <c r="J402" s="31">
        <f t="shared" ca="1" si="48"/>
        <v>71171.861999736007</v>
      </c>
      <c r="K402" s="31">
        <f t="shared" ca="1" si="48"/>
        <v>71644.932514569446</v>
      </c>
      <c r="L402" s="31">
        <f t="shared" ca="1" si="48"/>
        <v>72185.427988463314</v>
      </c>
      <c r="M402" s="31">
        <f t="shared" ca="1" si="48"/>
        <v>71429.776441324851</v>
      </c>
      <c r="N402" s="31">
        <f t="shared" ca="1" si="48"/>
        <v>71828.25692566509</v>
      </c>
      <c r="O402" s="31">
        <f t="shared" ca="1" si="48"/>
        <v>73701.255814387448</v>
      </c>
      <c r="P402" s="31">
        <f t="shared" ca="1" si="48"/>
        <v>72872.806917032969</v>
      </c>
      <c r="Q402" s="31">
        <f t="shared" ca="1" si="48"/>
        <v>72872.806917032969</v>
      </c>
      <c r="R402" s="31">
        <f t="shared" ca="1" si="48"/>
        <v>72872.806917032969</v>
      </c>
      <c r="S402" s="31">
        <f t="shared" ca="1" si="48"/>
        <v>72872.806917032969</v>
      </c>
      <c r="T402" s="31">
        <f t="shared" ca="1" si="48"/>
        <v>72872.806917032969</v>
      </c>
      <c r="U402" s="31">
        <f t="shared" ca="1" si="48"/>
        <v>72872.806917032969</v>
      </c>
      <c r="V402" s="31">
        <f t="shared" ca="1" si="48"/>
        <v>72872.806917032969</v>
      </c>
      <c r="W402" s="31">
        <f t="shared" ca="1" si="48"/>
        <v>72872.806917032969</v>
      </c>
      <c r="X402" s="31">
        <f t="shared" ca="1" si="48"/>
        <v>72872.806917032969</v>
      </c>
      <c r="Y402" s="31">
        <f t="shared" ca="1" si="48"/>
        <v>72872.806917032969</v>
      </c>
      <c r="Z402" s="31">
        <f t="shared" ca="1" si="48"/>
        <v>72872.806917032969</v>
      </c>
      <c r="AA402" s="31">
        <f t="shared" ca="1" si="48"/>
        <v>72872.806917032969</v>
      </c>
      <c r="AB402" s="31">
        <f t="shared" ca="1" si="48"/>
        <v>72872.806917032969</v>
      </c>
      <c r="AC402" s="31">
        <f t="shared" ca="1" si="48"/>
        <v>72872.806917032969</v>
      </c>
      <c r="AD402" s="31">
        <f t="shared" ca="1" si="48"/>
        <v>72872.806917032969</v>
      </c>
      <c r="AE402" s="31">
        <f t="shared" ca="1" si="48"/>
        <v>72872.806917032969</v>
      </c>
      <c r="AF402" s="4" t="s">
        <v>865</v>
      </c>
      <c r="AG402" s="31">
        <f t="shared" ref="AG402:BJ402" ca="1" si="49">PowerFactor*SUM(AG378:AG401)</f>
        <v>50280.115629377295</v>
      </c>
      <c r="AH402" s="31">
        <f t="shared" ca="1" si="49"/>
        <v>57681.629030136712</v>
      </c>
      <c r="AI402" s="31">
        <f t="shared" ca="1" si="49"/>
        <v>67751.522010968416</v>
      </c>
      <c r="AJ402" s="31">
        <f t="shared" ca="1" si="49"/>
        <v>68560.021269587422</v>
      </c>
      <c r="AK402" s="31">
        <f t="shared" ca="1" si="49"/>
        <v>69128.292202487792</v>
      </c>
      <c r="AL402" s="31">
        <f t="shared" ca="1" si="49"/>
        <v>69713.415815779808</v>
      </c>
      <c r="AM402" s="31">
        <f t="shared" ca="1" si="49"/>
        <v>71969.77440842145</v>
      </c>
      <c r="AN402" s="31">
        <f t="shared" ca="1" si="49"/>
        <v>73288.685731857579</v>
      </c>
      <c r="AO402" s="31">
        <f t="shared" ca="1" si="49"/>
        <v>74637.611413823804</v>
      </c>
      <c r="AP402" s="31">
        <f t="shared" ca="1" si="49"/>
        <v>75251.215624171877</v>
      </c>
      <c r="AQ402" s="31">
        <f t="shared" ca="1" si="49"/>
        <v>75573.724036628482</v>
      </c>
      <c r="AR402" s="31">
        <f t="shared" ca="1" si="49"/>
        <v>74454.633275690212</v>
      </c>
      <c r="AS402" s="31">
        <f t="shared" ca="1" si="49"/>
        <v>75038.949972948903</v>
      </c>
      <c r="AT402" s="31">
        <f t="shared" ca="1" si="49"/>
        <v>77281.342717726642</v>
      </c>
      <c r="AU402" s="31">
        <f t="shared" ca="1" si="49"/>
        <v>76226.303032643249</v>
      </c>
      <c r="AV402" s="31">
        <f t="shared" ca="1" si="49"/>
        <v>76226.303032643249</v>
      </c>
      <c r="AW402" s="31">
        <f t="shared" ca="1" si="49"/>
        <v>76226.303032643249</v>
      </c>
      <c r="AX402" s="31">
        <f t="shared" ca="1" si="49"/>
        <v>76226.303032643249</v>
      </c>
      <c r="AY402" s="31">
        <f t="shared" ca="1" si="49"/>
        <v>76226.303032643249</v>
      </c>
      <c r="AZ402" s="31">
        <f t="shared" ca="1" si="49"/>
        <v>76226.303032643249</v>
      </c>
      <c r="BA402" s="31">
        <f t="shared" ca="1" si="49"/>
        <v>76226.303032643249</v>
      </c>
      <c r="BB402" s="31">
        <f t="shared" ca="1" si="49"/>
        <v>76226.303032643249</v>
      </c>
      <c r="BC402" s="31">
        <f t="shared" ca="1" si="49"/>
        <v>76226.303032643249</v>
      </c>
      <c r="BD402" s="31">
        <f t="shared" ca="1" si="49"/>
        <v>76226.303032643249</v>
      </c>
      <c r="BE402" s="31">
        <f t="shared" ca="1" si="49"/>
        <v>76226.303032643249</v>
      </c>
      <c r="BF402" s="31">
        <f t="shared" ca="1" si="49"/>
        <v>76226.303032643249</v>
      </c>
      <c r="BG402" s="31">
        <f t="shared" ca="1" si="49"/>
        <v>76226.303032643249</v>
      </c>
      <c r="BH402" s="31">
        <f t="shared" ca="1" si="49"/>
        <v>76226.303032643249</v>
      </c>
      <c r="BI402" s="31">
        <f t="shared" ca="1" si="49"/>
        <v>76226.303032643249</v>
      </c>
      <c r="BJ402" s="31">
        <f t="shared" ca="1" si="49"/>
        <v>76226.303032643249</v>
      </c>
    </row>
    <row r="403" spans="1:62">
      <c r="A403" s="4" t="s">
        <v>954</v>
      </c>
      <c r="B403" s="31">
        <f t="shared" ref="B403:AD403" ca="1" si="50">B402*Probability_Weighting_for_50__POE_MDs</f>
        <v>32420.762604519463</v>
      </c>
      <c r="C403" s="31">
        <f t="shared" ca="1" si="50"/>
        <v>37687.337140807133</v>
      </c>
      <c r="D403" s="31">
        <f t="shared" ca="1" si="50"/>
        <v>44816.143978176879</v>
      </c>
      <c r="E403" s="31">
        <f t="shared" ca="1" si="50"/>
        <v>45447.157056937795</v>
      </c>
      <c r="F403" s="31">
        <f t="shared" ca="1" si="50"/>
        <v>45869.209041899696</v>
      </c>
      <c r="G403" s="31">
        <f t="shared" ca="1" si="50"/>
        <v>46462.54449784795</v>
      </c>
      <c r="H403" s="31">
        <f t="shared" ca="1" si="50"/>
        <v>47814.631145989631</v>
      </c>
      <c r="I403" s="31">
        <f t="shared" ca="1" si="50"/>
        <v>48876.296053269951</v>
      </c>
      <c r="J403" s="31">
        <f t="shared" ca="1" si="50"/>
        <v>49820.303399815202</v>
      </c>
      <c r="K403" s="31">
        <f t="shared" ca="1" si="50"/>
        <v>50151.452760198612</v>
      </c>
      <c r="L403" s="31">
        <f t="shared" ca="1" si="50"/>
        <v>50529.799591924319</v>
      </c>
      <c r="M403" s="31">
        <f t="shared" ca="1" si="50"/>
        <v>50000.843508927392</v>
      </c>
      <c r="N403" s="31">
        <f t="shared" ca="1" si="50"/>
        <v>50279.779847965561</v>
      </c>
      <c r="O403" s="31">
        <f t="shared" ca="1" si="50"/>
        <v>51590.879070071212</v>
      </c>
      <c r="P403" s="31">
        <f t="shared" ca="1" si="50"/>
        <v>51010.964841923073</v>
      </c>
      <c r="Q403" s="31">
        <f t="shared" ca="1" si="50"/>
        <v>51010.964841923073</v>
      </c>
      <c r="R403" s="31">
        <f t="shared" ca="1" si="50"/>
        <v>51010.964841923073</v>
      </c>
      <c r="S403" s="31">
        <f t="shared" ca="1" si="50"/>
        <v>51010.964841923073</v>
      </c>
      <c r="T403" s="31">
        <f t="shared" ca="1" si="50"/>
        <v>51010.964841923073</v>
      </c>
      <c r="U403" s="31">
        <f t="shared" ca="1" si="50"/>
        <v>51010.964841923073</v>
      </c>
      <c r="V403" s="31">
        <f t="shared" ca="1" si="50"/>
        <v>51010.964841923073</v>
      </c>
      <c r="W403" s="31">
        <f t="shared" ca="1" si="50"/>
        <v>51010.964841923073</v>
      </c>
      <c r="X403" s="31">
        <f t="shared" ca="1" si="50"/>
        <v>51010.964841923073</v>
      </c>
      <c r="Y403" s="31">
        <f t="shared" ca="1" si="50"/>
        <v>51010.964841923073</v>
      </c>
      <c r="Z403" s="31">
        <f t="shared" ca="1" si="50"/>
        <v>51010.964841923073</v>
      </c>
      <c r="AA403" s="31">
        <f t="shared" ca="1" si="50"/>
        <v>51010.964841923073</v>
      </c>
      <c r="AB403" s="31">
        <f t="shared" ca="1" si="50"/>
        <v>51010.964841923073</v>
      </c>
      <c r="AC403" s="31">
        <f t="shared" ca="1" si="50"/>
        <v>51010.964841923073</v>
      </c>
      <c r="AD403" s="31">
        <f t="shared" ca="1" si="50"/>
        <v>51010.964841923073</v>
      </c>
      <c r="AE403" s="31">
        <f ca="1">AE402*Probability_Weighting_for_50__POE_MDs</f>
        <v>51010.964841923073</v>
      </c>
      <c r="AF403" s="4" t="s">
        <v>955</v>
      </c>
      <c r="AG403" s="31">
        <f t="shared" ref="AG403:BJ403" ca="1" si="51">AG402*Probability_Weighting_for_10__POE_MDs</f>
        <v>15084.034688813188</v>
      </c>
      <c r="AH403" s="31">
        <f t="shared" ca="1" si="51"/>
        <v>17304.488709041012</v>
      </c>
      <c r="AI403" s="31">
        <f t="shared" ca="1" si="51"/>
        <v>20325.456603290524</v>
      </c>
      <c r="AJ403" s="31">
        <f t="shared" ca="1" si="51"/>
        <v>20568.006380876224</v>
      </c>
      <c r="AK403" s="31">
        <f t="shared" ca="1" si="51"/>
        <v>20738.487660746337</v>
      </c>
      <c r="AL403" s="31">
        <f t="shared" ca="1" si="51"/>
        <v>20914.024744733942</v>
      </c>
      <c r="AM403" s="31">
        <f t="shared" ca="1" si="51"/>
        <v>21590.932322526434</v>
      </c>
      <c r="AN403" s="31">
        <f t="shared" ca="1" si="51"/>
        <v>21986.605719557272</v>
      </c>
      <c r="AO403" s="31">
        <f t="shared" ca="1" si="51"/>
        <v>22391.283424147139</v>
      </c>
      <c r="AP403" s="31">
        <f t="shared" ca="1" si="51"/>
        <v>22575.364687251564</v>
      </c>
      <c r="AQ403" s="31">
        <f t="shared" ca="1" si="51"/>
        <v>22672.117210988545</v>
      </c>
      <c r="AR403" s="31">
        <f t="shared" ca="1" si="51"/>
        <v>22336.389982707064</v>
      </c>
      <c r="AS403" s="31">
        <f t="shared" ca="1" si="51"/>
        <v>22511.684991884671</v>
      </c>
      <c r="AT403" s="31">
        <f t="shared" ca="1" si="51"/>
        <v>23184.402815317993</v>
      </c>
      <c r="AU403" s="31">
        <f t="shared" ca="1" si="51"/>
        <v>22867.890909792975</v>
      </c>
      <c r="AV403" s="31">
        <f t="shared" ca="1" si="51"/>
        <v>22867.890909792975</v>
      </c>
      <c r="AW403" s="31">
        <f t="shared" ca="1" si="51"/>
        <v>22867.890909792975</v>
      </c>
      <c r="AX403" s="31">
        <f t="shared" ca="1" si="51"/>
        <v>22867.890909792975</v>
      </c>
      <c r="AY403" s="31">
        <f t="shared" ca="1" si="51"/>
        <v>22867.890909792975</v>
      </c>
      <c r="AZ403" s="31">
        <f t="shared" ca="1" si="51"/>
        <v>22867.890909792975</v>
      </c>
      <c r="BA403" s="31">
        <f t="shared" ca="1" si="51"/>
        <v>22867.890909792975</v>
      </c>
      <c r="BB403" s="31">
        <f t="shared" ca="1" si="51"/>
        <v>22867.890909792975</v>
      </c>
      <c r="BC403" s="31">
        <f t="shared" ca="1" si="51"/>
        <v>22867.890909792975</v>
      </c>
      <c r="BD403" s="31">
        <f t="shared" ca="1" si="51"/>
        <v>22867.890909792975</v>
      </c>
      <c r="BE403" s="31">
        <f t="shared" ca="1" si="51"/>
        <v>22867.890909792975</v>
      </c>
      <c r="BF403" s="31">
        <f t="shared" ca="1" si="51"/>
        <v>22867.890909792975</v>
      </c>
      <c r="BG403" s="31">
        <f t="shared" ca="1" si="51"/>
        <v>22867.890909792975</v>
      </c>
      <c r="BH403" s="31">
        <f t="shared" ca="1" si="51"/>
        <v>22867.890909792975</v>
      </c>
      <c r="BI403" s="31">
        <f t="shared" ca="1" si="51"/>
        <v>22867.890909792975</v>
      </c>
      <c r="BJ403" s="31">
        <f t="shared" ca="1" si="51"/>
        <v>22867.890909792975</v>
      </c>
    </row>
    <row r="404" spans="1:62">
      <c r="A404" s="19" t="s">
        <v>818</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818</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852</v>
      </c>
      <c r="AF405" s="4" t="s">
        <v>853</v>
      </c>
    </row>
    <row r="406" spans="1:62">
      <c r="A406" s="4" t="s">
        <v>864</v>
      </c>
      <c r="AF406" s="4" t="s">
        <v>864</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IF((INDEX(Option7_Summer_POE50_HS,2,0)-SCR_N_2_Rating__MVA____Option_7) &gt; 0,(((INDEX(Option7_Summer_POE50_HS,1,0)+INDEX(Option7_Summer_POE50_HS,2,0))/2)-SCR_N_2_Rating__MVA____Option_7)*(INDEX(Summer___AD___Hours,2,0)-INDEX(Summer___AD___Hours,1,0)),IF((INDEX(Option7_Summer_POE50_HS,1,0)-SCR_N_2_Rating__MVA____Option_7)*(INDEX(Option7_Summer_POE50_HS,2,0)-SCR_N_2_Rating__MVA____Option_7)&lt;0,((INDEX(Summer___AD___Hours,2,0)-INDEX(Summer___AD___Hours,1,0))/(INDEX(Option7_Summer_POE50_HS,1,0)-INDEX(Option7_Summer_POE50_HS,2,0)))*((INDEX(Option7_Summer_POE50_HS,1,0)-SCR_N_2_Rating__MVA____Option_7)^2)*0.5,""))</f>
        <v>8.8454913295224173</v>
      </c>
      <c r="C409" s="9">
        <f ca="1"/>
        <v>9.8198441917480324</v>
      </c>
      <c r="D409" s="9">
        <f ca="1"/>
        <v>11.460330509904765</v>
      </c>
      <c r="E409" s="9">
        <f ca="1"/>
        <v>11.44800516629882</v>
      </c>
      <c r="F409" s="9">
        <f ca="1"/>
        <v>11.436896757447546</v>
      </c>
      <c r="G409" s="9">
        <f ca="1"/>
        <v>11.614711302424489</v>
      </c>
      <c r="H409" s="9">
        <f ca="1"/>
        <v>11.875779452723643</v>
      </c>
      <c r="I409" s="9">
        <f ca="1"/>
        <v>12.054682246890442</v>
      </c>
      <c r="J409" s="9">
        <f ca="1"/>
        <v>11.837221407404133</v>
      </c>
      <c r="K409" s="9">
        <f ca="1"/>
        <v>11.858846052620359</v>
      </c>
      <c r="L409" s="9">
        <f ca="1"/>
        <v>11.962487020830453</v>
      </c>
      <c r="M409" s="9">
        <f ca="1"/>
        <v>12.372903252007596</v>
      </c>
      <c r="N409" s="9">
        <f ca="1"/>
        <v>11.984023476653505</v>
      </c>
      <c r="O409" s="9">
        <f ca="1"/>
        <v>11.961178842860656</v>
      </c>
      <c r="P409" s="9">
        <f ca="1"/>
        <v>11.936663838802104</v>
      </c>
      <c r="Q409" s="9">
        <f ca="1"/>
        <v>11.936663838802104</v>
      </c>
      <c r="R409" s="9">
        <f ca="1"/>
        <v>11.936663838802104</v>
      </c>
      <c r="S409" s="9">
        <f ca="1"/>
        <v>11.936663838802104</v>
      </c>
      <c r="T409" s="9">
        <f ca="1"/>
        <v>11.936663838802104</v>
      </c>
      <c r="U409" s="9">
        <f ca="1"/>
        <v>11.936663838802104</v>
      </c>
      <c r="V409" s="9">
        <f ca="1"/>
        <v>11.936663838802104</v>
      </c>
      <c r="W409" s="9">
        <f ca="1"/>
        <v>11.936663838802104</v>
      </c>
      <c r="X409" s="9">
        <f ca="1"/>
        <v>11.936663838802104</v>
      </c>
      <c r="Y409" s="9">
        <f ca="1"/>
        <v>11.936663838802104</v>
      </c>
      <c r="Z409" s="9">
        <f ca="1"/>
        <v>11.936663838802104</v>
      </c>
      <c r="AA409" s="9">
        <f ca="1"/>
        <v>11.936663838802104</v>
      </c>
      <c r="AB409" s="9">
        <f ca="1"/>
        <v>11.936663838802104</v>
      </c>
      <c r="AC409" s="9">
        <f ca="1"/>
        <v>11.936663838802104</v>
      </c>
      <c r="AD409" s="9">
        <f ca="1"/>
        <v>11.936663838802104</v>
      </c>
      <c r="AE409" s="9">
        <f ca="1"/>
        <v>11.936663838802104</v>
      </c>
      <c r="AF409" s="4"/>
      <c r="AG409" s="113" cm="1">
        <f t="array" aca="1" ref="AG409:BJ409" ca="1">IF((INDEX(Option7_Summer_POE10_HS,2,0)-SCR_N_2_Rating__MVA____Option_7) &gt; 0,(((INDEX(Option7_Summer_POE10_HS,1,0)+INDEX(Option7_Summer_POE10_HS,2,0))/2)-SCR_N_2_Rating__MVA____Option_7)*(INDEX(Summer___MD___Hours,2,0)-INDEX(Summer___MD___Hours,1,0)),IF((INDEX(Option7_Summer_POE10_HS,1,0)-SCR_N_2_Rating__MVA____Option_7)*(INDEX(Option7_Summer_POE10_HS,2,0)-SCR_N_2_Rating__MVA____Option_7)&lt;0,((INDEX(Summer___MD___Hours,2,0)-INDEX(Summer___MD___Hours,1,0))/(INDEX(Option7_Summer_POE10_HS,1,0)-INDEX(Option7_Summer_POE10_HS,2,0)))*((INDEX(Option7_Summer_POE10_HS,1,0)-SCR_N_2_Rating__MVA____Option_7)^2)*0.5,""))</f>
        <v>28.834595208584673</v>
      </c>
      <c r="AH409" s="4">
        <f ca="1"/>
        <v>32.43230880459997</v>
      </c>
      <c r="AI409" s="4">
        <f ca="1"/>
        <v>37.345178543827728</v>
      </c>
      <c r="AJ409" s="4">
        <f ca="1"/>
        <v>37.279186857786691</v>
      </c>
      <c r="AK409" s="4">
        <f ca="1"/>
        <v>37.322483193637993</v>
      </c>
      <c r="AL409" s="4">
        <f ca="1"/>
        <v>37.456791136005613</v>
      </c>
      <c r="AM409" s="4">
        <f ca="1"/>
        <v>37.913149663903454</v>
      </c>
      <c r="AN409" s="4">
        <f ca="1"/>
        <v>38.218824335518043</v>
      </c>
      <c r="AO409" s="4">
        <f ca="1"/>
        <v>38.469537203525626</v>
      </c>
      <c r="AP409" s="4">
        <f ca="1"/>
        <v>38.506455208420441</v>
      </c>
      <c r="AQ409" s="4">
        <f ca="1"/>
        <v>38.732567997411202</v>
      </c>
      <c r="AR409" s="4">
        <f ca="1"/>
        <v>38.812701993123305</v>
      </c>
      <c r="AS409" s="4">
        <f ca="1"/>
        <v>38.812499300657493</v>
      </c>
      <c r="AT409" s="4">
        <f ca="1"/>
        <v>38.760732467857267</v>
      </c>
      <c r="AU409" s="4">
        <f ca="1"/>
        <v>38.749729409538119</v>
      </c>
      <c r="AV409" s="4">
        <f ca="1"/>
        <v>38.749729409538119</v>
      </c>
      <c r="AW409" s="4">
        <f ca="1"/>
        <v>38.749729409538119</v>
      </c>
      <c r="AX409" s="4">
        <f ca="1"/>
        <v>38.749729409538119</v>
      </c>
      <c r="AY409" s="4">
        <f ca="1"/>
        <v>38.749729409538119</v>
      </c>
      <c r="AZ409" s="4">
        <f ca="1"/>
        <v>38.749729409538119</v>
      </c>
      <c r="BA409" s="4">
        <f ca="1"/>
        <v>38.749729409538119</v>
      </c>
      <c r="BB409" s="4">
        <f ca="1"/>
        <v>38.749729409538119</v>
      </c>
      <c r="BC409" s="4">
        <f ca="1"/>
        <v>38.749729409538119</v>
      </c>
      <c r="BD409" s="4">
        <f ca="1"/>
        <v>38.749729409538119</v>
      </c>
      <c r="BE409" s="4">
        <f ca="1"/>
        <v>38.749729409538119</v>
      </c>
      <c r="BF409" s="4">
        <f ca="1"/>
        <v>38.749729409538119</v>
      </c>
      <c r="BG409" s="4">
        <f ca="1"/>
        <v>38.749729409538119</v>
      </c>
      <c r="BH409" s="4">
        <f ca="1"/>
        <v>38.749729409538119</v>
      </c>
      <c r="BI409" s="4">
        <f ca="1"/>
        <v>38.749729409538119</v>
      </c>
      <c r="BJ409" s="4">
        <f ca="1"/>
        <v>38.749729409538119</v>
      </c>
    </row>
    <row r="410" spans="1:62">
      <c r="A410" s="29">
        <v>0.98</v>
      </c>
      <c r="B410" s="33" cm="1">
        <f t="array" aca="1" ref="B410:AE410" ca="1">IF((INDEX(Option7_Summer_POE50_HS,3,0)-SCR_N_2_Rating__MVA____Option_7) &gt; 0,(((INDEX(Option7_Summer_POE50_HS,2,0)+INDEX(Option7_Summer_POE50_HS,3,0))/2)-SCR_N_2_Rating__MVA____Option_7)*(INDEX(Summer___AD___Hours,3,0)-INDEX(Summer___AD___Hours,2,0)),IF((INDEX(Option7_Summer_POE50_HS,2,0)-SCR_N_2_Rating__MVA____Option_7)*(INDEX(Option7_Summer_POE50_HS,3,0)-SCR_N_2_Rating__MVA____Option_7)&lt;0,((INDEX(Summer___AD___Hours,3,0)-INDEX(Summer___AD___Hours,2,0))/(INDEX(Option7_Summer_POE50_HS,2,0)-INDEX(Option7_Summer_POE50_HS,3,0)))*((INDEX(Option7_Summer_POE50_HS,2,0)-SCR_N_2_Rating__MVA____Option_7)^2)*0.5,""))</f>
        <v>0</v>
      </c>
      <c r="C410" s="23">
        <f ca="1"/>
        <v>0</v>
      </c>
      <c r="D410" s="23">
        <f ca="1"/>
        <v>0</v>
      </c>
      <c r="E410" s="23">
        <f ca="1"/>
        <v>0</v>
      </c>
      <c r="F410" s="23">
        <f ca="1"/>
        <v>0</v>
      </c>
      <c r="G410" s="23">
        <f ca="1"/>
        <v>0</v>
      </c>
      <c r="H410" s="23">
        <f ca="1"/>
        <v>0</v>
      </c>
      <c r="I410" s="23">
        <f ca="1"/>
        <v>0</v>
      </c>
      <c r="J410" s="23">
        <f ca="1"/>
        <v>0</v>
      </c>
      <c r="K410" s="23">
        <f ca="1"/>
        <v>0</v>
      </c>
      <c r="L410" s="23">
        <f ca="1"/>
        <v>0</v>
      </c>
      <c r="M410" s="23">
        <f ca="1"/>
        <v>0</v>
      </c>
      <c r="N410" s="23">
        <f ca="1"/>
        <v>0</v>
      </c>
      <c r="O410" s="23">
        <f ca="1"/>
        <v>0</v>
      </c>
      <c r="P410" s="23">
        <f ca="1"/>
        <v>0</v>
      </c>
      <c r="Q410" s="23">
        <f ca="1"/>
        <v>0</v>
      </c>
      <c r="R410" s="23">
        <f ca="1"/>
        <v>0</v>
      </c>
      <c r="S410" s="23">
        <f ca="1"/>
        <v>0</v>
      </c>
      <c r="T410" s="23">
        <f ca="1"/>
        <v>0</v>
      </c>
      <c r="U410" s="23">
        <f ca="1"/>
        <v>0</v>
      </c>
      <c r="V410" s="23">
        <f ca="1"/>
        <v>0</v>
      </c>
      <c r="W410" s="23">
        <f ca="1"/>
        <v>0</v>
      </c>
      <c r="X410" s="23">
        <f ca="1"/>
        <v>0</v>
      </c>
      <c r="Y410" s="23">
        <f ca="1"/>
        <v>0</v>
      </c>
      <c r="Z410" s="23">
        <f ca="1"/>
        <v>0</v>
      </c>
      <c r="AA410" s="23">
        <f ca="1"/>
        <v>0</v>
      </c>
      <c r="AB410" s="23">
        <f ca="1"/>
        <v>0</v>
      </c>
      <c r="AC410" s="23">
        <f ca="1"/>
        <v>0</v>
      </c>
      <c r="AD410" s="23">
        <f ca="1"/>
        <v>0</v>
      </c>
      <c r="AE410" s="23">
        <f ca="1"/>
        <v>0</v>
      </c>
      <c r="AG410" s="33" cm="1">
        <f t="array" aca="1" ref="AG410:BJ410" ca="1">IF((INDEX(Option7_Summer_POE10_HS,3,0)-SCR_N_2_Rating__MVA____Option_7) &gt; 0,(((INDEX(Option7_Summer_POE10_HS,2,0)+INDEX(Option7_Summer_POE10_HS,3,0))/2)-SCR_N_2_Rating__MVA____Option_7)*(INDEX(Summer___MD___Hours,3,0)-INDEX(Summer___MD___Hours,2,0)),IF((INDEX(Option7_Summer_POE10_HS,2,0)-SCR_N_2_Rating__MVA____Option_7)*(INDEX(Option7_Summer_POE10_HS,3,0)-SCR_N_2_Rating__MVA____Option_7)&lt;0,((INDEX(Summer___MD___Hours,3,0)-INDEX(Summer___MD___Hours,2,0))/(INDEX(Option7_Summer_POE10_HS,2,0)-INDEX(Option7_Summer_POE10_HS,3,0)))*((INDEX(Option7_Summer_POE10_HS,2,0)-SCR_N_2_Rating__MVA____Option_7)^2)*0.5,""))</f>
        <v>19.02986685457682</v>
      </c>
      <c r="AH410" s="23">
        <f ca="1"/>
        <v>21.404237301528283</v>
      </c>
      <c r="AI410" s="23">
        <f ca="1"/>
        <v>24.646566744167714</v>
      </c>
      <c r="AJ410" s="23">
        <f ca="1"/>
        <v>24.603014442157374</v>
      </c>
      <c r="AK410" s="23">
        <f ca="1"/>
        <v>24.631588573355728</v>
      </c>
      <c r="AL410" s="23">
        <f ca="1"/>
        <v>24.720227315889797</v>
      </c>
      <c r="AM410" s="23">
        <f ca="1"/>
        <v>25.021408655909472</v>
      </c>
      <c r="AN410" s="23">
        <f ca="1"/>
        <v>25.223143698817598</v>
      </c>
      <c r="AO410" s="23">
        <f ca="1"/>
        <v>25.388605792611546</v>
      </c>
      <c r="AP410" s="23">
        <f ca="1"/>
        <v>25.412970439058043</v>
      </c>
      <c r="AQ410" s="23">
        <f ca="1"/>
        <v>25.562197304824146</v>
      </c>
      <c r="AR410" s="23">
        <f ca="1"/>
        <v>25.615083057438156</v>
      </c>
      <c r="AS410" s="23">
        <f ca="1"/>
        <v>25.614949287201096</v>
      </c>
      <c r="AT410" s="23">
        <f ca="1"/>
        <v>25.580784911785198</v>
      </c>
      <c r="AU410" s="23">
        <f ca="1"/>
        <v>25.573523261906232</v>
      </c>
      <c r="AV410" s="23">
        <f ca="1"/>
        <v>25.573523261906232</v>
      </c>
      <c r="AW410" s="23">
        <f ca="1"/>
        <v>25.573523261906232</v>
      </c>
      <c r="AX410" s="23">
        <f ca="1"/>
        <v>25.573523261906232</v>
      </c>
      <c r="AY410" s="23">
        <f ca="1"/>
        <v>25.573523261906232</v>
      </c>
      <c r="AZ410" s="23">
        <f ca="1"/>
        <v>25.573523261906232</v>
      </c>
      <c r="BA410" s="23">
        <f ca="1"/>
        <v>25.573523261906232</v>
      </c>
      <c r="BB410" s="23">
        <f ca="1"/>
        <v>25.573523261906232</v>
      </c>
      <c r="BC410" s="23">
        <f ca="1"/>
        <v>25.573523261906232</v>
      </c>
      <c r="BD410" s="23">
        <f ca="1"/>
        <v>25.573523261906232</v>
      </c>
      <c r="BE410" s="23">
        <f ca="1"/>
        <v>25.573523261906232</v>
      </c>
      <c r="BF410" s="23">
        <f ca="1"/>
        <v>25.573523261906232</v>
      </c>
      <c r="BG410" s="23">
        <f ca="1"/>
        <v>25.573523261906232</v>
      </c>
      <c r="BH410" s="23">
        <f ca="1"/>
        <v>25.573523261906232</v>
      </c>
      <c r="BI410" s="23">
        <f ca="1"/>
        <v>25.573523261906232</v>
      </c>
      <c r="BJ410" s="23">
        <f ca="1"/>
        <v>25.573523261906232</v>
      </c>
    </row>
    <row r="411" spans="1:62">
      <c r="A411" s="29">
        <v>0.97</v>
      </c>
      <c r="B411" s="33" cm="1">
        <f t="array" aca="1" ref="B411:AE411" ca="1">IF((INDEX(Option7_Summer_POE50_HS,4,0)-SCR_N_2_Rating__MVA____Option_7) &gt; 0,(((INDEX(Option7_Summer_POE50_HS,3,0)+INDEX(Option7_Summer_POE50_HS,4,0))/2)-SCR_N_2_Rating__MVA____Option_7)*(INDEX(Summer___AD___Hours,4,0)-INDEX(Summer___AD___Hours,3,0)),IF((INDEX(Option7_Summer_POE50_HS,3,0)-SCR_N_2_Rating__MVA____Option_7)*(INDEX(Option7_Summer_POE50_HS,4,0)-SCR_N_2_Rating__MVA____Option_7)&lt;0,((INDEX(Summer___AD___Hours,4,0)-INDEX(Summer___AD___Hours,3,0))/(INDEX(Option7_Summer_POE50_HS,3,0)-INDEX(Option7_Summer_POE50_HS,4,0)))*((INDEX(Option7_Summer_POE50_HS,3,0)-SCR_N_2_Rating__MVA____Option_7)^2)*0.5,""))</f>
        <v>8.6676925088285</v>
      </c>
      <c r="C411" s="23">
        <f ca="1"/>
        <v>9.6224603888988263</v>
      </c>
      <c r="D411" s="23">
        <f ca="1"/>
        <v>11.229972107695625</v>
      </c>
      <c r="E411" s="23">
        <f ca="1"/>
        <v>11.217894509689797</v>
      </c>
      <c r="F411" s="23">
        <f ca="1"/>
        <v>11.207009385438548</v>
      </c>
      <c r="G411" s="23">
        <f ca="1"/>
        <v>11.381249768707411</v>
      </c>
      <c r="H411" s="23">
        <f ca="1"/>
        <v>11.63707031799553</v>
      </c>
      <c r="I411" s="23">
        <f ca="1"/>
        <v>11.812377076098674</v>
      </c>
      <c r="J411" s="23">
        <f ca="1"/>
        <v>11.599287308762845</v>
      </c>
      <c r="K411" s="23">
        <f ca="1"/>
        <v>11.620477287743567</v>
      </c>
      <c r="L411" s="23">
        <f ca="1"/>
        <v>11.72203502041175</v>
      </c>
      <c r="M411" s="23">
        <f ca="1"/>
        <v>12.124201679102923</v>
      </c>
      <c r="N411" s="23">
        <f ca="1"/>
        <v>11.74313858265042</v>
      </c>
      <c r="O411" s="23">
        <f ca="1"/>
        <v>11.720753137476521</v>
      </c>
      <c r="P411" s="23">
        <f ca="1"/>
        <v>11.696730897318645</v>
      </c>
      <c r="Q411" s="23">
        <f ca="1"/>
        <v>11.696730897318645</v>
      </c>
      <c r="R411" s="23">
        <f ca="1"/>
        <v>11.696730897318645</v>
      </c>
      <c r="S411" s="23">
        <f ca="1"/>
        <v>11.696730897318645</v>
      </c>
      <c r="T411" s="23">
        <f ca="1"/>
        <v>11.696730897318645</v>
      </c>
      <c r="U411" s="23">
        <f ca="1"/>
        <v>11.696730897318645</v>
      </c>
      <c r="V411" s="23">
        <f ca="1"/>
        <v>11.696730897318645</v>
      </c>
      <c r="W411" s="23">
        <f ca="1"/>
        <v>11.696730897318645</v>
      </c>
      <c r="X411" s="23">
        <f ca="1"/>
        <v>11.696730897318645</v>
      </c>
      <c r="Y411" s="23">
        <f ca="1"/>
        <v>11.696730897318645</v>
      </c>
      <c r="Z411" s="23">
        <f ca="1"/>
        <v>11.696730897318645</v>
      </c>
      <c r="AA411" s="23">
        <f ca="1"/>
        <v>11.696730897318645</v>
      </c>
      <c r="AB411" s="23">
        <f ca="1"/>
        <v>11.696730897318645</v>
      </c>
      <c r="AC411" s="23">
        <f ca="1"/>
        <v>11.696730897318645</v>
      </c>
      <c r="AD411" s="23">
        <f ca="1"/>
        <v>11.696730897318645</v>
      </c>
      <c r="AE411" s="23">
        <f ca="1"/>
        <v>11.696730897318645</v>
      </c>
      <c r="AG411" s="33" cm="1">
        <f t="array" aca="1" ref="AG411:BJ411" ca="1">IF((INDEX(Option7_Summer_POE10_HS,4,0)-SCR_N_2_Rating__MVA____Option_7) &gt; 0,(((INDEX(Option7_Summer_POE10_HS,3,0)+INDEX(Option7_Summer_POE10_HS,4,0))/2)-SCR_N_2_Rating__MVA____Option_7)*(INDEX(Summer___MD___Hours,4,0)-INDEX(Summer___MD___Hours,3,0)),IF((INDEX(Option7_Summer_POE10_HS,3,0)-SCR_N_2_Rating__MVA____Option_7)*(INDEX(Option7_Summer_POE10_HS,4,0)-SCR_N_2_Rating__MVA____Option_7)&lt;0,((INDEX(Summer___MD___Hours,4,0)-INDEX(Summer___MD___Hours,3,0))/(INDEX(Option7_Summer_POE10_HS,3,0)-INDEX(Option7_Summer_POE10_HS,4,0)))*((INDEX(Option7_Summer_POE10_HS,3,0)-SCR_N_2_Rating__MVA____Option_7)^2)*0.5,""))</f>
        <v>9.418335118381929</v>
      </c>
      <c r="AH411" s="23">
        <f ca="1"/>
        <v>10.593467699994966</v>
      </c>
      <c r="AI411" s="23">
        <f ca="1"/>
        <v>12.198173896225143</v>
      </c>
      <c r="AJ411" s="23">
        <f ca="1"/>
        <v>12.176618822895152</v>
      </c>
      <c r="AK411" s="23">
        <f ca="1"/>
        <v>12.190760842143066</v>
      </c>
      <c r="AL411" s="23">
        <f ca="1"/>
        <v>12.2346302705546</v>
      </c>
      <c r="AM411" s="23">
        <f ca="1"/>
        <v>12.383692101274999</v>
      </c>
      <c r="AN411" s="23">
        <f ca="1"/>
        <v>12.483535586978258</v>
      </c>
      <c r="AO411" s="23">
        <f ca="1"/>
        <v>12.565426724769679</v>
      </c>
      <c r="AP411" s="23">
        <f ca="1"/>
        <v>12.577485369584567</v>
      </c>
      <c r="AQ411" s="23">
        <f ca="1"/>
        <v>12.651341305687081</v>
      </c>
      <c r="AR411" s="23">
        <f ca="1"/>
        <v>12.677515726397061</v>
      </c>
      <c r="AS411" s="23">
        <f ca="1"/>
        <v>12.677449520315264</v>
      </c>
      <c r="AT411" s="23">
        <f ca="1"/>
        <v>12.66054075583278</v>
      </c>
      <c r="AU411" s="23">
        <f ca="1"/>
        <v>12.656946792060191</v>
      </c>
      <c r="AV411" s="23">
        <f ca="1"/>
        <v>12.656946792060191</v>
      </c>
      <c r="AW411" s="23">
        <f ca="1"/>
        <v>12.656946792060191</v>
      </c>
      <c r="AX411" s="23">
        <f ca="1"/>
        <v>12.656946792060191</v>
      </c>
      <c r="AY411" s="23">
        <f ca="1"/>
        <v>12.656946792060191</v>
      </c>
      <c r="AZ411" s="23">
        <f ca="1"/>
        <v>12.656946792060191</v>
      </c>
      <c r="BA411" s="23">
        <f ca="1"/>
        <v>12.656946792060191</v>
      </c>
      <c r="BB411" s="23">
        <f ca="1"/>
        <v>12.656946792060191</v>
      </c>
      <c r="BC411" s="23">
        <f ca="1"/>
        <v>12.656946792060191</v>
      </c>
      <c r="BD411" s="23">
        <f ca="1"/>
        <v>12.656946792060191</v>
      </c>
      <c r="BE411" s="23">
        <f ca="1"/>
        <v>12.656946792060191</v>
      </c>
      <c r="BF411" s="23">
        <f ca="1"/>
        <v>12.656946792060191</v>
      </c>
      <c r="BG411" s="23">
        <f ca="1"/>
        <v>12.656946792060191</v>
      </c>
      <c r="BH411" s="23">
        <f ca="1"/>
        <v>12.656946792060191</v>
      </c>
      <c r="BI411" s="23">
        <f ca="1"/>
        <v>12.656946792060191</v>
      </c>
      <c r="BJ411" s="23">
        <f ca="1"/>
        <v>12.656946792060191</v>
      </c>
    </row>
    <row r="412" spans="1:62">
      <c r="A412" s="29">
        <v>0.95</v>
      </c>
      <c r="B412" s="33" cm="1">
        <f t="array" aca="1" ref="B412:AE412" ca="1">IF((INDEX(Option7_Summer_POE50_HS,5,0)-SCR_N_2_Rating__MVA____Option_7) &gt; 0,(((INDEX(Option7_Summer_POE50_HS,4,0)+INDEX(Option7_Summer_POE50_HS,5,0))/2)-SCR_N_2_Rating__MVA____Option_7)*(INDEX(Summer___AD___Hours,5,0)-INDEX(Summer___AD___Hours,4,0)),IF((INDEX(Option7_Summer_POE50_HS,4,0)-SCR_N_2_Rating__MVA____Option_7)*(INDEX(Option7_Summer_POE50_HS,5,0)-SCR_N_2_Rating__MVA____Option_7)&lt;0,((INDEX(Summer___AD___Hours,5,0)-INDEX(Summer___AD___Hours,4,0))/(INDEX(Option7_Summer_POE50_HS,4,0)-INDEX(Option7_Summer_POE50_HS,5,0)))*((INDEX(Option7_Summer_POE50_HS,4,0)-SCR_N_2_Rating__MVA____Option_7)^2)*0.5,""))</f>
        <v>0</v>
      </c>
      <c r="C412" s="23">
        <f ca="1"/>
        <v>0</v>
      </c>
      <c r="D412" s="23">
        <f ca="1"/>
        <v>0</v>
      </c>
      <c r="E412" s="23">
        <f ca="1"/>
        <v>0</v>
      </c>
      <c r="F412" s="23">
        <f ca="1"/>
        <v>0</v>
      </c>
      <c r="G412" s="23">
        <f ca="1"/>
        <v>0</v>
      </c>
      <c r="H412" s="23">
        <f ca="1"/>
        <v>0</v>
      </c>
      <c r="I412" s="23">
        <f ca="1"/>
        <v>0</v>
      </c>
      <c r="J412" s="23">
        <f ca="1"/>
        <v>0</v>
      </c>
      <c r="K412" s="23">
        <f ca="1"/>
        <v>0</v>
      </c>
      <c r="L412" s="23">
        <f ca="1"/>
        <v>0</v>
      </c>
      <c r="M412" s="23">
        <f ca="1"/>
        <v>0</v>
      </c>
      <c r="N412" s="23">
        <f ca="1"/>
        <v>0</v>
      </c>
      <c r="O412" s="23">
        <f ca="1"/>
        <v>0</v>
      </c>
      <c r="P412" s="23">
        <f ca="1"/>
        <v>0</v>
      </c>
      <c r="Q412" s="23">
        <f ca="1"/>
        <v>0</v>
      </c>
      <c r="R412" s="23">
        <f ca="1"/>
        <v>0</v>
      </c>
      <c r="S412" s="23">
        <f ca="1"/>
        <v>0</v>
      </c>
      <c r="T412" s="23">
        <f ca="1"/>
        <v>0</v>
      </c>
      <c r="U412" s="23">
        <f ca="1"/>
        <v>0</v>
      </c>
      <c r="V412" s="23">
        <f ca="1"/>
        <v>0</v>
      </c>
      <c r="W412" s="23">
        <f ca="1"/>
        <v>0</v>
      </c>
      <c r="X412" s="23">
        <f ca="1"/>
        <v>0</v>
      </c>
      <c r="Y412" s="23">
        <f ca="1"/>
        <v>0</v>
      </c>
      <c r="Z412" s="23">
        <f ca="1"/>
        <v>0</v>
      </c>
      <c r="AA412" s="23">
        <f ca="1"/>
        <v>0</v>
      </c>
      <c r="AB412" s="23">
        <f ca="1"/>
        <v>0</v>
      </c>
      <c r="AC412" s="23">
        <f ca="1"/>
        <v>0</v>
      </c>
      <c r="AD412" s="23">
        <f ca="1"/>
        <v>0</v>
      </c>
      <c r="AE412" s="23">
        <f ca="1"/>
        <v>0</v>
      </c>
      <c r="AG412" s="33" cm="1">
        <f t="array" aca="1" ref="AG412:BJ412" ca="1">IF((INDEX(Option7_Summer_POE10_HS,5,0)-SCR_N_2_Rating__MVA____Option_7) &gt; 0,(((INDEX(Option7_Summer_POE10_HS,4,0)+INDEX(Option7_Summer_POE10_HS,5,0))/2)-SCR_N_2_Rating__MVA____Option_7)*(INDEX(Summer___MD___Hours,5,0)-INDEX(Summer___MD___Hours,4,0)),IF((INDEX(Option7_Summer_POE10_HS,4,0)-SCR_N_2_Rating__MVA____Option_7)*(INDEX(Option7_Summer_POE10_HS,5,0)-SCR_N_2_Rating__MVA____Option_7)&lt;0,((INDEX(Summer___MD___Hours,5,0)-INDEX(Summer___MD___Hours,4,0))/(INDEX(Option7_Summer_POE10_HS,4,0)-INDEX(Option7_Summer_POE10_HS,5,0)))*((INDEX(Option7_Summer_POE10_HS,4,0)-SCR_N_2_Rating__MVA____Option_7)^2)*0.5,""))</f>
        <v>46.367188275111062</v>
      </c>
      <c r="AH412" s="23">
        <f ca="1"/>
        <v>52.152456369206</v>
      </c>
      <c r="AI412" s="23">
        <f ca="1"/>
        <v>60.052548412185324</v>
      </c>
      <c r="AJ412" s="23">
        <f ca="1"/>
        <v>59.946431128099221</v>
      </c>
      <c r="AK412" s="23">
        <f ca="1"/>
        <v>60.016053376704335</v>
      </c>
      <c r="AL412" s="23">
        <f ca="1"/>
        <v>60.232025947345733</v>
      </c>
      <c r="AM412" s="23">
        <f ca="1"/>
        <v>60.965868806276923</v>
      </c>
      <c r="AN412" s="23">
        <f ca="1"/>
        <v>61.457405966662215</v>
      </c>
      <c r="AO412" s="23">
        <f ca="1"/>
        <v>61.860562337327657</v>
      </c>
      <c r="AP412" s="23">
        <f ca="1"/>
        <v>61.919927973339433</v>
      </c>
      <c r="AQ412" s="23">
        <f ca="1"/>
        <v>62.283526427997955</v>
      </c>
      <c r="AR412" s="23">
        <f ca="1"/>
        <v>62.412385114570164</v>
      </c>
      <c r="AS412" s="23">
        <f ca="1"/>
        <v>62.412059176936708</v>
      </c>
      <c r="AT412" s="23">
        <f ca="1"/>
        <v>62.328816028715231</v>
      </c>
      <c r="AU412" s="23">
        <f ca="1"/>
        <v>62.311122668604035</v>
      </c>
      <c r="AV412" s="23">
        <f ca="1"/>
        <v>62.311122668604035</v>
      </c>
      <c r="AW412" s="23">
        <f ca="1"/>
        <v>62.311122668604035</v>
      </c>
      <c r="AX412" s="23">
        <f ca="1"/>
        <v>62.311122668604035</v>
      </c>
      <c r="AY412" s="23">
        <f ca="1"/>
        <v>62.311122668604035</v>
      </c>
      <c r="AZ412" s="23">
        <f ca="1"/>
        <v>62.311122668604035</v>
      </c>
      <c r="BA412" s="23">
        <f ca="1"/>
        <v>62.311122668604035</v>
      </c>
      <c r="BB412" s="23">
        <f ca="1"/>
        <v>62.311122668604035</v>
      </c>
      <c r="BC412" s="23">
        <f ca="1"/>
        <v>62.311122668604035</v>
      </c>
      <c r="BD412" s="23">
        <f ca="1"/>
        <v>62.311122668604035</v>
      </c>
      <c r="BE412" s="23">
        <f ca="1"/>
        <v>62.311122668604035</v>
      </c>
      <c r="BF412" s="23">
        <f ca="1"/>
        <v>62.311122668604035</v>
      </c>
      <c r="BG412" s="23">
        <f ca="1"/>
        <v>62.311122668604035</v>
      </c>
      <c r="BH412" s="23">
        <f ca="1"/>
        <v>62.311122668604035</v>
      </c>
      <c r="BI412" s="23">
        <f ca="1"/>
        <v>62.311122668604035</v>
      </c>
      <c r="BJ412" s="23">
        <f ca="1"/>
        <v>62.311122668604035</v>
      </c>
    </row>
    <row r="413" spans="1:62">
      <c r="A413" s="29">
        <v>0.9</v>
      </c>
      <c r="B413" s="33" cm="1">
        <f t="array" aca="1" ref="B413:AE413" ca="1">IF((INDEX(Option7_Summer_POE50_HS,6,0)-SCR_N_2_Rating__MVA____Option_7) &gt; 0,(((INDEX(Option7_Summer_POE50_HS,5,0)+INDEX(Option7_Summer_POE50_HS,6,0))/2)-SCR_N_2_Rating__MVA____Option_7)*(INDEX(Summer___AD___Hours,6,0)-INDEX(Summer___AD___Hours,5,0)),IF((INDEX(Option7_Summer_POE50_HS,5,0)-SCR_N_2_Rating__MVA____Option_7)*(INDEX(Option7_Summer_POE50_HS,6,0)-SCR_N_2_Rating__MVA____Option_7)&lt;0,((INDEX(Summer___AD___Hours,6,0)-INDEX(Summer___AD___Hours,5,0))/(INDEX(Option7_Summer_POE50_HS,5,0)-INDEX(Option7_Summer_POE50_HS,6,0)))*((INDEX(Option7_Summer_POE50_HS,5,0)-SCR_N_2_Rating__MVA____Option_7)^2)*0.5,""))</f>
        <v>65.785563656749673</v>
      </c>
      <c r="C413" s="23">
        <f ca="1"/>
        <v>73.032007054206488</v>
      </c>
      <c r="D413" s="23">
        <f ca="1"/>
        <v>85.2326088173822</v>
      </c>
      <c r="E413" s="23">
        <f ca="1"/>
        <v>85.140942945337969</v>
      </c>
      <c r="F413" s="23">
        <f ca="1"/>
        <v>85.058327643328511</v>
      </c>
      <c r="G413" s="23">
        <f ca="1"/>
        <v>86.380767475317825</v>
      </c>
      <c r="H413" s="23">
        <f ca="1"/>
        <v>88.322379849401997</v>
      </c>
      <c r="I413" s="23">
        <f ca="1"/>
        <v>89.65291319295406</v>
      </c>
      <c r="J413" s="23">
        <f ca="1"/>
        <v>88.035616497277019</v>
      </c>
      <c r="K413" s="23">
        <f ca="1"/>
        <v>88.196443004412757</v>
      </c>
      <c r="L413" s="23">
        <f ca="1"/>
        <v>88.967240154919978</v>
      </c>
      <c r="M413" s="23">
        <f ca="1"/>
        <v>92.019581974729903</v>
      </c>
      <c r="N413" s="23">
        <f ca="1"/>
        <v>89.127410781141677</v>
      </c>
      <c r="O413" s="23">
        <f ca="1"/>
        <v>88.957510992129528</v>
      </c>
      <c r="P413" s="23">
        <f ca="1"/>
        <v>88.775188348880008</v>
      </c>
      <c r="Q413" s="23">
        <f ca="1"/>
        <v>88.775188348880008</v>
      </c>
      <c r="R413" s="23">
        <f ca="1"/>
        <v>88.775188348880008</v>
      </c>
      <c r="S413" s="23">
        <f ca="1"/>
        <v>88.775188348880008</v>
      </c>
      <c r="T413" s="23">
        <f ca="1"/>
        <v>88.775188348880008</v>
      </c>
      <c r="U413" s="23">
        <f ca="1"/>
        <v>88.775188348880008</v>
      </c>
      <c r="V413" s="23">
        <f ca="1"/>
        <v>88.775188348880008</v>
      </c>
      <c r="W413" s="23">
        <f ca="1"/>
        <v>88.775188348880008</v>
      </c>
      <c r="X413" s="23">
        <f ca="1"/>
        <v>88.775188348880008</v>
      </c>
      <c r="Y413" s="23">
        <f ca="1"/>
        <v>88.775188348880008</v>
      </c>
      <c r="Z413" s="23">
        <f ca="1"/>
        <v>88.775188348880008</v>
      </c>
      <c r="AA413" s="23">
        <f ca="1"/>
        <v>88.775188348880008</v>
      </c>
      <c r="AB413" s="23">
        <f ca="1"/>
        <v>88.775188348880008</v>
      </c>
      <c r="AC413" s="23">
        <f ca="1"/>
        <v>88.775188348880008</v>
      </c>
      <c r="AD413" s="23">
        <f ca="1"/>
        <v>88.775188348880008</v>
      </c>
      <c r="AE413" s="23">
        <f ca="1"/>
        <v>88.775188348880008</v>
      </c>
      <c r="AG413" s="33" cm="1">
        <f t="array" aca="1" ref="AG413:BJ413" ca="1">IF((INDEX(Option7_Summer_POE10_HS,6,0)-SCR_N_2_Rating__MVA____Option_7) &gt; 0,(((INDEX(Option7_Summer_POE10_HS,5,0)+INDEX(Option7_Summer_POE10_HS,6,0))/2)-SCR_N_2_Rating__MVA____Option_7)*(INDEX(Summer___MD___Hours,6,0)-INDEX(Summer___MD___Hours,5,0)),IF((INDEX(Option7_Summer_POE10_HS,5,0)-SCR_N_2_Rating__MVA____Option_7)*(INDEX(Option7_Summer_POE10_HS,6,0)-SCR_N_2_Rating__MVA____Option_7)&lt;0,((INDEX(Summer___MD___Hours,6,0)-INDEX(Summer___MD___Hours,5,0))/(INDEX(Option7_Summer_POE10_HS,5,0)-INDEX(Option7_Summer_POE10_HS,6,0)))*((INDEX(Option7_Summer_POE10_HS,5,0)-SCR_N_2_Rating__MVA____Option_7)^2)*0.5,""))</f>
        <v>268.06030721548552</v>
      </c>
      <c r="AH413" s="23">
        <f ca="1"/>
        <v>301.50638838447185</v>
      </c>
      <c r="AI413" s="23">
        <f ca="1"/>
        <v>347.17879550794606</v>
      </c>
      <c r="AJ413" s="23">
        <f ca="1"/>
        <v>346.56530495932327</v>
      </c>
      <c r="AK413" s="23">
        <f ca="1"/>
        <v>346.96780858407163</v>
      </c>
      <c r="AL413" s="23">
        <f ca="1"/>
        <v>348.21640000809214</v>
      </c>
      <c r="AM413" s="23">
        <f ca="1"/>
        <v>352.45892903628811</v>
      </c>
      <c r="AN413" s="23">
        <f ca="1"/>
        <v>355.30062824476556</v>
      </c>
      <c r="AO413" s="23">
        <f ca="1"/>
        <v>357.63137601267522</v>
      </c>
      <c r="AP413" s="23">
        <f ca="1"/>
        <v>357.97458359586818</v>
      </c>
      <c r="AQ413" s="23">
        <f ca="1"/>
        <v>360.07663716186278</v>
      </c>
      <c r="AR413" s="23">
        <f ca="1"/>
        <v>360.82160144360836</v>
      </c>
      <c r="AS413" s="23">
        <f ca="1"/>
        <v>360.819717116665</v>
      </c>
      <c r="AT413" s="23">
        <f ca="1"/>
        <v>360.33846766600959</v>
      </c>
      <c r="AU413" s="23">
        <f ca="1"/>
        <v>360.23617792786678</v>
      </c>
      <c r="AV413" s="23">
        <f ca="1"/>
        <v>360.23617792786678</v>
      </c>
      <c r="AW413" s="23">
        <f ca="1"/>
        <v>360.23617792786678</v>
      </c>
      <c r="AX413" s="23">
        <f ca="1"/>
        <v>360.23617792786678</v>
      </c>
      <c r="AY413" s="23">
        <f ca="1"/>
        <v>360.23617792786678</v>
      </c>
      <c r="AZ413" s="23">
        <f ca="1"/>
        <v>360.23617792786678</v>
      </c>
      <c r="BA413" s="23">
        <f ca="1"/>
        <v>360.23617792786678</v>
      </c>
      <c r="BB413" s="23">
        <f ca="1"/>
        <v>360.23617792786678</v>
      </c>
      <c r="BC413" s="23">
        <f ca="1"/>
        <v>360.23617792786678</v>
      </c>
      <c r="BD413" s="23">
        <f ca="1"/>
        <v>360.23617792786678</v>
      </c>
      <c r="BE413" s="23">
        <f ca="1"/>
        <v>360.23617792786678</v>
      </c>
      <c r="BF413" s="23">
        <f ca="1"/>
        <v>360.23617792786678</v>
      </c>
      <c r="BG413" s="23">
        <f ca="1"/>
        <v>360.23617792786678</v>
      </c>
      <c r="BH413" s="23">
        <f ca="1"/>
        <v>360.23617792786678</v>
      </c>
      <c r="BI413" s="23">
        <f ca="1"/>
        <v>360.23617792786678</v>
      </c>
      <c r="BJ413" s="23">
        <f ca="1"/>
        <v>360.23617792786678</v>
      </c>
    </row>
    <row r="414" spans="1:62">
      <c r="A414" s="29">
        <v>0.85</v>
      </c>
      <c r="B414" s="112" cm="1">
        <f t="array" aca="1" ref="B414:AE414" ca="1">IF((INDEX(Option7_Summer_POE50_HS,7,0)-SCR_N_2_Rating__MVA____Option_7) &gt; 0,(((INDEX(Option7_Summer_POE50_HS,6,0)+INDEX(Option7_Summer_POE50_HS,7,0))/2)-SCR_N_2_Rating__MVA____Option_7)*(INDEX(Summer___AD___Hours,7,0)-INDEX(Summer___AD___Hours,6,0)),IF((INDEX(Option7_Summer_POE50_HS,6,0)-SCR_N_2_Rating__MVA____Option_7)*(INDEX(Option7_Summer_POE50_HS,7,0)-SCR_N_2_Rating__MVA____Option_7)&lt;0,((INDEX(Summer___AD___Hours,7,0)-INDEX(Summer___AD___Hours,6,0))/(INDEX(Option7_Summer_POE50_HS,6,0)-INDEX(Option7_Summer_POE50_HS,7,0)))*((INDEX(Option7_Summer_POE50_HS,6,0)-SCR_N_2_Rating__MVA____Option_7)^2)*0.5,""))</f>
        <v>202.24615853933156</v>
      </c>
      <c r="C414" s="23">
        <f ca="1"/>
        <v>224.52407574097245</v>
      </c>
      <c r="D414" s="23">
        <f ca="1"/>
        <v>262.03268251289774</v>
      </c>
      <c r="E414" s="23">
        <f ca="1"/>
        <v>261.75087189276178</v>
      </c>
      <c r="F414" s="23">
        <f ca="1"/>
        <v>261.49688566023264</v>
      </c>
      <c r="G414" s="23">
        <f ca="1"/>
        <v>265.56249460317275</v>
      </c>
      <c r="H414" s="23">
        <f ca="1"/>
        <v>271.53164075322888</v>
      </c>
      <c r="I414" s="23">
        <f ca="1"/>
        <v>275.62213177563558</v>
      </c>
      <c r="J414" s="23">
        <f ca="1"/>
        <v>270.65003720446623</v>
      </c>
      <c r="K414" s="23">
        <f ca="1"/>
        <v>271.14447004734973</v>
      </c>
      <c r="L414" s="23">
        <f ca="1"/>
        <v>273.51415047627404</v>
      </c>
      <c r="M414" s="23">
        <f ca="1"/>
        <v>282.89803917906801</v>
      </c>
      <c r="N414" s="23">
        <f ca="1"/>
        <v>274.00656692850964</v>
      </c>
      <c r="O414" s="23">
        <f ca="1"/>
        <v>273.48423987445204</v>
      </c>
      <c r="P414" s="23">
        <f ca="1"/>
        <v>272.92372093743489</v>
      </c>
      <c r="Q414" s="23">
        <f ca="1"/>
        <v>272.92372093743489</v>
      </c>
      <c r="R414" s="23">
        <f ca="1"/>
        <v>272.92372093743489</v>
      </c>
      <c r="S414" s="23">
        <f ca="1"/>
        <v>272.92372093743489</v>
      </c>
      <c r="T414" s="23">
        <f ca="1"/>
        <v>272.92372093743489</v>
      </c>
      <c r="U414" s="23">
        <f ca="1"/>
        <v>272.92372093743489</v>
      </c>
      <c r="V414" s="23">
        <f ca="1"/>
        <v>272.92372093743489</v>
      </c>
      <c r="W414" s="23">
        <f ca="1"/>
        <v>272.92372093743489</v>
      </c>
      <c r="X414" s="23">
        <f ca="1"/>
        <v>272.92372093743489</v>
      </c>
      <c r="Y414" s="23">
        <f ca="1"/>
        <v>272.92372093743489</v>
      </c>
      <c r="Z414" s="23">
        <f ca="1"/>
        <v>272.92372093743489</v>
      </c>
      <c r="AA414" s="23">
        <f ca="1"/>
        <v>272.92372093743489</v>
      </c>
      <c r="AB414" s="23">
        <f ca="1"/>
        <v>272.92372093743489</v>
      </c>
      <c r="AC414" s="23">
        <f ca="1"/>
        <v>272.92372093743489</v>
      </c>
      <c r="AD414" s="23">
        <f ca="1"/>
        <v>272.92372093743489</v>
      </c>
      <c r="AE414" s="23">
        <f ca="1"/>
        <v>272.92372093743489</v>
      </c>
      <c r="AG414" s="112" cm="1">
        <f t="array" aca="1" ref="AG414:BJ414" ca="1">IF((INDEX(Option7_Summer_POE10_HS,7,0)-SCR_N_2_Rating__MVA____Option_7) &gt; 0,(((INDEX(Option7_Summer_POE10_HS,6,0)+INDEX(Option7_Summer_POE10_HS,7,0))/2)-SCR_N_2_Rating__MVA____Option_7)*(INDEX(Summer___MD___Hours,7,0)-INDEX(Summer___MD___Hours,6,0)),IF((INDEX(Option7_Summer_POE10_HS,6,0)-SCR_N_2_Rating__MVA____Option_7)*(INDEX(Option7_Summer_POE10_HS,7,0)-SCR_N_2_Rating__MVA____Option_7)&lt;0,((INDEX(Summer___MD___Hours,7,0)-INDEX(Summer___MD___Hours,6,0))/(INDEX(Option7_Summer_POE10_HS,6,0)-INDEX(Option7_Summer_POE10_HS,7,0)))*((INDEX(Option7_Summer_POE10_HS,6,0)-SCR_N_2_Rating__MVA____Option_7)^2)*0.5,""))</f>
        <v>354.99878523131861</v>
      </c>
      <c r="AH414" s="23">
        <f ca="1"/>
        <v>399.29224407673297</v>
      </c>
      <c r="AI414" s="23">
        <f ca="1"/>
        <v>459.77732378079338</v>
      </c>
      <c r="AJ414" s="23">
        <f ca="1"/>
        <v>458.96486332450917</v>
      </c>
      <c r="AK414" s="23">
        <f ca="1"/>
        <v>459.49790866539206</v>
      </c>
      <c r="AL414" s="23">
        <f ca="1"/>
        <v>461.15144865936526</v>
      </c>
      <c r="AM414" s="23">
        <f ca="1"/>
        <v>466.76993304805723</v>
      </c>
      <c r="AN414" s="23">
        <f ca="1"/>
        <v>470.533264432257</v>
      </c>
      <c r="AO414" s="23">
        <f ca="1"/>
        <v>473.61993039516437</v>
      </c>
      <c r="AP414" s="23">
        <f ca="1"/>
        <v>474.07444854587942</v>
      </c>
      <c r="AQ414" s="23">
        <f ca="1"/>
        <v>476.85824921435875</v>
      </c>
      <c r="AR414" s="23">
        <f ca="1"/>
        <v>477.8448235334273</v>
      </c>
      <c r="AS414" s="23">
        <f ca="1"/>
        <v>477.84232807342113</v>
      </c>
      <c r="AT414" s="23">
        <f ca="1"/>
        <v>477.20499771985055</v>
      </c>
      <c r="AU414" s="23">
        <f ca="1"/>
        <v>477.06953293149923</v>
      </c>
      <c r="AV414" s="23">
        <f ca="1"/>
        <v>477.06953293149923</v>
      </c>
      <c r="AW414" s="23">
        <f ca="1"/>
        <v>477.06953293149923</v>
      </c>
      <c r="AX414" s="23">
        <f ca="1"/>
        <v>477.06953293149923</v>
      </c>
      <c r="AY414" s="23">
        <f ca="1"/>
        <v>477.06953293149923</v>
      </c>
      <c r="AZ414" s="23">
        <f ca="1"/>
        <v>477.06953293149923</v>
      </c>
      <c r="BA414" s="23">
        <f ca="1"/>
        <v>477.06953293149923</v>
      </c>
      <c r="BB414" s="23">
        <f ca="1"/>
        <v>477.06953293149923</v>
      </c>
      <c r="BC414" s="23">
        <f ca="1"/>
        <v>477.06953293149923</v>
      </c>
      <c r="BD414" s="23">
        <f ca="1"/>
        <v>477.06953293149923</v>
      </c>
      <c r="BE414" s="23">
        <f ca="1"/>
        <v>477.06953293149923</v>
      </c>
      <c r="BF414" s="23">
        <f ca="1"/>
        <v>477.06953293149923</v>
      </c>
      <c r="BG414" s="23">
        <f ca="1"/>
        <v>477.06953293149923</v>
      </c>
      <c r="BH414" s="23">
        <f ca="1"/>
        <v>477.06953293149923</v>
      </c>
      <c r="BI414" s="23">
        <f ca="1"/>
        <v>477.06953293149923</v>
      </c>
      <c r="BJ414" s="23">
        <f ca="1"/>
        <v>477.06953293149923</v>
      </c>
    </row>
    <row r="415" spans="1:62">
      <c r="A415" s="29">
        <v>0.8</v>
      </c>
      <c r="B415" s="112" cm="1">
        <f t="array" aca="1" ref="B415:AE415" ca="1">IF((INDEX(Option7_Summer_POE50_HS,8,0)-SCR_N_2_Rating__MVA____Option_7) &gt; 0,(((INDEX(Option7_Summer_POE50_HS,7,0)+INDEX(Option7_Summer_POE50_HS,8,0))/2)-SCR_N_2_Rating__MVA____Option_7)*(INDEX(Summer___AD___Hours,8,0)-INDEX(Summer___AD___Hours,7,0)),IF((INDEX(Option7_Summer_POE50_HS,7,0)-SCR_N_2_Rating__MVA____Option_7)*(INDEX(Option7_Summer_POE50_HS,8,0)-SCR_N_2_Rating__MVA____Option_7)&lt;0,((INDEX(Summer___AD___Hours,8,0)-INDEX(Summer___AD___Hours,7,0))/(INDEX(Option7_Summer_POE50_HS,7,0)-INDEX(Option7_Summer_POE50_HS,8,0)))*((INDEX(Option7_Summer_POE50_HS,7,0)-SCR_N_2_Rating__MVA____Option_7)^2)*0.5,""))</f>
        <v>418.04947715657454</v>
      </c>
      <c r="C415" s="23">
        <f ca="1"/>
        <v>464.0986664491972</v>
      </c>
      <c r="D415" s="23">
        <f ca="1"/>
        <v>541.63019319424268</v>
      </c>
      <c r="E415" s="23">
        <f ca="1"/>
        <v>541.04768135196184</v>
      </c>
      <c r="F415" s="23">
        <f ca="1"/>
        <v>540.52268343615162</v>
      </c>
      <c r="G415" s="23">
        <f ca="1"/>
        <v>548.92643115227281</v>
      </c>
      <c r="H415" s="23">
        <f ca="1"/>
        <v>561.26485302947674</v>
      </c>
      <c r="I415" s="23">
        <f ca="1"/>
        <v>569.72003282414369</v>
      </c>
      <c r="J415" s="23">
        <f ca="1"/>
        <v>559.44254943033104</v>
      </c>
      <c r="K415" s="23">
        <f ca="1"/>
        <v>560.46455841655506</v>
      </c>
      <c r="L415" s="23">
        <f ca="1"/>
        <v>565.36276598447444</v>
      </c>
      <c r="M415" s="23">
        <f ca="1"/>
        <v>584.75957329211781</v>
      </c>
      <c r="N415" s="23">
        <f ca="1"/>
        <v>566.38060702475491</v>
      </c>
      <c r="O415" s="23">
        <f ca="1"/>
        <v>565.30093978444449</v>
      </c>
      <c r="P415" s="23">
        <f ca="1"/>
        <v>564.14232866298391</v>
      </c>
      <c r="Q415" s="23">
        <f ca="1"/>
        <v>564.14232866298391</v>
      </c>
      <c r="R415" s="23">
        <f ca="1"/>
        <v>564.14232866298391</v>
      </c>
      <c r="S415" s="23">
        <f ca="1"/>
        <v>564.14232866298391</v>
      </c>
      <c r="T415" s="23">
        <f ca="1"/>
        <v>564.14232866298391</v>
      </c>
      <c r="U415" s="23">
        <f ca="1"/>
        <v>564.14232866298391</v>
      </c>
      <c r="V415" s="23">
        <f ca="1"/>
        <v>564.14232866298391</v>
      </c>
      <c r="W415" s="23">
        <f ca="1"/>
        <v>564.14232866298391</v>
      </c>
      <c r="X415" s="23">
        <f ca="1"/>
        <v>564.14232866298391</v>
      </c>
      <c r="Y415" s="23">
        <f ca="1"/>
        <v>564.14232866298391</v>
      </c>
      <c r="Z415" s="23">
        <f ca="1"/>
        <v>564.14232866298391</v>
      </c>
      <c r="AA415" s="23">
        <f ca="1"/>
        <v>564.14232866298391</v>
      </c>
      <c r="AB415" s="23">
        <f ca="1"/>
        <v>564.14232866298391</v>
      </c>
      <c r="AC415" s="23">
        <f ca="1"/>
        <v>564.14232866298391</v>
      </c>
      <c r="AD415" s="23">
        <f ca="1"/>
        <v>564.14232866298391</v>
      </c>
      <c r="AE415" s="23">
        <f ca="1"/>
        <v>564.14232866298391</v>
      </c>
      <c r="AG415" s="112" cm="1">
        <f t="array" aca="1" ref="AG415:BJ415" ca="1">IF((INDEX(Option7_Summer_POE10_HS,8,0)-SCR_N_2_Rating__MVA____Option_7) &gt; 0,(((INDEX(Option7_Summer_POE10_HS,7,0)+INDEX(Option7_Summer_POE10_HS,8,0))/2)-SCR_N_2_Rating__MVA____Option_7)*(INDEX(Summer___MD___Hours,8,0)-INDEX(Summer___MD___Hours,7,0)),IF((INDEX(Option7_Summer_POE10_HS,7,0)-SCR_N_2_Rating__MVA____Option_7)*(INDEX(Option7_Summer_POE10_HS,8,0)-SCR_N_2_Rating__MVA____Option_7)&lt;0,((INDEX(Summer___MD___Hours,8,0)-INDEX(Summer___MD___Hours,7,0))/(INDEX(Option7_Summer_POE10_HS,7,0)-INDEX(Option7_Summer_POE10_HS,8,0)))*((INDEX(Option7_Summer_POE10_HS,7,0)-SCR_N_2_Rating__MVA____Option_7)^2)*0.5,""))</f>
        <v>557.85523393493429</v>
      </c>
      <c r="AH415" s="23">
        <f ca="1"/>
        <v>627.45924069201465</v>
      </c>
      <c r="AI415" s="23">
        <f ca="1"/>
        <v>722.50722308411036</v>
      </c>
      <c r="AJ415" s="23">
        <f ca="1"/>
        <v>721.23049950994948</v>
      </c>
      <c r="AK415" s="23">
        <f ca="1"/>
        <v>722.06814218847978</v>
      </c>
      <c r="AL415" s="23">
        <f ca="1"/>
        <v>724.66656217900913</v>
      </c>
      <c r="AM415" s="23">
        <f ca="1"/>
        <v>733.49560907552518</v>
      </c>
      <c r="AN415" s="23">
        <f ca="1"/>
        <v>739.40941553641051</v>
      </c>
      <c r="AO415" s="23">
        <f ca="1"/>
        <v>744.25989062097938</v>
      </c>
      <c r="AP415" s="23">
        <f ca="1"/>
        <v>744.97413342924585</v>
      </c>
      <c r="AQ415" s="23">
        <f ca="1"/>
        <v>749.34867733685621</v>
      </c>
      <c r="AR415" s="23">
        <f ca="1"/>
        <v>750.89900840967823</v>
      </c>
      <c r="AS415" s="23">
        <f ca="1"/>
        <v>750.89508697252563</v>
      </c>
      <c r="AT415" s="23">
        <f ca="1"/>
        <v>749.89356784548613</v>
      </c>
      <c r="AU415" s="23">
        <f ca="1"/>
        <v>749.68069460664833</v>
      </c>
      <c r="AV415" s="23">
        <f ca="1"/>
        <v>749.68069460664833</v>
      </c>
      <c r="AW415" s="23">
        <f ca="1"/>
        <v>749.68069460664833</v>
      </c>
      <c r="AX415" s="23">
        <f ca="1"/>
        <v>749.68069460664833</v>
      </c>
      <c r="AY415" s="23">
        <f ca="1"/>
        <v>749.68069460664833</v>
      </c>
      <c r="AZ415" s="23">
        <f ca="1"/>
        <v>749.68069460664833</v>
      </c>
      <c r="BA415" s="23">
        <f ca="1"/>
        <v>749.68069460664833</v>
      </c>
      <c r="BB415" s="23">
        <f ca="1"/>
        <v>749.68069460664833</v>
      </c>
      <c r="BC415" s="23">
        <f ca="1"/>
        <v>749.68069460664833</v>
      </c>
      <c r="BD415" s="23">
        <f ca="1"/>
        <v>749.68069460664833</v>
      </c>
      <c r="BE415" s="23">
        <f ca="1"/>
        <v>749.68069460664833</v>
      </c>
      <c r="BF415" s="23">
        <f ca="1"/>
        <v>749.68069460664833</v>
      </c>
      <c r="BG415" s="23">
        <f ca="1"/>
        <v>749.68069460664833</v>
      </c>
      <c r="BH415" s="23">
        <f ca="1"/>
        <v>749.68069460664833</v>
      </c>
      <c r="BI415" s="23">
        <f ca="1"/>
        <v>749.68069460664833</v>
      </c>
      <c r="BJ415" s="23">
        <f ca="1"/>
        <v>749.68069460664833</v>
      </c>
    </row>
    <row r="416" spans="1:62">
      <c r="A416" s="29">
        <v>0.75</v>
      </c>
      <c r="B416" s="112" cm="1">
        <f t="array" aca="1" ref="B416:AE416" ca="1">IF((INDEX(Option7_Summer_POE50_HS,9,0)-SCR_N_2_Rating__MVA____Option_7) &gt; 0,(((INDEX(Option7_Summer_POE50_HS,8,0)+INDEX(Option7_Summer_POE50_HS,9,0))/2)-SCR_N_2_Rating__MVA____Option_7)*(INDEX(Summer___AD___Hours,9,0)-INDEX(Summer___AD___Hours,8,0)),IF((INDEX(Option7_Summer_POE50_HS,8,0)-SCR_N_2_Rating__MVA____Option_7)*(INDEX(Option7_Summer_POE50_HS,9,0)-SCR_N_2_Rating__MVA____Option_7)&lt;0,((INDEX(Summer___AD___Hours,9,0)-INDEX(Summer___AD___Hours,8,0))/(INDEX(Option7_Summer_POE50_HS,8,0)-INDEX(Option7_Summer_POE50_HS,9,0)))*((INDEX(Option7_Summer_POE50_HS,8,0)-SCR_N_2_Rating__MVA____Option_7)^2)*0.5,""))</f>
        <v>826.76451622672175</v>
      </c>
      <c r="C416" s="23">
        <f ca="1"/>
        <v>917.83468324881494</v>
      </c>
      <c r="D416" s="23">
        <f ca="1"/>
        <v>1071.1665702725102</v>
      </c>
      <c r="E416" s="23">
        <f ca="1"/>
        <v>1070.0145532319543</v>
      </c>
      <c r="F416" s="23">
        <f ca="1"/>
        <v>1068.9762798418351</v>
      </c>
      <c r="G416" s="23">
        <f ca="1"/>
        <v>1085.596131784404</v>
      </c>
      <c r="H416" s="23">
        <f ca="1"/>
        <v>1109.997476485732</v>
      </c>
      <c r="I416" s="23">
        <f ca="1"/>
        <v>1126.7190441817243</v>
      </c>
      <c r="J416" s="23">
        <f ca="1"/>
        <v>1106.3935586819989</v>
      </c>
      <c r="K416" s="23">
        <f ca="1"/>
        <v>1108.4147566770832</v>
      </c>
      <c r="L416" s="23">
        <f ca="1"/>
        <v>1118.1018019469716</v>
      </c>
      <c r="M416" s="23">
        <f ca="1"/>
        <v>1156.4623140067451</v>
      </c>
      <c r="N416" s="23">
        <f ca="1"/>
        <v>1120.1147571143524</v>
      </c>
      <c r="O416" s="23">
        <f ca="1"/>
        <v>1117.9795300362266</v>
      </c>
      <c r="P416" s="23">
        <f ca="1"/>
        <v>1115.6881778980905</v>
      </c>
      <c r="Q416" s="23">
        <f ca="1"/>
        <v>1115.6881778980905</v>
      </c>
      <c r="R416" s="23">
        <f ca="1"/>
        <v>1115.6881778980905</v>
      </c>
      <c r="S416" s="23">
        <f ca="1"/>
        <v>1115.6881778980905</v>
      </c>
      <c r="T416" s="23">
        <f ca="1"/>
        <v>1115.6881778980905</v>
      </c>
      <c r="U416" s="23">
        <f ca="1"/>
        <v>1115.6881778980905</v>
      </c>
      <c r="V416" s="23">
        <f ca="1"/>
        <v>1115.6881778980905</v>
      </c>
      <c r="W416" s="23">
        <f ca="1"/>
        <v>1115.6881778980905</v>
      </c>
      <c r="X416" s="23">
        <f ca="1"/>
        <v>1115.6881778980905</v>
      </c>
      <c r="Y416" s="23">
        <f ca="1"/>
        <v>1115.6881778980905</v>
      </c>
      <c r="Z416" s="23">
        <f ca="1"/>
        <v>1115.6881778980905</v>
      </c>
      <c r="AA416" s="23">
        <f ca="1"/>
        <v>1115.6881778980905</v>
      </c>
      <c r="AB416" s="23">
        <f ca="1"/>
        <v>1115.6881778980905</v>
      </c>
      <c r="AC416" s="23">
        <f ca="1"/>
        <v>1115.6881778980905</v>
      </c>
      <c r="AD416" s="23">
        <f ca="1"/>
        <v>1115.6881778980905</v>
      </c>
      <c r="AE416" s="23">
        <f ca="1"/>
        <v>1115.6881778980905</v>
      </c>
      <c r="AG416" s="112" cm="1">
        <f t="array" aca="1" ref="AG416:BJ416" ca="1">IF((INDEX(Option7_Summer_POE10_HS,9,0)-SCR_N_2_Rating__MVA____Option_7) &gt; 0,(((INDEX(Option7_Summer_POE10_HS,8,0)+INDEX(Option7_Summer_POE10_HS,9,0))/2)-SCR_N_2_Rating__MVA____Option_7)*(INDEX(Summer___MD___Hours,9,0)-INDEX(Summer___MD___Hours,8,0)),IF((INDEX(Option7_Summer_POE10_HS,8,0)-SCR_N_2_Rating__MVA____Option_7)*(INDEX(Option7_Summer_POE10_HS,9,0)-SCR_N_2_Rating__MVA____Option_7)&lt;0,((INDEX(Summer___MD___Hours,9,0)-INDEX(Summer___MD___Hours,8,0))/(INDEX(Option7_Summer_POE10_HS,8,0)-INDEX(Option7_Summer_POE10_HS,9,0)))*((INDEX(Option7_Summer_POE10_HS,8,0)-SCR_N_2_Rating__MVA____Option_7)^2)*0.5,""))</f>
        <v>1257.7099819623772</v>
      </c>
      <c r="AH416" s="23">
        <f ca="1"/>
        <v>1414.6353790147016</v>
      </c>
      <c r="AI416" s="23">
        <f ca="1"/>
        <v>1628.925375680514</v>
      </c>
      <c r="AJ416" s="23">
        <f ca="1"/>
        <v>1626.0469443496784</v>
      </c>
      <c r="AK416" s="23">
        <f ca="1"/>
        <v>1627.9354478430923</v>
      </c>
      <c r="AL416" s="23">
        <f ca="1"/>
        <v>1633.7937038217403</v>
      </c>
      <c r="AM416" s="23">
        <f ca="1"/>
        <v>1653.6991913702486</v>
      </c>
      <c r="AN416" s="23">
        <f ca="1"/>
        <v>1667.0321368456991</v>
      </c>
      <c r="AO416" s="23">
        <f ca="1"/>
        <v>1677.9677533999995</v>
      </c>
      <c r="AP416" s="23">
        <f ca="1"/>
        <v>1679.5780462768187</v>
      </c>
      <c r="AQ416" s="23">
        <f ca="1"/>
        <v>1689.4406543594309</v>
      </c>
      <c r="AR416" s="23">
        <f ca="1"/>
        <v>1692.9359462327022</v>
      </c>
      <c r="AS416" s="23">
        <f ca="1"/>
        <v>1692.9271051743949</v>
      </c>
      <c r="AT416" s="23">
        <f ca="1"/>
        <v>1690.6691347788874</v>
      </c>
      <c r="AU416" s="23">
        <f ca="1"/>
        <v>1690.1892023858713</v>
      </c>
      <c r="AV416" s="23">
        <f ca="1"/>
        <v>1690.1892023858713</v>
      </c>
      <c r="AW416" s="23">
        <f ca="1"/>
        <v>1690.1892023858713</v>
      </c>
      <c r="AX416" s="23">
        <f ca="1"/>
        <v>1690.1892023858713</v>
      </c>
      <c r="AY416" s="23">
        <f ca="1"/>
        <v>1690.1892023858713</v>
      </c>
      <c r="AZ416" s="23">
        <f ca="1"/>
        <v>1690.1892023858713</v>
      </c>
      <c r="BA416" s="23">
        <f ca="1"/>
        <v>1690.1892023858713</v>
      </c>
      <c r="BB416" s="23">
        <f ca="1"/>
        <v>1690.1892023858713</v>
      </c>
      <c r="BC416" s="23">
        <f ca="1"/>
        <v>1690.1892023858713</v>
      </c>
      <c r="BD416" s="23">
        <f ca="1"/>
        <v>1690.1892023858713</v>
      </c>
      <c r="BE416" s="23">
        <f ca="1"/>
        <v>1690.1892023858713</v>
      </c>
      <c r="BF416" s="23">
        <f ca="1"/>
        <v>1690.1892023858713</v>
      </c>
      <c r="BG416" s="23">
        <f ca="1"/>
        <v>1690.1892023858713</v>
      </c>
      <c r="BH416" s="23">
        <f ca="1"/>
        <v>1690.1892023858713</v>
      </c>
      <c r="BI416" s="23">
        <f ca="1"/>
        <v>1690.1892023858713</v>
      </c>
      <c r="BJ416" s="23">
        <f ca="1"/>
        <v>1690.1892023858713</v>
      </c>
    </row>
    <row r="417" spans="1:62">
      <c r="A417" s="29">
        <v>0.7</v>
      </c>
      <c r="B417" s="112" cm="1">
        <f t="array" aca="1" ref="B417:AE417" ca="1">IF((INDEX(Option7_Summer_POE50_HS,10,0)-SCR_N_2_Rating__MVA____Option_7) &gt; 0,(((INDEX(Option7_Summer_POE50_HS,9,0)+INDEX(Option7_Summer_POE50_HS,10,0))/2)-SCR_N_2_Rating__MVA____Option_7)*(INDEX(Summer___AD___Hours,10,0)-INDEX(Summer___AD___Hours,9,0)),IF((INDEX(Option7_Summer_POE50_HS,9,0)-SCR_N_2_Rating__MVA____Option_7)*(INDEX(Option7_Summer_POE50_HS,10,0)-SCR_N_2_Rating__MVA____Option_7)&lt;0,((INDEX(Summer___AD___Hours,10,0)-INDEX(Summer___AD___Hours,9,0))/(INDEX(Option7_Summer_POE50_HS,9,0)-INDEX(Option7_Summer_POE50_HS,10,0)))*((INDEX(Option7_Summer_POE50_HS,9,0)-SCR_N_2_Rating__MVA____Option_7)^2)*0.5,""))</f>
        <v>1901.3361387956022</v>
      </c>
      <c r="C417" s="23">
        <f ca="1"/>
        <v>2110.7730417187231</v>
      </c>
      <c r="D417" s="23">
        <f ca="1"/>
        <v>2463.3951636240245</v>
      </c>
      <c r="E417" s="23">
        <f ca="1"/>
        <v>2460.7458341127463</v>
      </c>
      <c r="F417" s="23">
        <f ca="1"/>
        <v>2458.358084421222</v>
      </c>
      <c r="G417" s="23">
        <f ca="1"/>
        <v>2496.5792761869948</v>
      </c>
      <c r="H417" s="23">
        <f ca="1"/>
        <v>2552.6958094987863</v>
      </c>
      <c r="I417" s="23">
        <f ca="1"/>
        <v>2591.1509201544895</v>
      </c>
      <c r="J417" s="23">
        <f ca="1"/>
        <v>2544.4077673453089</v>
      </c>
      <c r="K417" s="23">
        <f ca="1"/>
        <v>2549.0559794012088</v>
      </c>
      <c r="L417" s="23">
        <f ca="1"/>
        <v>2571.3335794775244</v>
      </c>
      <c r="M417" s="23">
        <f ca="1"/>
        <v>2659.5524452493964</v>
      </c>
      <c r="N417" s="23">
        <f ca="1"/>
        <v>2575.9628352455193</v>
      </c>
      <c r="O417" s="23">
        <f ca="1"/>
        <v>2571.0523869516041</v>
      </c>
      <c r="P417" s="23">
        <f ca="1"/>
        <v>2565.7828929887673</v>
      </c>
      <c r="Q417" s="23">
        <f ca="1"/>
        <v>2565.7828929887673</v>
      </c>
      <c r="R417" s="23">
        <f ca="1"/>
        <v>2565.7828929887673</v>
      </c>
      <c r="S417" s="23">
        <f ca="1"/>
        <v>2565.7828929887673</v>
      </c>
      <c r="T417" s="23">
        <f ca="1"/>
        <v>2565.7828929887673</v>
      </c>
      <c r="U417" s="23">
        <f ca="1"/>
        <v>2565.7828929887673</v>
      </c>
      <c r="V417" s="23">
        <f ca="1"/>
        <v>2565.7828929887673</v>
      </c>
      <c r="W417" s="23">
        <f ca="1"/>
        <v>2565.7828929887673</v>
      </c>
      <c r="X417" s="23">
        <f ca="1"/>
        <v>2565.7828929887673</v>
      </c>
      <c r="Y417" s="23">
        <f ca="1"/>
        <v>2565.7828929887673</v>
      </c>
      <c r="Z417" s="23">
        <f ca="1"/>
        <v>2565.7828929887673</v>
      </c>
      <c r="AA417" s="23">
        <f ca="1"/>
        <v>2565.7828929887673</v>
      </c>
      <c r="AB417" s="23">
        <f ca="1"/>
        <v>2565.7828929887673</v>
      </c>
      <c r="AC417" s="23">
        <f ca="1"/>
        <v>2565.7828929887673</v>
      </c>
      <c r="AD417" s="23">
        <f ca="1"/>
        <v>2565.7828929887673</v>
      </c>
      <c r="AE417" s="23">
        <f ca="1"/>
        <v>2565.7828929887673</v>
      </c>
      <c r="AG417" s="112" cm="1">
        <f t="array" aca="1" ref="AG417:BJ417" ca="1">IF((INDEX(Option7_Summer_POE10_HS,10,0)-SCR_N_2_Rating__MVA____Option_7) &gt; 0,(((INDEX(Option7_Summer_POE10_HS,9,0)+INDEX(Option7_Summer_POE10_HS,10,0))/2)-SCR_N_2_Rating__MVA____Option_7)*(INDEX(Summer___MD___Hours,10,0)-INDEX(Summer___MD___Hours,9,0)),IF((INDEX(Option7_Summer_POE10_HS,9,0)-SCR_N_2_Rating__MVA____Option_7)*(INDEX(Option7_Summer_POE10_HS,10,0)-SCR_N_2_Rating__MVA____Option_7)&lt;0,((INDEX(Summer___MD___Hours,10,0)-INDEX(Summer___MD___Hours,9,0))/(INDEX(Option7_Summer_POE10_HS,9,0)-INDEX(Option7_Summer_POE10_HS,10,0)))*((INDEX(Option7_Summer_POE10_HS,9,0)-SCR_N_2_Rating__MVA____Option_7)^2)*0.5,""))</f>
        <v>2815.3577130794692</v>
      </c>
      <c r="AH417" s="23">
        <f ca="1"/>
        <v>3166.6319601678051</v>
      </c>
      <c r="AI417" s="23">
        <f ca="1"/>
        <v>3646.3156739024685</v>
      </c>
      <c r="AJ417" s="23">
        <f ca="1"/>
        <v>3639.8723650593652</v>
      </c>
      <c r="AK417" s="23">
        <f ca="1"/>
        <v>3644.0997409668571</v>
      </c>
      <c r="AL417" s="23">
        <f ca="1"/>
        <v>3657.2133254904902</v>
      </c>
      <c r="AM417" s="23">
        <f ca="1"/>
        <v>3701.7713465812194</v>
      </c>
      <c r="AN417" s="23">
        <f ca="1"/>
        <v>3731.6168685383641</v>
      </c>
      <c r="AO417" s="23">
        <f ca="1"/>
        <v>3756.0960194197078</v>
      </c>
      <c r="AP417" s="23">
        <f ca="1"/>
        <v>3759.7006266312969</v>
      </c>
      <c r="AQ417" s="23">
        <f ca="1"/>
        <v>3781.777870300094</v>
      </c>
      <c r="AR417" s="23">
        <f ca="1"/>
        <v>3789.6020086754015</v>
      </c>
      <c r="AS417" s="23">
        <f ca="1"/>
        <v>3789.5822181497197</v>
      </c>
      <c r="AT417" s="23">
        <f ca="1"/>
        <v>3784.5277982436469</v>
      </c>
      <c r="AU417" s="23">
        <f ca="1"/>
        <v>3783.4534795343961</v>
      </c>
      <c r="AV417" s="23">
        <f ca="1"/>
        <v>3783.4534795343961</v>
      </c>
      <c r="AW417" s="23">
        <f ca="1"/>
        <v>3783.4534795343961</v>
      </c>
      <c r="AX417" s="23">
        <f ca="1"/>
        <v>3783.4534795343961</v>
      </c>
      <c r="AY417" s="23">
        <f ca="1"/>
        <v>3783.4534795343961</v>
      </c>
      <c r="AZ417" s="23">
        <f ca="1"/>
        <v>3783.4534795343961</v>
      </c>
      <c r="BA417" s="23">
        <f ca="1"/>
        <v>3783.4534795343961</v>
      </c>
      <c r="BB417" s="23">
        <f ca="1"/>
        <v>3783.4534795343961</v>
      </c>
      <c r="BC417" s="23">
        <f ca="1"/>
        <v>3783.4534795343961</v>
      </c>
      <c r="BD417" s="23">
        <f ca="1"/>
        <v>3783.4534795343961</v>
      </c>
      <c r="BE417" s="23">
        <f ca="1"/>
        <v>3783.4534795343961</v>
      </c>
      <c r="BF417" s="23">
        <f ca="1"/>
        <v>3783.4534795343961</v>
      </c>
      <c r="BG417" s="23">
        <f ca="1"/>
        <v>3783.4534795343961</v>
      </c>
      <c r="BH417" s="23">
        <f ca="1"/>
        <v>3783.4534795343961</v>
      </c>
      <c r="BI417" s="23">
        <f ca="1"/>
        <v>3783.4534795343961</v>
      </c>
      <c r="BJ417" s="23">
        <f ca="1"/>
        <v>3783.4534795343961</v>
      </c>
    </row>
    <row r="418" spans="1:62">
      <c r="A418" s="29">
        <v>0.65</v>
      </c>
      <c r="B418" s="112" cm="1">
        <f t="array" aca="1" ref="B418:AE418" ca="1">IF((INDEX(Option7_Summer_POE50_HS,11,0)-SCR_N_2_Rating__MVA____Option_7) &gt; 0,(((INDEX(Option7_Summer_POE50_HS,10,0)+INDEX(Option7_Summer_POE50_HS,11,0))/2)-SCR_N_2_Rating__MVA____Option_7)*(INDEX(Summer___AD___Hours,11,0)-INDEX(Summer___AD___Hours,10,0)),IF((INDEX(Option7_Summer_POE50_HS,10,0)-SCR_N_2_Rating__MVA____Option_7)*(INDEX(Option7_Summer_POE50_HS,11,0)-SCR_N_2_Rating__MVA____Option_7)&lt;0,((INDEX(Summer___AD___Hours,11,0)-INDEX(Summer___AD___Hours,10,0))/(INDEX(Option7_Summer_POE50_HS,10,0)-INDEX(Option7_Summer_POE50_HS,11,0)))*((INDEX(Option7_Summer_POE50_HS,10,0)-SCR_N_2_Rating__MVA____Option_7)^2)*0.5,""))</f>
        <v>3348.3962907181435</v>
      </c>
      <c r="C418" s="23">
        <f ca="1"/>
        <v>3717.2304671576117</v>
      </c>
      <c r="D418" s="23">
        <f ca="1"/>
        <v>4338.2246096035624</v>
      </c>
      <c r="E418" s="23">
        <f ca="1"/>
        <v>4333.5589405893115</v>
      </c>
      <c r="F418" s="23">
        <f ca="1"/>
        <v>4329.3539333593299</v>
      </c>
      <c r="G418" s="23">
        <f ca="1"/>
        <v>4396.6643337267315</v>
      </c>
      <c r="H418" s="23">
        <f ca="1"/>
        <v>4495.4897797671083</v>
      </c>
      <c r="I418" s="23">
        <f ca="1"/>
        <v>4563.2121289358747</v>
      </c>
      <c r="J418" s="23">
        <f ca="1"/>
        <v>4480.8939126619889</v>
      </c>
      <c r="K418" s="23">
        <f ca="1"/>
        <v>4489.0797645420807</v>
      </c>
      <c r="L418" s="23">
        <f ca="1"/>
        <v>4528.312297885127</v>
      </c>
      <c r="M418" s="23">
        <f ca="1"/>
        <v>4683.6723717272062</v>
      </c>
      <c r="N418" s="23">
        <f ca="1"/>
        <v>4536.464766313019</v>
      </c>
      <c r="O418" s="23">
        <f ca="1"/>
        <v>4527.8170966466096</v>
      </c>
      <c r="P418" s="23">
        <f ca="1"/>
        <v>4518.5371204871599</v>
      </c>
      <c r="Q418" s="23">
        <f ca="1"/>
        <v>4518.5371204871599</v>
      </c>
      <c r="R418" s="23">
        <f ca="1"/>
        <v>4518.5371204871599</v>
      </c>
      <c r="S418" s="23">
        <f ca="1"/>
        <v>4518.5371204871599</v>
      </c>
      <c r="T418" s="23">
        <f ca="1"/>
        <v>4518.5371204871599</v>
      </c>
      <c r="U418" s="23">
        <f ca="1"/>
        <v>4518.5371204871599</v>
      </c>
      <c r="V418" s="23">
        <f ca="1"/>
        <v>4518.5371204871599</v>
      </c>
      <c r="W418" s="23">
        <f ca="1"/>
        <v>4518.5371204871599</v>
      </c>
      <c r="X418" s="23">
        <f ca="1"/>
        <v>4518.5371204871599</v>
      </c>
      <c r="Y418" s="23">
        <f ca="1"/>
        <v>4518.5371204871599</v>
      </c>
      <c r="Z418" s="23">
        <f ca="1"/>
        <v>4518.5371204871599</v>
      </c>
      <c r="AA418" s="23">
        <f ca="1"/>
        <v>4518.5371204871599</v>
      </c>
      <c r="AB418" s="23">
        <f ca="1"/>
        <v>4518.5371204871599</v>
      </c>
      <c r="AC418" s="23">
        <f ca="1"/>
        <v>4518.5371204871599</v>
      </c>
      <c r="AD418" s="23">
        <f ca="1"/>
        <v>4518.5371204871599</v>
      </c>
      <c r="AE418" s="23">
        <f ca="1"/>
        <v>4518.5371204871599</v>
      </c>
      <c r="AG418" s="112" cm="1">
        <f t="array" aca="1" ref="AG418:BJ418" ca="1">IF((INDEX(Option7_Summer_POE10_HS,11,0)-SCR_N_2_Rating__MVA____Option_7) &gt; 0,(((INDEX(Option7_Summer_POE10_HS,10,0)+INDEX(Option7_Summer_POE10_HS,11,0))/2)-SCR_N_2_Rating__MVA____Option_7)*(INDEX(Summer___MD___Hours,11,0)-INDEX(Summer___MD___Hours,10,0)),IF((INDEX(Option7_Summer_POE10_HS,10,0)-SCR_N_2_Rating__MVA____Option_7)*(INDEX(Option7_Summer_POE10_HS,11,0)-SCR_N_2_Rating__MVA____Option_7)&lt;0,((INDEX(Summer___MD___Hours,11,0)-INDEX(Summer___MD___Hours,10,0))/(INDEX(Option7_Summer_POE10_HS,10,0)-INDEX(Option7_Summer_POE10_HS,11,0)))*((INDEX(Option7_Summer_POE10_HS,10,0)-SCR_N_2_Rating__MVA____Option_7)^2)*0.5,""))</f>
        <v>4414.301221253706</v>
      </c>
      <c r="AH418" s="23">
        <f ca="1"/>
        <v>4965.0768227743101</v>
      </c>
      <c r="AI418" s="23">
        <f ca="1"/>
        <v>5717.1902730535376</v>
      </c>
      <c r="AJ418" s="23">
        <f ca="1"/>
        <v>5707.08757599203</v>
      </c>
      <c r="AK418" s="23">
        <f ca="1"/>
        <v>5713.7158316287632</v>
      </c>
      <c r="AL418" s="23">
        <f ca="1"/>
        <v>5734.2770952681058</v>
      </c>
      <c r="AM418" s="23">
        <f ca="1"/>
        <v>5804.1412286972864</v>
      </c>
      <c r="AN418" s="23">
        <f ca="1"/>
        <v>5850.937102419588</v>
      </c>
      <c r="AO418" s="23">
        <f ca="1"/>
        <v>5889.3188487705957</v>
      </c>
      <c r="AP418" s="23">
        <f ca="1"/>
        <v>5894.970642836528</v>
      </c>
      <c r="AQ418" s="23">
        <f ca="1"/>
        <v>5929.5863519651875</v>
      </c>
      <c r="AR418" s="23">
        <f ca="1"/>
        <v>5941.8541016102581</v>
      </c>
      <c r="AS418" s="23">
        <f ca="1"/>
        <v>5941.8230713289977</v>
      </c>
      <c r="AT418" s="23">
        <f ca="1"/>
        <v>5933.8980634834761</v>
      </c>
      <c r="AU418" s="23">
        <f ca="1"/>
        <v>5932.2136003091409</v>
      </c>
      <c r="AV418" s="23">
        <f ca="1"/>
        <v>5932.2136003091409</v>
      </c>
      <c r="AW418" s="23">
        <f ca="1"/>
        <v>5932.2136003091409</v>
      </c>
      <c r="AX418" s="23">
        <f ca="1"/>
        <v>5932.2136003091409</v>
      </c>
      <c r="AY418" s="23">
        <f ca="1"/>
        <v>5932.2136003091409</v>
      </c>
      <c r="AZ418" s="23">
        <f ca="1"/>
        <v>5932.2136003091409</v>
      </c>
      <c r="BA418" s="23">
        <f ca="1"/>
        <v>5932.2136003091409</v>
      </c>
      <c r="BB418" s="23">
        <f ca="1"/>
        <v>5932.2136003091409</v>
      </c>
      <c r="BC418" s="23">
        <f ca="1"/>
        <v>5932.2136003091409</v>
      </c>
      <c r="BD418" s="23">
        <f ca="1"/>
        <v>5932.2136003091409</v>
      </c>
      <c r="BE418" s="23">
        <f ca="1"/>
        <v>5932.2136003091409</v>
      </c>
      <c r="BF418" s="23">
        <f ca="1"/>
        <v>5932.2136003091409</v>
      </c>
      <c r="BG418" s="23">
        <f ca="1"/>
        <v>5932.2136003091409</v>
      </c>
      <c r="BH418" s="23">
        <f ca="1"/>
        <v>5932.2136003091409</v>
      </c>
      <c r="BI418" s="23">
        <f ca="1"/>
        <v>5932.2136003091409</v>
      </c>
      <c r="BJ418" s="23">
        <f ca="1"/>
        <v>5932.2136003091409</v>
      </c>
    </row>
    <row r="419" spans="1:62">
      <c r="A419" s="29">
        <v>0.6</v>
      </c>
      <c r="B419" s="112" cm="1">
        <f t="array" aca="1" ref="B419:AE419" ca="1">IF((INDEX(Option7_Summer_POE50_HS,12,0)-SCR_N_2_Rating__MVA____Option_7) &gt; 0,(((INDEX(Option7_Summer_POE50_HS,11,0)+INDEX(Option7_Summer_POE50_HS,12,0))/2)-SCR_N_2_Rating__MVA____Option_7)*(INDEX(Summer___AD___Hours,12,0)-INDEX(Summer___AD___Hours,11,0)),IF((INDEX(Option7_Summer_POE50_HS,11,0)-SCR_N_2_Rating__MVA____Option_7)*(INDEX(Option7_Summer_POE50_HS,12,0)-SCR_N_2_Rating__MVA____Option_7)&lt;0,((INDEX(Summer___AD___Hours,12,0)-INDEX(Summer___AD___Hours,11,0))/(INDEX(Option7_Summer_POE50_HS,11,0)-INDEX(Option7_Summer_POE50_HS,12,0)))*((INDEX(Option7_Summer_POE50_HS,11,0)-SCR_N_2_Rating__MVA____Option_7)^2)*0.5,""))</f>
        <v>4939.4734874031074</v>
      </c>
      <c r="C419" s="23">
        <f ca="1"/>
        <v>5483.5687729047449</v>
      </c>
      <c r="D419" s="23">
        <f ca="1"/>
        <v>6399.6443613729571</v>
      </c>
      <c r="E419" s="23">
        <f ca="1"/>
        <v>6392.7616789196363</v>
      </c>
      <c r="F419" s="23">
        <f ca="1"/>
        <v>6386.5585536251738</v>
      </c>
      <c r="G419" s="23">
        <f ca="1"/>
        <v>6485.8532335777545</v>
      </c>
      <c r="H419" s="23">
        <f ca="1"/>
        <v>6631.6381491656684</v>
      </c>
      <c r="I419" s="23">
        <f ca="1"/>
        <v>6731.5405260590678</v>
      </c>
      <c r="J419" s="23">
        <f ca="1"/>
        <v>6610.1066778785798</v>
      </c>
      <c r="K419" s="23">
        <f ca="1"/>
        <v>6622.1822492336214</v>
      </c>
      <c r="L419" s="23">
        <f ca="1"/>
        <v>6680.0571366323502</v>
      </c>
      <c r="M419" s="23">
        <f ca="1"/>
        <v>6909.2405722582907</v>
      </c>
      <c r="N419" s="23">
        <f ca="1"/>
        <v>6692.0834615234899</v>
      </c>
      <c r="O419" s="23">
        <f ca="1"/>
        <v>6679.3266277032353</v>
      </c>
      <c r="P419" s="23">
        <f ca="1"/>
        <v>6665.6370305876253</v>
      </c>
      <c r="Q419" s="23">
        <f ca="1"/>
        <v>6665.6370305876253</v>
      </c>
      <c r="R419" s="23">
        <f ca="1"/>
        <v>6665.6370305876253</v>
      </c>
      <c r="S419" s="23">
        <f ca="1"/>
        <v>6665.6370305876253</v>
      </c>
      <c r="T419" s="23">
        <f ca="1"/>
        <v>6665.6370305876253</v>
      </c>
      <c r="U419" s="23">
        <f ca="1"/>
        <v>6665.6370305876253</v>
      </c>
      <c r="V419" s="23">
        <f ca="1"/>
        <v>6665.6370305876253</v>
      </c>
      <c r="W419" s="23">
        <f ca="1"/>
        <v>6665.6370305876253</v>
      </c>
      <c r="X419" s="23">
        <f ca="1"/>
        <v>6665.6370305876253</v>
      </c>
      <c r="Y419" s="23">
        <f ca="1"/>
        <v>6665.6370305876253</v>
      </c>
      <c r="Z419" s="23">
        <f ca="1"/>
        <v>6665.6370305876253</v>
      </c>
      <c r="AA419" s="23">
        <f ca="1"/>
        <v>6665.6370305876253</v>
      </c>
      <c r="AB419" s="23">
        <f ca="1"/>
        <v>6665.6370305876253</v>
      </c>
      <c r="AC419" s="23">
        <f ca="1"/>
        <v>6665.6370305876253</v>
      </c>
      <c r="AD419" s="23">
        <f ca="1"/>
        <v>6665.6370305876253</v>
      </c>
      <c r="AE419" s="23">
        <f ca="1"/>
        <v>6665.6370305876253</v>
      </c>
      <c r="AG419" s="112" cm="1">
        <f t="array" aca="1" ref="AG419:BJ419" ca="1">IF((INDEX(Option7_Summer_POE10_HS,12,0)-SCR_N_2_Rating__MVA____Option_7) &gt; 0,(((INDEX(Option7_Summer_POE10_HS,11,0)+INDEX(Option7_Summer_POE10_HS,12,0))/2)-SCR_N_2_Rating__MVA____Option_7)*(INDEX(Summer___MD___Hours,12,0)-INDEX(Summer___MD___Hours,11,0)),IF((INDEX(Option7_Summer_POE10_HS,11,0)-SCR_N_2_Rating__MVA____Option_7)*(INDEX(Option7_Summer_POE10_HS,12,0)-SCR_N_2_Rating__MVA____Option_7)&lt;0,((INDEX(Summer___MD___Hours,12,0)-INDEX(Summer___MD___Hours,11,0))/(INDEX(Option7_Summer_POE10_HS,11,0)-INDEX(Option7_Summer_POE10_HS,12,0)))*((INDEX(Option7_Summer_POE10_HS,11,0)-SCR_N_2_Rating__MVA____Option_7)^2)*0.5,""))</f>
        <v>6218.5161358553687</v>
      </c>
      <c r="AH419" s="23">
        <f ca="1"/>
        <v>6994.4049557666185</v>
      </c>
      <c r="AI419" s="23">
        <f ca="1"/>
        <v>8053.9225084058799</v>
      </c>
      <c r="AJ419" s="23">
        <f ca="1"/>
        <v>8039.6906330662059</v>
      </c>
      <c r="AK419" s="23">
        <f ca="1"/>
        <v>8049.0279919286122</v>
      </c>
      <c r="AL419" s="23">
        <f ca="1"/>
        <v>8077.9930632516143</v>
      </c>
      <c r="AM419" s="23">
        <f ca="1"/>
        <v>8176.412092509323</v>
      </c>
      <c r="AN419" s="23">
        <f ca="1"/>
        <v>8242.3343939672523</v>
      </c>
      <c r="AO419" s="23">
        <f ca="1"/>
        <v>8296.4035426372338</v>
      </c>
      <c r="AP419" s="23">
        <f ca="1"/>
        <v>8304.3653401752708</v>
      </c>
      <c r="AQ419" s="23">
        <f ca="1"/>
        <v>8353.1291954224471</v>
      </c>
      <c r="AR419" s="23">
        <f ca="1"/>
        <v>8370.4110244809635</v>
      </c>
      <c r="AS419" s="23">
        <f ca="1"/>
        <v>8370.367311491058</v>
      </c>
      <c r="AT419" s="23">
        <f ca="1"/>
        <v>8359.2031913519804</v>
      </c>
      <c r="AU419" s="23">
        <f ca="1"/>
        <v>8356.8302537329</v>
      </c>
      <c r="AV419" s="23">
        <f ca="1"/>
        <v>8356.8302537329</v>
      </c>
      <c r="AW419" s="23">
        <f ca="1"/>
        <v>8356.8302537329</v>
      </c>
      <c r="AX419" s="23">
        <f ca="1"/>
        <v>8356.8302537329</v>
      </c>
      <c r="AY419" s="23">
        <f ca="1"/>
        <v>8356.8302537329</v>
      </c>
      <c r="AZ419" s="23">
        <f ca="1"/>
        <v>8356.8302537329</v>
      </c>
      <c r="BA419" s="23">
        <f ca="1"/>
        <v>8356.8302537329</v>
      </c>
      <c r="BB419" s="23">
        <f ca="1"/>
        <v>8356.8302537329</v>
      </c>
      <c r="BC419" s="23">
        <f ca="1"/>
        <v>8356.8302537329</v>
      </c>
      <c r="BD419" s="23">
        <f ca="1"/>
        <v>8356.8302537329</v>
      </c>
      <c r="BE419" s="23">
        <f ca="1"/>
        <v>8356.8302537329</v>
      </c>
      <c r="BF419" s="23">
        <f ca="1"/>
        <v>8356.8302537329</v>
      </c>
      <c r="BG419" s="23">
        <f ca="1"/>
        <v>8356.8302537329</v>
      </c>
      <c r="BH419" s="23">
        <f ca="1"/>
        <v>8356.8302537329</v>
      </c>
      <c r="BI419" s="23">
        <f ca="1"/>
        <v>8356.8302537329</v>
      </c>
      <c r="BJ419" s="23">
        <f ca="1"/>
        <v>8356.8302537329</v>
      </c>
    </row>
    <row r="420" spans="1:62">
      <c r="A420" s="29">
        <v>0.55000000000000104</v>
      </c>
      <c r="B420" s="112" cm="1">
        <f t="array" aca="1" ref="B420:AE420" ca="1">IF((INDEX(Option7_Summer_POE50_HS,13,0)-SCR_N_2_Rating__MVA____Option_7) &gt; 0,(((INDEX(Option7_Summer_POE50_HS,12,0)+INDEX(Option7_Summer_POE50_HS,13,0))/2)-SCR_N_2_Rating__MVA____Option_7)*(INDEX(Summer___AD___Hours,13,0)-INDEX(Summer___AD___Hours,12,0)),IF((INDEX(Option7_Summer_POE50_HS,12,0)-SCR_N_2_Rating__MVA____Option_7)*(INDEX(Option7_Summer_POE50_HS,13,0)-SCR_N_2_Rating__MVA____Option_7)&lt;0,((INDEX(Summer___AD___Hours,13,0)-INDEX(Summer___AD___Hours,12,0))/(INDEX(Option7_Summer_POE50_HS,12,0)-INDEX(Option7_Summer_POE50_HS,13,0)))*((INDEX(Option7_Summer_POE50_HS,12,0)-SCR_N_2_Rating__MVA____Option_7)^2)*0.5,""))</f>
        <v>6292.5225128838547</v>
      </c>
      <c r="C420" s="23">
        <f ca="1"/>
        <v>6985.6595125872427</v>
      </c>
      <c r="D420" s="23">
        <f ca="1"/>
        <v>8152.6718021845618</v>
      </c>
      <c r="E420" s="23">
        <f ca="1"/>
        <v>8143.9037757143315</v>
      </c>
      <c r="F420" s="23">
        <f ca="1"/>
        <v>8136.0014546136745</v>
      </c>
      <c r="G420" s="23">
        <f ca="1"/>
        <v>8262.4955051647376</v>
      </c>
      <c r="H420" s="23">
        <f ca="1"/>
        <v>8448.2146644466557</v>
      </c>
      <c r="I420" s="23">
        <f ca="1"/>
        <v>8575.4828757844625</v>
      </c>
      <c r="J420" s="23">
        <f ca="1"/>
        <v>8420.7851685388323</v>
      </c>
      <c r="K420" s="23">
        <f ca="1"/>
        <v>8436.1685499460455</v>
      </c>
      <c r="L420" s="23">
        <f ca="1"/>
        <v>8509.8968598187203</v>
      </c>
      <c r="M420" s="23">
        <f ca="1"/>
        <v>8801.8595420629154</v>
      </c>
      <c r="N420" s="23">
        <f ca="1"/>
        <v>8525.217504887014</v>
      </c>
      <c r="O420" s="23">
        <f ca="1"/>
        <v>8508.9662456765363</v>
      </c>
      <c r="P420" s="23">
        <f ca="1"/>
        <v>8491.5267152767938</v>
      </c>
      <c r="Q420" s="23">
        <f ca="1"/>
        <v>8491.5267152767938</v>
      </c>
      <c r="R420" s="23">
        <f ca="1"/>
        <v>8491.5267152767938</v>
      </c>
      <c r="S420" s="23">
        <f ca="1"/>
        <v>8491.5267152767938</v>
      </c>
      <c r="T420" s="23">
        <f ca="1"/>
        <v>8491.5267152767938</v>
      </c>
      <c r="U420" s="23">
        <f ca="1"/>
        <v>8491.5267152767938</v>
      </c>
      <c r="V420" s="23">
        <f ca="1"/>
        <v>8491.5267152767938</v>
      </c>
      <c r="W420" s="23">
        <f ca="1"/>
        <v>8491.5267152767938</v>
      </c>
      <c r="X420" s="23">
        <f ca="1"/>
        <v>8491.5267152767938</v>
      </c>
      <c r="Y420" s="23">
        <f ca="1"/>
        <v>8491.5267152767938</v>
      </c>
      <c r="Z420" s="23">
        <f ca="1"/>
        <v>8491.5267152767938</v>
      </c>
      <c r="AA420" s="23">
        <f ca="1"/>
        <v>8491.5267152767938</v>
      </c>
      <c r="AB420" s="23">
        <f ca="1"/>
        <v>8491.5267152767938</v>
      </c>
      <c r="AC420" s="23">
        <f ca="1"/>
        <v>8491.5267152767938</v>
      </c>
      <c r="AD420" s="23">
        <f ca="1"/>
        <v>8491.5267152767938</v>
      </c>
      <c r="AE420" s="23">
        <f ca="1"/>
        <v>8491.5267152767938</v>
      </c>
      <c r="AG420" s="112" cm="1">
        <f t="array" aca="1" ref="AG420:BJ420" ca="1">IF((INDEX(Option7_Summer_POE10_HS,13,0)-SCR_N_2_Rating__MVA____Option_7) &gt; 0,(((INDEX(Option7_Summer_POE10_HS,12,0)+INDEX(Option7_Summer_POE10_HS,13,0))/2)-SCR_N_2_Rating__MVA____Option_7)*(INDEX(Summer___MD___Hours,13,0)-INDEX(Summer___MD___Hours,12,0)),IF((INDEX(Option7_Summer_POE10_HS,12,0)-SCR_N_2_Rating__MVA____Option_7)*(INDEX(Option7_Summer_POE10_HS,13,0)-SCR_N_2_Rating__MVA____Option_7)&lt;0,((INDEX(Summer___MD___Hours,13,0)-INDEX(Summer___MD___Hours,12,0))/(INDEX(Option7_Summer_POE10_HS,12,0)-INDEX(Option7_Summer_POE10_HS,13,0)))*((INDEX(Option7_Summer_POE10_HS,12,0)-SCR_N_2_Rating__MVA____Option_7)^2)*0.5,""))</f>
        <v>7859.4799084027718</v>
      </c>
      <c r="AH420" s="23">
        <f ca="1"/>
        <v>8840.1129819564212</v>
      </c>
      <c r="AI420" s="23">
        <f ca="1"/>
        <v>10179.219729554001</v>
      </c>
      <c r="AJ420" s="23">
        <f ca="1"/>
        <v>10161.23229720722</v>
      </c>
      <c r="AK420" s="23">
        <f ca="1"/>
        <v>10173.033630961663</v>
      </c>
      <c r="AL420" s="23">
        <f ca="1"/>
        <v>10209.642106542515</v>
      </c>
      <c r="AM420" s="23">
        <f ca="1"/>
        <v>10334.032293229564</v>
      </c>
      <c r="AN420" s="23">
        <f ca="1"/>
        <v>10417.350402004236</v>
      </c>
      <c r="AO420" s="23">
        <f ca="1"/>
        <v>10485.687506604789</v>
      </c>
      <c r="AP420" s="23">
        <f ca="1"/>
        <v>10495.750291104801</v>
      </c>
      <c r="AQ420" s="23">
        <f ca="1"/>
        <v>10557.382122911366</v>
      </c>
      <c r="AR420" s="23">
        <f ca="1"/>
        <v>10579.224341424348</v>
      </c>
      <c r="AS420" s="23">
        <f ca="1"/>
        <v>10579.169093297884</v>
      </c>
      <c r="AT420" s="23">
        <f ca="1"/>
        <v>10565.058946116284</v>
      </c>
      <c r="AU420" s="23">
        <f ca="1"/>
        <v>10562.059829424519</v>
      </c>
      <c r="AV420" s="23">
        <f ca="1"/>
        <v>10562.059829424519</v>
      </c>
      <c r="AW420" s="23">
        <f ca="1"/>
        <v>10562.059829424519</v>
      </c>
      <c r="AX420" s="23">
        <f ca="1"/>
        <v>10562.059829424519</v>
      </c>
      <c r="AY420" s="23">
        <f ca="1"/>
        <v>10562.059829424519</v>
      </c>
      <c r="AZ420" s="23">
        <f ca="1"/>
        <v>10562.059829424519</v>
      </c>
      <c r="BA420" s="23">
        <f ca="1"/>
        <v>10562.059829424519</v>
      </c>
      <c r="BB420" s="23">
        <f ca="1"/>
        <v>10562.059829424519</v>
      </c>
      <c r="BC420" s="23">
        <f ca="1"/>
        <v>10562.059829424519</v>
      </c>
      <c r="BD420" s="23">
        <f ca="1"/>
        <v>10562.059829424519</v>
      </c>
      <c r="BE420" s="23">
        <f ca="1"/>
        <v>10562.059829424519</v>
      </c>
      <c r="BF420" s="23">
        <f ca="1"/>
        <v>10562.059829424519</v>
      </c>
      <c r="BG420" s="23">
        <f ca="1"/>
        <v>10562.059829424519</v>
      </c>
      <c r="BH420" s="23">
        <f ca="1"/>
        <v>10562.059829424519</v>
      </c>
      <c r="BI420" s="23">
        <f ca="1"/>
        <v>10562.059829424519</v>
      </c>
      <c r="BJ420" s="23">
        <f ca="1"/>
        <v>10562.059829424519</v>
      </c>
    </row>
    <row r="421" spans="1:62">
      <c r="A421" s="29">
        <v>0.500000000000001</v>
      </c>
      <c r="B421" s="112" cm="1">
        <f t="array" aca="1" ref="B421:AE421" ca="1">IF((INDEX(Option7_Summer_POE50_HS,14,0)-SCR_N_2_Rating__MVA____Option_7) &gt; 0,(((INDEX(Option7_Summer_POE50_HS,13,0)+INDEX(Option7_Summer_POE50_HS,14,0))/2)-SCR_N_2_Rating__MVA____Option_7)*(INDEX(Summer___AD___Hours,14,0)-INDEX(Summer___AD___Hours,13,0)),IF((INDEX(Option7_Summer_POE50_HS,13,0)-SCR_N_2_Rating__MVA____Option_7)*(INDEX(Option7_Summer_POE50_HS,14,0)-SCR_N_2_Rating__MVA____Option_7)&lt;0,((INDEX(Summer___AD___Hours,14,0)-INDEX(Summer___AD___Hours,13,0))/(INDEX(Option7_Summer_POE50_HS,13,0)-INDEX(Option7_Summer_POE50_HS,14,0)))*((INDEX(Option7_Summer_POE50_HS,13,0)-SCR_N_2_Rating__MVA____Option_7)^2)*0.5,""))</f>
        <v>7136.1779170747632</v>
      </c>
      <c r="C421" s="23">
        <f ca="1"/>
        <v>7922.245657104806</v>
      </c>
      <c r="D421" s="23">
        <f ca="1"/>
        <v>9245.7224206646915</v>
      </c>
      <c r="E421" s="23">
        <f ca="1"/>
        <v>9235.7788413218968</v>
      </c>
      <c r="F421" s="23">
        <f ca="1"/>
        <v>9226.8170347941195</v>
      </c>
      <c r="G421" s="23">
        <f ca="1"/>
        <v>9370.2704826499867</v>
      </c>
      <c r="H421" s="23">
        <f ca="1"/>
        <v>9580.8895087292276</v>
      </c>
      <c r="I421" s="23">
        <f ca="1"/>
        <v>9725.2209111890388</v>
      </c>
      <c r="J421" s="23">
        <f ca="1"/>
        <v>9549.7824665894332</v>
      </c>
      <c r="K421" s="23">
        <f ca="1"/>
        <v>9567.2283392840964</v>
      </c>
      <c r="L421" s="23">
        <f ca="1"/>
        <v>9650.8416018031203</v>
      </c>
      <c r="M421" s="23">
        <f ca="1"/>
        <v>9981.9485054931774</v>
      </c>
      <c r="N421" s="23">
        <f ca="1"/>
        <v>9668.2163269293087</v>
      </c>
      <c r="O421" s="23">
        <f ca="1"/>
        <v>9649.7862177219104</v>
      </c>
      <c r="P421" s="23">
        <f ca="1"/>
        <v>9630.0085226134706</v>
      </c>
      <c r="Q421" s="23">
        <f ca="1"/>
        <v>9630.0085226134706</v>
      </c>
      <c r="R421" s="23">
        <f ca="1"/>
        <v>9630.0085226134706</v>
      </c>
      <c r="S421" s="23">
        <f ca="1"/>
        <v>9630.0085226134706</v>
      </c>
      <c r="T421" s="23">
        <f ca="1"/>
        <v>9630.0085226134706</v>
      </c>
      <c r="U421" s="23">
        <f ca="1"/>
        <v>9630.0085226134706</v>
      </c>
      <c r="V421" s="23">
        <f ca="1"/>
        <v>9630.0085226134706</v>
      </c>
      <c r="W421" s="23">
        <f ca="1"/>
        <v>9630.0085226134706</v>
      </c>
      <c r="X421" s="23">
        <f ca="1"/>
        <v>9630.0085226134706</v>
      </c>
      <c r="Y421" s="23">
        <f ca="1"/>
        <v>9630.0085226134706</v>
      </c>
      <c r="Z421" s="23">
        <f ca="1"/>
        <v>9630.0085226134706</v>
      </c>
      <c r="AA421" s="23">
        <f ca="1"/>
        <v>9630.0085226134706</v>
      </c>
      <c r="AB421" s="23">
        <f ca="1"/>
        <v>9630.0085226134706</v>
      </c>
      <c r="AC421" s="23">
        <f ca="1"/>
        <v>9630.0085226134706</v>
      </c>
      <c r="AD421" s="23">
        <f ca="1"/>
        <v>9630.0085226134706</v>
      </c>
      <c r="AE421" s="23">
        <f ca="1"/>
        <v>9630.0085226134706</v>
      </c>
      <c r="AG421" s="112" cm="1">
        <f t="array" aca="1" ref="AG421:BJ421" ca="1">IF((INDEX(Option7_Summer_POE10_HS,14,0)-SCR_N_2_Rating__MVA____Option_7) &gt; 0,(((INDEX(Option7_Summer_POE10_HS,13,0)+INDEX(Option7_Summer_POE10_HS,14,0))/2)-SCR_N_2_Rating__MVA____Option_7)*(INDEX(Summer___MD___Hours,14,0)-INDEX(Summer___MD___Hours,13,0)),IF((INDEX(Option7_Summer_POE10_HS,13,0)-SCR_N_2_Rating__MVA____Option_7)*(INDEX(Option7_Summer_POE10_HS,14,0)-SCR_N_2_Rating__MVA____Option_7)&lt;0,((INDEX(Summer___MD___Hours,14,0)-INDEX(Summer___MD___Hours,13,0))/(INDEX(Option7_Summer_POE10_HS,13,0)-INDEX(Option7_Summer_POE10_HS,14,0)))*((INDEX(Option7_Summer_POE10_HS,13,0)-SCR_N_2_Rating__MVA____Option_7)^2)*0.5,""))</f>
        <v>8732.9701166886043</v>
      </c>
      <c r="AH421" s="23">
        <f ca="1"/>
        <v>9822.5892042855703</v>
      </c>
      <c r="AI421" s="23">
        <f ca="1"/>
        <v>11310.522165005141</v>
      </c>
      <c r="AJ421" s="23">
        <f ca="1"/>
        <v>11290.535637780555</v>
      </c>
      <c r="AK421" s="23">
        <f ca="1"/>
        <v>11303.648553166273</v>
      </c>
      <c r="AL421" s="23">
        <f ca="1"/>
        <v>11344.325637018002</v>
      </c>
      <c r="AM421" s="23">
        <f ca="1"/>
        <v>11482.540352979797</v>
      </c>
      <c r="AN421" s="23">
        <f ca="1"/>
        <v>11575.118305031092</v>
      </c>
      <c r="AO421" s="23">
        <f ca="1"/>
        <v>11651.050287718599</v>
      </c>
      <c r="AP421" s="23">
        <f ca="1"/>
        <v>11662.231434226187</v>
      </c>
      <c r="AQ421" s="23">
        <f ca="1"/>
        <v>11730.712930670763</v>
      </c>
      <c r="AR421" s="23">
        <f ca="1"/>
        <v>11754.982658919844</v>
      </c>
      <c r="AS421" s="23">
        <f ca="1"/>
        <v>11754.921270603692</v>
      </c>
      <c r="AT421" s="23">
        <f ca="1"/>
        <v>11739.242943905858</v>
      </c>
      <c r="AU421" s="23">
        <f ca="1"/>
        <v>11735.910510112417</v>
      </c>
      <c r="AV421" s="23">
        <f ca="1"/>
        <v>11735.910510112417</v>
      </c>
      <c r="AW421" s="23">
        <f ca="1"/>
        <v>11735.910510112417</v>
      </c>
      <c r="AX421" s="23">
        <f ca="1"/>
        <v>11735.910510112417</v>
      </c>
      <c r="AY421" s="23">
        <f ca="1"/>
        <v>11735.910510112417</v>
      </c>
      <c r="AZ421" s="23">
        <f ca="1"/>
        <v>11735.910510112417</v>
      </c>
      <c r="BA421" s="23">
        <f ca="1"/>
        <v>11735.910510112417</v>
      </c>
      <c r="BB421" s="23">
        <f ca="1"/>
        <v>11735.910510112417</v>
      </c>
      <c r="BC421" s="23">
        <f ca="1"/>
        <v>11735.910510112417</v>
      </c>
      <c r="BD421" s="23">
        <f ca="1"/>
        <v>11735.910510112417</v>
      </c>
      <c r="BE421" s="23">
        <f ca="1"/>
        <v>11735.910510112417</v>
      </c>
      <c r="BF421" s="23">
        <f ca="1"/>
        <v>11735.910510112417</v>
      </c>
      <c r="BG421" s="23">
        <f ca="1"/>
        <v>11735.910510112417</v>
      </c>
      <c r="BH421" s="23">
        <f ca="1"/>
        <v>11735.910510112417</v>
      </c>
      <c r="BI421" s="23">
        <f ca="1"/>
        <v>11735.910510112417</v>
      </c>
      <c r="BJ421" s="23">
        <f ca="1"/>
        <v>11735.910510112417</v>
      </c>
    </row>
    <row r="422" spans="1:62">
      <c r="A422" s="29">
        <v>0.45000000000000101</v>
      </c>
      <c r="B422" s="112" cm="1">
        <f t="array" aca="1" ref="B422:AE422" ca="1">IF((INDEX(Option7_Summer_POE50_HS,15,0)-SCR_N_2_Rating__MVA____Option_7) &gt; 0,(((INDEX(Option7_Summer_POE50_HS,14,0)+INDEX(Option7_Summer_POE50_HS,15,0))/2)-SCR_N_2_Rating__MVA____Option_7)*(INDEX(Summer___AD___Hours,15,0)-INDEX(Summer___AD___Hours,14,0)),IF((INDEX(Option7_Summer_POE50_HS,14,0)-SCR_N_2_Rating__MVA____Option_7)*(INDEX(Option7_Summer_POE50_HS,15,0)-SCR_N_2_Rating__MVA____Option_7)&lt;0,((INDEX(Summer___AD___Hours,15,0)-INDEX(Summer___AD___Hours,14,0))/(INDEX(Option7_Summer_POE50_HS,14,0)-INDEX(Option7_Summer_POE50_HS,15,0)))*((INDEX(Option7_Summer_POE50_HS,14,0)-SCR_N_2_Rating__MVA____Option_7)^2)*0.5,""))</f>
        <v>6557.8872527691738</v>
      </c>
      <c r="C422" s="23">
        <f ca="1"/>
        <v>7280.2548383392923</v>
      </c>
      <c r="D422" s="23">
        <f ca="1"/>
        <v>8496.481717481247</v>
      </c>
      <c r="E422" s="23">
        <f ca="1"/>
        <v>8487.3439307028402</v>
      </c>
      <c r="F422" s="23">
        <f ca="1"/>
        <v>8479.108357336645</v>
      </c>
      <c r="G422" s="23">
        <f ca="1"/>
        <v>8610.9368442370105</v>
      </c>
      <c r="H422" s="23">
        <f ca="1"/>
        <v>8804.4880480278916</v>
      </c>
      <c r="I422" s="23">
        <f ca="1"/>
        <v>8937.1233431906949</v>
      </c>
      <c r="J422" s="23">
        <f ca="1"/>
        <v>8775.9018107604861</v>
      </c>
      <c r="K422" s="23">
        <f ca="1"/>
        <v>8791.9339315241814</v>
      </c>
      <c r="L422" s="23">
        <f ca="1"/>
        <v>8868.7714704431564</v>
      </c>
      <c r="M422" s="23">
        <f ca="1"/>
        <v>9173.0466396226493</v>
      </c>
      <c r="N422" s="23">
        <f ca="1"/>
        <v>8884.7382091861418</v>
      </c>
      <c r="O422" s="23">
        <f ca="1"/>
        <v>8867.8016109618802</v>
      </c>
      <c r="P422" s="23">
        <f ca="1"/>
        <v>8849.6266304403816</v>
      </c>
      <c r="Q422" s="23">
        <f ca="1"/>
        <v>8849.6266304403816</v>
      </c>
      <c r="R422" s="23">
        <f ca="1"/>
        <v>8849.6266304403816</v>
      </c>
      <c r="S422" s="23">
        <f ca="1"/>
        <v>8849.6266304403816</v>
      </c>
      <c r="T422" s="23">
        <f ca="1"/>
        <v>8849.6266304403816</v>
      </c>
      <c r="U422" s="23">
        <f ca="1"/>
        <v>8849.6266304403816</v>
      </c>
      <c r="V422" s="23">
        <f ca="1"/>
        <v>8849.6266304403816</v>
      </c>
      <c r="W422" s="23">
        <f ca="1"/>
        <v>8849.6266304403816</v>
      </c>
      <c r="X422" s="23">
        <f ca="1"/>
        <v>8849.6266304403816</v>
      </c>
      <c r="Y422" s="23">
        <f ca="1"/>
        <v>8849.6266304403816</v>
      </c>
      <c r="Z422" s="23">
        <f ca="1"/>
        <v>8849.6266304403816</v>
      </c>
      <c r="AA422" s="23">
        <f ca="1"/>
        <v>8849.6266304403816</v>
      </c>
      <c r="AB422" s="23">
        <f ca="1"/>
        <v>8849.6266304403816</v>
      </c>
      <c r="AC422" s="23">
        <f ca="1"/>
        <v>8849.6266304403816</v>
      </c>
      <c r="AD422" s="23">
        <f ca="1"/>
        <v>8849.6266304403816</v>
      </c>
      <c r="AE422" s="23">
        <f ca="1"/>
        <v>8849.6266304403816</v>
      </c>
      <c r="AG422" s="112" cm="1">
        <f t="array" aca="1" ref="AG422:BJ422" ca="1">IF((INDEX(Option7_Summer_POE10_HS,15,0)-SCR_N_2_Rating__MVA____Option_7) &gt; 0,(((INDEX(Option7_Summer_POE10_HS,14,0)+INDEX(Option7_Summer_POE10_HS,15,0))/2)-SCR_N_2_Rating__MVA____Option_7)*(INDEX(Summer___MD___Hours,15,0)-INDEX(Summer___MD___Hours,14,0)),IF((INDEX(Option7_Summer_POE10_HS,14,0)-SCR_N_2_Rating__MVA____Option_7)*(INDEX(Option7_Summer_POE10_HS,15,0)-SCR_N_2_Rating__MVA____Option_7)&lt;0,((INDEX(Summer___MD___Hours,15,0)-INDEX(Summer___MD___Hours,14,0))/(INDEX(Option7_Summer_POE10_HS,14,0)-INDEX(Option7_Summer_POE10_HS,15,0)))*((INDEX(Option7_Summer_POE10_HS,14,0)-SCR_N_2_Rating__MVA____Option_7)^2)*0.5,""))</f>
        <v>7924.2007753736652</v>
      </c>
      <c r="AH422" s="23">
        <f ca="1"/>
        <v>8912.9091189757637</v>
      </c>
      <c r="AI422" s="23">
        <f ca="1"/>
        <v>10263.04307838394</v>
      </c>
      <c r="AJ422" s="23">
        <f ca="1"/>
        <v>10244.907523994783</v>
      </c>
      <c r="AK422" s="23">
        <f ca="1"/>
        <v>10256.806038804578</v>
      </c>
      <c r="AL422" s="23">
        <f ca="1"/>
        <v>10293.715976098631</v>
      </c>
      <c r="AM422" s="23">
        <f ca="1"/>
        <v>10419.130485109661</v>
      </c>
      <c r="AN422" s="23">
        <f ca="1"/>
        <v>10503.134697837411</v>
      </c>
      <c r="AO422" s="23">
        <f ca="1"/>
        <v>10572.034541538713</v>
      </c>
      <c r="AP422" s="23">
        <f ca="1"/>
        <v>10582.180190572331</v>
      </c>
      <c r="AQ422" s="23">
        <f ca="1"/>
        <v>10644.319545221884</v>
      </c>
      <c r="AR422" s="23">
        <f ca="1"/>
        <v>10666.341628984883</v>
      </c>
      <c r="AS422" s="23">
        <f ca="1"/>
        <v>10666.285925903805</v>
      </c>
      <c r="AT422" s="23">
        <f ca="1"/>
        <v>10652.05958516114</v>
      </c>
      <c r="AU422" s="23">
        <f ca="1"/>
        <v>10649.035771487552</v>
      </c>
      <c r="AV422" s="23">
        <f ca="1"/>
        <v>10649.035771487552</v>
      </c>
      <c r="AW422" s="23">
        <f ca="1"/>
        <v>10649.035771487552</v>
      </c>
      <c r="AX422" s="23">
        <f ca="1"/>
        <v>10649.035771487552</v>
      </c>
      <c r="AY422" s="23">
        <f ca="1"/>
        <v>10649.035771487552</v>
      </c>
      <c r="AZ422" s="23">
        <f ca="1"/>
        <v>10649.035771487552</v>
      </c>
      <c r="BA422" s="23">
        <f ca="1"/>
        <v>10649.035771487552</v>
      </c>
      <c r="BB422" s="23">
        <f ca="1"/>
        <v>10649.035771487552</v>
      </c>
      <c r="BC422" s="23">
        <f ca="1"/>
        <v>10649.035771487552</v>
      </c>
      <c r="BD422" s="23">
        <f ca="1"/>
        <v>10649.035771487552</v>
      </c>
      <c r="BE422" s="23">
        <f ca="1"/>
        <v>10649.035771487552</v>
      </c>
      <c r="BF422" s="23">
        <f ca="1"/>
        <v>10649.035771487552</v>
      </c>
      <c r="BG422" s="23">
        <f ca="1"/>
        <v>10649.035771487552</v>
      </c>
      <c r="BH422" s="23">
        <f ca="1"/>
        <v>10649.035771487552</v>
      </c>
      <c r="BI422" s="23">
        <f ca="1"/>
        <v>10649.035771487552</v>
      </c>
      <c r="BJ422" s="23">
        <f ca="1"/>
        <v>10649.035771487552</v>
      </c>
    </row>
    <row r="423" spans="1:62">
      <c r="A423" s="29">
        <v>0.40000000000000102</v>
      </c>
      <c r="B423" s="33" cm="1">
        <f t="array" aca="1" ref="B423:AE423" ca="1">IF((INDEX(Option7_Summer_POE50_HS,16,0)-SCR_N_2_Rating__MVA____Option_7) &gt; 0,(((INDEX(Option7_Summer_POE50_HS,15,0)+INDEX(Option7_Summer_POE50_HS,16,0))/2)-SCR_N_2_Rating__MVA____Option_7)*(INDEX(Summer___AD___Hours,16,0)-INDEX(Summer___AD___Hours,15,0)),IF((INDEX(Option7_Summer_POE50_HS,15,0)-SCR_N_2_Rating__MVA____Option_7)*(INDEX(Option7_Summer_POE50_HS,16,0)-SCR_N_2_Rating__MVA____Option_7)&lt;0,((INDEX(Summer___AD___Hours,16,0)-INDEX(Summer___AD___Hours,15,0))/(INDEX(Option7_Summer_POE50_HS,15,0)-INDEX(Option7_Summer_POE50_HS,16,0)))*((INDEX(Option7_Summer_POE50_HS,15,0)-SCR_N_2_Rating__MVA____Option_7)^2)*0.5,""))</f>
        <v>4934.3617713101057</v>
      </c>
      <c r="C423" s="23">
        <f ca="1"/>
        <v>5477.8939885749924</v>
      </c>
      <c r="D423" s="23">
        <f ca="1"/>
        <v>6393.0215573119676</v>
      </c>
      <c r="E423" s="23">
        <f ca="1"/>
        <v>6386.1459975446478</v>
      </c>
      <c r="F423" s="23">
        <f ca="1"/>
        <v>6379.9492916824338</v>
      </c>
      <c r="G423" s="23">
        <f ca="1"/>
        <v>6479.141214485946</v>
      </c>
      <c r="H423" s="23">
        <f ca="1"/>
        <v>6624.7752615448508</v>
      </c>
      <c r="I423" s="23">
        <f ca="1"/>
        <v>6724.5742524014577</v>
      </c>
      <c r="J423" s="23">
        <f ca="1"/>
        <v>6603.2660725452488</v>
      </c>
      <c r="K423" s="23">
        <f ca="1"/>
        <v>6615.3291472460251</v>
      </c>
      <c r="L423" s="23">
        <f ca="1"/>
        <v>6673.1441416229463</v>
      </c>
      <c r="M423" s="23">
        <f ca="1"/>
        <v>6902.0904020400058</v>
      </c>
      <c r="N423" s="23">
        <f ca="1"/>
        <v>6685.1580208235409</v>
      </c>
      <c r="O423" s="23">
        <f ca="1"/>
        <v>6672.4143886760758</v>
      </c>
      <c r="P423" s="23">
        <f ca="1"/>
        <v>6658.7389585226038</v>
      </c>
      <c r="Q423" s="23">
        <f ca="1"/>
        <v>6658.7389585226038</v>
      </c>
      <c r="R423" s="23">
        <f ca="1"/>
        <v>6658.7389585226038</v>
      </c>
      <c r="S423" s="23">
        <f ca="1"/>
        <v>6658.7389585226038</v>
      </c>
      <c r="T423" s="23">
        <f ca="1"/>
        <v>6658.7389585226038</v>
      </c>
      <c r="U423" s="23">
        <f ca="1"/>
        <v>6658.7389585226038</v>
      </c>
      <c r="V423" s="23">
        <f ca="1"/>
        <v>6658.7389585226038</v>
      </c>
      <c r="W423" s="23">
        <f ca="1"/>
        <v>6658.7389585226038</v>
      </c>
      <c r="X423" s="23">
        <f ca="1"/>
        <v>6658.7389585226038</v>
      </c>
      <c r="Y423" s="23">
        <f ca="1"/>
        <v>6658.7389585226038</v>
      </c>
      <c r="Z423" s="23">
        <f ca="1"/>
        <v>6658.7389585226038</v>
      </c>
      <c r="AA423" s="23">
        <f ca="1"/>
        <v>6658.7389585226038</v>
      </c>
      <c r="AB423" s="23">
        <f ca="1"/>
        <v>6658.7389585226038</v>
      </c>
      <c r="AC423" s="23">
        <f ca="1"/>
        <v>6658.7389585226038</v>
      </c>
      <c r="AD423" s="23">
        <f ca="1"/>
        <v>6658.7389585226038</v>
      </c>
      <c r="AE423" s="23">
        <f ca="1"/>
        <v>6658.7389585226038</v>
      </c>
      <c r="AG423" s="33" cm="1">
        <f t="array" aca="1" ref="AG423:BJ423" ca="1">IF((INDEX(Option7_Summer_POE10_HS,16,0)-SCR_N_2_Rating__MVA____Option_7) &gt; 0,(((INDEX(Option7_Summer_POE10_HS,15,0)+INDEX(Option7_Summer_POE10_HS,16,0))/2)-SCR_N_2_Rating__MVA____Option_7)*(INDEX(Summer___MD___Hours,16,0)-INDEX(Summer___MD___Hours,15,0)),IF((INDEX(Option7_Summer_POE10_HS,15,0)-SCR_N_2_Rating__MVA____Option_7)*(INDEX(Option7_Summer_POE10_HS,16,0)-SCR_N_2_Rating__MVA____Option_7)&lt;0,((INDEX(Summer___MD___Hours,16,0)-INDEX(Summer___MD___Hours,15,0))/(INDEX(Option7_Summer_POE10_HS,15,0)-INDEX(Option7_Summer_POE10_HS,16,0)))*((INDEX(Option7_Summer_POE10_HS,15,0)-SCR_N_2_Rating__MVA____Option_7)^2)*0.5,""))</f>
        <v>6404.4678805024942</v>
      </c>
      <c r="AH423" s="23">
        <f ca="1"/>
        <v>7203.5580359997057</v>
      </c>
      <c r="AI423" s="23">
        <f ca="1"/>
        <v>8294.758249436698</v>
      </c>
      <c r="AJ423" s="23">
        <f ca="1"/>
        <v>8280.1007995722975</v>
      </c>
      <c r="AK423" s="23">
        <f ca="1"/>
        <v>8289.7173726608853</v>
      </c>
      <c r="AL423" s="23">
        <f ca="1"/>
        <v>8319.5485839807407</v>
      </c>
      <c r="AM423" s="23">
        <f ca="1"/>
        <v>8420.9106288706553</v>
      </c>
      <c r="AN423" s="23">
        <f ca="1"/>
        <v>8488.8041991489008</v>
      </c>
      <c r="AO423" s="23">
        <f ca="1"/>
        <v>8544.4901728470923</v>
      </c>
      <c r="AP423" s="23">
        <f ca="1"/>
        <v>8552.6900513212204</v>
      </c>
      <c r="AQ423" s="23">
        <f ca="1"/>
        <v>8602.9120878709491</v>
      </c>
      <c r="AR423" s="23">
        <f ca="1"/>
        <v>8620.7106939537443</v>
      </c>
      <c r="AS423" s="23">
        <f ca="1"/>
        <v>8620.6656738181246</v>
      </c>
      <c r="AT423" s="23">
        <f ca="1"/>
        <v>8609.1677139700296</v>
      </c>
      <c r="AU423" s="23">
        <f ca="1"/>
        <v>8606.7238186046688</v>
      </c>
      <c r="AV423" s="23">
        <f ca="1"/>
        <v>8606.7238186046688</v>
      </c>
      <c r="AW423" s="23">
        <f ca="1"/>
        <v>8606.7238186046688</v>
      </c>
      <c r="AX423" s="23">
        <f ca="1"/>
        <v>8606.7238186046688</v>
      </c>
      <c r="AY423" s="23">
        <f ca="1"/>
        <v>8606.7238186046688</v>
      </c>
      <c r="AZ423" s="23">
        <f ca="1"/>
        <v>8606.7238186046688</v>
      </c>
      <c r="BA423" s="23">
        <f ca="1"/>
        <v>8606.7238186046688</v>
      </c>
      <c r="BB423" s="23">
        <f ca="1"/>
        <v>8606.7238186046688</v>
      </c>
      <c r="BC423" s="23">
        <f ca="1"/>
        <v>8606.7238186046688</v>
      </c>
      <c r="BD423" s="23">
        <f ca="1"/>
        <v>8606.7238186046688</v>
      </c>
      <c r="BE423" s="23">
        <f ca="1"/>
        <v>8606.7238186046688</v>
      </c>
      <c r="BF423" s="23">
        <f ca="1"/>
        <v>8606.7238186046688</v>
      </c>
      <c r="BG423" s="23">
        <f ca="1"/>
        <v>8606.7238186046688</v>
      </c>
      <c r="BH423" s="23">
        <f ca="1"/>
        <v>8606.7238186046688</v>
      </c>
      <c r="BI423" s="23">
        <f ca="1"/>
        <v>8606.7238186046688</v>
      </c>
      <c r="BJ423" s="23">
        <f ca="1"/>
        <v>8606.7238186046688</v>
      </c>
    </row>
    <row r="424" spans="1:62">
      <c r="A424" s="29">
        <v>0.35000000000000098</v>
      </c>
      <c r="B424" s="33" cm="1">
        <f t="array" aca="1" ref="B424:AE424" ca="1">IF((INDEX(Option7_Summer_POE50_HS,17,0)-SCR_N_2_Rating__MVA____Option_7) &gt; 0,(((INDEX(Option7_Summer_POE50_HS,16,0)+INDEX(Option7_Summer_POE50_HS,17,0))/2)-SCR_N_2_Rating__MVA____Option_7)*(INDEX(Summer___AD___Hours,17,0)-INDEX(Summer___AD___Hours,16,0)),IF((INDEX(Option7_Summer_POE50_HS,16,0)-SCR_N_2_Rating__MVA____Option_7)*(INDEX(Option7_Summer_POE50_HS,17,0)-SCR_N_2_Rating__MVA____Option_7)&lt;0,((INDEX(Summer___AD___Hours,17,0)-INDEX(Summer___AD___Hours,16,0))/(INDEX(Option7_Summer_POE50_HS,16,0)-INDEX(Option7_Summer_POE50_HS,17,0)))*((INDEX(Option7_Summer_POE50_HS,16,0)-SCR_N_2_Rating__MVA____Option_7)^2)*0.5,""))</f>
        <v>3823.7858875502361</v>
      </c>
      <c r="C424" s="23">
        <f ca="1"/>
        <v>4244.985410027597</v>
      </c>
      <c r="D424" s="23">
        <f ca="1"/>
        <v>4954.1453875124935</v>
      </c>
      <c r="E424" s="23">
        <f ca="1"/>
        <v>4948.8173086999204</v>
      </c>
      <c r="F424" s="23">
        <f ca="1"/>
        <v>4944.0152942706181</v>
      </c>
      <c r="G424" s="23">
        <f ca="1"/>
        <v>5020.8821095050298</v>
      </c>
      <c r="H424" s="23">
        <f ca="1"/>
        <v>5133.7383287487219</v>
      </c>
      <c r="I424" s="23">
        <f ca="1"/>
        <v>5211.0755793427197</v>
      </c>
      <c r="J424" s="23">
        <f ca="1"/>
        <v>5117.0702089064498</v>
      </c>
      <c r="K424" s="23">
        <f ca="1"/>
        <v>5126.418249633718</v>
      </c>
      <c r="L424" s="23">
        <f ca="1"/>
        <v>5171.2208340069701</v>
      </c>
      <c r="M424" s="23">
        <f ca="1"/>
        <v>5348.6382022834996</v>
      </c>
      <c r="N424" s="23">
        <f ca="1"/>
        <v>5180.5307516561106</v>
      </c>
      <c r="O424" s="23">
        <f ca="1"/>
        <v>5170.6553264197755</v>
      </c>
      <c r="P424" s="23">
        <f ca="1"/>
        <v>5160.0578227808919</v>
      </c>
      <c r="Q424" s="23">
        <f ca="1"/>
        <v>5160.0578227808919</v>
      </c>
      <c r="R424" s="23">
        <f ca="1"/>
        <v>5160.0578227808919</v>
      </c>
      <c r="S424" s="23">
        <f ca="1"/>
        <v>5160.0578227808919</v>
      </c>
      <c r="T424" s="23">
        <f ca="1"/>
        <v>5160.0578227808919</v>
      </c>
      <c r="U424" s="23">
        <f ca="1"/>
        <v>5160.0578227808919</v>
      </c>
      <c r="V424" s="23">
        <f ca="1"/>
        <v>5160.0578227808919</v>
      </c>
      <c r="W424" s="23">
        <f ca="1"/>
        <v>5160.0578227808919</v>
      </c>
      <c r="X424" s="23">
        <f ca="1"/>
        <v>5160.0578227808919</v>
      </c>
      <c r="Y424" s="23">
        <f ca="1"/>
        <v>5160.0578227808919</v>
      </c>
      <c r="Z424" s="23">
        <f ca="1"/>
        <v>5160.0578227808919</v>
      </c>
      <c r="AA424" s="23">
        <f ca="1"/>
        <v>5160.0578227808919</v>
      </c>
      <c r="AB424" s="23">
        <f ca="1"/>
        <v>5160.0578227808919</v>
      </c>
      <c r="AC424" s="23">
        <f ca="1"/>
        <v>5160.0578227808919</v>
      </c>
      <c r="AD424" s="23">
        <f ca="1"/>
        <v>5160.0578227808919</v>
      </c>
      <c r="AE424" s="23">
        <f ca="1"/>
        <v>5160.0578227808919</v>
      </c>
      <c r="AG424" s="33" cm="1">
        <f t="array" aca="1" ref="AG424:BJ424" ca="1">IF((INDEX(Option7_Summer_POE10_HS,17,0)-SCR_N_2_Rating__MVA____Option_7) &gt; 0,(((INDEX(Option7_Summer_POE10_HS,16,0)+INDEX(Option7_Summer_POE10_HS,17,0))/2)-SCR_N_2_Rating__MVA____Option_7)*(INDEX(Summer___MD___Hours,17,0)-INDEX(Summer___MD___Hours,16,0)),IF((INDEX(Option7_Summer_POE10_HS,16,0)-SCR_N_2_Rating__MVA____Option_7)*(INDEX(Option7_Summer_POE10_HS,17,0)-SCR_N_2_Rating__MVA____Option_7)&lt;0,((INDEX(Summer___MD___Hours,17,0)-INDEX(Summer___MD___Hours,16,0))/(INDEX(Option7_Summer_POE10_HS,16,0)-INDEX(Option7_Summer_POE10_HS,17,0)))*((INDEX(Option7_Summer_POE10_HS,16,0)-SCR_N_2_Rating__MVA____Option_7)^2)*0.5,""))</f>
        <v>4484.576490985346</v>
      </c>
      <c r="AH424" s="23">
        <f ca="1"/>
        <v>5044.1203894613345</v>
      </c>
      <c r="AI424" s="23">
        <f ca="1"/>
        <v>5808.207416743573</v>
      </c>
      <c r="AJ424" s="23">
        <f ca="1"/>
        <v>5797.9438856733668</v>
      </c>
      <c r="AK424" s="23">
        <f ca="1"/>
        <v>5804.6776625306466</v>
      </c>
      <c r="AL424" s="23">
        <f ca="1"/>
        <v>5825.5662595973772</v>
      </c>
      <c r="AM424" s="23">
        <f ca="1"/>
        <v>5896.5426236096591</v>
      </c>
      <c r="AN424" s="23">
        <f ca="1"/>
        <v>5944.0834833406934</v>
      </c>
      <c r="AO424" s="23">
        <f ca="1"/>
        <v>5983.0762635660103</v>
      </c>
      <c r="AP424" s="23">
        <f ca="1"/>
        <v>5988.8180336740252</v>
      </c>
      <c r="AQ424" s="23">
        <f ca="1"/>
        <v>6023.9848217105446</v>
      </c>
      <c r="AR424" s="23">
        <f ca="1"/>
        <v>6036.4478728024569</v>
      </c>
      <c r="AS424" s="23">
        <f ca="1"/>
        <v>6036.4163485219706</v>
      </c>
      <c r="AT424" s="23">
        <f ca="1"/>
        <v>6028.3651752799215</v>
      </c>
      <c r="AU424" s="23">
        <f ca="1"/>
        <v>6026.653895606667</v>
      </c>
      <c r="AV424" s="23">
        <f ca="1"/>
        <v>6026.653895606667</v>
      </c>
      <c r="AW424" s="23">
        <f ca="1"/>
        <v>6026.653895606667</v>
      </c>
      <c r="AX424" s="23">
        <f ca="1"/>
        <v>6026.653895606667</v>
      </c>
      <c r="AY424" s="23">
        <f ca="1"/>
        <v>6026.653895606667</v>
      </c>
      <c r="AZ424" s="23">
        <f ca="1"/>
        <v>6026.653895606667</v>
      </c>
      <c r="BA424" s="23">
        <f ca="1"/>
        <v>6026.653895606667</v>
      </c>
      <c r="BB424" s="23">
        <f ca="1"/>
        <v>6026.653895606667</v>
      </c>
      <c r="BC424" s="23">
        <f ca="1"/>
        <v>6026.653895606667</v>
      </c>
      <c r="BD424" s="23">
        <f ca="1"/>
        <v>6026.653895606667</v>
      </c>
      <c r="BE424" s="23">
        <f ca="1"/>
        <v>6026.653895606667</v>
      </c>
      <c r="BF424" s="23">
        <f ca="1"/>
        <v>6026.653895606667</v>
      </c>
      <c r="BG424" s="23">
        <f ca="1"/>
        <v>6026.653895606667</v>
      </c>
      <c r="BH424" s="23">
        <f ca="1"/>
        <v>6026.653895606667</v>
      </c>
      <c r="BI424" s="23">
        <f ca="1"/>
        <v>6026.653895606667</v>
      </c>
      <c r="BJ424" s="23">
        <f ca="1"/>
        <v>6026.653895606667</v>
      </c>
    </row>
    <row r="425" spans="1:62">
      <c r="A425" s="29">
        <v>0.30000000000000099</v>
      </c>
      <c r="B425" s="33" cm="1">
        <f t="array" aca="1" ref="B425:AE425" ca="1">IF((INDEX(Option7_Summer_POE50_HS,18,0)-SCR_N_2_Rating__MVA____Option_7) &gt; 0,(((INDEX(Option7_Summer_POE50_HS,17,0)+INDEX(Option7_Summer_POE50_HS,18,0))/2)-SCR_N_2_Rating__MVA____Option_7)*(INDEX(Summer___AD___Hours,18,0)-INDEX(Summer___AD___Hours,17,0)),IF((INDEX(Option7_Summer_POE50_HS,17,0)-SCR_N_2_Rating__MVA____Option_7)*(INDEX(Option7_Summer_POE50_HS,18,0)-SCR_N_2_Rating__MVA____Option_7)&lt;0,((INDEX(Summer___AD___Hours,18,0)-INDEX(Summer___AD___Hours,17,0))/(INDEX(Option7_Summer_POE50_HS,17,0)-INDEX(Option7_Summer_POE50_HS,18,0)))*((INDEX(Option7_Summer_POE50_HS,17,0)-SCR_N_2_Rating__MVA____Option_7)^2)*0.5,""))</f>
        <v>2152.4769730266798</v>
      </c>
      <c r="C425" s="23">
        <f ca="1"/>
        <v>2389.5776632442471</v>
      </c>
      <c r="D425" s="23">
        <f ca="1"/>
        <v>2788.7764067456255</v>
      </c>
      <c r="E425" s="23">
        <f ca="1"/>
        <v>2785.7771365741778</v>
      </c>
      <c r="F425" s="23">
        <f ca="1"/>
        <v>2783.0739973851164</v>
      </c>
      <c r="G425" s="23">
        <f ca="1"/>
        <v>2826.3436925635692</v>
      </c>
      <c r="H425" s="23">
        <f ca="1"/>
        <v>2889.87246230348</v>
      </c>
      <c r="I425" s="23">
        <f ca="1"/>
        <v>2933.4069738991125</v>
      </c>
      <c r="J425" s="23">
        <f ca="1"/>
        <v>2880.4896816773589</v>
      </c>
      <c r="K425" s="23">
        <f ca="1"/>
        <v>2885.751859790907</v>
      </c>
      <c r="L425" s="23">
        <f ca="1"/>
        <v>2910.9720300701833</v>
      </c>
      <c r="M425" s="23">
        <f ca="1"/>
        <v>3010.8434169785346</v>
      </c>
      <c r="N425" s="23">
        <f ca="1"/>
        <v>2916.212748026122</v>
      </c>
      <c r="O425" s="23">
        <f ca="1"/>
        <v>2910.653695807935</v>
      </c>
      <c r="P425" s="23">
        <f ca="1"/>
        <v>2904.6881728353933</v>
      </c>
      <c r="Q425" s="23">
        <f ca="1"/>
        <v>2904.6881728353933</v>
      </c>
      <c r="R425" s="23">
        <f ca="1"/>
        <v>2904.6881728353933</v>
      </c>
      <c r="S425" s="23">
        <f ca="1"/>
        <v>2904.6881728353933</v>
      </c>
      <c r="T425" s="23">
        <f ca="1"/>
        <v>2904.6881728353933</v>
      </c>
      <c r="U425" s="23">
        <f ca="1"/>
        <v>2904.6881728353933</v>
      </c>
      <c r="V425" s="23">
        <f ca="1"/>
        <v>2904.6881728353933</v>
      </c>
      <c r="W425" s="23">
        <f ca="1"/>
        <v>2904.6881728353933</v>
      </c>
      <c r="X425" s="23">
        <f ca="1"/>
        <v>2904.6881728353933</v>
      </c>
      <c r="Y425" s="23">
        <f ca="1"/>
        <v>2904.6881728353933</v>
      </c>
      <c r="Z425" s="23">
        <f ca="1"/>
        <v>2904.6881728353933</v>
      </c>
      <c r="AA425" s="23">
        <f ca="1"/>
        <v>2904.6881728353933</v>
      </c>
      <c r="AB425" s="23">
        <f ca="1"/>
        <v>2904.6881728353933</v>
      </c>
      <c r="AC425" s="23">
        <f ca="1"/>
        <v>2904.6881728353933</v>
      </c>
      <c r="AD425" s="23">
        <f ca="1"/>
        <v>2904.6881728353933</v>
      </c>
      <c r="AE425" s="23">
        <f ca="1"/>
        <v>2904.6881728353933</v>
      </c>
      <c r="AG425" s="33" cm="1">
        <f t="array" aca="1" ref="AG425:BJ425" ca="1">IF((INDEX(Option7_Summer_POE10_HS,18,0)-SCR_N_2_Rating__MVA____Option_7) &gt; 0,(((INDEX(Option7_Summer_POE10_HS,17,0)+INDEX(Option7_Summer_POE10_HS,18,0))/2)-SCR_N_2_Rating__MVA____Option_7)*(INDEX(Summer___MD___Hours,18,0)-INDEX(Summer___MD___Hours,17,0)),IF((INDEX(Option7_Summer_POE10_HS,17,0)-SCR_N_2_Rating__MVA____Option_7)*(INDEX(Option7_Summer_POE10_HS,18,0)-SCR_N_2_Rating__MVA____Option_7)&lt;0,((INDEX(Summer___MD___Hours,18,0)-INDEX(Summer___MD___Hours,17,0))/(INDEX(Option7_Summer_POE10_HS,17,0)-INDEX(Option7_Summer_POE10_HS,18,0)))*((INDEX(Option7_Summer_POE10_HS,17,0)-SCR_N_2_Rating__MVA____Option_7)^2)*0.5,""))</f>
        <v>2081.4520611633116</v>
      </c>
      <c r="AH425" s="23">
        <f ca="1"/>
        <v>2341.1563616999051</v>
      </c>
      <c r="AI425" s="23">
        <f ca="1"/>
        <v>2695.7964310669277</v>
      </c>
      <c r="AJ425" s="23">
        <f ca="1"/>
        <v>2691.0327598609983</v>
      </c>
      <c r="AK425" s="23">
        <f ca="1"/>
        <v>2694.1581461147889</v>
      </c>
      <c r="AL425" s="23">
        <f ca="1"/>
        <v>2703.8532897937416</v>
      </c>
      <c r="AM425" s="23">
        <f ca="1"/>
        <v>2736.7959543829643</v>
      </c>
      <c r="AN425" s="23">
        <f ca="1"/>
        <v>2758.8613647233942</v>
      </c>
      <c r="AO425" s="23">
        <f ca="1"/>
        <v>2776.9593061753062</v>
      </c>
      <c r="AP425" s="23">
        <f ca="1"/>
        <v>2779.6242666793978</v>
      </c>
      <c r="AQ425" s="23">
        <f ca="1"/>
        <v>2795.9464285580598</v>
      </c>
      <c r="AR425" s="23">
        <f ca="1"/>
        <v>2801.7309755349688</v>
      </c>
      <c r="AS425" s="23">
        <f ca="1"/>
        <v>2801.7163439908913</v>
      </c>
      <c r="AT425" s="23">
        <f ca="1"/>
        <v>2797.9795070402606</v>
      </c>
      <c r="AU425" s="23">
        <f ca="1"/>
        <v>2797.185241046519</v>
      </c>
      <c r="AV425" s="23">
        <f ca="1"/>
        <v>2797.185241046519</v>
      </c>
      <c r="AW425" s="23">
        <f ca="1"/>
        <v>2797.185241046519</v>
      </c>
      <c r="AX425" s="23">
        <f ca="1"/>
        <v>2797.185241046519</v>
      </c>
      <c r="AY425" s="23">
        <f ca="1"/>
        <v>2797.185241046519</v>
      </c>
      <c r="AZ425" s="23">
        <f ca="1"/>
        <v>2797.185241046519</v>
      </c>
      <c r="BA425" s="23">
        <f ca="1"/>
        <v>2797.185241046519</v>
      </c>
      <c r="BB425" s="23">
        <f ca="1"/>
        <v>2797.185241046519</v>
      </c>
      <c r="BC425" s="23">
        <f ca="1"/>
        <v>2797.185241046519</v>
      </c>
      <c r="BD425" s="23">
        <f ca="1"/>
        <v>2797.185241046519</v>
      </c>
      <c r="BE425" s="23">
        <f ca="1"/>
        <v>2797.185241046519</v>
      </c>
      <c r="BF425" s="23">
        <f ca="1"/>
        <v>2797.185241046519</v>
      </c>
      <c r="BG425" s="23">
        <f ca="1"/>
        <v>2797.185241046519</v>
      </c>
      <c r="BH425" s="23">
        <f ca="1"/>
        <v>2797.185241046519</v>
      </c>
      <c r="BI425" s="23">
        <f ca="1"/>
        <v>2797.185241046519</v>
      </c>
      <c r="BJ425" s="23">
        <f ca="1"/>
        <v>2797.185241046519</v>
      </c>
    </row>
    <row r="426" spans="1:62">
      <c r="A426" s="29">
        <v>0.250000000000001</v>
      </c>
      <c r="B426" s="33" cm="1">
        <f t="array" aca="1" ref="B426:AE426" ca="1">IF((INDEX(Option7_Summer_POE50_HS,19,0)-SCR_N_2_Rating__MVA____Option_7) &gt; 0,(((INDEX(Option7_Summer_POE50_HS,18,0)+INDEX(Option7_Summer_POE50_HS,19,0))/2)-SCR_N_2_Rating__MVA____Option_7)*(INDEX(Summer___AD___Hours,19,0)-INDEX(Summer___AD___Hours,18,0)),IF((INDEX(Option7_Summer_POE50_HS,18,0)-SCR_N_2_Rating__MVA____Option_7)*(INDEX(Option7_Summer_POE50_HS,19,0)-SCR_N_2_Rating__MVA____Option_7)&lt;0,((INDEX(Summer___AD___Hours,19,0)-INDEX(Summer___AD___Hours,18,0))/(INDEX(Option7_Summer_POE50_HS,18,0)-INDEX(Option7_Summer_POE50_HS,19,0)))*((INDEX(Option7_Summer_POE50_HS,18,0)-SCR_N_2_Rating__MVA____Option_7)^2)*0.5,""))</f>
        <v>1400.832458542817</v>
      </c>
      <c r="C426" s="23">
        <f ca="1"/>
        <v>1555.1376366988654</v>
      </c>
      <c r="D426" s="23">
        <f ca="1"/>
        <v>1814.9362614060612</v>
      </c>
      <c r="E426" s="23">
        <f ca="1"/>
        <v>1812.9843357591187</v>
      </c>
      <c r="F426" s="23">
        <f ca="1"/>
        <v>1811.2251322166662</v>
      </c>
      <c r="G426" s="23">
        <f ca="1"/>
        <v>1839.3850587742077</v>
      </c>
      <c r="H426" s="23">
        <f ca="1"/>
        <v>1880.7295952399443</v>
      </c>
      <c r="I426" s="23">
        <f ca="1"/>
        <v>1909.0618643764722</v>
      </c>
      <c r="J426" s="23">
        <f ca="1"/>
        <v>1874.6232796708744</v>
      </c>
      <c r="K426" s="23">
        <f ca="1"/>
        <v>1878.0479062738373</v>
      </c>
      <c r="L426" s="23">
        <f ca="1"/>
        <v>1894.4611982996789</v>
      </c>
      <c r="M426" s="23">
        <f ca="1"/>
        <v>1959.4575175235655</v>
      </c>
      <c r="N426" s="23">
        <f ca="1"/>
        <v>1897.8718586276379</v>
      </c>
      <c r="O426" s="23">
        <f ca="1"/>
        <v>1894.2540262960704</v>
      </c>
      <c r="P426" s="23">
        <f ca="1"/>
        <v>1890.3716627136303</v>
      </c>
      <c r="Q426" s="23">
        <f ca="1"/>
        <v>1890.3716627136303</v>
      </c>
      <c r="R426" s="23">
        <f ca="1"/>
        <v>1890.3716627136303</v>
      </c>
      <c r="S426" s="23">
        <f ca="1"/>
        <v>1890.3716627136303</v>
      </c>
      <c r="T426" s="23">
        <f ca="1"/>
        <v>1890.3716627136303</v>
      </c>
      <c r="U426" s="23">
        <f ca="1"/>
        <v>1890.3716627136303</v>
      </c>
      <c r="V426" s="23">
        <f ca="1"/>
        <v>1890.3716627136303</v>
      </c>
      <c r="W426" s="23">
        <f ca="1"/>
        <v>1890.3716627136303</v>
      </c>
      <c r="X426" s="23">
        <f ca="1"/>
        <v>1890.3716627136303</v>
      </c>
      <c r="Y426" s="23">
        <f ca="1"/>
        <v>1890.3716627136303</v>
      </c>
      <c r="Z426" s="23">
        <f ca="1"/>
        <v>1890.3716627136303</v>
      </c>
      <c r="AA426" s="23">
        <f ca="1"/>
        <v>1890.3716627136303</v>
      </c>
      <c r="AB426" s="23">
        <f ca="1"/>
        <v>1890.3716627136303</v>
      </c>
      <c r="AC426" s="23">
        <f ca="1"/>
        <v>1890.3716627136303</v>
      </c>
      <c r="AD426" s="23">
        <f ca="1"/>
        <v>1890.3716627136303</v>
      </c>
      <c r="AE426" s="23">
        <f ca="1"/>
        <v>1890.3716627136303</v>
      </c>
      <c r="AG426" s="33" cm="1">
        <f t="array" aca="1" ref="AG426:BJ426" ca="1">IF((INDEX(Option7_Summer_POE10_HS,19,0)-SCR_N_2_Rating__MVA____Option_7) &gt; 0,(((INDEX(Option7_Summer_POE10_HS,18,0)+INDEX(Option7_Summer_POE10_HS,19,0))/2)-SCR_N_2_Rating__MVA____Option_7)*(INDEX(Summer___MD___Hours,19,0)-INDEX(Summer___MD___Hours,18,0)),IF((INDEX(Option7_Summer_POE10_HS,18,0)-SCR_N_2_Rating__MVA____Option_7)*(INDEX(Option7_Summer_POE10_HS,19,0)-SCR_N_2_Rating__MVA____Option_7)&lt;0,((INDEX(Summer___MD___Hours,19,0)-INDEX(Summer___MD___Hours,18,0))/(INDEX(Option7_Summer_POE10_HS,18,0)-INDEX(Option7_Summer_POE10_HS,19,0)))*((INDEX(Option7_Summer_POE10_HS,18,0)-SCR_N_2_Rating__MVA____Option_7)^2)*0.5,""))</f>
        <v>1192.7476192233005</v>
      </c>
      <c r="AH426" s="23">
        <f ca="1"/>
        <v>1341.5676146230267</v>
      </c>
      <c r="AI426" s="23">
        <f ca="1"/>
        <v>1544.7892531662137</v>
      </c>
      <c r="AJ426" s="23">
        <f ca="1"/>
        <v>1542.0594965719354</v>
      </c>
      <c r="AK426" s="23">
        <f ca="1"/>
        <v>1543.8504563941274</v>
      </c>
      <c r="AL426" s="23">
        <f ca="1"/>
        <v>1549.4061258024519</v>
      </c>
      <c r="AM426" s="23">
        <f ca="1"/>
        <v>1568.2834689288202</v>
      </c>
      <c r="AN426" s="23">
        <f ca="1"/>
        <v>1580.9277503618619</v>
      </c>
      <c r="AO426" s="23">
        <f ca="1"/>
        <v>1591.2985280426824</v>
      </c>
      <c r="AP426" s="23">
        <f ca="1"/>
        <v>1592.8256471898812</v>
      </c>
      <c r="AQ426" s="23">
        <f ca="1"/>
        <v>1602.1788386875858</v>
      </c>
      <c r="AR426" s="23">
        <f ca="1"/>
        <v>1605.4935941718586</v>
      </c>
      <c r="AS426" s="23">
        <f ca="1"/>
        <v>1605.4852097657563</v>
      </c>
      <c r="AT426" s="23">
        <f ca="1"/>
        <v>1603.3438664893711</v>
      </c>
      <c r="AU426" s="23">
        <f ca="1"/>
        <v>1602.8887232310938</v>
      </c>
      <c r="AV426" s="23">
        <f ca="1"/>
        <v>1602.8887232310938</v>
      </c>
      <c r="AW426" s="23">
        <f ca="1"/>
        <v>1602.8887232310938</v>
      </c>
      <c r="AX426" s="23">
        <f ca="1"/>
        <v>1602.8887232310938</v>
      </c>
      <c r="AY426" s="23">
        <f ca="1"/>
        <v>1602.8887232310938</v>
      </c>
      <c r="AZ426" s="23">
        <f ca="1"/>
        <v>1602.8887232310938</v>
      </c>
      <c r="BA426" s="23">
        <f ca="1"/>
        <v>1602.8887232310938</v>
      </c>
      <c r="BB426" s="23">
        <f ca="1"/>
        <v>1602.8887232310938</v>
      </c>
      <c r="BC426" s="23">
        <f ca="1"/>
        <v>1602.8887232310938</v>
      </c>
      <c r="BD426" s="23">
        <f ca="1"/>
        <v>1602.8887232310938</v>
      </c>
      <c r="BE426" s="23">
        <f ca="1"/>
        <v>1602.8887232310938</v>
      </c>
      <c r="BF426" s="23">
        <f ca="1"/>
        <v>1602.8887232310938</v>
      </c>
      <c r="BG426" s="23">
        <f ca="1"/>
        <v>1602.8887232310938</v>
      </c>
      <c r="BH426" s="23">
        <f ca="1"/>
        <v>1602.8887232310938</v>
      </c>
      <c r="BI426" s="23">
        <f ca="1"/>
        <v>1602.8887232310938</v>
      </c>
      <c r="BJ426" s="23">
        <f ca="1"/>
        <v>1602.8887232310938</v>
      </c>
    </row>
    <row r="427" spans="1:62">
      <c r="A427" s="29">
        <v>0.20000000000000101</v>
      </c>
      <c r="B427" s="33" cm="1">
        <f t="array" aca="1" ref="B427:AE427" ca="1">IF((INDEX(Option7_Summer_POE50_HS,20,0)-SCR_N_2_Rating__MVA____Option_7) &gt; 0,(((INDEX(Option7_Summer_POE50_HS,19,0)+INDEX(Option7_Summer_POE50_HS,20,0))/2)-SCR_N_2_Rating__MVA____Option_7)*(INDEX(Summer___AD___Hours,20,0)-INDEX(Summer___AD___Hours,19,0)),IF((INDEX(Option7_Summer_POE50_HS,19,0)-SCR_N_2_Rating__MVA____Option_7)*(INDEX(Option7_Summer_POE50_HS,20,0)-SCR_N_2_Rating__MVA____Option_7)&lt;0,((INDEX(Summer___AD___Hours,20,0)-INDEX(Summer___AD___Hours,19,0))/(INDEX(Option7_Summer_POE50_HS,19,0)-INDEX(Option7_Summer_POE50_HS,20,0)))*((INDEX(Option7_Summer_POE50_HS,19,0)-SCR_N_2_Rating__MVA____Option_7)^2)*0.5,""))</f>
        <v>948.11221135073151</v>
      </c>
      <c r="C427" s="23">
        <f ca="1"/>
        <v>1052.5491286938543</v>
      </c>
      <c r="D427" s="23">
        <f ca="1"/>
        <v>1228.3861797807808</v>
      </c>
      <c r="E427" s="23">
        <f ca="1"/>
        <v>1227.0650763681431</v>
      </c>
      <c r="F427" s="23">
        <f ca="1"/>
        <v>1225.8744112385059</v>
      </c>
      <c r="G427" s="23">
        <f ca="1"/>
        <v>1244.9336285468466</v>
      </c>
      <c r="H427" s="23">
        <f ca="1"/>
        <v>1272.9164609382208</v>
      </c>
      <c r="I427" s="23">
        <f ca="1"/>
        <v>1292.0923232476653</v>
      </c>
      <c r="J427" s="23">
        <f ca="1"/>
        <v>1268.7835810052284</v>
      </c>
      <c r="K427" s="23">
        <f ca="1"/>
        <v>1271.1014387060438</v>
      </c>
      <c r="L427" s="23">
        <f ca="1"/>
        <v>1282.2102922332913</v>
      </c>
      <c r="M427" s="23">
        <f ca="1"/>
        <v>1326.2011375147601</v>
      </c>
      <c r="N427" s="23">
        <f ca="1"/>
        <v>1284.5186972720146</v>
      </c>
      <c r="O427" s="23">
        <f ca="1"/>
        <v>1282.0700739614533</v>
      </c>
      <c r="P427" s="23">
        <f ca="1"/>
        <v>1279.442410461106</v>
      </c>
      <c r="Q427" s="23">
        <f ca="1"/>
        <v>1279.442410461106</v>
      </c>
      <c r="R427" s="23">
        <f ca="1"/>
        <v>1279.442410461106</v>
      </c>
      <c r="S427" s="23">
        <f ca="1"/>
        <v>1279.442410461106</v>
      </c>
      <c r="T427" s="23">
        <f ca="1"/>
        <v>1279.442410461106</v>
      </c>
      <c r="U427" s="23">
        <f ca="1"/>
        <v>1279.442410461106</v>
      </c>
      <c r="V427" s="23">
        <f ca="1"/>
        <v>1279.442410461106</v>
      </c>
      <c r="W427" s="23">
        <f ca="1"/>
        <v>1279.442410461106</v>
      </c>
      <c r="X427" s="23">
        <f ca="1"/>
        <v>1279.442410461106</v>
      </c>
      <c r="Y427" s="23">
        <f ca="1"/>
        <v>1279.442410461106</v>
      </c>
      <c r="Z427" s="23">
        <f ca="1"/>
        <v>1279.442410461106</v>
      </c>
      <c r="AA427" s="23">
        <f ca="1"/>
        <v>1279.442410461106</v>
      </c>
      <c r="AB427" s="23">
        <f ca="1"/>
        <v>1279.442410461106</v>
      </c>
      <c r="AC427" s="23">
        <f ca="1"/>
        <v>1279.442410461106</v>
      </c>
      <c r="AD427" s="23">
        <f ca="1"/>
        <v>1279.442410461106</v>
      </c>
      <c r="AE427" s="23">
        <f ca="1"/>
        <v>1279.442410461106</v>
      </c>
      <c r="AG427" s="33" cm="1">
        <f t="array" aca="1" ref="AG427:BJ427" ca="1">IF((INDEX(Option7_Summer_POE10_HS,20,0)-SCR_N_2_Rating__MVA____Option_7) &gt; 0,(((INDEX(Option7_Summer_POE10_HS,19,0)+INDEX(Option7_Summer_POE10_HS,20,0))/2)-SCR_N_2_Rating__MVA____Option_7)*(INDEX(Summer___MD___Hours,20,0)-INDEX(Summer___MD___Hours,19,0)),IF((INDEX(Option7_Summer_POE10_HS,19,0)-SCR_N_2_Rating__MVA____Option_7)*(INDEX(Option7_Summer_POE10_HS,20,0)-SCR_N_2_Rating__MVA____Option_7)&lt;0,((INDEX(Summer___MD___Hours,20,0)-INDEX(Summer___MD___Hours,19,0))/(INDEX(Option7_Summer_POE10_HS,19,0)-INDEX(Option7_Summer_POE10_HS,20,0)))*((INDEX(Option7_Summer_POE10_HS,19,0)-SCR_N_2_Rating__MVA____Option_7)^2)*0.5,""))</f>
        <v>549.88587345038172</v>
      </c>
      <c r="AH427" s="23">
        <f ca="1"/>
        <v>618.4955372538185</v>
      </c>
      <c r="AI427" s="23">
        <f ca="1"/>
        <v>712.18569132606672</v>
      </c>
      <c r="AJ427" s="23">
        <f ca="1"/>
        <v>710.92720666010757</v>
      </c>
      <c r="AK427" s="23">
        <f ca="1"/>
        <v>711.75288301465923</v>
      </c>
      <c r="AL427" s="23">
        <f ca="1"/>
        <v>714.31418271961059</v>
      </c>
      <c r="AM427" s="23">
        <f ca="1"/>
        <v>723.01710037475152</v>
      </c>
      <c r="AN427" s="23">
        <f ca="1"/>
        <v>728.84642388619818</v>
      </c>
      <c r="AO427" s="23">
        <f ca="1"/>
        <v>733.62760646956076</v>
      </c>
      <c r="AP427" s="23">
        <f ca="1"/>
        <v>734.33164580913808</v>
      </c>
      <c r="AQ427" s="23">
        <f ca="1"/>
        <v>738.64369623235586</v>
      </c>
      <c r="AR427" s="23">
        <f ca="1"/>
        <v>740.17187971842395</v>
      </c>
      <c r="AS427" s="23">
        <f ca="1"/>
        <v>740.16801430180203</v>
      </c>
      <c r="AT427" s="23">
        <f ca="1"/>
        <v>739.18080259086264</v>
      </c>
      <c r="AU427" s="23">
        <f ca="1"/>
        <v>738.97097039829384</v>
      </c>
      <c r="AV427" s="23">
        <f ca="1"/>
        <v>738.97097039829384</v>
      </c>
      <c r="AW427" s="23">
        <f ca="1"/>
        <v>738.97097039829384</v>
      </c>
      <c r="AX427" s="23">
        <f ca="1"/>
        <v>738.97097039829384</v>
      </c>
      <c r="AY427" s="23">
        <f ca="1"/>
        <v>738.97097039829384</v>
      </c>
      <c r="AZ427" s="23">
        <f ca="1"/>
        <v>738.97097039829384</v>
      </c>
      <c r="BA427" s="23">
        <f ca="1"/>
        <v>738.97097039829384</v>
      </c>
      <c r="BB427" s="23">
        <f ca="1"/>
        <v>738.97097039829384</v>
      </c>
      <c r="BC427" s="23">
        <f ca="1"/>
        <v>738.97097039829384</v>
      </c>
      <c r="BD427" s="23">
        <f ca="1"/>
        <v>738.97097039829384</v>
      </c>
      <c r="BE427" s="23">
        <f ca="1"/>
        <v>738.97097039829384</v>
      </c>
      <c r="BF427" s="23">
        <f ca="1"/>
        <v>738.97097039829384</v>
      </c>
      <c r="BG427" s="23">
        <f ca="1"/>
        <v>738.97097039829384</v>
      </c>
      <c r="BH427" s="23">
        <f ca="1"/>
        <v>738.97097039829384</v>
      </c>
      <c r="BI427" s="23">
        <f ca="1"/>
        <v>738.97097039829384</v>
      </c>
      <c r="BJ427" s="23">
        <f ca="1"/>
        <v>738.97097039829384</v>
      </c>
    </row>
    <row r="428" spans="1:62">
      <c r="A428" s="29">
        <v>0.15000000000000099</v>
      </c>
      <c r="B428" s="33" cm="1">
        <f t="array" aca="1" ref="B428:AE428" ca="1">IF((INDEX(Option7_Summer_POE50_HS,21,0)-SCR_N_2_Rating__MVA____Option_7) &gt; 0,(((INDEX(Option7_Summer_POE50_HS,20,0)+INDEX(Option7_Summer_POE50_HS,21,0))/2)-SCR_N_2_Rating__MVA____Option_7)*(INDEX(Summer___AD___Hours,21,0)-INDEX(Summer___AD___Hours,20,0)),IF((INDEX(Option7_Summer_POE50_HS,20,0)-SCR_N_2_Rating__MVA____Option_7)*(INDEX(Option7_Summer_POE50_HS,21,0)-SCR_N_2_Rating__MVA____Option_7)&lt;0,((INDEX(Summer___AD___Hours,21,0)-INDEX(Summer___AD___Hours,20,0))/(INDEX(Option7_Summer_POE50_HS,20,0)-INDEX(Option7_Summer_POE50_HS,21,0)))*((INDEX(Option7_Summer_POE50_HS,20,0)-SCR_N_2_Rating__MVA____Option_7)^2)*0.5,""))</f>
        <v>583.40238040217537</v>
      </c>
      <c r="C428" s="23">
        <f ca="1"/>
        <v>647.66560309924489</v>
      </c>
      <c r="D428" s="23">
        <f ca="1"/>
        <v>755.86350724907697</v>
      </c>
      <c r="E428" s="23">
        <f ca="1"/>
        <v>755.05059199868447</v>
      </c>
      <c r="F428" s="23">
        <f ca="1"/>
        <v>754.31793940485022</v>
      </c>
      <c r="G428" s="23">
        <f ca="1"/>
        <v>766.04565750949041</v>
      </c>
      <c r="H428" s="23">
        <f ca="1"/>
        <v>783.26434832696737</v>
      </c>
      <c r="I428" s="23">
        <f ca="1"/>
        <v>795.06384166083808</v>
      </c>
      <c r="J428" s="23">
        <f ca="1"/>
        <v>780.72126116707409</v>
      </c>
      <c r="K428" s="23">
        <f ca="1"/>
        <v>782.1475097523155</v>
      </c>
      <c r="L428" s="23">
        <f ca="1"/>
        <v>788.98312637421554</v>
      </c>
      <c r="M428" s="23">
        <f ca="1"/>
        <v>816.05203609382556</v>
      </c>
      <c r="N428" s="23">
        <f ca="1"/>
        <v>790.40355844797261</v>
      </c>
      <c r="O428" s="23">
        <f ca="1"/>
        <v>788.89684579203674</v>
      </c>
      <c r="P428" s="23">
        <f ca="1"/>
        <v>787.27996424294804</v>
      </c>
      <c r="Q428" s="23">
        <f ca="1"/>
        <v>787.27996424294804</v>
      </c>
      <c r="R428" s="23">
        <f ca="1"/>
        <v>787.27996424294804</v>
      </c>
      <c r="S428" s="23">
        <f ca="1"/>
        <v>787.27996424294804</v>
      </c>
      <c r="T428" s="23">
        <f ca="1"/>
        <v>787.27996424294804</v>
      </c>
      <c r="U428" s="23">
        <f ca="1"/>
        <v>787.27996424294804</v>
      </c>
      <c r="V428" s="23">
        <f ca="1"/>
        <v>787.27996424294804</v>
      </c>
      <c r="W428" s="23">
        <f ca="1"/>
        <v>787.27996424294804</v>
      </c>
      <c r="X428" s="23">
        <f ca="1"/>
        <v>787.27996424294804</v>
      </c>
      <c r="Y428" s="23">
        <f ca="1"/>
        <v>787.27996424294804</v>
      </c>
      <c r="Z428" s="23">
        <f ca="1"/>
        <v>787.27996424294804</v>
      </c>
      <c r="AA428" s="23">
        <f ca="1"/>
        <v>787.27996424294804</v>
      </c>
      <c r="AB428" s="23">
        <f ca="1"/>
        <v>787.27996424294804</v>
      </c>
      <c r="AC428" s="23">
        <f ca="1"/>
        <v>787.27996424294804</v>
      </c>
      <c r="AD428" s="23">
        <f ca="1"/>
        <v>787.27996424294804</v>
      </c>
      <c r="AE428" s="23">
        <f ca="1"/>
        <v>787.27996424294804</v>
      </c>
      <c r="AG428" s="33" cm="1">
        <f t="array" aca="1" ref="AG428:BJ428" ca="1">IF((INDEX(Option7_Summer_POE10_HS,21,0)-SCR_N_2_Rating__MVA____Option_7) &gt; 0,(((INDEX(Option7_Summer_POE10_HS,20,0)+INDEX(Option7_Summer_POE10_HS,21,0))/2)-SCR_N_2_Rating__MVA____Option_7)*(INDEX(Summer___MD___Hours,21,0)-INDEX(Summer___MD___Hours,20,0)),IF((INDEX(Option7_Summer_POE10_HS,20,0)-SCR_N_2_Rating__MVA____Option_7)*(INDEX(Option7_Summer_POE10_HS,21,0)-SCR_N_2_Rating__MVA____Option_7)&lt;0,((INDEX(Summer___MD___Hours,21,0)-INDEX(Summer___MD___Hours,20,0))/(INDEX(Option7_Summer_POE10_HS,20,0)-INDEX(Option7_Summer_POE10_HS,21,0)))*((INDEX(Option7_Summer_POE10_HS,20,0)-SCR_N_2_Rating__MVA____Option_7)^2)*0.5,""))</f>
        <v>130.16622125154421</v>
      </c>
      <c r="AH428" s="23">
        <f ca="1"/>
        <v>146.40715616153705</v>
      </c>
      <c r="AI428" s="23">
        <f ca="1"/>
        <v>168.58501871970287</v>
      </c>
      <c r="AJ428" s="23">
        <f ca="1"/>
        <v>168.28711655239852</v>
      </c>
      <c r="AK428" s="23">
        <f ca="1"/>
        <v>168.48256651072234</v>
      </c>
      <c r="AL428" s="23">
        <f ca="1"/>
        <v>169.08886450851281</v>
      </c>
      <c r="AM428" s="23">
        <f ca="1"/>
        <v>171.14897545103415</v>
      </c>
      <c r="AN428" s="23">
        <f ca="1"/>
        <v>172.52886362524137</v>
      </c>
      <c r="AO428" s="23">
        <f ca="1"/>
        <v>173.66064114497462</v>
      </c>
      <c r="AP428" s="23">
        <f ca="1"/>
        <v>173.82729780023689</v>
      </c>
      <c r="AQ428" s="23">
        <f ca="1"/>
        <v>174.84802471201309</v>
      </c>
      <c r="AR428" s="23">
        <f ca="1"/>
        <v>175.20976862900505</v>
      </c>
      <c r="AS428" s="23">
        <f ca="1"/>
        <v>175.20885362700281</v>
      </c>
      <c r="AT428" s="23">
        <f ca="1"/>
        <v>174.97516583069344</v>
      </c>
      <c r="AU428" s="23">
        <f ca="1"/>
        <v>174.92549540829796</v>
      </c>
      <c r="AV428" s="23">
        <f ca="1"/>
        <v>174.92549540829796</v>
      </c>
      <c r="AW428" s="23">
        <f ca="1"/>
        <v>174.92549540829796</v>
      </c>
      <c r="AX428" s="23">
        <f ca="1"/>
        <v>174.92549540829796</v>
      </c>
      <c r="AY428" s="23">
        <f ca="1"/>
        <v>174.92549540829796</v>
      </c>
      <c r="AZ428" s="23">
        <f ca="1"/>
        <v>174.92549540829796</v>
      </c>
      <c r="BA428" s="23">
        <f ca="1"/>
        <v>174.92549540829796</v>
      </c>
      <c r="BB428" s="23">
        <f ca="1"/>
        <v>174.92549540829796</v>
      </c>
      <c r="BC428" s="23">
        <f ca="1"/>
        <v>174.92549540829796</v>
      </c>
      <c r="BD428" s="23">
        <f ca="1"/>
        <v>174.92549540829796</v>
      </c>
      <c r="BE428" s="23">
        <f ca="1"/>
        <v>174.92549540829796</v>
      </c>
      <c r="BF428" s="23">
        <f ca="1"/>
        <v>174.92549540829796</v>
      </c>
      <c r="BG428" s="23">
        <f ca="1"/>
        <v>174.92549540829796</v>
      </c>
      <c r="BH428" s="23">
        <f ca="1"/>
        <v>174.92549540829796</v>
      </c>
      <c r="BI428" s="23">
        <f ca="1"/>
        <v>174.92549540829796</v>
      </c>
      <c r="BJ428" s="23">
        <f ca="1"/>
        <v>174.92549540829796</v>
      </c>
    </row>
    <row r="429" spans="1:62">
      <c r="A429" s="29">
        <v>0.100000000000001</v>
      </c>
      <c r="B429" s="33" cm="1">
        <f t="array" aca="1" ref="B429:AE429" ca="1">IF((INDEX(Option7_Summer_POE50_HS,22,0)-SCR_N_2_Rating__MVA____Option_7) &gt; 0,(((INDEX(Option7_Summer_POE50_HS,21,0)+INDEX(Option7_Summer_POE50_HS,22,0))/2)-SCR_N_2_Rating__MVA____Option_7)*(INDEX(Summer___AD___Hours,22,0)-INDEX(Summer___AD___Hours,21,0)),IF((INDEX(Option7_Summer_POE50_HS,21,0)-SCR_N_2_Rating__MVA____Option_7)*(INDEX(Option7_Summer_POE50_HS,22,0)-SCR_N_2_Rating__MVA____Option_7)&lt;0,((INDEX(Summer___AD___Hours,22,0)-INDEX(Summer___AD___Hours,21,0))/(INDEX(Option7_Summer_POE50_HS,21,0)-INDEX(Option7_Summer_POE50_HS,22,0)))*((INDEX(Option7_Summer_POE50_HS,21,0)-SCR_N_2_Rating__MVA____Option_7)^2)*0.5,""))</f>
        <v>315.59290673184404</v>
      </c>
      <c r="C429" s="23">
        <f ca="1"/>
        <v>350.35625005749694</v>
      </c>
      <c r="D429" s="23">
        <f ca="1"/>
        <v>408.88616392140631</v>
      </c>
      <c r="E429" s="23">
        <f ca="1"/>
        <v>408.44641548119392</v>
      </c>
      <c r="F429" s="23">
        <f ca="1"/>
        <v>408.05008531614828</v>
      </c>
      <c r="G429" s="23">
        <f ca="1"/>
        <v>414.39422234799173</v>
      </c>
      <c r="H429" s="23">
        <f ca="1"/>
        <v>423.70871414258892</v>
      </c>
      <c r="I429" s="23">
        <f ca="1"/>
        <v>430.09167815557794</v>
      </c>
      <c r="J429" s="23">
        <f ca="1"/>
        <v>422.33302508847515</v>
      </c>
      <c r="K429" s="23">
        <f ca="1"/>
        <v>423.10455765649147</v>
      </c>
      <c r="L429" s="23">
        <f ca="1"/>
        <v>426.80230074338596</v>
      </c>
      <c r="M429" s="23">
        <f ca="1"/>
        <v>441.44529190599411</v>
      </c>
      <c r="N429" s="23">
        <f ca="1"/>
        <v>427.57068685566611</v>
      </c>
      <c r="O429" s="23">
        <f ca="1"/>
        <v>426.75562705702635</v>
      </c>
      <c r="P429" s="23">
        <f ca="1"/>
        <v>425.88097113332896</v>
      </c>
      <c r="Q429" s="23">
        <f ca="1"/>
        <v>425.88097113332896</v>
      </c>
      <c r="R429" s="23">
        <f ca="1"/>
        <v>425.88097113332896</v>
      </c>
      <c r="S429" s="23">
        <f ca="1"/>
        <v>425.88097113332896</v>
      </c>
      <c r="T429" s="23">
        <f ca="1"/>
        <v>425.88097113332896</v>
      </c>
      <c r="U429" s="23">
        <f ca="1"/>
        <v>425.88097113332896</v>
      </c>
      <c r="V429" s="23">
        <f ca="1"/>
        <v>425.88097113332896</v>
      </c>
      <c r="W429" s="23">
        <f ca="1"/>
        <v>425.88097113332896</v>
      </c>
      <c r="X429" s="23">
        <f ca="1"/>
        <v>425.88097113332896</v>
      </c>
      <c r="Y429" s="23">
        <f ca="1"/>
        <v>425.88097113332896</v>
      </c>
      <c r="Z429" s="23">
        <f ca="1"/>
        <v>425.88097113332896</v>
      </c>
      <c r="AA429" s="23">
        <f ca="1"/>
        <v>425.88097113332896</v>
      </c>
      <c r="AB429" s="23">
        <f ca="1"/>
        <v>425.88097113332896</v>
      </c>
      <c r="AC429" s="23">
        <f ca="1"/>
        <v>425.88097113332896</v>
      </c>
      <c r="AD429" s="23">
        <f ca="1"/>
        <v>425.88097113332896</v>
      </c>
      <c r="AE429" s="23">
        <f ca="1"/>
        <v>425.88097113332896</v>
      </c>
      <c r="AG429" s="33" cm="1">
        <f t="array" aca="1" ref="AG429:BJ429" ca="1">IF((INDEX(Option7_Summer_POE10_HS,22,0)-SCR_N_2_Rating__MVA____Option_7) &gt; 0,(((INDEX(Option7_Summer_POE10_HS,21,0)+INDEX(Option7_Summer_POE10_HS,22,0))/2)-SCR_N_2_Rating__MVA____Option_7)*(INDEX(Summer___MD___Hours,22,0)-INDEX(Summer___MD___Hours,21,0)),IF((INDEX(Option7_Summer_POE10_HS,21,0)-SCR_N_2_Rating__MVA____Option_7)*(INDEX(Option7_Summer_POE10_HS,22,0)-SCR_N_2_Rating__MVA____Option_7)&lt;0,((INDEX(Summer___MD___Hours,22,0)-INDEX(Summer___MD___Hours,21,0))/(INDEX(Option7_Summer_POE10_HS,21,0)-INDEX(Option7_Summer_POE10_HS,22,0)))*((INDEX(Option7_Summer_POE10_HS,21,0)-SCR_N_2_Rating__MVA____Option_7)^2)*0.5,""))</f>
        <v>44.676717869266518</v>
      </c>
      <c r="AH429" s="23">
        <f ca="1"/>
        <v>50.251064730766608</v>
      </c>
      <c r="AI429" s="23">
        <f ca="1"/>
        <v>57.863132584682198</v>
      </c>
      <c r="AJ429" s="23">
        <f ca="1"/>
        <v>57.760884159911697</v>
      </c>
      <c r="AK429" s="23">
        <f ca="1"/>
        <v>57.827968097369777</v>
      </c>
      <c r="AL429" s="23">
        <f ca="1"/>
        <v>58.036066668039958</v>
      </c>
      <c r="AM429" s="23">
        <f ca="1"/>
        <v>58.743154839406259</v>
      </c>
      <c r="AN429" s="23">
        <f ca="1"/>
        <v>59.216771374152685</v>
      </c>
      <c r="AO429" s="23">
        <f ca="1"/>
        <v>59.605229335471122</v>
      </c>
      <c r="AP429" s="23">
        <f ca="1"/>
        <v>59.662430599336652</v>
      </c>
      <c r="AQ429" s="23">
        <f ca="1"/>
        <v>60.0127728603359</v>
      </c>
      <c r="AR429" s="23">
        <f ca="1"/>
        <v>60.136933573960228</v>
      </c>
      <c r="AS429" s="23">
        <f ca="1"/>
        <v>60.136619519469654</v>
      </c>
      <c r="AT429" s="23">
        <f ca="1"/>
        <v>60.056411277693726</v>
      </c>
      <c r="AU429" s="23">
        <f ca="1"/>
        <v>60.039362988003241</v>
      </c>
      <c r="AV429" s="23">
        <f ca="1"/>
        <v>60.039362988003241</v>
      </c>
      <c r="AW429" s="23">
        <f ca="1"/>
        <v>60.039362988003241</v>
      </c>
      <c r="AX429" s="23">
        <f ca="1"/>
        <v>60.039362988003241</v>
      </c>
      <c r="AY429" s="23">
        <f ca="1"/>
        <v>60.039362988003241</v>
      </c>
      <c r="AZ429" s="23">
        <f ca="1"/>
        <v>60.039362988003241</v>
      </c>
      <c r="BA429" s="23">
        <f ca="1"/>
        <v>60.039362988003241</v>
      </c>
      <c r="BB429" s="23">
        <f ca="1"/>
        <v>60.039362988003241</v>
      </c>
      <c r="BC429" s="23">
        <f ca="1"/>
        <v>60.039362988003241</v>
      </c>
      <c r="BD429" s="23">
        <f ca="1"/>
        <v>60.039362988003241</v>
      </c>
      <c r="BE429" s="23">
        <f ca="1"/>
        <v>60.039362988003241</v>
      </c>
      <c r="BF429" s="23">
        <f ca="1"/>
        <v>60.039362988003241</v>
      </c>
      <c r="BG429" s="23">
        <f ca="1"/>
        <v>60.039362988003241</v>
      </c>
      <c r="BH429" s="23">
        <f ca="1"/>
        <v>60.039362988003241</v>
      </c>
      <c r="BI429" s="23">
        <f ca="1"/>
        <v>60.039362988003241</v>
      </c>
      <c r="BJ429" s="23">
        <f ca="1"/>
        <v>60.039362988003241</v>
      </c>
    </row>
    <row r="430" spans="1:62">
      <c r="A430" s="29">
        <v>5.0000000000001002E-2</v>
      </c>
      <c r="B430" s="33" cm="1">
        <f t="array" aca="1" ref="B430:AE430" ca="1">IF((INDEX(Option7_Summer_POE50_HS,23,0)-SCR_N_2_Rating__MVA____Option_7) &gt; 0,(((INDEX(Option7_Summer_POE50_HS,22,0)+INDEX(Option7_Summer_POE50_HS,23,0))/2)-SCR_N_2_Rating__MVA____Option_7)*(INDEX(Summer___AD___Hours,23,0)-INDEX(Summer___AD___Hours,22,0)),IF((INDEX(Option7_Summer_POE50_HS,22,0)-SCR_N_2_Rating__MVA____Option_7)*(INDEX(Option7_Summer_POE50_HS,23,0)-SCR_N_2_Rating__MVA____Option_7)&lt;0,((INDEX(Summer___AD___Hours,23,0)-INDEX(Summer___AD___Hours,22,0))/(INDEX(Option7_Summer_POE50_HS,22,0)-INDEX(Option7_Summer_POE50_HS,23,0)))*((INDEX(Option7_Summer_POE50_HS,22,0)-SCR_N_2_Rating__MVA____Option_7)^2)*0.5,""))</f>
        <v>150.68450053816207</v>
      </c>
      <c r="C430" s="23">
        <f ca="1"/>
        <v>167.28277291477659</v>
      </c>
      <c r="D430" s="23">
        <f ca="1"/>
        <v>195.22874587233329</v>
      </c>
      <c r="E430" s="23">
        <f ca="1"/>
        <v>195.01878147623191</v>
      </c>
      <c r="F430" s="23">
        <f ca="1"/>
        <v>194.82954777771013</v>
      </c>
      <c r="G430" s="23">
        <f ca="1"/>
        <v>197.85864982530862</v>
      </c>
      <c r="H430" s="23">
        <f ca="1"/>
        <v>202.30599168216554</v>
      </c>
      <c r="I430" s="23">
        <f ca="1"/>
        <v>205.35363224611388</v>
      </c>
      <c r="J430" s="23">
        <f ca="1"/>
        <v>201.64914859858169</v>
      </c>
      <c r="K430" s="23">
        <f ca="1"/>
        <v>202.01752823316977</v>
      </c>
      <c r="L430" s="23">
        <f ca="1"/>
        <v>203.78307035494049</v>
      </c>
      <c r="M430" s="23">
        <f ca="1"/>
        <v>210.7745830368055</v>
      </c>
      <c r="N430" s="23">
        <f ca="1"/>
        <v>204.14994766770522</v>
      </c>
      <c r="O430" s="23">
        <f ca="1"/>
        <v>203.76078531314343</v>
      </c>
      <c r="P430" s="23">
        <f ca="1"/>
        <v>203.34316790732174</v>
      </c>
      <c r="Q430" s="23">
        <f ca="1"/>
        <v>203.34316790732174</v>
      </c>
      <c r="R430" s="23">
        <f ca="1"/>
        <v>203.34316790732174</v>
      </c>
      <c r="S430" s="23">
        <f ca="1"/>
        <v>203.34316790732174</v>
      </c>
      <c r="T430" s="23">
        <f ca="1"/>
        <v>203.34316790732174</v>
      </c>
      <c r="U430" s="23">
        <f ca="1"/>
        <v>203.34316790732174</v>
      </c>
      <c r="V430" s="23">
        <f ca="1"/>
        <v>203.34316790732174</v>
      </c>
      <c r="W430" s="23">
        <f ca="1"/>
        <v>203.34316790732174</v>
      </c>
      <c r="X430" s="23">
        <f ca="1"/>
        <v>203.34316790732174</v>
      </c>
      <c r="Y430" s="23">
        <f ca="1"/>
        <v>203.34316790732174</v>
      </c>
      <c r="Z430" s="23">
        <f ca="1"/>
        <v>203.34316790732174</v>
      </c>
      <c r="AA430" s="23">
        <f ca="1"/>
        <v>203.34316790732174</v>
      </c>
      <c r="AB430" s="23">
        <f ca="1"/>
        <v>203.34316790732174</v>
      </c>
      <c r="AC430" s="23">
        <f ca="1"/>
        <v>203.34316790732174</v>
      </c>
      <c r="AD430" s="23">
        <f ca="1"/>
        <v>203.34316790732174</v>
      </c>
      <c r="AE430" s="23">
        <f ca="1"/>
        <v>203.34316790732174</v>
      </c>
      <c r="AG430" s="33" cm="1">
        <f t="array" aca="1" ref="AG430:BJ430" ca="1">IF((INDEX(Option7_Summer_POE10_HS,23,0)-SCR_N_2_Rating__MVA____Option_7) &gt; 0,(((INDEX(Option7_Summer_POE10_HS,22,0)+INDEX(Option7_Summer_POE10_HS,23,0))/2)-SCR_N_2_Rating__MVA____Option_7)*(INDEX(Summer___MD___Hours,23,0)-INDEX(Summer___MD___Hours,22,0)),IF((INDEX(Option7_Summer_POE10_HS,22,0)-SCR_N_2_Rating__MVA____Option_7)*(INDEX(Option7_Summer_POE10_HS,23,0)-SCR_N_2_Rating__MVA____Option_7)&lt;0,((INDEX(Summer___MD___Hours,23,0)-INDEX(Summer___MD___Hours,22,0))/(INDEX(Option7_Summer_POE10_HS,22,0)-INDEX(Option7_Summer_POE10_HS,23,0)))*((INDEX(Option7_Summer_POE10_HS,22,0)-SCR_N_2_Rating__MVA____Option_7)^2)*0.5,""))</f>
        <v>4.3469239007932874</v>
      </c>
      <c r="AH430" s="23">
        <f ca="1"/>
        <v>4.8892927846148915</v>
      </c>
      <c r="AI430" s="23">
        <f ca="1"/>
        <v>5.6299264136444807</v>
      </c>
      <c r="AJ430" s="23">
        <f ca="1"/>
        <v>5.6199779182614051</v>
      </c>
      <c r="AK430" s="23">
        <f ca="1"/>
        <v>5.6265050040681368</v>
      </c>
      <c r="AL430" s="23">
        <f ca="1"/>
        <v>5.6467524325657745</v>
      </c>
      <c r="AM430" s="23">
        <f ca="1"/>
        <v>5.7155502005906005</v>
      </c>
      <c r="AN430" s="23">
        <f ca="1"/>
        <v>5.7616318093767367</v>
      </c>
      <c r="AO430" s="23">
        <f ca="1"/>
        <v>5.7994277191266379</v>
      </c>
      <c r="AP430" s="23">
        <f ca="1"/>
        <v>5.8049932475027424</v>
      </c>
      <c r="AQ430" s="23">
        <f ca="1"/>
        <v>5.8390806026269919</v>
      </c>
      <c r="AR430" s="23">
        <f ca="1"/>
        <v>5.8511611044931415</v>
      </c>
      <c r="AS430" s="23">
        <f ca="1"/>
        <v>5.8511305478400057</v>
      </c>
      <c r="AT430" s="23">
        <f ca="1"/>
        <v>5.8433265026942394</v>
      </c>
      <c r="AU430" s="23">
        <f ca="1"/>
        <v>5.8416677501838148</v>
      </c>
      <c r="AV430" s="23">
        <f ca="1"/>
        <v>5.8416677501838148</v>
      </c>
      <c r="AW430" s="23">
        <f ca="1"/>
        <v>5.8416677501838148</v>
      </c>
      <c r="AX430" s="23">
        <f ca="1"/>
        <v>5.8416677501838148</v>
      </c>
      <c r="AY430" s="23">
        <f ca="1"/>
        <v>5.8416677501838148</v>
      </c>
      <c r="AZ430" s="23">
        <f ca="1"/>
        <v>5.8416677501838148</v>
      </c>
      <c r="BA430" s="23">
        <f ca="1"/>
        <v>5.8416677501838148</v>
      </c>
      <c r="BB430" s="23">
        <f ca="1"/>
        <v>5.8416677501838148</v>
      </c>
      <c r="BC430" s="23">
        <f ca="1"/>
        <v>5.8416677501838148</v>
      </c>
      <c r="BD430" s="23">
        <f ca="1"/>
        <v>5.8416677501838148</v>
      </c>
      <c r="BE430" s="23">
        <f ca="1"/>
        <v>5.8416677501838148</v>
      </c>
      <c r="BF430" s="23">
        <f ca="1"/>
        <v>5.8416677501838148</v>
      </c>
      <c r="BG430" s="23">
        <f ca="1"/>
        <v>5.8416677501838148</v>
      </c>
      <c r="BH430" s="23">
        <f ca="1"/>
        <v>5.8416677501838148</v>
      </c>
      <c r="BI430" s="23">
        <f ca="1"/>
        <v>5.8416677501838148</v>
      </c>
      <c r="BJ430" s="23">
        <f ca="1"/>
        <v>5.8416677501838148</v>
      </c>
    </row>
    <row r="431" spans="1:62">
      <c r="A431" s="29">
        <v>9.9920072216264108E-16</v>
      </c>
      <c r="B431" s="33" cm="1">
        <f t="array" aca="1" ref="B431:AE431" ca="1">IF((INDEX(Option7_Summer_POE50_HS,24,0)-SCR_N_2_Rating__MVA____Option_7) &gt; 0,(((INDEX(Option7_Summer_POE50_HS,23,0)+INDEX(Option7_Summer_POE50_HS,24,0))/2)-SCR_N_2_Rating__MVA____Option_7)*(INDEX(Summer___AD___Hours,24,0)-INDEX(Summer___AD___Hours,23,0)),IF((INDEX(Option7_Summer_POE50_HS,23,0)-SCR_N_2_Rating__MVA____Option_7)*(INDEX(Option7_Summer_POE50_HS,24,0)-SCR_N_2_Rating__MVA____Option_7)&lt;0,((INDEX(Summer___AD___Hours,24,0)-INDEX(Summer___AD___Hours,23,0))/(INDEX(Option7_Summer_POE50_HS,23,0)-INDEX(Option7_Summer_POE50_HS,24,0)))*((INDEX(Option7_Summer_POE50_HS,23,0)-SCR_N_2_Rating__MVA____Option_7)^2)*0.5,""))</f>
        <v>42.449468440692705</v>
      </c>
      <c r="C431" s="23">
        <f ca="1"/>
        <v>47.125382930270064</v>
      </c>
      <c r="D431" s="23">
        <f ca="1"/>
        <v>54.998068527458059</v>
      </c>
      <c r="E431" s="23">
        <f ca="1"/>
        <v>54.938919265429504</v>
      </c>
      <c r="F431" s="23">
        <f ca="1"/>
        <v>54.885610067173367</v>
      </c>
      <c r="G431" s="23">
        <f ca="1"/>
        <v>55.738941174977676</v>
      </c>
      <c r="H431" s="23">
        <f ca="1"/>
        <v>56.991805916363653</v>
      </c>
      <c r="I431" s="23">
        <f ca="1"/>
        <v>57.850359526561505</v>
      </c>
      <c r="J431" s="23">
        <f ca="1"/>
        <v>56.806766050634273</v>
      </c>
      <c r="K431" s="23">
        <f ca="1"/>
        <v>56.910542614360423</v>
      </c>
      <c r="L431" s="23">
        <f ca="1"/>
        <v>57.40791509999201</v>
      </c>
      <c r="M431" s="23">
        <f ca="1"/>
        <v>59.377500531018924</v>
      </c>
      <c r="N431" s="23">
        <f ca="1"/>
        <v>57.511268443263489</v>
      </c>
      <c r="O431" s="23">
        <f ca="1"/>
        <v>57.401637160488704</v>
      </c>
      <c r="P431" s="23">
        <f ca="1"/>
        <v>57.283989779202642</v>
      </c>
      <c r="Q431" s="23">
        <f ca="1"/>
        <v>57.283989779202642</v>
      </c>
      <c r="R431" s="23">
        <f ca="1"/>
        <v>57.283989779202642</v>
      </c>
      <c r="S431" s="23">
        <f ca="1"/>
        <v>57.283989779202642</v>
      </c>
      <c r="T431" s="23">
        <f ca="1"/>
        <v>57.283989779202642</v>
      </c>
      <c r="U431" s="23">
        <f ca="1"/>
        <v>57.283989779202642</v>
      </c>
      <c r="V431" s="23">
        <f ca="1"/>
        <v>57.283989779202642</v>
      </c>
      <c r="W431" s="23">
        <f ca="1"/>
        <v>57.283989779202642</v>
      </c>
      <c r="X431" s="23">
        <f ca="1"/>
        <v>57.283989779202642</v>
      </c>
      <c r="Y431" s="23">
        <f ca="1"/>
        <v>57.283989779202642</v>
      </c>
      <c r="Z431" s="23">
        <f ca="1"/>
        <v>57.283989779202642</v>
      </c>
      <c r="AA431" s="23">
        <f ca="1"/>
        <v>57.283989779202642</v>
      </c>
      <c r="AB431" s="23">
        <f ca="1"/>
        <v>57.283989779202642</v>
      </c>
      <c r="AC431" s="23">
        <f ca="1"/>
        <v>57.283989779202642</v>
      </c>
      <c r="AD431" s="23">
        <f ca="1"/>
        <v>57.283989779202642</v>
      </c>
      <c r="AE431" s="23">
        <f ca="1"/>
        <v>57.283989779202642</v>
      </c>
      <c r="AF431" s="23"/>
      <c r="AG431" s="33" cm="1">
        <f t="array" aca="1" ref="AG431:BJ431" ca="1">IF((INDEX(Option7_Summer_POE10_HS,24,0)-SCR_N_2_Rating__MVA____Option_7) &gt; 0,(((INDEX(Option7_Summer_POE10_HS,23,0)+INDEX(Option7_Summer_POE10_HS,24,0))/2)-SCR_N_2_Rating__MVA____Option_7)*(INDEX(Summer___MD___Hours,24,0)-INDEX(Summer___MD___Hours,23,0)),IF((INDEX(Option7_Summer_POE10_HS,23,0)-SCR_N_2_Rating__MVA____Option_7)*(INDEX(Option7_Summer_POE10_HS,24,0)-SCR_N_2_Rating__MVA____Option_7)&lt;0,((INDEX(Summer___MD___Hours,24,0)-INDEX(Summer___MD___Hours,23,0))/(INDEX(Option7_Summer_POE10_HS,23,0)-INDEX(Option7_Summer_POE10_HS,24,0)))*((INDEX(Option7_Summer_POE10_HS,23,0)-SCR_N_2_Rating__MVA____Option_7)^2)*0.5,""))</f>
        <v>0.72448731679919098</v>
      </c>
      <c r="AH431" s="23">
        <f ca="1"/>
        <v>0.81488213076949689</v>
      </c>
      <c r="AI431" s="23">
        <f ca="1"/>
        <v>0.93832106894114775</v>
      </c>
      <c r="AJ431" s="23">
        <f ca="1"/>
        <v>0.93666298637730117</v>
      </c>
      <c r="AK431" s="23">
        <f ca="1"/>
        <v>0.93775083401175707</v>
      </c>
      <c r="AL431" s="23">
        <f ca="1"/>
        <v>0.94112540542803147</v>
      </c>
      <c r="AM431" s="23">
        <f ca="1"/>
        <v>0.95259170009884053</v>
      </c>
      <c r="AN431" s="23">
        <f ca="1"/>
        <v>0.9602719682298666</v>
      </c>
      <c r="AO431" s="23">
        <f ca="1"/>
        <v>0.96657128652151947</v>
      </c>
      <c r="AP431" s="23">
        <f ca="1"/>
        <v>0.96749887458420414</v>
      </c>
      <c r="AQ431" s="23">
        <f ca="1"/>
        <v>0.97318010043824787</v>
      </c>
      <c r="AR431" s="23">
        <f ca="1"/>
        <v>0.97519351741594051</v>
      </c>
      <c r="AS431" s="23">
        <f ca="1"/>
        <v>0.97518842464041777</v>
      </c>
      <c r="AT431" s="23">
        <f ca="1"/>
        <v>0.97388775044945619</v>
      </c>
      <c r="AU431" s="23">
        <f ca="1"/>
        <v>0.97361129169771854</v>
      </c>
      <c r="AV431" s="23">
        <f ca="1"/>
        <v>0.97361129169771854</v>
      </c>
      <c r="AW431" s="23">
        <f ca="1"/>
        <v>0.97361129169771854</v>
      </c>
      <c r="AX431" s="23">
        <f ca="1"/>
        <v>0.97361129169771854</v>
      </c>
      <c r="AY431" s="23">
        <f ca="1"/>
        <v>0.97361129169771854</v>
      </c>
      <c r="AZ431" s="23">
        <f ca="1"/>
        <v>0.97361129169771854</v>
      </c>
      <c r="BA431" s="23">
        <f ca="1"/>
        <v>0.97361129169771854</v>
      </c>
      <c r="BB431" s="23">
        <f ca="1"/>
        <v>0.97361129169771854</v>
      </c>
      <c r="BC431" s="23">
        <f ca="1"/>
        <v>0.97361129169771854</v>
      </c>
      <c r="BD431" s="23">
        <f ca="1"/>
        <v>0.97361129169771854</v>
      </c>
      <c r="BE431" s="23">
        <f ca="1"/>
        <v>0.97361129169771854</v>
      </c>
      <c r="BF431" s="23">
        <f ca="1"/>
        <v>0.97361129169771854</v>
      </c>
      <c r="BG431" s="23">
        <f ca="1"/>
        <v>0.97361129169771854</v>
      </c>
      <c r="BH431" s="23">
        <f ca="1"/>
        <v>0.97361129169771854</v>
      </c>
      <c r="BI431" s="23">
        <f ca="1"/>
        <v>0.97361129169771854</v>
      </c>
      <c r="BJ431" s="23">
        <f ca="1"/>
        <v>0.97361129169771854</v>
      </c>
    </row>
    <row r="432" spans="1:62">
      <c r="A432" s="4" t="s">
        <v>865</v>
      </c>
      <c r="B432" s="31">
        <f t="shared" ref="B432:AE432" ca="1" si="52">PowerFactor*SUM(B408:B431)</f>
        <v>45597.272546386259</v>
      </c>
      <c r="C432" s="31">
        <f t="shared" ca="1" si="52"/>
        <v>50619.925484496329</v>
      </c>
      <c r="D432" s="31">
        <f t="shared" ca="1" si="52"/>
        <v>59076.403363566162</v>
      </c>
      <c r="E432" s="31">
        <f t="shared" ca="1" si="52"/>
        <v>59012.867938490046</v>
      </c>
      <c r="F432" s="31">
        <f t="shared" ca="1" si="52"/>
        <v>58955.605642131479</v>
      </c>
      <c r="G432" s="31">
        <f t="shared" ca="1" si="52"/>
        <v>59872.214789999234</v>
      </c>
      <c r="H432" s="31">
        <f t="shared" ca="1" si="52"/>
        <v>61217.984647083518</v>
      </c>
      <c r="I432" s="31">
        <f t="shared" ca="1" si="52"/>
        <v>62140.203567552919</v>
      </c>
      <c r="J432" s="31">
        <f t="shared" ca="1" si="52"/>
        <v>61019.223308024644</v>
      </c>
      <c r="K432" s="31">
        <f t="shared" ca="1" si="52"/>
        <v>61130.695334270626</v>
      </c>
      <c r="L432" s="31">
        <f t="shared" ca="1" si="52"/>
        <v>61664.950052114793</v>
      </c>
      <c r="M432" s="31">
        <f t="shared" ca="1" si="52"/>
        <v>63780.588409928358</v>
      </c>
      <c r="N432" s="31">
        <f t="shared" ca="1" si="52"/>
        <v>61775.967474354446</v>
      </c>
      <c r="O432" s="31">
        <f t="shared" ca="1" si="52"/>
        <v>61658.206577365221</v>
      </c>
      <c r="P432" s="31">
        <f t="shared" ca="1" si="52"/>
        <v>61531.835154920584</v>
      </c>
      <c r="Q432" s="31">
        <f t="shared" ca="1" si="52"/>
        <v>61531.835154920584</v>
      </c>
      <c r="R432" s="31">
        <f t="shared" ca="1" si="52"/>
        <v>61531.835154920584</v>
      </c>
      <c r="S432" s="31">
        <f t="shared" ca="1" si="52"/>
        <v>61531.835154920584</v>
      </c>
      <c r="T432" s="31">
        <f t="shared" ca="1" si="52"/>
        <v>61531.835154920584</v>
      </c>
      <c r="U432" s="31">
        <f t="shared" ca="1" si="52"/>
        <v>61531.835154920584</v>
      </c>
      <c r="V432" s="31">
        <f t="shared" ca="1" si="52"/>
        <v>61531.835154920584</v>
      </c>
      <c r="W432" s="31">
        <f t="shared" ca="1" si="52"/>
        <v>61531.835154920584</v>
      </c>
      <c r="X432" s="31">
        <f t="shared" ca="1" si="52"/>
        <v>61531.835154920584</v>
      </c>
      <c r="Y432" s="31">
        <f t="shared" ca="1" si="52"/>
        <v>61531.835154920584</v>
      </c>
      <c r="Z432" s="31">
        <f t="shared" ca="1" si="52"/>
        <v>61531.835154920584</v>
      </c>
      <c r="AA432" s="31">
        <f t="shared" ca="1" si="52"/>
        <v>61531.835154920584</v>
      </c>
      <c r="AB432" s="31">
        <f t="shared" ca="1" si="52"/>
        <v>61531.835154920584</v>
      </c>
      <c r="AC432" s="31">
        <f t="shared" ca="1" si="52"/>
        <v>61531.835154920584</v>
      </c>
      <c r="AD432" s="31">
        <f t="shared" ca="1" si="52"/>
        <v>61531.835154920584</v>
      </c>
      <c r="AE432" s="31">
        <f t="shared" ca="1" si="52"/>
        <v>61531.835154920584</v>
      </c>
      <c r="AF432" s="4" t="s">
        <v>865</v>
      </c>
      <c r="AG432" s="31">
        <f t="shared" ref="AG432:BJ432" ca="1" si="53">PowerFactor*SUM(AG408:AG431)</f>
        <v>54846.142995716422</v>
      </c>
      <c r="AH432" s="31">
        <f t="shared" ca="1" si="53"/>
        <v>61689.336490104062</v>
      </c>
      <c r="AI432" s="31">
        <f t="shared" ca="1" si="53"/>
        <v>71034.082073936399</v>
      </c>
      <c r="AJ432" s="31">
        <f t="shared" ca="1" si="53"/>
        <v>70908.559609585733</v>
      </c>
      <c r="AK432" s="31">
        <f t="shared" ca="1" si="53"/>
        <v>70990.913358966049</v>
      </c>
      <c r="AL432" s="31">
        <f t="shared" ca="1" si="53"/>
        <v>71246.37984147665</v>
      </c>
      <c r="AM432" s="31">
        <f t="shared" ca="1" si="53"/>
        <v>72114.417172930087</v>
      </c>
      <c r="AN432" s="31">
        <f t="shared" ca="1" si="53"/>
        <v>72695.839475836256</v>
      </c>
      <c r="AO432" s="31">
        <f t="shared" ca="1" si="53"/>
        <v>73172.719200005813</v>
      </c>
      <c r="AP432" s="31">
        <f t="shared" ca="1" si="53"/>
        <v>73242.94075716415</v>
      </c>
      <c r="AQ432" s="31">
        <f t="shared" ca="1" si="53"/>
        <v>73673.028790945726</v>
      </c>
      <c r="AR432" s="31">
        <f t="shared" ca="1" si="53"/>
        <v>73825.451273586834</v>
      </c>
      <c r="AS432" s="31">
        <f t="shared" ca="1" si="53"/>
        <v>73825.06573323562</v>
      </c>
      <c r="AT432" s="31">
        <f t="shared" ca="1" si="53"/>
        <v>73726.600292897099</v>
      </c>
      <c r="AU432" s="31">
        <f t="shared" ca="1" si="53"/>
        <v>73705.671429301234</v>
      </c>
      <c r="AV432" s="31">
        <f t="shared" ca="1" si="53"/>
        <v>73705.671429301234</v>
      </c>
      <c r="AW432" s="31">
        <f t="shared" ca="1" si="53"/>
        <v>73705.671429301234</v>
      </c>
      <c r="AX432" s="31">
        <f t="shared" ca="1" si="53"/>
        <v>73705.671429301234</v>
      </c>
      <c r="AY432" s="31">
        <f t="shared" ca="1" si="53"/>
        <v>73705.671429301234</v>
      </c>
      <c r="AZ432" s="31">
        <f t="shared" ca="1" si="53"/>
        <v>73705.671429301234</v>
      </c>
      <c r="BA432" s="31">
        <f t="shared" ca="1" si="53"/>
        <v>73705.671429301234</v>
      </c>
      <c r="BB432" s="31">
        <f t="shared" ca="1" si="53"/>
        <v>73705.671429301234</v>
      </c>
      <c r="BC432" s="31">
        <f t="shared" ca="1" si="53"/>
        <v>73705.671429301234</v>
      </c>
      <c r="BD432" s="31">
        <f t="shared" ca="1" si="53"/>
        <v>73705.671429301234</v>
      </c>
      <c r="BE432" s="31">
        <f t="shared" ca="1" si="53"/>
        <v>73705.671429301234</v>
      </c>
      <c r="BF432" s="31">
        <f t="shared" ca="1" si="53"/>
        <v>73705.671429301234</v>
      </c>
      <c r="BG432" s="31">
        <f t="shared" ca="1" si="53"/>
        <v>73705.671429301234</v>
      </c>
      <c r="BH432" s="31">
        <f t="shared" ca="1" si="53"/>
        <v>73705.671429301234</v>
      </c>
      <c r="BI432" s="31">
        <f t="shared" ca="1" si="53"/>
        <v>73705.671429301234</v>
      </c>
      <c r="BJ432" s="31">
        <f t="shared" ca="1" si="53"/>
        <v>73705.671429301234</v>
      </c>
    </row>
    <row r="433" spans="1:62">
      <c r="A433" s="4" t="s">
        <v>956</v>
      </c>
      <c r="B433" s="31">
        <f t="shared" ref="B433:AE433" ca="1" si="54">B432*Probability_Weighting_for_50__POE_MDs</f>
        <v>31918.090782470379</v>
      </c>
      <c r="C433" s="31">
        <f t="shared" ca="1" si="54"/>
        <v>35433.947839147426</v>
      </c>
      <c r="D433" s="31">
        <f t="shared" ca="1" si="54"/>
        <v>41353.482354496307</v>
      </c>
      <c r="E433" s="31">
        <f t="shared" ca="1" si="54"/>
        <v>41309.007556943026</v>
      </c>
      <c r="F433" s="31">
        <f t="shared" ca="1" si="54"/>
        <v>41268.923949492033</v>
      </c>
      <c r="G433" s="31">
        <f t="shared" ca="1" si="54"/>
        <v>41910.55035299946</v>
      </c>
      <c r="H433" s="31">
        <f t="shared" ca="1" si="54"/>
        <v>42852.58925295846</v>
      </c>
      <c r="I433" s="31">
        <f t="shared" ca="1" si="54"/>
        <v>43498.142497287037</v>
      </c>
      <c r="J433" s="31">
        <f t="shared" ca="1" si="54"/>
        <v>42713.456315617252</v>
      </c>
      <c r="K433" s="31">
        <f t="shared" ca="1" si="54"/>
        <v>42791.486733989434</v>
      </c>
      <c r="L433" s="31">
        <f t="shared" ca="1" si="54"/>
        <v>43165.465036480353</v>
      </c>
      <c r="M433" s="31">
        <f t="shared" ca="1" si="54"/>
        <v>44646.411886949849</v>
      </c>
      <c r="N433" s="31">
        <f t="shared" ca="1" si="54"/>
        <v>43243.17723204811</v>
      </c>
      <c r="O433" s="31">
        <f t="shared" ca="1" si="54"/>
        <v>43160.744604155654</v>
      </c>
      <c r="P433" s="31">
        <f t="shared" ca="1" si="54"/>
        <v>43072.284608444403</v>
      </c>
      <c r="Q433" s="31">
        <f t="shared" ca="1" si="54"/>
        <v>43072.284608444403</v>
      </c>
      <c r="R433" s="31">
        <f t="shared" ca="1" si="54"/>
        <v>43072.284608444403</v>
      </c>
      <c r="S433" s="31">
        <f t="shared" ca="1" si="54"/>
        <v>43072.284608444403</v>
      </c>
      <c r="T433" s="31">
        <f t="shared" ca="1" si="54"/>
        <v>43072.284608444403</v>
      </c>
      <c r="U433" s="31">
        <f t="shared" ca="1" si="54"/>
        <v>43072.284608444403</v>
      </c>
      <c r="V433" s="31">
        <f t="shared" ca="1" si="54"/>
        <v>43072.284608444403</v>
      </c>
      <c r="W433" s="31">
        <f t="shared" ca="1" si="54"/>
        <v>43072.284608444403</v>
      </c>
      <c r="X433" s="31">
        <f t="shared" ca="1" si="54"/>
        <v>43072.284608444403</v>
      </c>
      <c r="Y433" s="31">
        <f t="shared" ca="1" si="54"/>
        <v>43072.284608444403</v>
      </c>
      <c r="Z433" s="31">
        <f t="shared" ca="1" si="54"/>
        <v>43072.284608444403</v>
      </c>
      <c r="AA433" s="31">
        <f t="shared" ca="1" si="54"/>
        <v>43072.284608444403</v>
      </c>
      <c r="AB433" s="31">
        <f t="shared" ca="1" si="54"/>
        <v>43072.284608444403</v>
      </c>
      <c r="AC433" s="31">
        <f t="shared" ca="1" si="54"/>
        <v>43072.284608444403</v>
      </c>
      <c r="AD433" s="31">
        <f t="shared" ca="1" si="54"/>
        <v>43072.284608444403</v>
      </c>
      <c r="AE433" s="31">
        <f t="shared" ca="1" si="54"/>
        <v>43072.284608444403</v>
      </c>
      <c r="AF433" s="31" t="s">
        <v>957</v>
      </c>
      <c r="AG433" s="31">
        <f t="shared" ref="AG433:BJ433" ca="1" si="55">AG432*Probability_Weighting_for_10__POE_MDs</f>
        <v>16453.842898714927</v>
      </c>
      <c r="AH433" s="31">
        <f t="shared" ca="1" si="55"/>
        <v>18506.800947031217</v>
      </c>
      <c r="AI433" s="31">
        <f t="shared" ca="1" si="55"/>
        <v>21310.224622180918</v>
      </c>
      <c r="AJ433" s="31">
        <f t="shared" ca="1" si="55"/>
        <v>21272.567882875719</v>
      </c>
      <c r="AK433" s="31">
        <f t="shared" ca="1" si="55"/>
        <v>21297.274007689815</v>
      </c>
      <c r="AL433" s="31">
        <f t="shared" ca="1" si="55"/>
        <v>21373.913952442996</v>
      </c>
      <c r="AM433" s="31">
        <f t="shared" ca="1" si="55"/>
        <v>21634.325151879024</v>
      </c>
      <c r="AN433" s="31">
        <f t="shared" ca="1" si="55"/>
        <v>21808.751842750877</v>
      </c>
      <c r="AO433" s="31">
        <f t="shared" ca="1" si="55"/>
        <v>21951.815760001744</v>
      </c>
      <c r="AP433" s="31">
        <f t="shared" ca="1" si="55"/>
        <v>21972.882227149243</v>
      </c>
      <c r="AQ433" s="31">
        <f t="shared" ca="1" si="55"/>
        <v>22101.908637283716</v>
      </c>
      <c r="AR433" s="31">
        <f t="shared" ca="1" si="55"/>
        <v>22147.635382076049</v>
      </c>
      <c r="AS433" s="31">
        <f t="shared" ca="1" si="55"/>
        <v>22147.519719970685</v>
      </c>
      <c r="AT433" s="31">
        <f t="shared" ca="1" si="55"/>
        <v>22117.980087869128</v>
      </c>
      <c r="AU433" s="31">
        <f t="shared" ca="1" si="55"/>
        <v>22111.701428790369</v>
      </c>
      <c r="AV433" s="31">
        <f t="shared" ca="1" si="55"/>
        <v>22111.701428790369</v>
      </c>
      <c r="AW433" s="31">
        <f t="shared" ca="1" si="55"/>
        <v>22111.701428790369</v>
      </c>
      <c r="AX433" s="31">
        <f t="shared" ca="1" si="55"/>
        <v>22111.701428790369</v>
      </c>
      <c r="AY433" s="31">
        <f t="shared" ca="1" si="55"/>
        <v>22111.701428790369</v>
      </c>
      <c r="AZ433" s="31">
        <f t="shared" ca="1" si="55"/>
        <v>22111.701428790369</v>
      </c>
      <c r="BA433" s="31">
        <f t="shared" ca="1" si="55"/>
        <v>22111.701428790369</v>
      </c>
      <c r="BB433" s="31">
        <f t="shared" ca="1" si="55"/>
        <v>22111.701428790369</v>
      </c>
      <c r="BC433" s="31">
        <f t="shared" ca="1" si="55"/>
        <v>22111.701428790369</v>
      </c>
      <c r="BD433" s="31">
        <f t="shared" ca="1" si="55"/>
        <v>22111.701428790369</v>
      </c>
      <c r="BE433" s="31">
        <f t="shared" ca="1" si="55"/>
        <v>22111.701428790369</v>
      </c>
      <c r="BF433" s="31">
        <f t="shared" ca="1" si="55"/>
        <v>22111.701428790369</v>
      </c>
      <c r="BG433" s="31">
        <f t="shared" ca="1" si="55"/>
        <v>22111.701428790369</v>
      </c>
      <c r="BH433" s="31">
        <f t="shared" ca="1" si="55"/>
        <v>22111.701428790369</v>
      </c>
      <c r="BI433" s="31">
        <f t="shared" ca="1" si="55"/>
        <v>22111.701428790369</v>
      </c>
      <c r="BJ433" s="31">
        <f t="shared" ca="1" si="55"/>
        <v>22111.701428790369</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809</v>
      </c>
      <c r="AF436" s="4" t="s">
        <v>809</v>
      </c>
    </row>
    <row r="437" spans="1:62">
      <c r="A437" s="4" t="s">
        <v>852</v>
      </c>
      <c r="AF437" s="4" t="s">
        <v>853</v>
      </c>
    </row>
    <row r="438" spans="1:62">
      <c r="A438" s="4" t="s">
        <v>864</v>
      </c>
      <c r="AF438" s="4" t="s">
        <v>864</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IF((INDEX(Option8_Winter_POE50_HS,2,0)-WCR_N_2_Rating__MVA____Option_8) &gt; 0,(((INDEX(Option8_Winter_POE50_HS,1,0)+INDEX(Option8_Winter_POE50_HS,2,0))/2)-WCR_N_2_Rating__MVA____Option_8)*(INDEX(Winter___AD___Hours,2,0)-INDEX(Winter___AD___Hours,1,0)),IF((INDEX(Option8_Winter_POE50_HS,1,0)-WCR_N_2_Rating__MVA____Option_8)*(INDEX(Option8_Winter_POE50_HS,2,0)-WCR_N_2_Rating__MVA____Option_8)&lt;0,((INDEX(Winter___AD___Hours,2,0)-INDEX(Winter___AD___Hours,1,0))/(INDEX(Option8_Winter_POE50_HS,1,0)-INDEX(Option8_Winter_POE50_HS,2,0)))*((INDEX(Option8_Winter_POE50_HS,1,0)-WCR_N_2_Rating__MVA____Option_8)^2)*0.5,""))</f>
        <v>6.0839362275396507</v>
      </c>
      <c r="C441" s="23">
        <f ca="1"/>
        <v>7.0722381995571677</v>
      </c>
      <c r="D441" s="23">
        <f ca="1"/>
        <v>8.4099984091507629</v>
      </c>
      <c r="E441" s="23">
        <f ca="1"/>
        <v>8.528411519192467</v>
      </c>
      <c r="F441" s="23">
        <f ca="1"/>
        <v>8.6076119190268816</v>
      </c>
      <c r="G441" s="23">
        <f ca="1"/>
        <v>8.7189546138166758</v>
      </c>
      <c r="H441" s="23">
        <f ca="1"/>
        <v>8.9726811853272181</v>
      </c>
      <c r="I441" s="23">
        <f ca="1"/>
        <v>9.1719085036263213</v>
      </c>
      <c r="J441" s="23">
        <f ca="1"/>
        <v>9.3490567269660634</v>
      </c>
      <c r="K441" s="23">
        <f ca="1"/>
        <v>9.4111987442572413</v>
      </c>
      <c r="L441" s="23">
        <f ca="1"/>
        <v>9.4821976292677359</v>
      </c>
      <c r="M441" s="23">
        <f ca="1"/>
        <v>9.3829360814942149</v>
      </c>
      <c r="N441" s="23">
        <f ca="1"/>
        <v>9.4352800352423944</v>
      </c>
      <c r="O441" s="23">
        <f ca="1"/>
        <v>9.6813150885373958</v>
      </c>
      <c r="P441" s="23">
        <f ca="1"/>
        <v>9.5724909617105904</v>
      </c>
      <c r="Q441" s="23">
        <f ca="1"/>
        <v>9.5724909617105904</v>
      </c>
      <c r="R441" s="23">
        <f ca="1"/>
        <v>9.5724909617105904</v>
      </c>
      <c r="S441" s="23">
        <f ca="1"/>
        <v>9.5724909617105904</v>
      </c>
      <c r="T441" s="23">
        <f ca="1"/>
        <v>9.5724909617105904</v>
      </c>
      <c r="U441" s="23">
        <f ca="1"/>
        <v>9.5724909617105904</v>
      </c>
      <c r="V441" s="23">
        <f ca="1"/>
        <v>9.5724909617105904</v>
      </c>
      <c r="W441" s="23">
        <f ca="1"/>
        <v>9.5724909617105904</v>
      </c>
      <c r="X441" s="23">
        <f ca="1"/>
        <v>9.5724909617105904</v>
      </c>
      <c r="Y441" s="23">
        <f ca="1"/>
        <v>9.5724909617105904</v>
      </c>
      <c r="Z441" s="23">
        <f ca="1"/>
        <v>9.5724909617105904</v>
      </c>
      <c r="AA441" s="23">
        <f ca="1"/>
        <v>9.5724909617105904</v>
      </c>
      <c r="AB441" s="23">
        <f ca="1"/>
        <v>9.5724909617105904</v>
      </c>
      <c r="AC441" s="23">
        <f ca="1"/>
        <v>9.5724909617105904</v>
      </c>
      <c r="AD441" s="23">
        <f ca="1"/>
        <v>9.5724909617105904</v>
      </c>
      <c r="AE441" s="23">
        <f ca="1"/>
        <v>9.5724909617105904</v>
      </c>
      <c r="AG441" s="111" cm="1">
        <f t="array" aca="1" ref="AG441:BJ441" ca="1">IF((INDEX(Option8_Winter_POE10_HS,2,0)-WCR_N_2_Rating__MVA____Option_8) &gt; 0,(((INDEX(Option8_Winter_POE10_HS,1,0)+INDEX(Option8_Winter_POE10_HS,2,0))/2)-WCR_N_2_Rating__MVA____Option_8)*(INDEX(Winter___MD___Hours,2,0)-INDEX(Winter___MD___Hours,1,0)),IF((INDEX(Option8_Winter_POE10_HS,1,0)-WCR_N_2_Rating__MVA____Option_8)*(INDEX(Option8_Winter_POE10_HS,2,0)-WCR_N_2_Rating__MVA____Option_8)&lt;0,((INDEX(Winter___MD___Hours,2,0)-INDEX(Winter___MD___Hours,1,0))/(INDEX(Option8_Winter_POE10_HS,1,0)-INDEX(Option8_Winter_POE10_HS,2,0)))*((INDEX(Option8_Winter_POE10_HS,1,0)-WCR_N_2_Rating__MVA____Option_8)^2)*0.5,""))</f>
        <v>6.7335331965738829</v>
      </c>
      <c r="AH441" s="23">
        <f ca="1"/>
        <v>7.7247468317267218</v>
      </c>
      <c r="AI441" s="23">
        <f ca="1"/>
        <v>9.0733109275650214</v>
      </c>
      <c r="AJ441" s="23">
        <f ca="1"/>
        <v>9.181585471670008</v>
      </c>
      <c r="AK441" s="23">
        <f ca="1"/>
        <v>9.2576885423060808</v>
      </c>
      <c r="AL441" s="23">
        <f ca="1"/>
        <v>9.3360485306410972</v>
      </c>
      <c r="AM441" s="23">
        <f ca="1"/>
        <v>9.6382209758860338</v>
      </c>
      <c r="AN441" s="23">
        <f ca="1"/>
        <v>9.8148501078704733</v>
      </c>
      <c r="AO441" s="23">
        <f ca="1"/>
        <v>9.9954987747546813</v>
      </c>
      <c r="AP441" s="23">
        <f ca="1"/>
        <v>10.077672896039362</v>
      </c>
      <c r="AQ441" s="23">
        <f ca="1"/>
        <v>10.120863351635334</v>
      </c>
      <c r="AR441" s="23">
        <f ca="1"/>
        <v>9.9709942693066083</v>
      </c>
      <c r="AS441" s="23">
        <f ca="1"/>
        <v>10.049246195123683</v>
      </c>
      <c r="AT441" s="23">
        <f ca="1"/>
        <v>10.3495483284365</v>
      </c>
      <c r="AU441" s="23">
        <f ca="1"/>
        <v>10.20825699180598</v>
      </c>
      <c r="AV441" s="23">
        <f ca="1"/>
        <v>10.20825699180598</v>
      </c>
      <c r="AW441" s="23">
        <f ca="1"/>
        <v>10.20825699180598</v>
      </c>
      <c r="AX441" s="23">
        <f ca="1"/>
        <v>10.20825699180598</v>
      </c>
      <c r="AY441" s="23">
        <f ca="1"/>
        <v>10.20825699180598</v>
      </c>
      <c r="AZ441" s="23">
        <f ca="1"/>
        <v>10.20825699180598</v>
      </c>
      <c r="BA441" s="23">
        <f ca="1"/>
        <v>10.20825699180598</v>
      </c>
      <c r="BB441" s="23">
        <f ca="1"/>
        <v>10.20825699180598</v>
      </c>
      <c r="BC441" s="23">
        <f ca="1"/>
        <v>10.20825699180598</v>
      </c>
      <c r="BD441" s="23">
        <f ca="1"/>
        <v>10.20825699180598</v>
      </c>
      <c r="BE441" s="23">
        <f ca="1"/>
        <v>10.20825699180598</v>
      </c>
      <c r="BF441" s="23">
        <f ca="1"/>
        <v>10.20825699180598</v>
      </c>
      <c r="BG441" s="23">
        <f ca="1"/>
        <v>10.20825699180598</v>
      </c>
      <c r="BH441" s="23">
        <f ca="1"/>
        <v>10.20825699180598</v>
      </c>
      <c r="BI441" s="23">
        <f ca="1"/>
        <v>10.20825699180598</v>
      </c>
      <c r="BJ441" s="23">
        <f ca="1"/>
        <v>10.20825699180598</v>
      </c>
    </row>
    <row r="442" spans="1:62">
      <c r="A442" s="29">
        <v>0.98</v>
      </c>
      <c r="B442" s="33" cm="1">
        <f t="array" aca="1" ref="B442:AE442" ca="1">IF((INDEX(Option8_Winter_POE50_HS,3,0)-WCR_N_2_Rating__MVA____Option_8) &gt; 0,(((INDEX(Option8_Winter_POE50_HS,2,0)+INDEX(Option8_Winter_POE50_HS,3,0))/2)-WCR_N_2_Rating__MVA____Option_8)*(INDEX(Winter___AD___Hours,3,0)-INDEX(Winter___AD___Hours,2,0)),IF((INDEX(Option8_Winter_POE50_HS,2,0)-WCR_N_2_Rating__MVA____Option_8)*(INDEX(Option8_Winter_POE50_HS,3,0)-WCR_N_2_Rating__MVA____Option_8)&lt;0,((INDEX(Winter___AD___Hours,3,0)-INDEX(Winter___AD___Hours,2,0))/(INDEX(Option8_Winter_POE50_HS,2,0)-INDEX(Option8_Winter_POE50_HS,3,0)))*((INDEX(Option8_Winter_POE50_HS,2,0)-WCR_N_2_Rating__MVA____Option_8)^2)*0.5,""))</f>
        <v>12.045582279651367</v>
      </c>
      <c r="C442" s="23">
        <f ca="1"/>
        <v>14.002320857414691</v>
      </c>
      <c r="D442" s="23">
        <f ca="1"/>
        <v>16.650951624147737</v>
      </c>
      <c r="E442" s="23">
        <f ca="1"/>
        <v>16.885397681215235</v>
      </c>
      <c r="F442" s="23">
        <f ca="1"/>
        <v>17.042206513048196</v>
      </c>
      <c r="G442" s="23">
        <f ca="1"/>
        <v>17.262653858511403</v>
      </c>
      <c r="H442" s="23">
        <f ca="1"/>
        <v>17.765006969944341</v>
      </c>
      <c r="I442" s="23">
        <f ca="1"/>
        <v>18.159457037330501</v>
      </c>
      <c r="J442" s="23">
        <f ca="1"/>
        <v>18.510192715701645</v>
      </c>
      <c r="K442" s="23">
        <f ca="1"/>
        <v>18.63322766450931</v>
      </c>
      <c r="L442" s="23">
        <f ca="1"/>
        <v>18.773798321263751</v>
      </c>
      <c r="M442" s="23">
        <f ca="1"/>
        <v>18.577270432707135</v>
      </c>
      <c r="N442" s="23">
        <f ca="1"/>
        <v>18.680906200429661</v>
      </c>
      <c r="O442" s="23">
        <f ca="1"/>
        <v>19.168030878812729</v>
      </c>
      <c r="P442" s="23">
        <f ca="1"/>
        <v>18.952570044793823</v>
      </c>
      <c r="Q442" s="23">
        <f ca="1"/>
        <v>18.952570044793823</v>
      </c>
      <c r="R442" s="23">
        <f ca="1"/>
        <v>18.952570044793823</v>
      </c>
      <c r="S442" s="23">
        <f ca="1"/>
        <v>18.952570044793823</v>
      </c>
      <c r="T442" s="23">
        <f ca="1"/>
        <v>18.952570044793823</v>
      </c>
      <c r="U442" s="23">
        <f ca="1"/>
        <v>18.952570044793823</v>
      </c>
      <c r="V442" s="23">
        <f ca="1"/>
        <v>18.952570044793823</v>
      </c>
      <c r="W442" s="23">
        <f ca="1"/>
        <v>18.952570044793823</v>
      </c>
      <c r="X442" s="23">
        <f ca="1"/>
        <v>18.952570044793823</v>
      </c>
      <c r="Y442" s="23">
        <f ca="1"/>
        <v>18.952570044793823</v>
      </c>
      <c r="Z442" s="23">
        <f ca="1"/>
        <v>18.952570044793823</v>
      </c>
      <c r="AA442" s="23">
        <f ca="1"/>
        <v>18.952570044793823</v>
      </c>
      <c r="AB442" s="23">
        <f ca="1"/>
        <v>18.952570044793823</v>
      </c>
      <c r="AC442" s="23">
        <f ca="1"/>
        <v>18.952570044793823</v>
      </c>
      <c r="AD442" s="23">
        <f ca="1"/>
        <v>18.952570044793823</v>
      </c>
      <c r="AE442" s="23">
        <f ca="1"/>
        <v>18.952570044793823</v>
      </c>
      <c r="AG442" s="33" cm="1">
        <f t="array" aca="1" ref="AG442:BJ442" ca="1">IF((INDEX(Option8_Winter_POE10_HS,3,0)-WCR_N_2_Rating__MVA____Option_8) &gt; 0,(((INDEX(Option8_Winter_POE10_HS,2,0)+INDEX(Option8_Winter_POE10_HS,3,0))/2)-WCR_N_2_Rating__MVA____Option_8)*(INDEX(Winter___MD___Hours,3,0)-INDEX(Winter___MD___Hours,2,0)),IF((INDEX(Option8_Winter_POE10_HS,2,0)-WCR_N_2_Rating__MVA____Option_8)*(INDEX(Option8_Winter_POE10_HS,3,0)-WCR_N_2_Rating__MVA____Option_8)&lt;0,((INDEX(Winter___MD___Hours,3,0)-INDEX(Winter___MD___Hours,2,0))/(INDEX(Option8_Winter_POE10_HS,2,0)-INDEX(Option8_Winter_POE10_HS,3,0)))*((INDEX(Option8_Winter_POE10_HS,2,0)-WCR_N_2_Rating__MVA____Option_8)^2)*0.5,""))</f>
        <v>13.331718992211606</v>
      </c>
      <c r="AH442" s="23">
        <f ca="1"/>
        <v>15.294222370353403</v>
      </c>
      <c r="AI442" s="23">
        <f ca="1"/>
        <v>17.964243746033258</v>
      </c>
      <c r="AJ442" s="23">
        <f ca="1"/>
        <v>18.178616461497398</v>
      </c>
      <c r="AK442" s="30">
        <f ca="1"/>
        <v>18.329292892807015</v>
      </c>
      <c r="AL442" s="23">
        <f ca="1"/>
        <v>18.484437794334632</v>
      </c>
      <c r="AM442" s="23">
        <f ca="1"/>
        <v>19.082708866829634</v>
      </c>
      <c r="AN442" s="23">
        <f ca="1"/>
        <v>19.432416796487267</v>
      </c>
      <c r="AO442" s="23">
        <f ca="1"/>
        <v>19.790083001273089</v>
      </c>
      <c r="AP442" s="23">
        <f ca="1"/>
        <v>19.952779502711095</v>
      </c>
      <c r="AQ442" s="23">
        <f ca="1"/>
        <v>20.038292264041811</v>
      </c>
      <c r="AR442" s="23">
        <f ca="1"/>
        <v>19.741566543250265</v>
      </c>
      <c r="AS442" s="23">
        <f ca="1"/>
        <v>19.896497491852916</v>
      </c>
      <c r="AT442" s="23">
        <f ca="1"/>
        <v>20.491065534693366</v>
      </c>
      <c r="AU442" s="23">
        <f ca="1"/>
        <v>20.211322888299268</v>
      </c>
      <c r="AV442" s="23">
        <f ca="1"/>
        <v>20.211322888299268</v>
      </c>
      <c r="AW442" s="23">
        <f ca="1"/>
        <v>20.211322888299268</v>
      </c>
      <c r="AX442" s="23">
        <f ca="1"/>
        <v>20.211322888299268</v>
      </c>
      <c r="AY442" s="23">
        <f ca="1"/>
        <v>20.211322888299268</v>
      </c>
      <c r="AZ442" s="23">
        <f ca="1"/>
        <v>20.211322888299268</v>
      </c>
      <c r="BA442" s="23">
        <f ca="1"/>
        <v>20.211322888299268</v>
      </c>
      <c r="BB442" s="23">
        <f ca="1"/>
        <v>20.211322888299268</v>
      </c>
      <c r="BC442" s="23">
        <f ca="1"/>
        <v>20.211322888299268</v>
      </c>
      <c r="BD442" s="23">
        <f ca="1"/>
        <v>20.211322888299268</v>
      </c>
      <c r="BE442" s="23">
        <f ca="1"/>
        <v>20.211322888299268</v>
      </c>
      <c r="BF442" s="23">
        <f ca="1"/>
        <v>20.211322888299268</v>
      </c>
      <c r="BG442" s="23">
        <f ca="1"/>
        <v>20.211322888299268</v>
      </c>
      <c r="BH442" s="23">
        <f ca="1"/>
        <v>20.211322888299268</v>
      </c>
      <c r="BI442" s="23">
        <f ca="1"/>
        <v>20.211322888299268</v>
      </c>
      <c r="BJ442" s="23">
        <f ca="1"/>
        <v>20.211322888299268</v>
      </c>
    </row>
    <row r="443" spans="1:62">
      <c r="A443" s="29">
        <v>0.97</v>
      </c>
      <c r="B443" s="33" cm="1">
        <f t="array" aca="1" ref="B443:AE443" ca="1">IF((INDEX(Option8_Winter_POE50_HS,4,0)-WCR_N_2_Rating__MVA____Option_8) &gt; 0,(((INDEX(Option8_Winter_POE50_HS,3,0)+INDEX(Option8_Winter_POE50_HS,4,0))/2)-WCR_N_2_Rating__MVA____Option_8)*(INDEX(Winter___AD___Hours,4,0)-INDEX(Winter___AD___Hours,3,0)),IF((INDEX(Option8_Winter_POE50_HS,3,0)-WCR_N_2_Rating__MVA____Option_8)*(INDEX(Option8_Winter_POE50_HS,4,0)-WCR_N_2_Rating__MVA____Option_8)&lt;0,((INDEX(Winter___AD___Hours,4,0)-INDEX(Winter___AD___Hours,3,0))/(INDEX(Option8_Winter_POE50_HS,3,0)-INDEX(Option8_Winter_POE50_HS,4,0)))*((INDEX(Option8_Winter_POE50_HS,3,0)-WCR_N_2_Rating__MVA____Option_8)^2)*0.5,""))</f>
        <v>17.884938156335149</v>
      </c>
      <c r="C443" s="23">
        <f ca="1"/>
        <v>20.790247973572573</v>
      </c>
      <c r="D443" s="23">
        <f ca="1"/>
        <v>24.722859644990926</v>
      </c>
      <c r="E443" s="23">
        <f ca="1"/>
        <v>25.070958486068299</v>
      </c>
      <c r="F443" s="23">
        <f ca="1"/>
        <v>25.303783782063942</v>
      </c>
      <c r="G443" s="23">
        <f ca="1"/>
        <v>25.631097734084189</v>
      </c>
      <c r="H443" s="23">
        <f ca="1"/>
        <v>26.376977353851366</v>
      </c>
      <c r="I443" s="23">
        <f ca="1"/>
        <v>26.962645601112545</v>
      </c>
      <c r="J443" s="23">
        <f ca="1"/>
        <v>27.483407966206755</v>
      </c>
      <c r="K443" s="23">
        <f ca="1"/>
        <v>27.666086760756201</v>
      </c>
      <c r="L443" s="23">
        <f ca="1"/>
        <v>27.874802075988057</v>
      </c>
      <c r="M443" s="23">
        <f ca="1"/>
        <v>27.583003053638766</v>
      </c>
      <c r="N443" s="23">
        <f ca="1"/>
        <v>27.7368784955618</v>
      </c>
      <c r="O443" s="23">
        <f ca="1"/>
        <v>28.460147370826004</v>
      </c>
      <c r="P443" s="23">
        <f ca="1"/>
        <v>28.140237249249711</v>
      </c>
      <c r="Q443" s="23">
        <f ca="1"/>
        <v>28.140237249249711</v>
      </c>
      <c r="R443" s="23">
        <f ca="1"/>
        <v>28.140237249249711</v>
      </c>
      <c r="S443" s="23">
        <f ca="1"/>
        <v>28.140237249249711</v>
      </c>
      <c r="T443" s="23">
        <f ca="1"/>
        <v>28.140237249249711</v>
      </c>
      <c r="U443" s="23">
        <f ca="1"/>
        <v>28.140237249249711</v>
      </c>
      <c r="V443" s="23">
        <f ca="1"/>
        <v>28.140237249249711</v>
      </c>
      <c r="W443" s="23">
        <f ca="1"/>
        <v>28.140237249249711</v>
      </c>
      <c r="X443" s="23">
        <f ca="1"/>
        <v>28.140237249249711</v>
      </c>
      <c r="Y443" s="23">
        <f ca="1"/>
        <v>28.140237249249711</v>
      </c>
      <c r="Z443" s="23">
        <f ca="1"/>
        <v>28.140237249249711</v>
      </c>
      <c r="AA443" s="23">
        <f ca="1"/>
        <v>28.140237249249711</v>
      </c>
      <c r="AB443" s="23">
        <f ca="1"/>
        <v>28.140237249249711</v>
      </c>
      <c r="AC443" s="23">
        <f ca="1"/>
        <v>28.140237249249711</v>
      </c>
      <c r="AD443" s="23">
        <f ca="1"/>
        <v>28.140237249249711</v>
      </c>
      <c r="AE443" s="23">
        <f ca="1"/>
        <v>28.140237249249711</v>
      </c>
      <c r="AG443" s="33" cm="1">
        <f t="array" aca="1" ref="AG443:BJ443" ca="1">IF((INDEX(Option8_Winter_POE10_HS,4,0)-WCR_N_2_Rating__MVA____Option_8) &gt; 0,(((INDEX(Option8_Winter_POE10_HS,3,0)+INDEX(Option8_Winter_POE10_HS,4,0))/2)-WCR_N_2_Rating__MVA____Option_8)*(INDEX(Winter___MD___Hours,4,0)-INDEX(Winter___MD___Hours,3,0)),IF((INDEX(Option8_Winter_POE10_HS,3,0)-WCR_N_2_Rating__MVA____Option_8)*(INDEX(Option8_Winter_POE10_HS,4,0)-WCR_N_2_Rating__MVA____Option_8)&lt;0,((INDEX(Winter___MD___Hours,4,0)-INDEX(Winter___MD___Hours,3,0))/(INDEX(Option8_Winter_POE10_HS,3,0)-INDEX(Option8_Winter_POE10_HS,4,0)))*((INDEX(Option8_Winter_POE10_HS,3,0)-WCR_N_2_Rating__MVA____Option_8)^2)*0.5,""))</f>
        <v>26.392743182550895</v>
      </c>
      <c r="AH443" s="23">
        <f ca="1"/>
        <v>30.277902154506741</v>
      </c>
      <c r="AI443" s="23">
        <f ca="1"/>
        <v>35.563731273872946</v>
      </c>
      <c r="AJ443" s="23">
        <f ca="1"/>
        <v>35.988123959309569</v>
      </c>
      <c r="AK443" s="30">
        <f ca="1"/>
        <v>36.286417402003728</v>
      </c>
      <c r="AL443" s="23">
        <f ca="1"/>
        <v>36.593557054774145</v>
      </c>
      <c r="AM443" s="23">
        <f ca="1"/>
        <v>37.777951563774394</v>
      </c>
      <c r="AN443" s="23">
        <f ca="1"/>
        <v>38.470266754467175</v>
      </c>
      <c r="AO443" s="23">
        <f ca="1"/>
        <v>39.178336906073618</v>
      </c>
      <c r="AP443" s="23">
        <f ca="1"/>
        <v>39.500426426686936</v>
      </c>
      <c r="AQ443" s="23">
        <f ca="1"/>
        <v>39.669715649625928</v>
      </c>
      <c r="AR443" s="23">
        <f ca="1"/>
        <v>39.082289095774641</v>
      </c>
      <c r="AS443" s="23">
        <f ca="1"/>
        <v>39.38900518691694</v>
      </c>
      <c r="AT443" s="23">
        <f ca="1"/>
        <v>40.566068825027472</v>
      </c>
      <c r="AU443" s="23">
        <f ca="1"/>
        <v>40.012263585973173</v>
      </c>
      <c r="AV443" s="23">
        <f ca="1"/>
        <v>40.012263585973173</v>
      </c>
      <c r="AW443" s="23">
        <f ca="1"/>
        <v>40.012263585973173</v>
      </c>
      <c r="AX443" s="23">
        <f ca="1"/>
        <v>40.012263585973173</v>
      </c>
      <c r="AY443" s="23">
        <f ca="1"/>
        <v>40.012263585973173</v>
      </c>
      <c r="AZ443" s="23">
        <f ca="1"/>
        <v>40.012263585973173</v>
      </c>
      <c r="BA443" s="23">
        <f ca="1"/>
        <v>40.012263585973173</v>
      </c>
      <c r="BB443" s="23">
        <f ca="1"/>
        <v>40.012263585973173</v>
      </c>
      <c r="BC443" s="23">
        <f ca="1"/>
        <v>40.012263585973173</v>
      </c>
      <c r="BD443" s="23">
        <f ca="1"/>
        <v>40.012263585973173</v>
      </c>
      <c r="BE443" s="23">
        <f ca="1"/>
        <v>40.012263585973173</v>
      </c>
      <c r="BF443" s="23">
        <f ca="1"/>
        <v>40.012263585973173</v>
      </c>
      <c r="BG443" s="23">
        <f ca="1"/>
        <v>40.012263585973173</v>
      </c>
      <c r="BH443" s="23">
        <f ca="1"/>
        <v>40.012263585973173</v>
      </c>
      <c r="BI443" s="23">
        <f ca="1"/>
        <v>40.012263585973173</v>
      </c>
      <c r="BJ443" s="23">
        <f ca="1"/>
        <v>40.012263585973173</v>
      </c>
    </row>
    <row r="444" spans="1:62">
      <c r="A444" s="29">
        <v>0.95</v>
      </c>
      <c r="B444" s="33" cm="1">
        <f t="array" aca="1" ref="B444:AE444" ca="1">IF((INDEX(Option8_Winter_POE50_HS,5,0)-WCR_N_2_Rating__MVA____Option_8) &gt; 0,(((INDEX(Option8_Winter_POE50_HS,4,0)+INDEX(Option8_Winter_POE50_HS,5,0))/2)-WCR_N_2_Rating__MVA____Option_8)*(INDEX(Winter___AD___Hours,5,0)-INDEX(Winter___AD___Hours,4,0)),IF((INDEX(Option8_Winter_POE50_HS,4,0)-WCR_N_2_Rating__MVA____Option_8)*(INDEX(Option8_Winter_POE50_HS,5,0)-WCR_N_2_Rating__MVA____Option_8)&lt;0,((INDEX(Winter___AD___Hours,5,0)-INDEX(Winter___AD___Hours,4,0))/(INDEX(Option8_Winter_POE50_HS,4,0)-INDEX(Option8_Winter_POE50_HS,5,0)))*((INDEX(Option8_Winter_POE50_HS,4,0)-WCR_N_2_Rating__MVA____Option_8)^2)*0.5,""))</f>
        <v>52.829355784866891</v>
      </c>
      <c r="C444" s="23">
        <f ca="1"/>
        <v>61.411194014245133</v>
      </c>
      <c r="D444" s="23">
        <f ca="1"/>
        <v>73.027523874434735</v>
      </c>
      <c r="E444" s="23">
        <f ca="1"/>
        <v>74.055754297309434</v>
      </c>
      <c r="F444" s="23">
        <f ca="1"/>
        <v>74.743484402404249</v>
      </c>
      <c r="G444" s="23">
        <f ca="1"/>
        <v>75.710319460679443</v>
      </c>
      <c r="H444" s="23">
        <f ca="1"/>
        <v>77.913533106760951</v>
      </c>
      <c r="I444" s="23">
        <f ca="1"/>
        <v>79.643507006363194</v>
      </c>
      <c r="J444" s="23">
        <f ca="1"/>
        <v>81.181758915564558</v>
      </c>
      <c r="K444" s="23">
        <f ca="1"/>
        <v>81.721363970233696</v>
      </c>
      <c r="L444" s="23">
        <f ca="1"/>
        <v>82.337876901380099</v>
      </c>
      <c r="M444" s="23">
        <f ca="1"/>
        <v>81.475947481517565</v>
      </c>
      <c r="N444" s="23">
        <f ca="1"/>
        <v>81.93047186381331</v>
      </c>
      <c r="O444" s="23">
        <f ca="1"/>
        <v>84.066896849209115</v>
      </c>
      <c r="P444" s="23">
        <f ca="1"/>
        <v>83.121931567014528</v>
      </c>
      <c r="Q444" s="23">
        <f ca="1"/>
        <v>83.121931567014528</v>
      </c>
      <c r="R444" s="23">
        <f ca="1"/>
        <v>83.121931567014528</v>
      </c>
      <c r="S444" s="23">
        <f ca="1"/>
        <v>83.121931567014528</v>
      </c>
      <c r="T444" s="23">
        <f ca="1"/>
        <v>83.121931567014528</v>
      </c>
      <c r="U444" s="23">
        <f ca="1"/>
        <v>83.121931567014528</v>
      </c>
      <c r="V444" s="23">
        <f ca="1"/>
        <v>83.121931567014528</v>
      </c>
      <c r="W444" s="23">
        <f ca="1"/>
        <v>83.121931567014528</v>
      </c>
      <c r="X444" s="23">
        <f ca="1"/>
        <v>83.121931567014528</v>
      </c>
      <c r="Y444" s="23">
        <f ca="1"/>
        <v>83.121931567014528</v>
      </c>
      <c r="Z444" s="23">
        <f ca="1"/>
        <v>83.121931567014528</v>
      </c>
      <c r="AA444" s="23">
        <f ca="1"/>
        <v>83.121931567014528</v>
      </c>
      <c r="AB444" s="23">
        <f ca="1"/>
        <v>83.121931567014528</v>
      </c>
      <c r="AC444" s="23">
        <f ca="1"/>
        <v>83.121931567014528</v>
      </c>
      <c r="AD444" s="23">
        <f ca="1"/>
        <v>83.121931567014528</v>
      </c>
      <c r="AE444" s="23">
        <f ca="1"/>
        <v>83.121931567014528</v>
      </c>
      <c r="AG444" s="33" cm="1">
        <f t="array" aca="1" ref="AG444:BJ444" ca="1">IF((INDEX(Option8_Winter_POE10_HS,5,0)-WCR_N_2_Rating__MVA____Option_8) &gt; 0,(((INDEX(Option8_Winter_POE10_HS,4,0)+INDEX(Option8_Winter_POE10_HS,5,0))/2)-WCR_N_2_Rating__MVA____Option_8)*(INDEX(Winter___MD___Hours,5,0)-INDEX(Winter___MD___Hours,4,0)),IF((INDEX(Option8_Winter_POE10_HS,4,0)-WCR_N_2_Rating__MVA____Option_8)*(INDEX(Option8_Winter_POE10_HS,5,0)-WCR_N_2_Rating__MVA____Option_8)&lt;0,((INDEX(Winter___MD___Hours,5,0)-INDEX(Winter___MD___Hours,4,0))/(INDEX(Option8_Winter_POE10_HS,4,0)-INDEX(Option8_Winter_POE10_HS,5,0)))*((INDEX(Option8_Winter_POE10_HS,4,0)-WCR_N_2_Rating__MVA____Option_8)^2)*0.5,""))</f>
        <v>45.476726714549208</v>
      </c>
      <c r="AH444" s="23">
        <f ca="1"/>
        <v>52.171154481611595</v>
      </c>
      <c r="AI444" s="23">
        <f ca="1"/>
        <v>61.279044656519517</v>
      </c>
      <c r="AJ444" s="23">
        <f ca="1"/>
        <v>62.010305899118002</v>
      </c>
      <c r="AK444" s="30">
        <f ca="1"/>
        <v>62.524288446529482</v>
      </c>
      <c r="AL444" s="23">
        <f ca="1"/>
        <v>63.053513694380037</v>
      </c>
      <c r="AM444" s="23">
        <f ca="1"/>
        <v>65.094316540657402</v>
      </c>
      <c r="AN444" s="23">
        <f ca="1"/>
        <v>66.287228869235733</v>
      </c>
      <c r="AO444" s="23">
        <f ca="1"/>
        <v>67.50728820738837</v>
      </c>
      <c r="AP444" s="23">
        <f ca="1"/>
        <v>68.062273227522084</v>
      </c>
      <c r="AQ444" s="23">
        <f ca="1"/>
        <v>68.353971580893884</v>
      </c>
      <c r="AR444" s="23">
        <f ca="1"/>
        <v>67.34179044195011</v>
      </c>
      <c r="AS444" s="23">
        <f ca="1"/>
        <v>67.87028586053377</v>
      </c>
      <c r="AT444" s="23">
        <f ca="1"/>
        <v>69.898457052354999</v>
      </c>
      <c r="AU444" s="23">
        <f ca="1"/>
        <v>68.944208025061442</v>
      </c>
      <c r="AV444" s="23">
        <f ca="1"/>
        <v>68.944208025061442</v>
      </c>
      <c r="AW444" s="23">
        <f ca="1"/>
        <v>68.944208025061442</v>
      </c>
      <c r="AX444" s="23">
        <f ca="1"/>
        <v>68.944208025061442</v>
      </c>
      <c r="AY444" s="23">
        <f ca="1"/>
        <v>68.944208025061442</v>
      </c>
      <c r="AZ444" s="23">
        <f ca="1"/>
        <v>68.944208025061442</v>
      </c>
      <c r="BA444" s="23">
        <f ca="1"/>
        <v>68.944208025061442</v>
      </c>
      <c r="BB444" s="23">
        <f ca="1"/>
        <v>68.944208025061442</v>
      </c>
      <c r="BC444" s="23">
        <f ca="1"/>
        <v>68.944208025061442</v>
      </c>
      <c r="BD444" s="23">
        <f ca="1"/>
        <v>68.944208025061442</v>
      </c>
      <c r="BE444" s="23">
        <f ca="1"/>
        <v>68.944208025061442</v>
      </c>
      <c r="BF444" s="23">
        <f ca="1"/>
        <v>68.944208025061442</v>
      </c>
      <c r="BG444" s="23">
        <f ca="1"/>
        <v>68.944208025061442</v>
      </c>
      <c r="BH444" s="23">
        <f ca="1"/>
        <v>68.944208025061442</v>
      </c>
      <c r="BI444" s="23">
        <f ca="1"/>
        <v>68.944208025061442</v>
      </c>
      <c r="BJ444" s="23">
        <f ca="1"/>
        <v>68.944208025061442</v>
      </c>
    </row>
    <row r="445" spans="1:62">
      <c r="A445" s="29">
        <v>0.9</v>
      </c>
      <c r="B445" s="33" cm="1">
        <f t="array" aca="1" ref="B445:AE445" ca="1">IF((INDEX(Option8_Winter_POE50_HS,6,0)-WCR_N_2_Rating__MVA____Option_8) &gt; 0,(((INDEX(Option8_Winter_POE50_HS,5,0)+INDEX(Option8_Winter_POE50_HS,6,0))/2)-WCR_N_2_Rating__MVA____Option_8)*(INDEX(Winter___AD___Hours,6,0)-INDEX(Winter___AD___Hours,5,0)),IF((INDEX(Option8_Winter_POE50_HS,5,0)-WCR_N_2_Rating__MVA____Option_8)*(INDEX(Option8_Winter_POE50_HS,6,0)-WCR_N_2_Rating__MVA____Option_8)&lt;0,((INDEX(Winter___AD___Hours,6,0)-INDEX(Winter___AD___Hours,5,0))/(INDEX(Option8_Winter_POE50_HS,5,0)-INDEX(Option8_Winter_POE50_HS,6,0)))*((INDEX(Option8_Winter_POE50_HS,5,0)-WCR_N_2_Rating__MVA____Option_8)^2)*0.5,""))</f>
        <v>203.61314208750824</v>
      </c>
      <c r="C445" s="23">
        <f ca="1"/>
        <v>236.68897692990359</v>
      </c>
      <c r="D445" s="23">
        <f ca="1"/>
        <v>281.46024826605105</v>
      </c>
      <c r="E445" s="23">
        <f ca="1"/>
        <v>285.42321968754737</v>
      </c>
      <c r="F445" s="23">
        <f ca="1"/>
        <v>288.073846134267</v>
      </c>
      <c r="G445" s="23">
        <f ca="1"/>
        <v>291.80018958803595</v>
      </c>
      <c r="H445" s="23">
        <f ca="1"/>
        <v>300.29174218230838</v>
      </c>
      <c r="I445" s="23">
        <f ca="1"/>
        <v>306.95934992035876</v>
      </c>
      <c r="J445" s="23">
        <f ca="1"/>
        <v>312.88802915373907</v>
      </c>
      <c r="K445" s="23">
        <f ca="1"/>
        <v>314.96775696860965</v>
      </c>
      <c r="L445" s="23">
        <f ca="1"/>
        <v>317.34390055740312</v>
      </c>
      <c r="M445" s="23">
        <f ca="1"/>
        <v>314.02188091834961</v>
      </c>
      <c r="N445" s="23">
        <f ca="1"/>
        <v>315.77369364178111</v>
      </c>
      <c r="O445" s="23">
        <f ca="1"/>
        <v>324.00783160632744</v>
      </c>
      <c r="P445" s="23">
        <f ca="1"/>
        <v>320.36577791453578</v>
      </c>
      <c r="Q445" s="23">
        <f ca="1"/>
        <v>320.36577791453578</v>
      </c>
      <c r="R445" s="23">
        <f ca="1"/>
        <v>320.36577791453578</v>
      </c>
      <c r="S445" s="23">
        <f ca="1"/>
        <v>320.36577791453578</v>
      </c>
      <c r="T445" s="23">
        <f ca="1"/>
        <v>320.36577791453578</v>
      </c>
      <c r="U445" s="23">
        <f ca="1"/>
        <v>320.36577791453578</v>
      </c>
      <c r="V445" s="23">
        <f ca="1"/>
        <v>320.36577791453578</v>
      </c>
      <c r="W445" s="23">
        <f ca="1"/>
        <v>320.36577791453578</v>
      </c>
      <c r="X445" s="23">
        <f ca="1"/>
        <v>320.36577791453578</v>
      </c>
      <c r="Y445" s="23">
        <f ca="1"/>
        <v>320.36577791453578</v>
      </c>
      <c r="Z445" s="23">
        <f ca="1"/>
        <v>320.36577791453578</v>
      </c>
      <c r="AA445" s="23">
        <f ca="1"/>
        <v>320.36577791453578</v>
      </c>
      <c r="AB445" s="23">
        <f ca="1"/>
        <v>320.36577791453578</v>
      </c>
      <c r="AC445" s="23">
        <f ca="1"/>
        <v>320.36577791453578</v>
      </c>
      <c r="AD445" s="23">
        <f ca="1"/>
        <v>320.36577791453578</v>
      </c>
      <c r="AE445" s="23">
        <f ca="1"/>
        <v>320.36577791453578</v>
      </c>
      <c r="AG445" s="33" cm="1">
        <f t="array" aca="1" ref="AG445:BJ445" ca="1">IF((INDEX(Option8_Winter_POE10_HS,6,0)-WCR_N_2_Rating__MVA____Option_8) &gt; 0,(((INDEX(Option8_Winter_POE10_HS,5,0)+INDEX(Option8_Winter_POE10_HS,6,0))/2)-WCR_N_2_Rating__MVA____Option_8)*(INDEX(Winter___MD___Hours,6,0)-INDEX(Winter___MD___Hours,5,0)),IF((INDEX(Option8_Winter_POE10_HS,5,0)-WCR_N_2_Rating__MVA____Option_8)*(INDEX(Option8_Winter_POE10_HS,6,0)-WCR_N_2_Rating__MVA____Option_8)&lt;0,((INDEX(Winter___MD___Hours,6,0)-INDEX(Winter___MD___Hours,5,0))/(INDEX(Option8_Winter_POE10_HS,5,0)-INDEX(Option8_Winter_POE10_HS,6,0)))*((INDEX(Option8_Winter_POE10_HS,5,0)-WCR_N_2_Rating__MVA____Option_8)^2)*0.5,""))</f>
        <v>156.49543233243335</v>
      </c>
      <c r="AH445" s="23">
        <f ca="1"/>
        <v>179.53243264691517</v>
      </c>
      <c r="AI445" s="23">
        <f ca="1"/>
        <v>210.87468864315716</v>
      </c>
      <c r="AJ445" s="23">
        <f ca="1"/>
        <v>213.39111963052173</v>
      </c>
      <c r="AK445" s="30">
        <f ca="1"/>
        <v>215.15984677470186</v>
      </c>
      <c r="AL445" s="23">
        <f ca="1"/>
        <v>216.98102740811618</v>
      </c>
      <c r="AM445" s="23">
        <f ca="1"/>
        <v>224.0038794646882</v>
      </c>
      <c r="AN445" s="23">
        <f ca="1"/>
        <v>228.10895351206523</v>
      </c>
      <c r="AO445" s="23">
        <f ca="1"/>
        <v>232.30744639819321</v>
      </c>
      <c r="AP445" s="23">
        <f ca="1"/>
        <v>234.21727208131705</v>
      </c>
      <c r="AQ445" s="23">
        <f ca="1"/>
        <v>235.22107035835913</v>
      </c>
      <c r="AR445" s="23">
        <f ca="1"/>
        <v>231.73793213840759</v>
      </c>
      <c r="AS445" s="23">
        <f ca="1"/>
        <v>233.55660126857825</v>
      </c>
      <c r="AT445" s="23">
        <f ca="1"/>
        <v>240.53598502019526</v>
      </c>
      <c r="AU445" s="23">
        <f ca="1"/>
        <v>237.2522039552899</v>
      </c>
      <c r="AV445" s="23">
        <f ca="1"/>
        <v>237.2522039552899</v>
      </c>
      <c r="AW445" s="23">
        <f ca="1"/>
        <v>237.2522039552899</v>
      </c>
      <c r="AX445" s="23">
        <f ca="1"/>
        <v>237.2522039552899</v>
      </c>
      <c r="AY445" s="23">
        <f ca="1"/>
        <v>237.2522039552899</v>
      </c>
      <c r="AZ445" s="23">
        <f ca="1"/>
        <v>237.2522039552899</v>
      </c>
      <c r="BA445" s="23">
        <f ca="1"/>
        <v>237.2522039552899</v>
      </c>
      <c r="BB445" s="23">
        <f ca="1"/>
        <v>237.2522039552899</v>
      </c>
      <c r="BC445" s="23">
        <f ca="1"/>
        <v>237.2522039552899</v>
      </c>
      <c r="BD445" s="23">
        <f ca="1"/>
        <v>237.2522039552899</v>
      </c>
      <c r="BE445" s="23">
        <f ca="1"/>
        <v>237.2522039552899</v>
      </c>
      <c r="BF445" s="23">
        <f ca="1"/>
        <v>237.2522039552899</v>
      </c>
      <c r="BG445" s="23">
        <f ca="1"/>
        <v>237.2522039552899</v>
      </c>
      <c r="BH445" s="23">
        <f ca="1"/>
        <v>237.2522039552899</v>
      </c>
      <c r="BI445" s="23">
        <f ca="1"/>
        <v>237.2522039552899</v>
      </c>
      <c r="BJ445" s="23">
        <f ca="1"/>
        <v>237.2522039552899</v>
      </c>
    </row>
    <row r="446" spans="1:62">
      <c r="A446" s="29">
        <v>0.85</v>
      </c>
      <c r="B446" s="112" cm="1">
        <f t="array" aca="1" ref="B446:AE446" ca="1">IF((INDEX(Option8_Winter_POE50_HS,7,0)-WCR_N_2_Rating__MVA____Option_8) &gt; 0,(((INDEX(Option8_Winter_POE50_HS,6,0)+INDEX(Option8_Winter_POE50_HS,7,0))/2)-WCR_N_2_Rating__MVA____Option_8)*(INDEX(Winter___AD___Hours,7,0)-INDEX(Winter___AD___Hours,6,0)),IF((INDEX(Option8_Winter_POE50_HS,6,0)-WCR_N_2_Rating__MVA____Option_8)*(INDEX(Option8_Winter_POE50_HS,7,0)-WCR_N_2_Rating__MVA____Option_8)&lt;0,((INDEX(Winter___AD___Hours,7,0)-INDEX(Winter___AD___Hours,6,0))/(INDEX(Option8_Winter_POE50_HS,6,0)-INDEX(Option8_Winter_POE50_HS,7,0)))*((INDEX(Option8_Winter_POE50_HS,6,0)-WCR_N_2_Rating__MVA____Option_8)^2)*0.5,""))</f>
        <v>438.71600434770704</v>
      </c>
      <c r="C446" s="23">
        <f ca="1"/>
        <v>509.98300584746244</v>
      </c>
      <c r="D446" s="23">
        <f ca="1"/>
        <v>606.44963402669885</v>
      </c>
      <c r="E446" s="23">
        <f ca="1"/>
        <v>614.98846884628904</v>
      </c>
      <c r="F446" s="23">
        <f ca="1"/>
        <v>620.69965345746425</v>
      </c>
      <c r="G446" s="23">
        <f ca="1"/>
        <v>628.72863672496942</v>
      </c>
      <c r="H446" s="23">
        <f ca="1"/>
        <v>647.02500004746332</v>
      </c>
      <c r="I446" s="23">
        <f ca="1"/>
        <v>661.39139209566474</v>
      </c>
      <c r="J446" s="23">
        <f ca="1"/>
        <v>674.16564840182195</v>
      </c>
      <c r="K446" s="23">
        <f ca="1"/>
        <v>678.6467436185477</v>
      </c>
      <c r="L446" s="23">
        <f ca="1"/>
        <v>683.76651246226925</v>
      </c>
      <c r="M446" s="23">
        <f ca="1"/>
        <v>676.60870738412837</v>
      </c>
      <c r="N446" s="23">
        <f ca="1"/>
        <v>680.38325882275342</v>
      </c>
      <c r="O446" s="23">
        <f ca="1"/>
        <v>698.12498251513159</v>
      </c>
      <c r="P446" s="23">
        <f ca="1"/>
        <v>690.27761457561064</v>
      </c>
      <c r="Q446" s="23">
        <f ca="1"/>
        <v>690.27761457561064</v>
      </c>
      <c r="R446" s="23">
        <f ca="1"/>
        <v>690.27761457561064</v>
      </c>
      <c r="S446" s="23">
        <f ca="1"/>
        <v>690.27761457561064</v>
      </c>
      <c r="T446" s="23">
        <f ca="1"/>
        <v>690.27761457561064</v>
      </c>
      <c r="U446" s="23">
        <f ca="1"/>
        <v>690.27761457561064</v>
      </c>
      <c r="V446" s="23">
        <f ca="1"/>
        <v>690.27761457561064</v>
      </c>
      <c r="W446" s="23">
        <f ca="1"/>
        <v>690.27761457561064</v>
      </c>
      <c r="X446" s="23">
        <f ca="1"/>
        <v>690.27761457561064</v>
      </c>
      <c r="Y446" s="23">
        <f ca="1"/>
        <v>690.27761457561064</v>
      </c>
      <c r="Z446" s="23">
        <f ca="1"/>
        <v>690.27761457561064</v>
      </c>
      <c r="AA446" s="23">
        <f ca="1"/>
        <v>690.27761457561064</v>
      </c>
      <c r="AB446" s="23">
        <f ca="1"/>
        <v>690.27761457561064</v>
      </c>
      <c r="AC446" s="23">
        <f ca="1"/>
        <v>690.27761457561064</v>
      </c>
      <c r="AD446" s="23">
        <f ca="1"/>
        <v>690.27761457561064</v>
      </c>
      <c r="AE446" s="23">
        <f ca="1"/>
        <v>690.27761457561064</v>
      </c>
      <c r="AG446" s="112" cm="1">
        <f t="array" aca="1" ref="AG446:BJ446" ca="1">IF((INDEX(Option8_Winter_POE10_HS,7,0)-WCR_N_2_Rating__MVA____Option_8) &gt; 0,(((INDEX(Option8_Winter_POE10_HS,6,0)+INDEX(Option8_Winter_POE10_HS,7,0))/2)-WCR_N_2_Rating__MVA____Option_8)*(INDEX(Winter___MD___Hours,7,0)-INDEX(Winter___MD___Hours,6,0)),IF((INDEX(Option8_Winter_POE10_HS,6,0)-WCR_N_2_Rating__MVA____Option_8)*(INDEX(Option8_Winter_POE10_HS,7,0)-WCR_N_2_Rating__MVA____Option_8)&lt;0,((INDEX(Winter___MD___Hours,7,0)-INDEX(Winter___MD___Hours,6,0))/(INDEX(Option8_Winter_POE10_HS,6,0)-INDEX(Option8_Winter_POE10_HS,7,0)))*((INDEX(Option8_Winter_POE10_HS,6,0)-WCR_N_2_Rating__MVA____Option_8)^2)*0.5,""))</f>
        <v>420.42286415794149</v>
      </c>
      <c r="AH446" s="23">
        <f ca="1"/>
        <v>482.31145419198162</v>
      </c>
      <c r="AI446" s="23">
        <f ca="1"/>
        <v>566.51200138188551</v>
      </c>
      <c r="AJ446" s="23">
        <f ca="1"/>
        <v>573.27235922361626</v>
      </c>
      <c r="AK446" s="30">
        <f ca="1"/>
        <v>578.02402079473802</v>
      </c>
      <c r="AL446" s="23">
        <f ca="1"/>
        <v>582.91659795585645</v>
      </c>
      <c r="AM446" s="23">
        <f ca="1"/>
        <v>601.78339510243086</v>
      </c>
      <c r="AN446" s="23">
        <f ca="1"/>
        <v>612.81162105673582</v>
      </c>
      <c r="AO446" s="23">
        <f ca="1"/>
        <v>624.0908154589282</v>
      </c>
      <c r="AP446" s="23">
        <f ca="1"/>
        <v>629.22153634818528</v>
      </c>
      <c r="AQ446" s="23">
        <f ca="1"/>
        <v>631.91822685461716</v>
      </c>
      <c r="AR446" s="23">
        <f ca="1"/>
        <v>622.56082309615283</v>
      </c>
      <c r="AS446" s="23">
        <f ca="1"/>
        <v>627.44665313774635</v>
      </c>
      <c r="AT446" s="23">
        <f ca="1"/>
        <v>646.19667327046875</v>
      </c>
      <c r="AU446" s="23">
        <f ca="1"/>
        <v>637.37483981502044</v>
      </c>
      <c r="AV446" s="23">
        <f ca="1"/>
        <v>637.37483981502044</v>
      </c>
      <c r="AW446" s="23">
        <f ca="1"/>
        <v>637.37483981502044</v>
      </c>
      <c r="AX446" s="23">
        <f ca="1"/>
        <v>637.37483981502044</v>
      </c>
      <c r="AY446" s="23">
        <f ca="1"/>
        <v>637.37483981502044</v>
      </c>
      <c r="AZ446" s="23">
        <f ca="1"/>
        <v>637.37483981502044</v>
      </c>
      <c r="BA446" s="23">
        <f ca="1"/>
        <v>637.37483981502044</v>
      </c>
      <c r="BB446" s="23">
        <f ca="1"/>
        <v>637.37483981502044</v>
      </c>
      <c r="BC446" s="23">
        <f ca="1"/>
        <v>637.37483981502044</v>
      </c>
      <c r="BD446" s="23">
        <f ca="1"/>
        <v>637.37483981502044</v>
      </c>
      <c r="BE446" s="23">
        <f ca="1"/>
        <v>637.37483981502044</v>
      </c>
      <c r="BF446" s="23">
        <f ca="1"/>
        <v>637.37483981502044</v>
      </c>
      <c r="BG446" s="23">
        <f ca="1"/>
        <v>637.37483981502044</v>
      </c>
      <c r="BH446" s="23">
        <f ca="1"/>
        <v>637.37483981502044</v>
      </c>
      <c r="BI446" s="23">
        <f ca="1"/>
        <v>637.37483981502044</v>
      </c>
      <c r="BJ446" s="23">
        <f ca="1"/>
        <v>637.37483981502044</v>
      </c>
    </row>
    <row r="447" spans="1:62">
      <c r="A447" s="29">
        <v>0.8</v>
      </c>
      <c r="B447" s="112" cm="1">
        <f t="array" aca="1" ref="B447:AE447" ca="1">IF((INDEX(Option8_Winter_POE50_HS,8,0)-WCR_N_2_Rating__MVA____Option_8) &gt; 0,(((INDEX(Option8_Winter_POE50_HS,7,0)+INDEX(Option8_Winter_POE50_HS,8,0))/2)-WCR_N_2_Rating__MVA____Option_8)*(INDEX(Winter___AD___Hours,8,0)-INDEX(Winter___AD___Hours,7,0)),IF((INDEX(Option8_Winter_POE50_HS,7,0)-WCR_N_2_Rating__MVA____Option_8)*(INDEX(Option8_Winter_POE50_HS,8,0)-WCR_N_2_Rating__MVA____Option_8)&lt;0,((INDEX(Winter___AD___Hours,8,0)-INDEX(Winter___AD___Hours,7,0))/(INDEX(Option8_Winter_POE50_HS,7,0)-INDEX(Option8_Winter_POE50_HS,8,0)))*((INDEX(Option8_Winter_POE50_HS,7,0)-WCR_N_2_Rating__MVA____Option_8)^2)*0.5,""))</f>
        <v>1205.6282670001274</v>
      </c>
      <c r="C447" s="23">
        <f ca="1"/>
        <v>1401.4759467313365</v>
      </c>
      <c r="D447" s="23">
        <f ca="1"/>
        <v>1666.574307863614</v>
      </c>
      <c r="E447" s="23">
        <f ca="1"/>
        <v>1690.0397399967528</v>
      </c>
      <c r="F447" s="23">
        <f ca="1"/>
        <v>1705.7345528986129</v>
      </c>
      <c r="G447" s="23">
        <f ca="1"/>
        <v>1727.7988703309522</v>
      </c>
      <c r="H447" s="23">
        <f ca="1"/>
        <v>1778.0788067506419</v>
      </c>
      <c r="I447" s="23">
        <f ca="1"/>
        <v>1817.5588534698634</v>
      </c>
      <c r="J447" s="23">
        <f ca="1"/>
        <v>1852.6635780296754</v>
      </c>
      <c r="K447" s="23">
        <f ca="1"/>
        <v>1864.9780024109702</v>
      </c>
      <c r="L447" s="23">
        <f ca="1"/>
        <v>1879.0475553274969</v>
      </c>
      <c r="M447" s="23">
        <f ca="1"/>
        <v>1859.377308410669</v>
      </c>
      <c r="N447" s="23">
        <f ca="1"/>
        <v>1869.7500914059422</v>
      </c>
      <c r="O447" s="23">
        <f ca="1"/>
        <v>1918.5058317410601</v>
      </c>
      <c r="P447" s="23">
        <f ca="1"/>
        <v>1896.9406084173656</v>
      </c>
      <c r="Q447" s="23">
        <f ca="1"/>
        <v>1896.9406084173656</v>
      </c>
      <c r="R447" s="23">
        <f ca="1"/>
        <v>1896.9406084173656</v>
      </c>
      <c r="S447" s="23">
        <f ca="1"/>
        <v>1896.9406084173656</v>
      </c>
      <c r="T447" s="23">
        <f ca="1"/>
        <v>1896.9406084173656</v>
      </c>
      <c r="U447" s="23">
        <f ca="1"/>
        <v>1896.9406084173656</v>
      </c>
      <c r="V447" s="23">
        <f ca="1"/>
        <v>1896.9406084173656</v>
      </c>
      <c r="W447" s="23">
        <f ca="1"/>
        <v>1896.9406084173656</v>
      </c>
      <c r="X447" s="23">
        <f ca="1"/>
        <v>1896.9406084173656</v>
      </c>
      <c r="Y447" s="23">
        <f ca="1"/>
        <v>1896.9406084173656</v>
      </c>
      <c r="Z447" s="23">
        <f ca="1"/>
        <v>1896.9406084173656</v>
      </c>
      <c r="AA447" s="23">
        <f ca="1"/>
        <v>1896.9406084173656</v>
      </c>
      <c r="AB447" s="23">
        <f ca="1"/>
        <v>1896.9406084173656</v>
      </c>
      <c r="AC447" s="23">
        <f ca="1"/>
        <v>1896.9406084173656</v>
      </c>
      <c r="AD447" s="23">
        <f ca="1"/>
        <v>1896.9406084173656</v>
      </c>
      <c r="AE447" s="23">
        <f ca="1"/>
        <v>1896.9406084173656</v>
      </c>
      <c r="AG447" s="112" cm="1">
        <f t="array" aca="1" ref="AG447:BJ447" ca="1">IF((INDEX(Option8_Winter_POE10_HS,8,0)-WCR_N_2_Rating__MVA____Option_8) &gt; 0,(((INDEX(Option8_Winter_POE10_HS,7,0)+INDEX(Option8_Winter_POE10_HS,8,0))/2)-WCR_N_2_Rating__MVA____Option_8)*(INDEX(Winter___MD___Hours,8,0)-INDEX(Winter___MD___Hours,7,0)),IF((INDEX(Option8_Winter_POE10_HS,7,0)-WCR_N_2_Rating__MVA____Option_8)*(INDEX(Option8_Winter_POE10_HS,8,0)-WCR_N_2_Rating__MVA____Option_8)&lt;0,((INDEX(Winter___MD___Hours,8,0)-INDEX(Winter___MD___Hours,7,0))/(INDEX(Option8_Winter_POE10_HS,7,0)-INDEX(Option8_Winter_POE10_HS,8,0)))*((INDEX(Option8_Winter_POE10_HS,7,0)-WCR_N_2_Rating__MVA____Option_8)^2)*0.5,""))</f>
        <v>965.87288993065738</v>
      </c>
      <c r="AH447" s="23">
        <f ca="1"/>
        <v>1108.0547653851181</v>
      </c>
      <c r="AI447" s="23">
        <f ca="1"/>
        <v>1301.495781041923</v>
      </c>
      <c r="AJ447" s="23">
        <f ca="1"/>
        <v>1317.0269210493441</v>
      </c>
      <c r="AK447" s="30">
        <f ca="1"/>
        <v>1327.9433137694784</v>
      </c>
      <c r="AL447" s="23">
        <f ca="1"/>
        <v>1339.1834437545187</v>
      </c>
      <c r="AM447" s="23">
        <f ca="1"/>
        <v>1382.5277274204316</v>
      </c>
      <c r="AN447" s="23">
        <f ca="1"/>
        <v>1407.8638006490537</v>
      </c>
      <c r="AO447" s="23">
        <f ca="1"/>
        <v>1433.7764448511127</v>
      </c>
      <c r="AP447" s="23">
        <f ca="1"/>
        <v>1445.5636824997116</v>
      </c>
      <c r="AQ447" s="23">
        <f ca="1"/>
        <v>1451.7590169468824</v>
      </c>
      <c r="AR447" s="23">
        <f ca="1"/>
        <v>1430.2614644088248</v>
      </c>
      <c r="AS447" s="23">
        <f ca="1"/>
        <v>1441.4860936673595</v>
      </c>
      <c r="AT447" s="23">
        <f ca="1"/>
        <v>1484.562095654366</v>
      </c>
      <c r="AU447" s="23">
        <f ca="1"/>
        <v>1464.294953925129</v>
      </c>
      <c r="AV447" s="23">
        <f ca="1"/>
        <v>1464.294953925129</v>
      </c>
      <c r="AW447" s="23">
        <f ca="1"/>
        <v>1464.294953925129</v>
      </c>
      <c r="AX447" s="23">
        <f ca="1"/>
        <v>1464.294953925129</v>
      </c>
      <c r="AY447" s="23">
        <f ca="1"/>
        <v>1464.294953925129</v>
      </c>
      <c r="AZ447" s="23">
        <f ca="1"/>
        <v>1464.294953925129</v>
      </c>
      <c r="BA447" s="23">
        <f ca="1"/>
        <v>1464.294953925129</v>
      </c>
      <c r="BB447" s="23">
        <f ca="1"/>
        <v>1464.294953925129</v>
      </c>
      <c r="BC447" s="23">
        <f ca="1"/>
        <v>1464.294953925129</v>
      </c>
      <c r="BD447" s="23">
        <f ca="1"/>
        <v>1464.294953925129</v>
      </c>
      <c r="BE447" s="23">
        <f ca="1"/>
        <v>1464.294953925129</v>
      </c>
      <c r="BF447" s="23">
        <f ca="1"/>
        <v>1464.294953925129</v>
      </c>
      <c r="BG447" s="23">
        <f ca="1"/>
        <v>1464.294953925129</v>
      </c>
      <c r="BH447" s="23">
        <f ca="1"/>
        <v>1464.294953925129</v>
      </c>
      <c r="BI447" s="23">
        <f ca="1"/>
        <v>1464.294953925129</v>
      </c>
      <c r="BJ447" s="23">
        <f ca="1"/>
        <v>1464.294953925129</v>
      </c>
    </row>
    <row r="448" spans="1:62">
      <c r="A448" s="29">
        <v>0.75</v>
      </c>
      <c r="B448" s="112" cm="1">
        <f t="array" aca="1" ref="B448:AE448" ca="1">IF((INDEX(Option8_Winter_POE50_HS,9,0)-WCR_N_2_Rating__MVA____Option_8) &gt; 0,(((INDEX(Option8_Winter_POE50_HS,8,0)+INDEX(Option8_Winter_POE50_HS,9,0))/2)-WCR_N_2_Rating__MVA____Option_8)*(INDEX(Winter___AD___Hours,9,0)-INDEX(Winter___AD___Hours,8,0)),IF((INDEX(Option8_Winter_POE50_HS,8,0)-WCR_N_2_Rating__MVA____Option_8)*(INDEX(Option8_Winter_POE50_HS,9,0)-WCR_N_2_Rating__MVA____Option_8)&lt;0,((INDEX(Winter___AD___Hours,9,0)-INDEX(Winter___AD___Hours,8,0))/(INDEX(Option8_Winter_POE50_HS,8,0)-INDEX(Option8_Winter_POE50_HS,9,0)))*((INDEX(Option8_Winter_POE50_HS,8,0)-WCR_N_2_Rating__MVA____Option_8)^2)*0.5,""))</f>
        <v>2132.4349340246558</v>
      </c>
      <c r="C448" s="23">
        <f ca="1"/>
        <v>2478.8372583875926</v>
      </c>
      <c r="D448" s="23">
        <f ca="1"/>
        <v>2947.7255730567217</v>
      </c>
      <c r="E448" s="23">
        <f ca="1"/>
        <v>2989.2296656467179</v>
      </c>
      <c r="F448" s="23">
        <f ca="1"/>
        <v>3016.989604784661</v>
      </c>
      <c r="G448" s="23">
        <f ca="1"/>
        <v>3056.0154990639994</v>
      </c>
      <c r="H448" s="23">
        <f ca="1"/>
        <v>3144.9472998823967</v>
      </c>
      <c r="I448" s="23">
        <f ca="1"/>
        <v>3214.7769755173863</v>
      </c>
      <c r="J448" s="23">
        <f ca="1"/>
        <v>3276.8678728940058</v>
      </c>
      <c r="K448" s="23">
        <f ca="1"/>
        <v>3298.6488060902871</v>
      </c>
      <c r="L448" s="23">
        <f ca="1"/>
        <v>3323.5340936756247</v>
      </c>
      <c r="M448" s="23">
        <f ca="1"/>
        <v>3288.7426717801304</v>
      </c>
      <c r="N448" s="23">
        <f ca="1"/>
        <v>3307.0893590863398</v>
      </c>
      <c r="O448" s="23">
        <f ca="1"/>
        <v>3393.3252634447676</v>
      </c>
      <c r="P448" s="23">
        <f ca="1"/>
        <v>3355.1821335645154</v>
      </c>
      <c r="Q448" s="23">
        <f ca="1"/>
        <v>3355.1821335645154</v>
      </c>
      <c r="R448" s="23">
        <f ca="1"/>
        <v>3355.1821335645154</v>
      </c>
      <c r="S448" s="23">
        <f ca="1"/>
        <v>3355.1821335645154</v>
      </c>
      <c r="T448" s="23">
        <f ca="1"/>
        <v>3355.1821335645154</v>
      </c>
      <c r="U448" s="23">
        <f ca="1"/>
        <v>3355.1821335645154</v>
      </c>
      <c r="V448" s="23">
        <f ca="1"/>
        <v>3355.1821335645154</v>
      </c>
      <c r="W448" s="23">
        <f ca="1"/>
        <v>3355.1821335645154</v>
      </c>
      <c r="X448" s="23">
        <f ca="1"/>
        <v>3355.1821335645154</v>
      </c>
      <c r="Y448" s="23">
        <f ca="1"/>
        <v>3355.1821335645154</v>
      </c>
      <c r="Z448" s="23">
        <f ca="1"/>
        <v>3355.1821335645154</v>
      </c>
      <c r="AA448" s="23">
        <f ca="1"/>
        <v>3355.1821335645154</v>
      </c>
      <c r="AB448" s="23">
        <f ca="1"/>
        <v>3355.1821335645154</v>
      </c>
      <c r="AC448" s="23">
        <f ca="1"/>
        <v>3355.1821335645154</v>
      </c>
      <c r="AD448" s="23">
        <f ca="1"/>
        <v>3355.1821335645154</v>
      </c>
      <c r="AE448" s="23">
        <f ca="1"/>
        <v>3355.1821335645154</v>
      </c>
      <c r="AG448" s="112" cm="1">
        <f t="array" aca="1" ref="AG448:BJ448" ca="1">IF((INDEX(Option8_Winter_POE10_HS,9,0)-WCR_N_2_Rating__MVA____Option_8) &gt; 0,(((INDEX(Option8_Winter_POE10_HS,8,0)+INDEX(Option8_Winter_POE10_HS,9,0))/2)-WCR_N_2_Rating__MVA____Option_8)*(INDEX(Winter___MD___Hours,9,0)-INDEX(Winter___MD___Hours,8,0)),IF((INDEX(Option8_Winter_POE10_HS,8,0)-WCR_N_2_Rating__MVA____Option_8)*(INDEX(Option8_Winter_POE10_HS,9,0)-WCR_N_2_Rating__MVA____Option_8)&lt;0,((INDEX(Winter___MD___Hours,9,0)-INDEX(Winter___MD___Hours,8,0))/(INDEX(Option8_Winter_POE10_HS,8,0)-INDEX(Option8_Winter_POE10_HS,9,0)))*((INDEX(Option8_Winter_POE10_HS,8,0)-WCR_N_2_Rating__MVA____Option_8)^2)*0.5,""))</f>
        <v>2082.1505791516788</v>
      </c>
      <c r="AH448" s="23">
        <f ca="1"/>
        <v>2388.6547552277161</v>
      </c>
      <c r="AI448" s="23">
        <f ca="1"/>
        <v>2805.6592358177254</v>
      </c>
      <c r="AJ448" s="23">
        <f ca="1"/>
        <v>2839.1400100463711</v>
      </c>
      <c r="AK448" s="30">
        <f ca="1"/>
        <v>2862.6726856825062</v>
      </c>
      <c r="AL448" s="23">
        <f ca="1"/>
        <v>2886.9032479045936</v>
      </c>
      <c r="AM448" s="23">
        <f ca="1"/>
        <v>2980.3413454832253</v>
      </c>
      <c r="AN448" s="23">
        <f ca="1"/>
        <v>3034.9588009438412</v>
      </c>
      <c r="AO448" s="23">
        <f ca="1"/>
        <v>3090.8191814298721</v>
      </c>
      <c r="AP448" s="23">
        <f ca="1"/>
        <v>3116.2291540592832</v>
      </c>
      <c r="AQ448" s="23">
        <f ca="1"/>
        <v>3129.584554486913</v>
      </c>
      <c r="AR448" s="23">
        <f ca="1"/>
        <v>3083.2418711648111</v>
      </c>
      <c r="AS448" s="23">
        <f ca="1"/>
        <v>3107.4390181756339</v>
      </c>
      <c r="AT448" s="23">
        <f ca="1"/>
        <v>3200.2987758309332</v>
      </c>
      <c r="AU448" s="23">
        <f ca="1"/>
        <v>3156.6085125165646</v>
      </c>
      <c r="AV448" s="23">
        <f ca="1"/>
        <v>3156.6085125165646</v>
      </c>
      <c r="AW448" s="23">
        <f ca="1"/>
        <v>3156.6085125165646</v>
      </c>
      <c r="AX448" s="23">
        <f ca="1"/>
        <v>3156.6085125165646</v>
      </c>
      <c r="AY448" s="23">
        <f ca="1"/>
        <v>3156.6085125165646</v>
      </c>
      <c r="AZ448" s="23">
        <f ca="1"/>
        <v>3156.6085125165646</v>
      </c>
      <c r="BA448" s="23">
        <f ca="1"/>
        <v>3156.6085125165646</v>
      </c>
      <c r="BB448" s="23">
        <f ca="1"/>
        <v>3156.6085125165646</v>
      </c>
      <c r="BC448" s="23">
        <f ca="1"/>
        <v>3156.6085125165646</v>
      </c>
      <c r="BD448" s="23">
        <f ca="1"/>
        <v>3156.6085125165646</v>
      </c>
      <c r="BE448" s="23">
        <f ca="1"/>
        <v>3156.6085125165646</v>
      </c>
      <c r="BF448" s="23">
        <f ca="1"/>
        <v>3156.6085125165646</v>
      </c>
      <c r="BG448" s="23">
        <f ca="1"/>
        <v>3156.6085125165646</v>
      </c>
      <c r="BH448" s="23">
        <f ca="1"/>
        <v>3156.6085125165646</v>
      </c>
      <c r="BI448" s="23">
        <f ca="1"/>
        <v>3156.6085125165646</v>
      </c>
      <c r="BJ448" s="23">
        <f ca="1"/>
        <v>3156.6085125165646</v>
      </c>
    </row>
    <row r="449" spans="1:62">
      <c r="A449" s="29">
        <v>0.7</v>
      </c>
      <c r="B449" s="112" cm="1">
        <f t="array" aca="1" ref="B449:AE449" ca="1">IF((INDEX(Option8_Winter_POE50_HS,10,0)-WCR_N_2_Rating__MVA____Option_8) &gt; 0,(((INDEX(Option8_Winter_POE50_HS,9,0)+INDEX(Option8_Winter_POE50_HS,10,0))/2)-WCR_N_2_Rating__MVA____Option_8)*(INDEX(Winter___AD___Hours,10,0)-INDEX(Winter___AD___Hours,9,0)),IF((INDEX(Option8_Winter_POE50_HS,9,0)-WCR_N_2_Rating__MVA____Option_8)*(INDEX(Option8_Winter_POE50_HS,10,0)-WCR_N_2_Rating__MVA____Option_8)&lt;0,((INDEX(Winter___AD___Hours,10,0)-INDEX(Winter___AD___Hours,9,0))/(INDEX(Option8_Winter_POE50_HS,9,0)-INDEX(Option8_Winter_POE50_HS,10,0)))*((INDEX(Option8_Winter_POE50_HS,9,0)-WCR_N_2_Rating__MVA____Option_8)^2)*0.5,""))</f>
        <v>2978.988673424582</v>
      </c>
      <c r="C449" s="23">
        <f ca="1"/>
        <v>3462.9089958034333</v>
      </c>
      <c r="D449" s="23">
        <f ca="1"/>
        <v>4117.9409295863779</v>
      </c>
      <c r="E449" s="23">
        <f ca="1"/>
        <v>4175.9217006540375</v>
      </c>
      <c r="F449" s="23">
        <f ca="1"/>
        <v>4214.7020371357748</v>
      </c>
      <c r="G449" s="23">
        <f ca="1"/>
        <v>4269.2207918107406</v>
      </c>
      <c r="H449" s="23">
        <f ca="1"/>
        <v>4393.4575612981198</v>
      </c>
      <c r="I449" s="23">
        <f ca="1"/>
        <v>4491.0088673034734</v>
      </c>
      <c r="J449" s="23">
        <f ca="1"/>
        <v>4577.7491832945552</v>
      </c>
      <c r="K449" s="23">
        <f ca="1"/>
        <v>4608.1769127661773</v>
      </c>
      <c r="L449" s="23">
        <f ca="1"/>
        <v>4642.9413919391563</v>
      </c>
      <c r="M449" s="23">
        <f ca="1"/>
        <v>4594.3381496524607</v>
      </c>
      <c r="N449" s="23">
        <f ca="1"/>
        <v>4619.9682745430282</v>
      </c>
      <c r="O449" s="23">
        <f ca="1"/>
        <v>4740.4389056639639</v>
      </c>
      <c r="P449" s="23">
        <f ca="1"/>
        <v>4687.1533633624331</v>
      </c>
      <c r="Q449" s="23">
        <f ca="1"/>
        <v>4687.1533633624331</v>
      </c>
      <c r="R449" s="23">
        <f ca="1"/>
        <v>4687.1533633624331</v>
      </c>
      <c r="S449" s="23">
        <f ca="1"/>
        <v>4687.1533633624331</v>
      </c>
      <c r="T449" s="23">
        <f ca="1"/>
        <v>4687.1533633624331</v>
      </c>
      <c r="U449" s="23">
        <f ca="1"/>
        <v>4687.1533633624331</v>
      </c>
      <c r="V449" s="23">
        <f ca="1"/>
        <v>4687.1533633624331</v>
      </c>
      <c r="W449" s="23">
        <f ca="1"/>
        <v>4687.1533633624331</v>
      </c>
      <c r="X449" s="23">
        <f ca="1"/>
        <v>4687.1533633624331</v>
      </c>
      <c r="Y449" s="23">
        <f ca="1"/>
        <v>4687.1533633624331</v>
      </c>
      <c r="Z449" s="23">
        <f ca="1"/>
        <v>4687.1533633624331</v>
      </c>
      <c r="AA449" s="23">
        <f ca="1"/>
        <v>4687.1533633624331</v>
      </c>
      <c r="AB449" s="23">
        <f ca="1"/>
        <v>4687.1533633624331</v>
      </c>
      <c r="AC449" s="23">
        <f ca="1"/>
        <v>4687.1533633624331</v>
      </c>
      <c r="AD449" s="23">
        <f ca="1"/>
        <v>4687.1533633624331</v>
      </c>
      <c r="AE449" s="23">
        <f ca="1"/>
        <v>4687.1533633624331</v>
      </c>
      <c r="AG449" s="112" cm="1">
        <f t="array" aca="1" ref="AG449:BJ449" ca="1">IF((INDEX(Option8_Winter_POE10_HS,10,0)-WCR_N_2_Rating__MVA____Option_8) &gt; 0,(((INDEX(Option8_Winter_POE10_HS,9,0)+INDEX(Option8_Winter_POE10_HS,10,0))/2)-WCR_N_2_Rating__MVA____Option_8)*(INDEX(Winter___MD___Hours,10,0)-INDEX(Winter___MD___Hours,9,0)),IF((INDEX(Option8_Winter_POE10_HS,9,0)-WCR_N_2_Rating__MVA____Option_8)*(INDEX(Option8_Winter_POE10_HS,10,0)-WCR_N_2_Rating__MVA____Option_8)&lt;0,((INDEX(Winter___MD___Hours,10,0)-INDEX(Winter___MD___Hours,9,0))/(INDEX(Option8_Winter_POE10_HS,9,0)-INDEX(Option8_Winter_POE10_HS,10,0)))*((INDEX(Option8_Winter_POE10_HS,9,0)-WCR_N_2_Rating__MVA____Option_8)^2)*0.5,""))</f>
        <v>3071.3708957439217</v>
      </c>
      <c r="AH449" s="23">
        <f ca="1"/>
        <v>3523.4938186727027</v>
      </c>
      <c r="AI449" s="23">
        <f ca="1"/>
        <v>4138.6152406789761</v>
      </c>
      <c r="AJ449" s="23">
        <f ca="1"/>
        <v>4188.0025792136994</v>
      </c>
      <c r="AK449" s="30">
        <f ca="1"/>
        <v>4222.7155225385077</v>
      </c>
      <c r="AL449" s="23">
        <f ca="1"/>
        <v>4258.4579152077022</v>
      </c>
      <c r="AM449" s="23">
        <f ca="1"/>
        <v>4396.2880300563666</v>
      </c>
      <c r="AN449" s="23">
        <f ca="1"/>
        <v>4476.8539914142975</v>
      </c>
      <c r="AO449" s="23">
        <f ca="1"/>
        <v>4559.2533858518882</v>
      </c>
      <c r="AP449" s="23">
        <f ca="1"/>
        <v>4596.7355214750578</v>
      </c>
      <c r="AQ449" s="23">
        <f ca="1"/>
        <v>4616.4360122009193</v>
      </c>
      <c r="AR449" s="23">
        <f ca="1"/>
        <v>4548.07612977389</v>
      </c>
      <c r="AS449" s="23">
        <f ca="1"/>
        <v>4583.7692318161817</v>
      </c>
      <c r="AT449" s="23">
        <f ca="1"/>
        <v>4720.7462400614359</v>
      </c>
      <c r="AU449" s="23">
        <f ca="1"/>
        <v>4656.2989303832801</v>
      </c>
      <c r="AV449" s="23">
        <f ca="1"/>
        <v>4656.2989303832801</v>
      </c>
      <c r="AW449" s="23">
        <f ca="1"/>
        <v>4656.2989303832801</v>
      </c>
      <c r="AX449" s="23">
        <f ca="1"/>
        <v>4656.2989303832801</v>
      </c>
      <c r="AY449" s="23">
        <f ca="1"/>
        <v>4656.2989303832801</v>
      </c>
      <c r="AZ449" s="23">
        <f ca="1"/>
        <v>4656.2989303832801</v>
      </c>
      <c r="BA449" s="23">
        <f ca="1"/>
        <v>4656.2989303832801</v>
      </c>
      <c r="BB449" s="23">
        <f ca="1"/>
        <v>4656.2989303832801</v>
      </c>
      <c r="BC449" s="23">
        <f ca="1"/>
        <v>4656.2989303832801</v>
      </c>
      <c r="BD449" s="23">
        <f ca="1"/>
        <v>4656.2989303832801</v>
      </c>
      <c r="BE449" s="23">
        <f ca="1"/>
        <v>4656.2989303832801</v>
      </c>
      <c r="BF449" s="23">
        <f ca="1"/>
        <v>4656.2989303832801</v>
      </c>
      <c r="BG449" s="23">
        <f ca="1"/>
        <v>4656.2989303832801</v>
      </c>
      <c r="BH449" s="23">
        <f ca="1"/>
        <v>4656.2989303832801</v>
      </c>
      <c r="BI449" s="23">
        <f ca="1"/>
        <v>4656.2989303832801</v>
      </c>
      <c r="BJ449" s="23">
        <f ca="1"/>
        <v>4656.2989303832801</v>
      </c>
    </row>
    <row r="450" spans="1:62">
      <c r="A450" s="29">
        <v>0.65</v>
      </c>
      <c r="B450" s="112" cm="1">
        <f t="array" aca="1" ref="B450:AE450" ca="1">IF((INDEX(Option8_Winter_POE50_HS,11,0)-WCR_N_2_Rating__MVA____Option_8) &gt; 0,(((INDEX(Option8_Winter_POE50_HS,10,0)+INDEX(Option8_Winter_POE50_HS,11,0))/2)-WCR_N_2_Rating__MVA____Option_8)*(INDEX(Winter___AD___Hours,11,0)-INDEX(Winter___AD___Hours,10,0)),IF((INDEX(Option8_Winter_POE50_HS,10,0)-WCR_N_2_Rating__MVA____Option_8)*(INDEX(Option8_Winter_POE50_HS,11,0)-WCR_N_2_Rating__MVA____Option_8)&lt;0,((INDEX(Winter___AD___Hours,11,0)-INDEX(Winter___AD___Hours,10,0))/(INDEX(Option8_Winter_POE50_HS,10,0)-INDEX(Option8_Winter_POE50_HS,11,0)))*((INDEX(Option8_Winter_POE50_HS,10,0)-WCR_N_2_Rating__MVA____Option_8)^2)*0.5,""))</f>
        <v>4531.7681759202014</v>
      </c>
      <c r="C450" s="23">
        <f ca="1"/>
        <v>5267.9289865339861</v>
      </c>
      <c r="D450" s="23">
        <f ca="1"/>
        <v>6264.392282353283</v>
      </c>
      <c r="E450" s="23">
        <f ca="1"/>
        <v>6352.5951733154961</v>
      </c>
      <c r="F450" s="23">
        <f ca="1"/>
        <v>6411.5895213931562</v>
      </c>
      <c r="G450" s="23">
        <f ca="1"/>
        <v>6494.5258412358171</v>
      </c>
      <c r="H450" s="23">
        <f ca="1"/>
        <v>6683.52026181373</v>
      </c>
      <c r="I450" s="23">
        <f ca="1"/>
        <v>6831.9195853889723</v>
      </c>
      <c r="J450" s="23">
        <f ca="1"/>
        <v>6963.8727569751391</v>
      </c>
      <c r="K450" s="23">
        <f ca="1"/>
        <v>7010.1607530709716</v>
      </c>
      <c r="L450" s="23">
        <f ca="1"/>
        <v>7063.0460029458691</v>
      </c>
      <c r="M450" s="23">
        <f ca="1"/>
        <v>6989.1086198982921</v>
      </c>
      <c r="N450" s="23">
        <f ca="1"/>
        <v>7028.098289567095</v>
      </c>
      <c r="O450" s="23">
        <f ca="1"/>
        <v>7211.363495345563</v>
      </c>
      <c r="P450" s="23">
        <f ca="1"/>
        <v>7130.3031922323162</v>
      </c>
      <c r="Q450" s="23">
        <f ca="1"/>
        <v>7130.3031922323162</v>
      </c>
      <c r="R450" s="23">
        <f ca="1"/>
        <v>7130.3031922323162</v>
      </c>
      <c r="S450" s="23">
        <f ca="1"/>
        <v>7130.3031922323162</v>
      </c>
      <c r="T450" s="23">
        <f ca="1"/>
        <v>7130.3031922323162</v>
      </c>
      <c r="U450" s="23">
        <f ca="1"/>
        <v>7130.3031922323162</v>
      </c>
      <c r="V450" s="23">
        <f ca="1"/>
        <v>7130.3031922323162</v>
      </c>
      <c r="W450" s="23">
        <f ca="1"/>
        <v>7130.3031922323162</v>
      </c>
      <c r="X450" s="23">
        <f ca="1"/>
        <v>7130.3031922323162</v>
      </c>
      <c r="Y450" s="23">
        <f ca="1"/>
        <v>7130.3031922323162</v>
      </c>
      <c r="Z450" s="23">
        <f ca="1"/>
        <v>7130.3031922323162</v>
      </c>
      <c r="AA450" s="23">
        <f ca="1"/>
        <v>7130.3031922323162</v>
      </c>
      <c r="AB450" s="23">
        <f ca="1"/>
        <v>7130.3031922323162</v>
      </c>
      <c r="AC450" s="23">
        <f ca="1"/>
        <v>7130.3031922323162</v>
      </c>
      <c r="AD450" s="23">
        <f ca="1"/>
        <v>7130.3031922323162</v>
      </c>
      <c r="AE450" s="23">
        <f ca="1"/>
        <v>7130.3031922323162</v>
      </c>
      <c r="AG450" s="112" cm="1">
        <f t="array" aca="1" ref="AG450:BJ450" ca="1">IF((INDEX(Option8_Winter_POE10_HS,11,0)-WCR_N_2_Rating__MVA____Option_8) &gt; 0,(((INDEX(Option8_Winter_POE10_HS,10,0)+INDEX(Option8_Winter_POE10_HS,11,0))/2)-WCR_N_2_Rating__MVA____Option_8)*(INDEX(Winter___MD___Hours,11,0)-INDEX(Winter___MD___Hours,10,0)),IF((INDEX(Option8_Winter_POE10_HS,10,0)-WCR_N_2_Rating__MVA____Option_8)*(INDEX(Option8_Winter_POE10_HS,11,0)-WCR_N_2_Rating__MVA____Option_8)&lt;0,((INDEX(Winter___MD___Hours,11,0)-INDEX(Winter___MD___Hours,10,0))/(INDEX(Option8_Winter_POE10_HS,10,0)-INDEX(Option8_Winter_POE10_HS,11,0)))*((INDEX(Option8_Winter_POE10_HS,10,0)-WCR_N_2_Rating__MVA____Option_8)^2)*0.5,""))</f>
        <v>4330.4400929522153</v>
      </c>
      <c r="AH450" s="23">
        <f ca="1"/>
        <v>4967.9050227354082</v>
      </c>
      <c r="AI450" s="23">
        <f ca="1"/>
        <v>5835.1876005513823</v>
      </c>
      <c r="AJ450" s="23">
        <f ca="1"/>
        <v>5904.8206465541725</v>
      </c>
      <c r="AK450" s="30">
        <f ca="1"/>
        <v>5953.7637168054507</v>
      </c>
      <c r="AL450" s="23">
        <f ca="1"/>
        <v>6004.1582459869342</v>
      </c>
      <c r="AM450" s="23">
        <f ca="1"/>
        <v>6198.49005273289</v>
      </c>
      <c r="AN450" s="23">
        <f ca="1"/>
        <v>6312.0829990211696</v>
      </c>
      <c r="AO450" s="23">
        <f ca="1"/>
        <v>6428.2609708193604</v>
      </c>
      <c r="AP450" s="23">
        <f ca="1"/>
        <v>6481.1084283169139</v>
      </c>
      <c r="AQ450" s="23">
        <f ca="1"/>
        <v>6508.8848831268251</v>
      </c>
      <c r="AR450" s="23">
        <f ca="1"/>
        <v>6412.5017416372293</v>
      </c>
      <c r="AS450" s="23">
        <f ca="1"/>
        <v>6462.8267741300369</v>
      </c>
      <c r="AT450" s="23">
        <f ca="1"/>
        <v>6655.955754136935</v>
      </c>
      <c r="AU450" s="23">
        <f ca="1"/>
        <v>6565.0890945290284</v>
      </c>
      <c r="AV450" s="23">
        <f ca="1"/>
        <v>6565.0890945290284</v>
      </c>
      <c r="AW450" s="23">
        <f ca="1"/>
        <v>6565.0890945290284</v>
      </c>
      <c r="AX450" s="23">
        <f ca="1"/>
        <v>6565.0890945290284</v>
      </c>
      <c r="AY450" s="23">
        <f ca="1"/>
        <v>6565.0890945290284</v>
      </c>
      <c r="AZ450" s="23">
        <f ca="1"/>
        <v>6565.0890945290284</v>
      </c>
      <c r="BA450" s="23">
        <f ca="1"/>
        <v>6565.0890945290284</v>
      </c>
      <c r="BB450" s="23">
        <f ca="1"/>
        <v>6565.0890945290284</v>
      </c>
      <c r="BC450" s="23">
        <f ca="1"/>
        <v>6565.0890945290284</v>
      </c>
      <c r="BD450" s="23">
        <f ca="1"/>
        <v>6565.0890945290284</v>
      </c>
      <c r="BE450" s="23">
        <f ca="1"/>
        <v>6565.0890945290284</v>
      </c>
      <c r="BF450" s="23">
        <f ca="1"/>
        <v>6565.0890945290284</v>
      </c>
      <c r="BG450" s="23">
        <f ca="1"/>
        <v>6565.0890945290284</v>
      </c>
      <c r="BH450" s="23">
        <f ca="1"/>
        <v>6565.0890945290284</v>
      </c>
      <c r="BI450" s="23">
        <f ca="1"/>
        <v>6565.0890945290284</v>
      </c>
      <c r="BJ450" s="23">
        <f ca="1"/>
        <v>6565.0890945290284</v>
      </c>
    </row>
    <row r="451" spans="1:62">
      <c r="A451" s="29">
        <v>0.6</v>
      </c>
      <c r="B451" s="112" cm="1">
        <f t="array" aca="1" ref="B451:AE451" ca="1">IF((INDEX(Option8_Winter_POE50_HS,12,0)-WCR_N_2_Rating__MVA____Option_8) &gt; 0,(((INDEX(Option8_Winter_POE50_HS,11,0)+INDEX(Option8_Winter_POE50_HS,12,0))/2)-WCR_N_2_Rating__MVA____Option_8)*(INDEX(Winter___AD___Hours,12,0)-INDEX(Winter___AD___Hours,11,0)),IF((INDEX(Option8_Winter_POE50_HS,11,0)-WCR_N_2_Rating__MVA____Option_8)*(INDEX(Option8_Winter_POE50_HS,12,0)-WCR_N_2_Rating__MVA____Option_8)&lt;0,((INDEX(Winter___AD___Hours,12,0)-INDEX(Winter___AD___Hours,11,0))/(INDEX(Option8_Winter_POE50_HS,11,0)-INDEX(Option8_Winter_POE50_HS,12,0)))*((INDEX(Option8_Winter_POE50_HS,11,0)-WCR_N_2_Rating__MVA____Option_8)^2)*0.5,""))</f>
        <v>5644.4559095946297</v>
      </c>
      <c r="C451" s="23">
        <f ca="1"/>
        <v>6561.3667215730484</v>
      </c>
      <c r="D451" s="23">
        <f ca="1"/>
        <v>7802.4922426593739</v>
      </c>
      <c r="E451" s="23">
        <f ca="1"/>
        <v>7912.3516418626195</v>
      </c>
      <c r="F451" s="23">
        <f ca="1"/>
        <v>7985.8309072868751</v>
      </c>
      <c r="G451" s="23">
        <f ca="1"/>
        <v>8089.1306310334203</v>
      </c>
      <c r="H451" s="23">
        <f ca="1"/>
        <v>8324.5289640240062</v>
      </c>
      <c r="I451" s="23">
        <f ca="1"/>
        <v>8509.3648617173021</v>
      </c>
      <c r="J451" s="23">
        <f ca="1"/>
        <v>8673.7165739489319</v>
      </c>
      <c r="K451" s="23">
        <f ca="1"/>
        <v>8731.3696892372845</v>
      </c>
      <c r="L451" s="23">
        <f ca="1"/>
        <v>8797.2398859461318</v>
      </c>
      <c r="M451" s="23">
        <f ca="1"/>
        <v>8705.1486132944574</v>
      </c>
      <c r="N451" s="23">
        <f ca="1"/>
        <v>8753.7114397304158</v>
      </c>
      <c r="O451" s="23">
        <f ca="1"/>
        <v>8981.9738604067115</v>
      </c>
      <c r="P451" s="23">
        <f ca="1"/>
        <v>8881.0107728921575</v>
      </c>
      <c r="Q451" s="23">
        <f ca="1"/>
        <v>8881.0107728921575</v>
      </c>
      <c r="R451" s="23">
        <f ca="1"/>
        <v>8881.0107728921575</v>
      </c>
      <c r="S451" s="23">
        <f ca="1"/>
        <v>8881.0107728921575</v>
      </c>
      <c r="T451" s="23">
        <f ca="1"/>
        <v>8881.0107728921575</v>
      </c>
      <c r="U451" s="23">
        <f ca="1"/>
        <v>8881.0107728921575</v>
      </c>
      <c r="V451" s="23">
        <f ca="1"/>
        <v>8881.0107728921575</v>
      </c>
      <c r="W451" s="23">
        <f ca="1"/>
        <v>8881.0107728921575</v>
      </c>
      <c r="X451" s="23">
        <f ca="1"/>
        <v>8881.0107728921575</v>
      </c>
      <c r="Y451" s="23">
        <f ca="1"/>
        <v>8881.0107728921575</v>
      </c>
      <c r="Z451" s="23">
        <f ca="1"/>
        <v>8881.0107728921575</v>
      </c>
      <c r="AA451" s="23">
        <f ca="1"/>
        <v>8881.0107728921575</v>
      </c>
      <c r="AB451" s="23">
        <f ca="1"/>
        <v>8881.0107728921575</v>
      </c>
      <c r="AC451" s="23">
        <f ca="1"/>
        <v>8881.0107728921575</v>
      </c>
      <c r="AD451" s="23">
        <f ca="1"/>
        <v>8881.0107728921575</v>
      </c>
      <c r="AE451" s="23">
        <f ca="1"/>
        <v>8881.0107728921575</v>
      </c>
      <c r="AG451" s="112" cm="1">
        <f t="array" aca="1" ref="AG451:BJ451" ca="1">IF((INDEX(Option8_Winter_POE10_HS,12,0)-WCR_N_2_Rating__MVA____Option_8) &gt; 0,(((INDEX(Option8_Winter_POE10_HS,11,0)+INDEX(Option8_Winter_POE10_HS,12,0))/2)-WCR_N_2_Rating__MVA____Option_8)*(INDEX(Winter___MD___Hours,12,0)-INDEX(Winter___MD___Hours,11,0)),IF((INDEX(Option8_Winter_POE10_HS,11,0)-WCR_N_2_Rating__MVA____Option_8)*(INDEX(Option8_Winter_POE10_HS,12,0)-WCR_N_2_Rating__MVA____Option_8)&lt;0,((INDEX(Winter___MD___Hours,12,0)-INDEX(Winter___MD___Hours,11,0))/(INDEX(Option8_Winter_POE10_HS,11,0)-INDEX(Option8_Winter_POE10_HS,12,0)))*((INDEX(Option8_Winter_POE10_HS,11,0)-WCR_N_2_Rating__MVA____Option_8)^2)*0.5,""))</f>
        <v>6187.9139865490197</v>
      </c>
      <c r="AH451" s="23">
        <f ca="1"/>
        <v>7098.809431416089</v>
      </c>
      <c r="AI451" s="23">
        <f ca="1"/>
        <v>8338.0991752672981</v>
      </c>
      <c r="AJ451" s="23">
        <f ca="1"/>
        <v>8437.6002167406441</v>
      </c>
      <c r="AK451" s="30">
        <f ca="1"/>
        <v>8507.5366440902417</v>
      </c>
      <c r="AL451" s="23">
        <f ca="1"/>
        <v>8579.5471107573976</v>
      </c>
      <c r="AM451" s="23">
        <f ca="1"/>
        <v>8857.234477210457</v>
      </c>
      <c r="AN451" s="23">
        <f ca="1"/>
        <v>9019.5513240026648</v>
      </c>
      <c r="AO451" s="23">
        <f ca="1"/>
        <v>9185.5620021757532</v>
      </c>
      <c r="AP451" s="23">
        <f ca="1"/>
        <v>9261.0775420246646</v>
      </c>
      <c r="AQ451" s="23">
        <f ca="1"/>
        <v>9300.7682684925658</v>
      </c>
      <c r="AR451" s="23">
        <f ca="1"/>
        <v>9163.0431004982875</v>
      </c>
      <c r="AS451" s="23">
        <f ca="1"/>
        <v>9234.9542609696182</v>
      </c>
      <c r="AT451" s="23">
        <f ca="1"/>
        <v>9510.9228671483761</v>
      </c>
      <c r="AU451" s="23">
        <f ca="1"/>
        <v>9381.0803888252485</v>
      </c>
      <c r="AV451" s="23">
        <f ca="1"/>
        <v>9381.0803888252485</v>
      </c>
      <c r="AW451" s="23">
        <f ca="1"/>
        <v>9381.0803888252485</v>
      </c>
      <c r="AX451" s="23">
        <f ca="1"/>
        <v>9381.0803888252485</v>
      </c>
      <c r="AY451" s="23">
        <f ca="1"/>
        <v>9381.0803888252485</v>
      </c>
      <c r="AZ451" s="23">
        <f ca="1"/>
        <v>9381.0803888252485</v>
      </c>
      <c r="BA451" s="23">
        <f ca="1"/>
        <v>9381.0803888252485</v>
      </c>
      <c r="BB451" s="23">
        <f ca="1"/>
        <v>9381.0803888252485</v>
      </c>
      <c r="BC451" s="23">
        <f ca="1"/>
        <v>9381.0803888252485</v>
      </c>
      <c r="BD451" s="23">
        <f ca="1"/>
        <v>9381.0803888252485</v>
      </c>
      <c r="BE451" s="23">
        <f ca="1"/>
        <v>9381.0803888252485</v>
      </c>
      <c r="BF451" s="23">
        <f ca="1"/>
        <v>9381.0803888252485</v>
      </c>
      <c r="BG451" s="23">
        <f ca="1"/>
        <v>9381.0803888252485</v>
      </c>
      <c r="BH451" s="23">
        <f ca="1"/>
        <v>9381.0803888252485</v>
      </c>
      <c r="BI451" s="23">
        <f ca="1"/>
        <v>9381.0803888252485</v>
      </c>
      <c r="BJ451" s="23">
        <f ca="1"/>
        <v>9381.0803888252485</v>
      </c>
    </row>
    <row r="452" spans="1:62">
      <c r="A452" s="29">
        <v>0.55000000000000104</v>
      </c>
      <c r="B452" s="112" cm="1">
        <f t="array" aca="1" ref="B452:AE452" ca="1">IF((INDEX(Option8_Winter_POE50_HS,13,0)-WCR_N_2_Rating__MVA____Option_8) &gt; 0,(((INDEX(Option8_Winter_POE50_HS,12,0)+INDEX(Option8_Winter_POE50_HS,13,0))/2)-WCR_N_2_Rating__MVA____Option_8)*(INDEX(Winter___AD___Hours,13,0)-INDEX(Winter___AD___Hours,12,0)),IF((INDEX(Option8_Winter_POE50_HS,12,0)-WCR_N_2_Rating__MVA____Option_8)*(INDEX(Option8_Winter_POE50_HS,13,0)-WCR_N_2_Rating__MVA____Option_8)&lt;0,((INDEX(Winter___AD___Hours,13,0)-INDEX(Winter___AD___Hours,12,0))/(INDEX(Option8_Winter_POE50_HS,12,0)-INDEX(Option8_Winter_POE50_HS,13,0)))*((INDEX(Option8_Winter_POE50_HS,12,0)-WCR_N_2_Rating__MVA____Option_8)^2)*0.5,""))</f>
        <v>6486.7294928543897</v>
      </c>
      <c r="C452" s="23">
        <f ca="1"/>
        <v>7540.463015029185</v>
      </c>
      <c r="D452" s="23">
        <f ca="1"/>
        <v>8966.7910173933869</v>
      </c>
      <c r="E452" s="23">
        <f ca="1"/>
        <v>9093.0437893687376</v>
      </c>
      <c r="F452" s="23">
        <f ca="1"/>
        <v>9177.4877332625292</v>
      </c>
      <c r="G452" s="23">
        <f ca="1"/>
        <v>9296.2019858606254</v>
      </c>
      <c r="H452" s="23">
        <f ca="1"/>
        <v>9566.7267864145997</v>
      </c>
      <c r="I452" s="23">
        <f ca="1"/>
        <v>9779.1441545558337</v>
      </c>
      <c r="J452" s="23">
        <f ca="1"/>
        <v>9968.0206585111264</v>
      </c>
      <c r="K452" s="23">
        <f ca="1"/>
        <v>10034.276852072704</v>
      </c>
      <c r="L452" s="23">
        <f ca="1"/>
        <v>10109.976291404862</v>
      </c>
      <c r="M452" s="23">
        <f ca="1"/>
        <v>10004.143030606654</v>
      </c>
      <c r="N452" s="23">
        <f ca="1"/>
        <v>10059.952469734886</v>
      </c>
      <c r="O452" s="23">
        <f ca="1"/>
        <v>10322.276527186439</v>
      </c>
      <c r="P452" s="23">
        <f ca="1"/>
        <v>10206.247586937823</v>
      </c>
      <c r="Q452" s="23">
        <f ca="1"/>
        <v>10206.247586937823</v>
      </c>
      <c r="R452" s="23">
        <f ca="1"/>
        <v>10206.247586937823</v>
      </c>
      <c r="S452" s="23">
        <f ca="1"/>
        <v>10206.247586937823</v>
      </c>
      <c r="T452" s="23">
        <f ca="1"/>
        <v>10206.247586937823</v>
      </c>
      <c r="U452" s="23">
        <f ca="1"/>
        <v>10206.247586937823</v>
      </c>
      <c r="V452" s="23">
        <f ca="1"/>
        <v>10206.247586937823</v>
      </c>
      <c r="W452" s="23">
        <f ca="1"/>
        <v>10206.247586937823</v>
      </c>
      <c r="X452" s="23">
        <f ca="1"/>
        <v>10206.247586937823</v>
      </c>
      <c r="Y452" s="23">
        <f ca="1"/>
        <v>10206.247586937823</v>
      </c>
      <c r="Z452" s="23">
        <f ca="1"/>
        <v>10206.247586937823</v>
      </c>
      <c r="AA452" s="23">
        <f ca="1"/>
        <v>10206.247586937823</v>
      </c>
      <c r="AB452" s="23">
        <f ca="1"/>
        <v>10206.247586937823</v>
      </c>
      <c r="AC452" s="23">
        <f ca="1"/>
        <v>10206.247586937823</v>
      </c>
      <c r="AD452" s="23">
        <f ca="1"/>
        <v>10206.247586937823</v>
      </c>
      <c r="AE452" s="23">
        <f ca="1"/>
        <v>10206.247586937823</v>
      </c>
      <c r="AG452" s="112" cm="1">
        <f t="array" aca="1" ref="AG452:BJ452" ca="1">IF((INDEX(Option8_Winter_POE10_HS,13,0)-WCR_N_2_Rating__MVA____Option_8) &gt; 0,(((INDEX(Option8_Winter_POE10_HS,12,0)+INDEX(Option8_Winter_POE10_HS,13,0))/2)-WCR_N_2_Rating__MVA____Option_8)*(INDEX(Winter___MD___Hours,13,0)-INDEX(Winter___MD___Hours,12,0)),IF((INDEX(Option8_Winter_POE10_HS,12,0)-WCR_N_2_Rating__MVA____Option_8)*(INDEX(Option8_Winter_POE10_HS,13,0)-WCR_N_2_Rating__MVA____Option_8)&lt;0,((INDEX(Winter___MD___Hours,13,0)-INDEX(Winter___MD___Hours,12,0))/(INDEX(Option8_Winter_POE10_HS,12,0)-INDEX(Option8_Winter_POE10_HS,13,0)))*((INDEX(Option8_Winter_POE10_HS,12,0)-WCR_N_2_Rating__MVA____Option_8)^2)*0.5,""))</f>
        <v>6899.1645784684279</v>
      </c>
      <c r="AH452" s="23">
        <f ca="1"/>
        <v>7914.7600766566502</v>
      </c>
      <c r="AI452" s="23">
        <f ca="1"/>
        <v>9296.4961385707593</v>
      </c>
      <c r="AJ452" s="23">
        <f ca="1"/>
        <v>9407.4340188234328</v>
      </c>
      <c r="AK452" s="30">
        <f ca="1"/>
        <v>9485.4090720261484</v>
      </c>
      <c r="AL452" s="23">
        <f ca="1"/>
        <v>9565.6965585666767</v>
      </c>
      <c r="AM452" s="23">
        <f ca="1"/>
        <v>9875.3018385827909</v>
      </c>
      <c r="AN452" s="23">
        <f ca="1"/>
        <v>10056.27569218059</v>
      </c>
      <c r="AO452" s="23">
        <f ca="1"/>
        <v>10241.367953157222</v>
      </c>
      <c r="AP452" s="23">
        <f ca="1"/>
        <v>10325.563392651378</v>
      </c>
      <c r="AQ452" s="23">
        <f ca="1"/>
        <v>10369.816246640019</v>
      </c>
      <c r="AR452" s="23">
        <f ca="1"/>
        <v>10216.260686130416</v>
      </c>
      <c r="AS452" s="23">
        <f ca="1"/>
        <v>10296.437452032274</v>
      </c>
      <c r="AT452" s="23">
        <f ca="1"/>
        <v>10604.126414202159</v>
      </c>
      <c r="AU452" s="23">
        <f ca="1"/>
        <v>10459.359594693236</v>
      </c>
      <c r="AV452" s="23">
        <f ca="1"/>
        <v>10459.359594693236</v>
      </c>
      <c r="AW452" s="23">
        <f ca="1"/>
        <v>10459.359594693236</v>
      </c>
      <c r="AX452" s="23">
        <f ca="1"/>
        <v>10459.359594693236</v>
      </c>
      <c r="AY452" s="23">
        <f ca="1"/>
        <v>10459.359594693236</v>
      </c>
      <c r="AZ452" s="23">
        <f ca="1"/>
        <v>10459.359594693236</v>
      </c>
      <c r="BA452" s="23">
        <f ca="1"/>
        <v>10459.359594693236</v>
      </c>
      <c r="BB452" s="23">
        <f ca="1"/>
        <v>10459.359594693236</v>
      </c>
      <c r="BC452" s="23">
        <f ca="1"/>
        <v>10459.359594693236</v>
      </c>
      <c r="BD452" s="23">
        <f ca="1"/>
        <v>10459.359594693236</v>
      </c>
      <c r="BE452" s="23">
        <f ca="1"/>
        <v>10459.359594693236</v>
      </c>
      <c r="BF452" s="23">
        <f ca="1"/>
        <v>10459.359594693236</v>
      </c>
      <c r="BG452" s="23">
        <f ca="1"/>
        <v>10459.359594693236</v>
      </c>
      <c r="BH452" s="23">
        <f ca="1"/>
        <v>10459.359594693236</v>
      </c>
      <c r="BI452" s="23">
        <f ca="1"/>
        <v>10459.359594693236</v>
      </c>
      <c r="BJ452" s="23">
        <f ca="1"/>
        <v>10459.359594693236</v>
      </c>
    </row>
    <row r="453" spans="1:62">
      <c r="A453" s="29">
        <v>0.500000000000001</v>
      </c>
      <c r="B453" s="112" cm="1">
        <f t="array" aca="1" ref="B453:AE453" ca="1">IF((INDEX(Option8_Winter_POE50_HS,14,0)-WCR_N_2_Rating__MVA____Option_8) &gt; 0,(((INDEX(Option8_Winter_POE50_HS,13,0)+INDEX(Option8_Winter_POE50_HS,14,0))/2)-WCR_N_2_Rating__MVA____Option_8)*(INDEX(Winter___AD___Hours,14,0)-INDEX(Winter___AD___Hours,13,0)),IF((INDEX(Option8_Winter_POE50_HS,13,0)-WCR_N_2_Rating__MVA____Option_8)*(INDEX(Option8_Winter_POE50_HS,14,0)-WCR_N_2_Rating__MVA____Option_8)&lt;0,((INDEX(Winter___AD___Hours,14,0)-INDEX(Winter___AD___Hours,13,0))/(INDEX(Option8_Winter_POE50_HS,13,0)-INDEX(Option8_Winter_POE50_HS,14,0)))*((INDEX(Option8_Winter_POE50_HS,13,0)-WCR_N_2_Rating__MVA____Option_8)^2)*0.5,""))</f>
        <v>6705.9346323089294</v>
      </c>
      <c r="C453" s="23">
        <f ca="1"/>
        <v>7795.2768235257554</v>
      </c>
      <c r="D453" s="23">
        <f ca="1"/>
        <v>9269.8045279140024</v>
      </c>
      <c r="E453" s="23">
        <f ca="1"/>
        <v>9400.3237420953792</v>
      </c>
      <c r="F453" s="23">
        <f ca="1"/>
        <v>9487.6212883349617</v>
      </c>
      <c r="G453" s="23">
        <f ca="1"/>
        <v>9610.3472350116626</v>
      </c>
      <c r="H453" s="23">
        <f ca="1"/>
        <v>9890.013842187398</v>
      </c>
      <c r="I453" s="23">
        <f ca="1"/>
        <v>10109.609400641215</v>
      </c>
      <c r="J453" s="23">
        <f ca="1"/>
        <v>10304.868581789202</v>
      </c>
      <c r="K453" s="23">
        <f ca="1"/>
        <v>10373.363761601926</v>
      </c>
      <c r="L453" s="23">
        <f ca="1"/>
        <v>10451.621301464358</v>
      </c>
      <c r="M453" s="23">
        <f ca="1"/>
        <v>10342.211632135819</v>
      </c>
      <c r="N453" s="23">
        <f ca="1"/>
        <v>10399.907031808645</v>
      </c>
      <c r="O453" s="23">
        <f ca="1"/>
        <v>10671.095769321128</v>
      </c>
      <c r="P453" s="23">
        <f ca="1"/>
        <v>10551.145879377296</v>
      </c>
      <c r="Q453" s="23">
        <f ca="1"/>
        <v>10551.145879377296</v>
      </c>
      <c r="R453" s="23">
        <f ca="1"/>
        <v>10551.145879377296</v>
      </c>
      <c r="S453" s="23">
        <f ca="1"/>
        <v>10551.145879377296</v>
      </c>
      <c r="T453" s="23">
        <f ca="1"/>
        <v>10551.145879377296</v>
      </c>
      <c r="U453" s="23">
        <f ca="1"/>
        <v>10551.145879377296</v>
      </c>
      <c r="V453" s="23">
        <f ca="1"/>
        <v>10551.145879377296</v>
      </c>
      <c r="W453" s="23">
        <f ca="1"/>
        <v>10551.145879377296</v>
      </c>
      <c r="X453" s="23">
        <f ca="1"/>
        <v>10551.145879377296</v>
      </c>
      <c r="Y453" s="23">
        <f ca="1"/>
        <v>10551.145879377296</v>
      </c>
      <c r="Z453" s="23">
        <f ca="1"/>
        <v>10551.145879377296</v>
      </c>
      <c r="AA453" s="23">
        <f ca="1"/>
        <v>10551.145879377296</v>
      </c>
      <c r="AB453" s="23">
        <f ca="1"/>
        <v>10551.145879377296</v>
      </c>
      <c r="AC453" s="23">
        <f ca="1"/>
        <v>10551.145879377296</v>
      </c>
      <c r="AD453" s="23">
        <f ca="1"/>
        <v>10551.145879377296</v>
      </c>
      <c r="AE453" s="23">
        <f ca="1"/>
        <v>10551.145879377296</v>
      </c>
      <c r="AG453" s="112" cm="1">
        <f t="array" aca="1" ref="AG453:BJ453" ca="1">IF((INDEX(Option8_Winter_POE10_HS,14,0)-WCR_N_2_Rating__MVA____Option_8) &gt; 0,(((INDEX(Option8_Winter_POE10_HS,13,0)+INDEX(Option8_Winter_POE10_HS,14,0))/2)-WCR_N_2_Rating__MVA____Option_8)*(INDEX(Winter___MD___Hours,14,0)-INDEX(Winter___MD___Hours,13,0)),IF((INDEX(Option8_Winter_POE10_HS,13,0)-WCR_N_2_Rating__MVA____Option_8)*(INDEX(Option8_Winter_POE10_HS,14,0)-WCR_N_2_Rating__MVA____Option_8)&lt;0,((INDEX(Winter___MD___Hours,14,0)-INDEX(Winter___MD___Hours,13,0))/(INDEX(Option8_Winter_POE10_HS,13,0)-INDEX(Option8_Winter_POE10_HS,14,0)))*((INDEX(Option8_Winter_POE10_HS,13,0)-WCR_N_2_Rating__MVA____Option_8)^2)*0.5,""))</f>
        <v>7439.7082609571326</v>
      </c>
      <c r="AH453" s="23">
        <f ca="1"/>
        <v>8534.8748034748241</v>
      </c>
      <c r="AI453" s="23">
        <f ca="1"/>
        <v>10024.868711775936</v>
      </c>
      <c r="AJ453" s="23">
        <f ca="1"/>
        <v>10144.498480682263</v>
      </c>
      <c r="AK453" s="30">
        <f ca="1"/>
        <v>10228.582813047846</v>
      </c>
      <c r="AL453" s="23">
        <f ca="1"/>
        <v>10315.160755938385</v>
      </c>
      <c r="AM453" s="23">
        <f ca="1"/>
        <v>10649.023346571521</v>
      </c>
      <c r="AN453" s="23">
        <f ca="1"/>
        <v>10844.17634782485</v>
      </c>
      <c r="AO453" s="23">
        <f ca="1"/>
        <v>11043.770430175728</v>
      </c>
      <c r="AP453" s="23">
        <f ca="1"/>
        <v>11134.562510813217</v>
      </c>
      <c r="AQ453" s="23">
        <f ca="1"/>
        <v>11182.282538310126</v>
      </c>
      <c r="AR453" s="23">
        <f ca="1"/>
        <v>11016.69603011107</v>
      </c>
      <c r="AS453" s="23">
        <f ca="1"/>
        <v>11103.154577494975</v>
      </c>
      <c r="AT453" s="23">
        <f ca="1"/>
        <v>11434.950708406932</v>
      </c>
      <c r="AU453" s="23">
        <f ca="1"/>
        <v>11278.841531598147</v>
      </c>
      <c r="AV453" s="23">
        <f ca="1"/>
        <v>11278.841531598147</v>
      </c>
      <c r="AW453" s="23">
        <f ca="1"/>
        <v>11278.841531598147</v>
      </c>
      <c r="AX453" s="23">
        <f ca="1"/>
        <v>11278.841531598147</v>
      </c>
      <c r="AY453" s="23">
        <f ca="1"/>
        <v>11278.841531598147</v>
      </c>
      <c r="AZ453" s="23">
        <f ca="1"/>
        <v>11278.841531598147</v>
      </c>
      <c r="BA453" s="23">
        <f ca="1"/>
        <v>11278.841531598147</v>
      </c>
      <c r="BB453" s="23">
        <f ca="1"/>
        <v>11278.841531598147</v>
      </c>
      <c r="BC453" s="23">
        <f ca="1"/>
        <v>11278.841531598147</v>
      </c>
      <c r="BD453" s="23">
        <f ca="1"/>
        <v>11278.841531598147</v>
      </c>
      <c r="BE453" s="23">
        <f ca="1"/>
        <v>11278.841531598147</v>
      </c>
      <c r="BF453" s="23">
        <f ca="1"/>
        <v>11278.841531598147</v>
      </c>
      <c r="BG453" s="23">
        <f ca="1"/>
        <v>11278.841531598147</v>
      </c>
      <c r="BH453" s="23">
        <f ca="1"/>
        <v>11278.841531598147</v>
      </c>
      <c r="BI453" s="23">
        <f ca="1"/>
        <v>11278.841531598147</v>
      </c>
      <c r="BJ453" s="23">
        <f ca="1"/>
        <v>11278.841531598147</v>
      </c>
    </row>
    <row r="454" spans="1:62">
      <c r="A454" s="29">
        <v>0.45000000000000101</v>
      </c>
      <c r="B454" s="112" cm="1">
        <f t="array" aca="1" ref="B454:AE454" ca="1">IF((INDEX(Option8_Winter_POE50_HS,15,0)-WCR_N_2_Rating__MVA____Option_8) &gt; 0,(((INDEX(Option8_Winter_POE50_HS,14,0)+INDEX(Option8_Winter_POE50_HS,15,0))/2)-WCR_N_2_Rating__MVA____Option_8)*(INDEX(Winter___AD___Hours,15,0)-INDEX(Winter___AD___Hours,14,0)),IF((INDEX(Option8_Winter_POE50_HS,14,0)-WCR_N_2_Rating__MVA____Option_8)*(INDEX(Option8_Winter_POE50_HS,15,0)-WCR_N_2_Rating__MVA____Option_8)&lt;0,((INDEX(Winter___AD___Hours,15,0)-INDEX(Winter___AD___Hours,14,0))/(INDEX(Option8_Winter_POE50_HS,14,0)-INDEX(Option8_Winter_POE50_HS,15,0)))*((INDEX(Option8_Winter_POE50_HS,14,0)-WCR_N_2_Rating__MVA____Option_8)^2)*0.5,""))</f>
        <v>6110.8400661328487</v>
      </c>
      <c r="C454" s="23">
        <f ca="1"/>
        <v>7103.5124187299871</v>
      </c>
      <c r="D454" s="23">
        <f ca="1"/>
        <v>8447.1883518632858</v>
      </c>
      <c r="E454" s="23">
        <f ca="1"/>
        <v>8566.1250977684722</v>
      </c>
      <c r="F454" s="23">
        <f ca="1"/>
        <v>8645.6757305267674</v>
      </c>
      <c r="G454" s="23">
        <f ca="1"/>
        <v>8757.5107950221463</v>
      </c>
      <c r="H454" s="23">
        <f ca="1"/>
        <v>9012.3593734820424</v>
      </c>
      <c r="I454" s="23">
        <f ca="1"/>
        <v>9212.4676970077617</v>
      </c>
      <c r="J454" s="23">
        <f ca="1"/>
        <v>9390.3992893753111</v>
      </c>
      <c r="K454" s="23">
        <f ca="1"/>
        <v>9452.8161055369128</v>
      </c>
      <c r="L454" s="23">
        <f ca="1"/>
        <v>9524.1289554660361</v>
      </c>
      <c r="M454" s="23">
        <f ca="1"/>
        <v>9424.4284621546376</v>
      </c>
      <c r="N454" s="23">
        <f ca="1"/>
        <v>9477.0038866530522</v>
      </c>
      <c r="O454" s="23">
        <f ca="1"/>
        <v>9724.1269341535426</v>
      </c>
      <c r="P454" s="23">
        <f ca="1"/>
        <v>9614.821575007114</v>
      </c>
      <c r="Q454" s="23">
        <f ca="1"/>
        <v>9614.821575007114</v>
      </c>
      <c r="R454" s="23">
        <f ca="1"/>
        <v>9614.821575007114</v>
      </c>
      <c r="S454" s="23">
        <f ca="1"/>
        <v>9614.821575007114</v>
      </c>
      <c r="T454" s="23">
        <f ca="1"/>
        <v>9614.821575007114</v>
      </c>
      <c r="U454" s="23">
        <f ca="1"/>
        <v>9614.821575007114</v>
      </c>
      <c r="V454" s="23">
        <f ca="1"/>
        <v>9614.821575007114</v>
      </c>
      <c r="W454" s="23">
        <f ca="1"/>
        <v>9614.821575007114</v>
      </c>
      <c r="X454" s="23">
        <f ca="1"/>
        <v>9614.821575007114</v>
      </c>
      <c r="Y454" s="23">
        <f ca="1"/>
        <v>9614.821575007114</v>
      </c>
      <c r="Z454" s="23">
        <f ca="1"/>
        <v>9614.821575007114</v>
      </c>
      <c r="AA454" s="23">
        <f ca="1"/>
        <v>9614.821575007114</v>
      </c>
      <c r="AB454" s="23">
        <f ca="1"/>
        <v>9614.821575007114</v>
      </c>
      <c r="AC454" s="23">
        <f ca="1"/>
        <v>9614.821575007114</v>
      </c>
      <c r="AD454" s="23">
        <f ca="1"/>
        <v>9614.821575007114</v>
      </c>
      <c r="AE454" s="23">
        <f ca="1"/>
        <v>9614.821575007114</v>
      </c>
      <c r="AG454" s="112" cm="1">
        <f t="array" aca="1" ref="AG454:BJ454" ca="1">IF((INDEX(Option8_Winter_POE10_HS,15,0)-WCR_N_2_Rating__MVA____Option_8) &gt; 0,(((INDEX(Option8_Winter_POE10_HS,14,0)+INDEX(Option8_Winter_POE10_HS,15,0))/2)-WCR_N_2_Rating__MVA____Option_8)*(INDEX(Winter___MD___Hours,15,0)-INDEX(Winter___MD___Hours,14,0)),IF((INDEX(Option8_Winter_POE10_HS,14,0)-WCR_N_2_Rating__MVA____Option_8)*(INDEX(Option8_Winter_POE10_HS,15,0)-WCR_N_2_Rating__MVA____Option_8)&lt;0,((INDEX(Winter___MD___Hours,15,0)-INDEX(Winter___MD___Hours,14,0))/(INDEX(Option8_Winter_POE10_HS,14,0)-INDEX(Option8_Winter_POE10_HS,15,0)))*((INDEX(Option8_Winter_POE10_HS,14,0)-WCR_N_2_Rating__MVA____Option_8)^2)*0.5,""))</f>
        <v>6904.7476587570509</v>
      </c>
      <c r="AH454" s="23">
        <f ca="1"/>
        <v>7921.1650174970346</v>
      </c>
      <c r="AI454" s="23">
        <f ca="1"/>
        <v>9304.0192355710096</v>
      </c>
      <c r="AJ454" s="23">
        <f ca="1"/>
        <v>9415.0468911994503</v>
      </c>
      <c r="AK454" s="30">
        <f ca="1"/>
        <v>9493.0850449381196</v>
      </c>
      <c r="AL454" s="23">
        <f ca="1"/>
        <v>9573.437503328274</v>
      </c>
      <c r="AM454" s="23">
        <f ca="1"/>
        <v>9883.2933283366765</v>
      </c>
      <c r="AN454" s="23">
        <f ca="1"/>
        <v>10064.413633224813</v>
      </c>
      <c r="AO454" s="23">
        <f ca="1"/>
        <v>10249.655678271978</v>
      </c>
      <c r="AP454" s="23">
        <f ca="1"/>
        <v>10333.919252087802</v>
      </c>
      <c r="AQ454" s="23">
        <f ca="1"/>
        <v>10378.207917258218</v>
      </c>
      <c r="AR454" s="23">
        <f ca="1"/>
        <v>10224.52809343915</v>
      </c>
      <c r="AS454" s="23">
        <f ca="1"/>
        <v>10304.769741591059</v>
      </c>
      <c r="AT454" s="23">
        <f ca="1"/>
        <v>10612.70769799208</v>
      </c>
      <c r="AU454" s="23">
        <f ca="1"/>
        <v>10467.823727374896</v>
      </c>
      <c r="AV454" s="23">
        <f ca="1"/>
        <v>10467.823727374896</v>
      </c>
      <c r="AW454" s="23">
        <f ca="1"/>
        <v>10467.823727374896</v>
      </c>
      <c r="AX454" s="23">
        <f ca="1"/>
        <v>10467.823727374896</v>
      </c>
      <c r="AY454" s="23">
        <f ca="1"/>
        <v>10467.823727374896</v>
      </c>
      <c r="AZ454" s="23">
        <f ca="1"/>
        <v>10467.823727374896</v>
      </c>
      <c r="BA454" s="23">
        <f ca="1"/>
        <v>10467.823727374896</v>
      </c>
      <c r="BB454" s="23">
        <f ca="1"/>
        <v>10467.823727374896</v>
      </c>
      <c r="BC454" s="23">
        <f ca="1"/>
        <v>10467.823727374896</v>
      </c>
      <c r="BD454" s="23">
        <f ca="1"/>
        <v>10467.823727374896</v>
      </c>
      <c r="BE454" s="23">
        <f ca="1"/>
        <v>10467.823727374896</v>
      </c>
      <c r="BF454" s="23">
        <f ca="1"/>
        <v>10467.823727374896</v>
      </c>
      <c r="BG454" s="23">
        <f ca="1"/>
        <v>10467.823727374896</v>
      </c>
      <c r="BH454" s="23">
        <f ca="1"/>
        <v>10467.823727374896</v>
      </c>
      <c r="BI454" s="23">
        <f ca="1"/>
        <v>10467.823727374896</v>
      </c>
      <c r="BJ454" s="23">
        <f ca="1"/>
        <v>10467.823727374896</v>
      </c>
    </row>
    <row r="455" spans="1:62">
      <c r="A455" s="29">
        <v>0.40000000000000102</v>
      </c>
      <c r="B455" s="33" cm="1">
        <f t="array" aca="1" ref="B455:AE455" ca="1">IF((INDEX(Option8_Winter_POE50_HS,16,0)-WCR_N_2_Rating__MVA____Option_8) &gt; 0,(((INDEX(Option8_Winter_POE50_HS,15,0)+INDEX(Option8_Winter_POE50_HS,16,0))/2)-WCR_N_2_Rating__MVA____Option_8)*(INDEX(Winter___AD___Hours,16,0)-INDEX(Winter___AD___Hours,15,0)),IF((INDEX(Option8_Winter_POE50_HS,15,0)-WCR_N_2_Rating__MVA____Option_8)*(INDEX(Option8_Winter_POE50_HS,16,0)-WCR_N_2_Rating__MVA____Option_8)&lt;0,((INDEX(Winter___AD___Hours,16,0)-INDEX(Winter___AD___Hours,15,0))/(INDEX(Option8_Winter_POE50_HS,15,0)-INDEX(Option8_Winter_POE50_HS,16,0)))*((INDEX(Option8_Winter_POE50_HS,15,0)-WCR_N_2_Rating__MVA____Option_8)^2)*0.5,""))</f>
        <v>4760.756529408678</v>
      </c>
      <c r="C455" s="23">
        <f ca="1"/>
        <v>5534.1152383661856</v>
      </c>
      <c r="D455" s="23">
        <f ca="1"/>
        <v>6580.9294084057947</v>
      </c>
      <c r="E455" s="23">
        <f ca="1"/>
        <v>6673.5891546152989</v>
      </c>
      <c r="F455" s="23">
        <f ca="1"/>
        <v>6735.5644624656161</v>
      </c>
      <c r="G455" s="23">
        <f ca="1"/>
        <v>6822.6915199161886</v>
      </c>
      <c r="H455" s="23">
        <f ca="1"/>
        <v>7021.2357496429022</v>
      </c>
      <c r="I455" s="23">
        <f ca="1"/>
        <v>7177.1336290676818</v>
      </c>
      <c r="J455" s="23">
        <f ca="1"/>
        <v>7315.7543393112001</v>
      </c>
      <c r="K455" s="23">
        <f ca="1"/>
        <v>7364.3812485201497</v>
      </c>
      <c r="L455" s="23">
        <f ca="1"/>
        <v>7419.9387679866441</v>
      </c>
      <c r="M455" s="23">
        <f ca="1"/>
        <v>7342.2653598495081</v>
      </c>
      <c r="N455" s="23">
        <f ca="1"/>
        <v>7383.2251612448099</v>
      </c>
      <c r="O455" s="23">
        <f ca="1"/>
        <v>7575.750681340749</v>
      </c>
      <c r="P455" s="23">
        <f ca="1"/>
        <v>7490.5944349615138</v>
      </c>
      <c r="Q455" s="23">
        <f ca="1"/>
        <v>7490.5944349615138</v>
      </c>
      <c r="R455" s="23">
        <f ca="1"/>
        <v>7490.5944349615138</v>
      </c>
      <c r="S455" s="23">
        <f ca="1"/>
        <v>7490.5944349615138</v>
      </c>
      <c r="T455" s="23">
        <f ca="1"/>
        <v>7490.5944349615138</v>
      </c>
      <c r="U455" s="23">
        <f ca="1"/>
        <v>7490.5944349615138</v>
      </c>
      <c r="V455" s="23">
        <f ca="1"/>
        <v>7490.5944349615138</v>
      </c>
      <c r="W455" s="23">
        <f ca="1"/>
        <v>7490.5944349615138</v>
      </c>
      <c r="X455" s="23">
        <f ca="1"/>
        <v>7490.5944349615138</v>
      </c>
      <c r="Y455" s="23">
        <f ca="1"/>
        <v>7490.5944349615138</v>
      </c>
      <c r="Z455" s="23">
        <f ca="1"/>
        <v>7490.5944349615138</v>
      </c>
      <c r="AA455" s="23">
        <f ca="1"/>
        <v>7490.5944349615138</v>
      </c>
      <c r="AB455" s="23">
        <f ca="1"/>
        <v>7490.5944349615138</v>
      </c>
      <c r="AC455" s="23">
        <f ca="1"/>
        <v>7490.5944349615138</v>
      </c>
      <c r="AD455" s="23">
        <f ca="1"/>
        <v>7490.5944349615138</v>
      </c>
      <c r="AE455" s="23">
        <f ca="1"/>
        <v>7490.5944349615138</v>
      </c>
      <c r="AG455" s="33" cm="1">
        <f t="array" aca="1" ref="AG455:BJ455" ca="1">IF((INDEX(Option8_Winter_POE10_HS,16,0)-WCR_N_2_Rating__MVA____Option_8) &gt; 0,(((INDEX(Option8_Winter_POE10_HS,15,0)+INDEX(Option8_Winter_POE10_HS,16,0))/2)-WCR_N_2_Rating__MVA____Option_8)*(INDEX(Winter___MD___Hours,16,0)-INDEX(Winter___MD___Hours,15,0)),IF((INDEX(Option8_Winter_POE10_HS,15,0)-WCR_N_2_Rating__MVA____Option_8)*(INDEX(Option8_Winter_POE10_HS,16,0)-WCR_N_2_Rating__MVA____Option_8)&lt;0,((INDEX(Winter___MD___Hours,16,0)-INDEX(Winter___MD___Hours,15,0))/(INDEX(Option8_Winter_POE10_HS,15,0)-INDEX(Option8_Winter_POE10_HS,16,0)))*((INDEX(Option8_Winter_POE10_HS,15,0)-WCR_N_2_Rating__MVA____Option_8)^2)*0.5,""))</f>
        <v>5622.8385876406619</v>
      </c>
      <c r="AH455" s="23">
        <f ca="1"/>
        <v>6450.5517827235617</v>
      </c>
      <c r="AI455" s="23">
        <f ca="1"/>
        <v>7576.6705697883608</v>
      </c>
      <c r="AJ455" s="23">
        <f ca="1"/>
        <v>7667.0852550478739</v>
      </c>
      <c r="AK455" s="30">
        <f ca="1"/>
        <v>7730.6351433038935</v>
      </c>
      <c r="AL455" s="23">
        <f ca="1"/>
        <v>7796.0696712514764</v>
      </c>
      <c r="AM455" s="23">
        <f ca="1"/>
        <v>8048.398847575947</v>
      </c>
      <c r="AN455" s="23">
        <f ca="1"/>
        <v>8195.8930486187091</v>
      </c>
      <c r="AO455" s="23">
        <f ca="1"/>
        <v>8346.7437632894562</v>
      </c>
      <c r="AP455" s="23">
        <f ca="1"/>
        <v>8415.3632839149814</v>
      </c>
      <c r="AQ455" s="23">
        <f ca="1"/>
        <v>8451.4294847122655</v>
      </c>
      <c r="AR455" s="23">
        <f ca="1"/>
        <v>8326.2812698581365</v>
      </c>
      <c r="AS455" s="23">
        <f ca="1"/>
        <v>8391.6255601729608</v>
      </c>
      <c r="AT455" s="23">
        <f ca="1"/>
        <v>8642.3929320485859</v>
      </c>
      <c r="AU455" s="23">
        <f ca="1"/>
        <v>8524.4075658949514</v>
      </c>
      <c r="AV455" s="23">
        <f ca="1"/>
        <v>8524.4075658949514</v>
      </c>
      <c r="AW455" s="23">
        <f ca="1"/>
        <v>8524.4075658949514</v>
      </c>
      <c r="AX455" s="23">
        <f ca="1"/>
        <v>8524.4075658949514</v>
      </c>
      <c r="AY455" s="23">
        <f ca="1"/>
        <v>8524.4075658949514</v>
      </c>
      <c r="AZ455" s="23">
        <f ca="1"/>
        <v>8524.4075658949514</v>
      </c>
      <c r="BA455" s="23">
        <f ca="1"/>
        <v>8524.4075658949514</v>
      </c>
      <c r="BB455" s="23">
        <f ca="1"/>
        <v>8524.4075658949514</v>
      </c>
      <c r="BC455" s="23">
        <f ca="1"/>
        <v>8524.4075658949514</v>
      </c>
      <c r="BD455" s="23">
        <f ca="1"/>
        <v>8524.4075658949514</v>
      </c>
      <c r="BE455" s="23">
        <f ca="1"/>
        <v>8524.4075658949514</v>
      </c>
      <c r="BF455" s="23">
        <f ca="1"/>
        <v>8524.4075658949514</v>
      </c>
      <c r="BG455" s="23">
        <f ca="1"/>
        <v>8524.4075658949514</v>
      </c>
      <c r="BH455" s="23">
        <f ca="1"/>
        <v>8524.4075658949514</v>
      </c>
      <c r="BI455" s="23">
        <f ca="1"/>
        <v>8524.4075658949514</v>
      </c>
      <c r="BJ455" s="23">
        <f ca="1"/>
        <v>8524.4075658949514</v>
      </c>
    </row>
    <row r="456" spans="1:62">
      <c r="A456" s="29">
        <v>0.35000000000000098</v>
      </c>
      <c r="B456" s="33" cm="1">
        <f t="array" aca="1" ref="B456:AE456" ca="1">IF((INDEX(Option8_Winter_POE50_HS,17,0)-WCR_N_2_Rating__MVA____Option_8) &gt; 0,(((INDEX(Option8_Winter_POE50_HS,16,0)+INDEX(Option8_Winter_POE50_HS,17,0))/2)-WCR_N_2_Rating__MVA____Option_8)*(INDEX(Winter___AD___Hours,17,0)-INDEX(Winter___AD___Hours,16,0)),IF((INDEX(Option8_Winter_POE50_HS,16,0)-WCR_N_2_Rating__MVA____Option_8)*(INDEX(Option8_Winter_POE50_HS,17,0)-WCR_N_2_Rating__MVA____Option_8)&lt;0,((INDEX(Winter___AD___Hours,17,0)-INDEX(Winter___AD___Hours,16,0))/(INDEX(Option8_Winter_POE50_HS,16,0)-INDEX(Option8_Winter_POE50_HS,17,0)))*((INDEX(Option8_Winter_POE50_HS,16,0)-WCR_N_2_Rating__MVA____Option_8)^2)*0.5,""))</f>
        <v>2928.0853879021097</v>
      </c>
      <c r="C456" s="23">
        <f ca="1"/>
        <v>3403.7367515702658</v>
      </c>
      <c r="D456" s="23">
        <f ca="1"/>
        <v>4047.5758675190427</v>
      </c>
      <c r="E456" s="23">
        <f ca="1"/>
        <v>4104.5658957313171</v>
      </c>
      <c r="F456" s="23">
        <f ca="1"/>
        <v>4142.683575601367</v>
      </c>
      <c r="G456" s="23">
        <f ca="1"/>
        <v>4196.2707444128791</v>
      </c>
      <c r="H456" s="23">
        <f ca="1"/>
        <v>4318.3846257516661</v>
      </c>
      <c r="I456" s="23">
        <f ca="1"/>
        <v>4414.269029822487</v>
      </c>
      <c r="J456" s="23">
        <f ca="1"/>
        <v>4499.5271760052065</v>
      </c>
      <c r="K456" s="23">
        <f ca="1"/>
        <v>4529.4349735231044</v>
      </c>
      <c r="L456" s="23">
        <f ca="1"/>
        <v>4563.6054167988787</v>
      </c>
      <c r="M456" s="23">
        <f ca="1"/>
        <v>4515.8326794219565</v>
      </c>
      <c r="N456" s="23">
        <f ca="1"/>
        <v>4541.0248511316595</v>
      </c>
      <c r="O456" s="23">
        <f ca="1"/>
        <v>4659.4369477614355</v>
      </c>
      <c r="P456" s="23">
        <f ca="1"/>
        <v>4607.0619188828632</v>
      </c>
      <c r="Q456" s="23">
        <f ca="1"/>
        <v>4607.0619188828632</v>
      </c>
      <c r="R456" s="23">
        <f ca="1"/>
        <v>4607.0619188828632</v>
      </c>
      <c r="S456" s="23">
        <f ca="1"/>
        <v>4607.0619188828632</v>
      </c>
      <c r="T456" s="23">
        <f ca="1"/>
        <v>4607.0619188828632</v>
      </c>
      <c r="U456" s="23">
        <f ca="1"/>
        <v>4607.0619188828632</v>
      </c>
      <c r="V456" s="23">
        <f ca="1"/>
        <v>4607.0619188828632</v>
      </c>
      <c r="W456" s="23">
        <f ca="1"/>
        <v>4607.0619188828632</v>
      </c>
      <c r="X456" s="23">
        <f ca="1"/>
        <v>4607.0619188828632</v>
      </c>
      <c r="Y456" s="23">
        <f ca="1"/>
        <v>4607.0619188828632</v>
      </c>
      <c r="Z456" s="23">
        <f ca="1"/>
        <v>4607.0619188828632</v>
      </c>
      <c r="AA456" s="23">
        <f ca="1"/>
        <v>4607.0619188828632</v>
      </c>
      <c r="AB456" s="23">
        <f ca="1"/>
        <v>4607.0619188828632</v>
      </c>
      <c r="AC456" s="23">
        <f ca="1"/>
        <v>4607.0619188828632</v>
      </c>
      <c r="AD456" s="23">
        <f ca="1"/>
        <v>4607.0619188828632</v>
      </c>
      <c r="AE456" s="23">
        <f ca="1"/>
        <v>4607.0619188828632</v>
      </c>
      <c r="AG456" s="33" cm="1">
        <f t="array" aca="1" ref="AG456:BJ456" ca="1">IF((INDEX(Option8_Winter_POE10_HS,17,0)-WCR_N_2_Rating__MVA____Option_8) &gt; 0,(((INDEX(Option8_Winter_POE10_HS,16,0)+INDEX(Option8_Winter_POE10_HS,17,0))/2)-WCR_N_2_Rating__MVA____Option_8)*(INDEX(Winter___MD___Hours,17,0)-INDEX(Winter___MD___Hours,16,0)),IF((INDEX(Option8_Winter_POE10_HS,16,0)-WCR_N_2_Rating__MVA____Option_8)*(INDEX(Option8_Winter_POE10_HS,17,0)-WCR_N_2_Rating__MVA____Option_8)&lt;0,((INDEX(Winter___MD___Hours,17,0)-INDEX(Winter___MD___Hours,16,0))/(INDEX(Option8_Winter_POE10_HS,16,0)-INDEX(Option8_Winter_POE10_HS,17,0)))*((INDEX(Option8_Winter_POE10_HS,16,0)-WCR_N_2_Rating__MVA____Option_8)^2)*0.5,""))</f>
        <v>3497.0384716874541</v>
      </c>
      <c r="AH456" s="23">
        <f ca="1"/>
        <v>4011.822035471524</v>
      </c>
      <c r="AI456" s="23">
        <f ca="1"/>
        <v>4712.1943937874385</v>
      </c>
      <c r="AJ456" s="23">
        <f ca="1"/>
        <v>4768.4264246077828</v>
      </c>
      <c r="AK456" s="30">
        <f ca="1"/>
        <v>4807.9503057647526</v>
      </c>
      <c r="AL456" s="23">
        <f ca="1"/>
        <v>4848.6463097568258</v>
      </c>
      <c r="AM456" s="23">
        <f ca="1"/>
        <v>5005.578582199335</v>
      </c>
      <c r="AN456" s="23">
        <f ca="1"/>
        <v>5097.3103449661139</v>
      </c>
      <c r="AO456" s="23">
        <f ca="1"/>
        <v>5191.1296400539541</v>
      </c>
      <c r="AP456" s="23">
        <f ca="1"/>
        <v>5233.8065015352113</v>
      </c>
      <c r="AQ456" s="23">
        <f ca="1"/>
        <v>5256.2373235746236</v>
      </c>
      <c r="AR456" s="23">
        <f ca="1"/>
        <v>5178.4033051893402</v>
      </c>
      <c r="AS456" s="23">
        <f ca="1"/>
        <v>5219.0431872656882</v>
      </c>
      <c r="AT456" s="23">
        <f ca="1"/>
        <v>5375.0041193153111</v>
      </c>
      <c r="AU456" s="23">
        <f ca="1"/>
        <v>5301.6249251406271</v>
      </c>
      <c r="AV456" s="23">
        <f ca="1"/>
        <v>5301.6249251406271</v>
      </c>
      <c r="AW456" s="23">
        <f ca="1"/>
        <v>5301.6249251406271</v>
      </c>
      <c r="AX456" s="23">
        <f ca="1"/>
        <v>5301.6249251406271</v>
      </c>
      <c r="AY456" s="23">
        <f ca="1"/>
        <v>5301.6249251406271</v>
      </c>
      <c r="AZ456" s="23">
        <f ca="1"/>
        <v>5301.6249251406271</v>
      </c>
      <c r="BA456" s="23">
        <f ca="1"/>
        <v>5301.6249251406271</v>
      </c>
      <c r="BB456" s="23">
        <f ca="1"/>
        <v>5301.6249251406271</v>
      </c>
      <c r="BC456" s="23">
        <f ca="1"/>
        <v>5301.6249251406271</v>
      </c>
      <c r="BD456" s="23">
        <f ca="1"/>
        <v>5301.6249251406271</v>
      </c>
      <c r="BE456" s="23">
        <f ca="1"/>
        <v>5301.6249251406271</v>
      </c>
      <c r="BF456" s="23">
        <f ca="1"/>
        <v>5301.6249251406271</v>
      </c>
      <c r="BG456" s="23">
        <f ca="1"/>
        <v>5301.6249251406271</v>
      </c>
      <c r="BH456" s="23">
        <f ca="1"/>
        <v>5301.6249251406271</v>
      </c>
      <c r="BI456" s="23">
        <f ca="1"/>
        <v>5301.6249251406271</v>
      </c>
      <c r="BJ456" s="23">
        <f ca="1"/>
        <v>5301.6249251406271</v>
      </c>
    </row>
    <row r="457" spans="1:62">
      <c r="A457" s="29">
        <v>0.30000000000000099</v>
      </c>
      <c r="B457" s="33" cm="1">
        <f t="array" aca="1" ref="B457:AE457" ca="1">IF((INDEX(Option8_Winter_POE50_HS,18,0)-WCR_N_2_Rating__MVA____Option_8) &gt; 0,(((INDEX(Option8_Winter_POE50_HS,17,0)+INDEX(Option8_Winter_POE50_HS,18,0))/2)-WCR_N_2_Rating__MVA____Option_8)*(INDEX(Winter___AD___Hours,18,0)-INDEX(Winter___AD___Hours,17,0)),IF((INDEX(Option8_Winter_POE50_HS,17,0)-WCR_N_2_Rating__MVA____Option_8)*(INDEX(Option8_Winter_POE50_HS,18,0)-WCR_N_2_Rating__MVA____Option_8)&lt;0,((INDEX(Winter___AD___Hours,18,0)-INDEX(Winter___AD___Hours,17,0))/(INDEX(Option8_Winter_POE50_HS,17,0)-INDEX(Option8_Winter_POE50_HS,18,0)))*((INDEX(Option8_Winter_POE50_HS,17,0)-WCR_N_2_Rating__MVA____Option_8)^2)*0.5,""))</f>
        <v>1391.0507454925203</v>
      </c>
      <c r="C457" s="23">
        <f ca="1"/>
        <v>1617.019286833174</v>
      </c>
      <c r="D457" s="23">
        <f ca="1"/>
        <v>1922.8890834989991</v>
      </c>
      <c r="E457" s="23">
        <f ca="1"/>
        <v>1949.963437805013</v>
      </c>
      <c r="F457" s="23">
        <f ca="1"/>
        <v>1968.0720719380049</v>
      </c>
      <c r="G457" s="23">
        <f ca="1"/>
        <v>1993.5298237617976</v>
      </c>
      <c r="H457" s="23">
        <f ca="1"/>
        <v>2051.5426830770134</v>
      </c>
      <c r="I457" s="23">
        <f ca="1"/>
        <v>2097.0946578639869</v>
      </c>
      <c r="J457" s="23">
        <f ca="1"/>
        <v>2137.5983973713087</v>
      </c>
      <c r="K457" s="23">
        <f ca="1"/>
        <v>2151.8067480584855</v>
      </c>
      <c r="L457" s="23">
        <f ca="1"/>
        <v>2168.0401614654047</v>
      </c>
      <c r="M457" s="23">
        <f ca="1"/>
        <v>2145.344681949352</v>
      </c>
      <c r="N457" s="23">
        <f ca="1"/>
        <v>2157.3127718766978</v>
      </c>
      <c r="O457" s="23">
        <f ca="1"/>
        <v>2213.5670177305719</v>
      </c>
      <c r="P457" s="23">
        <f ca="1"/>
        <v>2188.6851193857524</v>
      </c>
      <c r="Q457" s="23">
        <f ca="1"/>
        <v>2188.6851193857524</v>
      </c>
      <c r="R457" s="23">
        <f ca="1"/>
        <v>2188.6851193857524</v>
      </c>
      <c r="S457" s="23">
        <f ca="1"/>
        <v>2188.6851193857524</v>
      </c>
      <c r="T457" s="23">
        <f ca="1"/>
        <v>2188.6851193857524</v>
      </c>
      <c r="U457" s="23">
        <f ca="1"/>
        <v>2188.6851193857524</v>
      </c>
      <c r="V457" s="23">
        <f ca="1"/>
        <v>2188.6851193857524</v>
      </c>
      <c r="W457" s="23">
        <f ca="1"/>
        <v>2188.6851193857524</v>
      </c>
      <c r="X457" s="23">
        <f ca="1"/>
        <v>2188.6851193857524</v>
      </c>
      <c r="Y457" s="23">
        <f ca="1"/>
        <v>2188.6851193857524</v>
      </c>
      <c r="Z457" s="23">
        <f ca="1"/>
        <v>2188.6851193857524</v>
      </c>
      <c r="AA457" s="23">
        <f ca="1"/>
        <v>2188.6851193857524</v>
      </c>
      <c r="AB457" s="23">
        <f ca="1"/>
        <v>2188.6851193857524</v>
      </c>
      <c r="AC457" s="23">
        <f ca="1"/>
        <v>2188.6851193857524</v>
      </c>
      <c r="AD457" s="23">
        <f ca="1"/>
        <v>2188.6851193857524</v>
      </c>
      <c r="AE457" s="23">
        <f ca="1"/>
        <v>2188.6851193857524</v>
      </c>
      <c r="AG457" s="33" cm="1">
        <f t="array" aca="1" ref="AG457:BJ457" ca="1">IF((INDEX(Option8_Winter_POE10_HS,18,0)-WCR_N_2_Rating__MVA____Option_8) &gt; 0,(((INDEX(Option8_Winter_POE10_HS,17,0)+INDEX(Option8_Winter_POE10_HS,18,0))/2)-WCR_N_2_Rating__MVA____Option_8)*(INDEX(Winter___MD___Hours,18,0)-INDEX(Winter___MD___Hours,17,0)),IF((INDEX(Option8_Winter_POE10_HS,17,0)-WCR_N_2_Rating__MVA____Option_8)*(INDEX(Option8_Winter_POE10_HS,18,0)-WCR_N_2_Rating__MVA____Option_8)&lt;0,((INDEX(Winter___MD___Hours,18,0)-INDEX(Winter___MD___Hours,17,0))/(INDEX(Option8_Winter_POE10_HS,17,0)-INDEX(Option8_Winter_POE10_HS,18,0)))*((INDEX(Option8_Winter_POE10_HS,17,0)-WCR_N_2_Rating__MVA____Option_8)^2)*0.5,""))</f>
        <v>1807.9029080044597</v>
      </c>
      <c r="AH457" s="23">
        <f ca="1"/>
        <v>2074.0362975833941</v>
      </c>
      <c r="AI457" s="23">
        <f ca="1"/>
        <v>2436.1155922599241</v>
      </c>
      <c r="AJ457" s="23">
        <f ca="1"/>
        <v>2465.1864912123283</v>
      </c>
      <c r="AK457" s="30">
        <f ca="1"/>
        <v>2485.619592036875</v>
      </c>
      <c r="AL457" s="23">
        <f ca="1"/>
        <v>2506.6586582516452</v>
      </c>
      <c r="AM457" s="23">
        <f ca="1"/>
        <v>2587.7896821181503</v>
      </c>
      <c r="AN457" s="23">
        <f ca="1"/>
        <v>2635.213272680598</v>
      </c>
      <c r="AO457" s="23">
        <f ca="1"/>
        <v>2683.7160780656322</v>
      </c>
      <c r="AP457" s="23">
        <f ca="1"/>
        <v>2705.7792102276408</v>
      </c>
      <c r="AQ457" s="23">
        <f ca="1"/>
        <v>2717.3755219989603</v>
      </c>
      <c r="AR457" s="23">
        <f ca="1"/>
        <v>2677.1368030601534</v>
      </c>
      <c r="AS457" s="23">
        <f ca="1"/>
        <v>2698.1468553033969</v>
      </c>
      <c r="AT457" s="23">
        <f ca="1"/>
        <v>2778.7757145139567</v>
      </c>
      <c r="AU457" s="23">
        <f ca="1"/>
        <v>2740.8400556387428</v>
      </c>
      <c r="AV457" s="23">
        <f ca="1"/>
        <v>2740.8400556387428</v>
      </c>
      <c r="AW457" s="23">
        <f ca="1"/>
        <v>2740.8400556387428</v>
      </c>
      <c r="AX457" s="23">
        <f ca="1"/>
        <v>2740.8400556387428</v>
      </c>
      <c r="AY457" s="23">
        <f ca="1"/>
        <v>2740.8400556387428</v>
      </c>
      <c r="AZ457" s="23">
        <f ca="1"/>
        <v>2740.8400556387428</v>
      </c>
      <c r="BA457" s="23">
        <f ca="1"/>
        <v>2740.8400556387428</v>
      </c>
      <c r="BB457" s="23">
        <f ca="1"/>
        <v>2740.8400556387428</v>
      </c>
      <c r="BC457" s="23">
        <f ca="1"/>
        <v>2740.8400556387428</v>
      </c>
      <c r="BD457" s="23">
        <f ca="1"/>
        <v>2740.8400556387428</v>
      </c>
      <c r="BE457" s="23">
        <f ca="1"/>
        <v>2740.8400556387428</v>
      </c>
      <c r="BF457" s="23">
        <f ca="1"/>
        <v>2740.8400556387428</v>
      </c>
      <c r="BG457" s="23">
        <f ca="1"/>
        <v>2740.8400556387428</v>
      </c>
      <c r="BH457" s="23">
        <f ca="1"/>
        <v>2740.8400556387428</v>
      </c>
      <c r="BI457" s="23">
        <f ca="1"/>
        <v>2740.8400556387428</v>
      </c>
      <c r="BJ457" s="23">
        <f ca="1"/>
        <v>2740.8400556387428</v>
      </c>
    </row>
    <row r="458" spans="1:62">
      <c r="A458" s="29">
        <v>0.250000000000001</v>
      </c>
      <c r="B458" s="33" cm="1">
        <f t="array" aca="1" ref="B458:AE458" ca="1">IF((INDEX(Option8_Winter_POE50_HS,19,0)-WCR_N_2_Rating__MVA____Option_8) &gt; 0,(((INDEX(Option8_Winter_POE50_HS,18,0)+INDEX(Option8_Winter_POE50_HS,19,0))/2)-WCR_N_2_Rating__MVA____Option_8)*(INDEX(Winter___AD___Hours,19,0)-INDEX(Winter___AD___Hours,18,0)),IF((INDEX(Option8_Winter_POE50_HS,18,0)-WCR_N_2_Rating__MVA____Option_8)*(INDEX(Option8_Winter_POE50_HS,19,0)-WCR_N_2_Rating__MVA____Option_8)&lt;0,((INDEX(Winter___AD___Hours,19,0)-INDEX(Winter___AD___Hours,18,0))/(INDEX(Option8_Winter_POE50_HS,18,0)-INDEX(Option8_Winter_POE50_HS,19,0)))*((INDEX(Option8_Winter_POE50_HS,18,0)-WCR_N_2_Rating__MVA____Option_8)^2)*0.5,""))</f>
        <v>657.46255564432136</v>
      </c>
      <c r="C458" s="23">
        <f ca="1"/>
        <v>764.26373106257972</v>
      </c>
      <c r="D458" s="23">
        <f ca="1"/>
        <v>908.82922506914167</v>
      </c>
      <c r="E458" s="23">
        <f ca="1"/>
        <v>921.62557648344557</v>
      </c>
      <c r="F458" s="23">
        <f ca="1"/>
        <v>930.1843935610276</v>
      </c>
      <c r="G458" s="23">
        <f ca="1"/>
        <v>942.21667824170152</v>
      </c>
      <c r="H458" s="23">
        <f ca="1"/>
        <v>969.63572306749757</v>
      </c>
      <c r="I458" s="23">
        <f ca="1"/>
        <v>991.16528829373635</v>
      </c>
      <c r="J458" s="23">
        <f ca="1"/>
        <v>1010.3088689114275</v>
      </c>
      <c r="K458" s="23">
        <f ca="1"/>
        <v>1017.0242663076417</v>
      </c>
      <c r="L458" s="23">
        <f ca="1"/>
        <v>1024.6967840068901</v>
      </c>
      <c r="M458" s="23">
        <f ca="1"/>
        <v>1013.9700524246326</v>
      </c>
      <c r="N458" s="23">
        <f ca="1"/>
        <v>1019.6266188837001</v>
      </c>
      <c r="O458" s="23">
        <f ca="1"/>
        <v>1046.2144772812287</v>
      </c>
      <c r="P458" s="23">
        <f ca="1"/>
        <v>1034.4543624701225</v>
      </c>
      <c r="Q458" s="23">
        <f ca="1"/>
        <v>1034.4543624701225</v>
      </c>
      <c r="R458" s="23">
        <f ca="1"/>
        <v>1034.4543624701225</v>
      </c>
      <c r="S458" s="23">
        <f ca="1"/>
        <v>1034.4543624701225</v>
      </c>
      <c r="T458" s="23">
        <f ca="1"/>
        <v>1034.4543624701225</v>
      </c>
      <c r="U458" s="23">
        <f ca="1"/>
        <v>1034.4543624701225</v>
      </c>
      <c r="V458" s="23">
        <f ca="1"/>
        <v>1034.4543624701225</v>
      </c>
      <c r="W458" s="23">
        <f ca="1"/>
        <v>1034.4543624701225</v>
      </c>
      <c r="X458" s="23">
        <f ca="1"/>
        <v>1034.4543624701225</v>
      </c>
      <c r="Y458" s="23">
        <f ca="1"/>
        <v>1034.4543624701225</v>
      </c>
      <c r="Z458" s="23">
        <f ca="1"/>
        <v>1034.4543624701225</v>
      </c>
      <c r="AA458" s="23">
        <f ca="1"/>
        <v>1034.4543624701225</v>
      </c>
      <c r="AB458" s="23">
        <f ca="1"/>
        <v>1034.4543624701225</v>
      </c>
      <c r="AC458" s="23">
        <f ca="1"/>
        <v>1034.4543624701225</v>
      </c>
      <c r="AD458" s="23">
        <f ca="1"/>
        <v>1034.4543624701225</v>
      </c>
      <c r="AE458" s="23">
        <f ca="1"/>
        <v>1034.4543624701225</v>
      </c>
      <c r="AG458" s="33" cm="1">
        <f t="array" aca="1" ref="AG458:BJ458" ca="1">IF((INDEX(Option8_Winter_POE10_HS,19,0)-WCR_N_2_Rating__MVA____Option_8) &gt; 0,(((INDEX(Option8_Winter_POE10_HS,18,0)+INDEX(Option8_Winter_POE10_HS,19,0))/2)-WCR_N_2_Rating__MVA____Option_8)*(INDEX(Winter___MD___Hours,19,0)-INDEX(Winter___MD___Hours,18,0)),IF((INDEX(Option8_Winter_POE10_HS,18,0)-WCR_N_2_Rating__MVA____Option_8)*(INDEX(Option8_Winter_POE10_HS,19,0)-WCR_N_2_Rating__MVA____Option_8)&lt;0,((INDEX(Winter___MD___Hours,19,0)-INDEX(Winter___MD___Hours,18,0))/(INDEX(Option8_Winter_POE10_HS,18,0)-INDEX(Option8_Winter_POE10_HS,19,0)))*((INDEX(Option8_Winter_POE10_HS,18,0)-WCR_N_2_Rating__MVA____Option_8)^2)*0.5,""))</f>
        <v>738.82762486013758</v>
      </c>
      <c r="AH458" s="23">
        <f ca="1"/>
        <v>847.58717120967924</v>
      </c>
      <c r="AI458" s="23">
        <f ca="1"/>
        <v>995.55650303191373</v>
      </c>
      <c r="AJ458" s="23">
        <f ca="1"/>
        <v>1007.4367777582049</v>
      </c>
      <c r="AK458" s="30">
        <f ca="1"/>
        <v>1015.7870820161868</v>
      </c>
      <c r="AL458" s="23">
        <f ca="1"/>
        <v>1024.3850234498293</v>
      </c>
      <c r="AM458" s="23">
        <f ca="1"/>
        <v>1057.5404774293372</v>
      </c>
      <c r="AN458" s="23">
        <f ca="1"/>
        <v>1076.9208648508429</v>
      </c>
      <c r="AO458" s="23">
        <f ca="1"/>
        <v>1096.7422901845921</v>
      </c>
      <c r="AP458" s="23">
        <f ca="1"/>
        <v>1105.7587320853495</v>
      </c>
      <c r="AQ458" s="23">
        <f ca="1"/>
        <v>1110.4977451403138</v>
      </c>
      <c r="AR458" s="23">
        <f ca="1"/>
        <v>1094.0535671873126</v>
      </c>
      <c r="AS458" s="23">
        <f ca="1"/>
        <v>1102.6396516105062</v>
      </c>
      <c r="AT458" s="23">
        <f ca="1"/>
        <v>1135.5898881978646</v>
      </c>
      <c r="AU458" s="23">
        <f ca="1"/>
        <v>1120.0868915379301</v>
      </c>
      <c r="AV458" s="23">
        <f ca="1"/>
        <v>1120.0868915379301</v>
      </c>
      <c r="AW458" s="23">
        <f ca="1"/>
        <v>1120.0868915379301</v>
      </c>
      <c r="AX458" s="23">
        <f ca="1"/>
        <v>1120.0868915379301</v>
      </c>
      <c r="AY458" s="23">
        <f ca="1"/>
        <v>1120.0868915379301</v>
      </c>
      <c r="AZ458" s="23">
        <f ca="1"/>
        <v>1120.0868915379301</v>
      </c>
      <c r="BA458" s="23">
        <f ca="1"/>
        <v>1120.0868915379301</v>
      </c>
      <c r="BB458" s="23">
        <f ca="1"/>
        <v>1120.0868915379301</v>
      </c>
      <c r="BC458" s="23">
        <f ca="1"/>
        <v>1120.0868915379301</v>
      </c>
      <c r="BD458" s="23">
        <f ca="1"/>
        <v>1120.0868915379301</v>
      </c>
      <c r="BE458" s="23">
        <f ca="1"/>
        <v>1120.0868915379301</v>
      </c>
      <c r="BF458" s="23">
        <f ca="1"/>
        <v>1120.0868915379301</v>
      </c>
      <c r="BG458" s="23">
        <f ca="1"/>
        <v>1120.0868915379301</v>
      </c>
      <c r="BH458" s="23">
        <f ca="1"/>
        <v>1120.0868915379301</v>
      </c>
      <c r="BI458" s="23">
        <f ca="1"/>
        <v>1120.0868915379301</v>
      </c>
      <c r="BJ458" s="23">
        <f ca="1"/>
        <v>1120.0868915379301</v>
      </c>
    </row>
    <row r="459" spans="1:62">
      <c r="A459" s="29">
        <v>0.20000000000000101</v>
      </c>
      <c r="B459" s="33" cm="1">
        <f t="array" aca="1" ref="B459:AE459" ca="1">IF((INDEX(Option8_Winter_POE50_HS,20,0)-WCR_N_2_Rating__MVA____Option_8) &gt; 0,(((INDEX(Option8_Winter_POE50_HS,19,0)+INDEX(Option8_Winter_POE50_HS,20,0))/2)-WCR_N_2_Rating__MVA____Option_8)*(INDEX(Winter___AD___Hours,20,0)-INDEX(Winter___AD___Hours,19,0)),IF((INDEX(Option8_Winter_POE50_HS,19,0)-WCR_N_2_Rating__MVA____Option_8)*(INDEX(Option8_Winter_POE50_HS,20,0)-WCR_N_2_Rating__MVA____Option_8)&lt;0,((INDEX(Winter___AD___Hours,20,0)-INDEX(Winter___AD___Hours,19,0))/(INDEX(Option8_Winter_POE50_HS,19,0)-INDEX(Option8_Winter_POE50_HS,20,0)))*((INDEX(Option8_Winter_POE50_HS,19,0)-WCR_N_2_Rating__MVA____Option_8)^2)*0.5,""))</f>
        <v>339.81382497031626</v>
      </c>
      <c r="C459" s="23">
        <f ca="1"/>
        <v>395.01471149781889</v>
      </c>
      <c r="D459" s="23">
        <f ca="1"/>
        <v>469.73433325475628</v>
      </c>
      <c r="E459" s="23">
        <f ca="1"/>
        <v>476.34821123522545</v>
      </c>
      <c r="F459" s="23">
        <f ca="1"/>
        <v>480.77189185914199</v>
      </c>
      <c r="G459" s="23">
        <f ca="1"/>
        <v>486.99085694752569</v>
      </c>
      <c r="H459" s="23">
        <f ca="1"/>
        <v>501.16256972309992</v>
      </c>
      <c r="I459" s="23">
        <f ca="1"/>
        <v>512.29026642106055</v>
      </c>
      <c r="J459" s="23">
        <f ca="1"/>
        <v>522.18475135784911</v>
      </c>
      <c r="K459" s="23">
        <f ca="1"/>
        <v>525.6556484542881</v>
      </c>
      <c r="L459" s="23">
        <f ca="1"/>
        <v>529.62123944369273</v>
      </c>
      <c r="M459" s="23">
        <f ca="1"/>
        <v>524.07705801905695</v>
      </c>
      <c r="N459" s="23">
        <f ca="1"/>
        <v>527.00069141559425</v>
      </c>
      <c r="O459" s="23">
        <f ca="1"/>
        <v>540.74280004561206</v>
      </c>
      <c r="P459" s="23">
        <f ca="1"/>
        <v>534.66450773566339</v>
      </c>
      <c r="Q459" s="23">
        <f ca="1"/>
        <v>534.66450773566339</v>
      </c>
      <c r="R459" s="23">
        <f ca="1"/>
        <v>534.66450773566339</v>
      </c>
      <c r="S459" s="23">
        <f ca="1"/>
        <v>534.66450773566339</v>
      </c>
      <c r="T459" s="23">
        <f ca="1"/>
        <v>534.66450773566339</v>
      </c>
      <c r="U459" s="23">
        <f ca="1"/>
        <v>534.66450773566339</v>
      </c>
      <c r="V459" s="23">
        <f ca="1"/>
        <v>534.66450773566339</v>
      </c>
      <c r="W459" s="23">
        <f ca="1"/>
        <v>534.66450773566339</v>
      </c>
      <c r="X459" s="23">
        <f ca="1"/>
        <v>534.66450773566339</v>
      </c>
      <c r="Y459" s="23">
        <f ca="1"/>
        <v>534.66450773566339</v>
      </c>
      <c r="Z459" s="23">
        <f ca="1"/>
        <v>534.66450773566339</v>
      </c>
      <c r="AA459" s="23">
        <f ca="1"/>
        <v>534.66450773566339</v>
      </c>
      <c r="AB459" s="23">
        <f ca="1"/>
        <v>534.66450773566339</v>
      </c>
      <c r="AC459" s="23">
        <f ca="1"/>
        <v>534.66450773566339</v>
      </c>
      <c r="AD459" s="23">
        <f ca="1"/>
        <v>534.66450773566339</v>
      </c>
      <c r="AE459" s="23">
        <f ca="1"/>
        <v>534.66450773566339</v>
      </c>
      <c r="AG459" s="33" cm="1">
        <f t="array" aca="1" ref="AG459:BJ459" ca="1">IF((INDEX(Option8_Winter_POE10_HS,20,0)-WCR_N_2_Rating__MVA____Option_8) &gt; 0,(((INDEX(Option8_Winter_POE10_HS,19,0)+INDEX(Option8_Winter_POE10_HS,20,0))/2)-WCR_N_2_Rating__MVA____Option_8)*(INDEX(Winter___MD___Hours,20,0)-INDEX(Winter___MD___Hours,19,0)),IF((INDEX(Option8_Winter_POE10_HS,19,0)-WCR_N_2_Rating__MVA____Option_8)*(INDEX(Option8_Winter_POE10_HS,20,0)-WCR_N_2_Rating__MVA____Option_8)&lt;0,((INDEX(Winter___MD___Hours,20,0)-INDEX(Winter___MD___Hours,19,0))/(INDEX(Option8_Winter_POE10_HS,19,0)-INDEX(Option8_Winter_POE10_HS,20,0)))*((INDEX(Option8_Winter_POE10_HS,19,0)-WCR_N_2_Rating__MVA____Option_8)^2)*0.5,""))</f>
        <v>394.36848947767135</v>
      </c>
      <c r="AH459" s="23">
        <f ca="1"/>
        <v>452.42173027015644</v>
      </c>
      <c r="AI459" s="23">
        <f ca="1"/>
        <v>531.40421538067403</v>
      </c>
      <c r="AJ459" s="23">
        <f ca="1"/>
        <v>537.74562146883181</v>
      </c>
      <c r="AK459" s="30">
        <f ca="1"/>
        <v>542.20281387216505</v>
      </c>
      <c r="AL459" s="23">
        <f ca="1"/>
        <v>546.79218906836843</v>
      </c>
      <c r="AM459" s="23">
        <f ca="1"/>
        <v>564.48977625092709</v>
      </c>
      <c r="AN459" s="23">
        <f ca="1"/>
        <v>574.83456285031571</v>
      </c>
      <c r="AO459" s="23">
        <f ca="1"/>
        <v>585.41476492335664</v>
      </c>
      <c r="AP459" s="23">
        <f ca="1"/>
        <v>590.22752564482789</v>
      </c>
      <c r="AQ459" s="23">
        <f ca="1"/>
        <v>592.75709730297365</v>
      </c>
      <c r="AR459" s="23">
        <f ca="1"/>
        <v>583.97958898869706</v>
      </c>
      <c r="AS459" s="23">
        <f ca="1"/>
        <v>588.56263519672643</v>
      </c>
      <c r="AT459" s="23">
        <f ca="1"/>
        <v>606.15068225079858</v>
      </c>
      <c r="AU459" s="23">
        <f ca="1"/>
        <v>597.87555396723837</v>
      </c>
      <c r="AV459" s="23">
        <f ca="1"/>
        <v>597.87555396723837</v>
      </c>
      <c r="AW459" s="23">
        <f ca="1"/>
        <v>597.87555396723837</v>
      </c>
      <c r="AX459" s="23">
        <f ca="1"/>
        <v>597.87555396723837</v>
      </c>
      <c r="AY459" s="23">
        <f ca="1"/>
        <v>597.87555396723837</v>
      </c>
      <c r="AZ459" s="23">
        <f ca="1"/>
        <v>597.87555396723837</v>
      </c>
      <c r="BA459" s="23">
        <f ca="1"/>
        <v>597.87555396723837</v>
      </c>
      <c r="BB459" s="23">
        <f ca="1"/>
        <v>597.87555396723837</v>
      </c>
      <c r="BC459" s="23">
        <f ca="1"/>
        <v>597.87555396723837</v>
      </c>
      <c r="BD459" s="23">
        <f ca="1"/>
        <v>597.87555396723837</v>
      </c>
      <c r="BE459" s="23">
        <f ca="1"/>
        <v>597.87555396723837</v>
      </c>
      <c r="BF459" s="23">
        <f ca="1"/>
        <v>597.87555396723837</v>
      </c>
      <c r="BG459" s="23">
        <f ca="1"/>
        <v>597.87555396723837</v>
      </c>
      <c r="BH459" s="23">
        <f ca="1"/>
        <v>597.87555396723837</v>
      </c>
      <c r="BI459" s="23">
        <f ca="1"/>
        <v>597.87555396723837</v>
      </c>
      <c r="BJ459" s="23">
        <f ca="1"/>
        <v>597.87555396723837</v>
      </c>
    </row>
    <row r="460" spans="1:62">
      <c r="A460" s="29">
        <v>0.15000000000000099</v>
      </c>
      <c r="B460" s="33" cm="1">
        <f t="array" aca="1" ref="B460:AE460" ca="1">IF((INDEX(Option8_Winter_POE50_HS,21,0)-WCR_N_2_Rating__MVA____Option_8) &gt; 0,(((INDEX(Option8_Winter_POE50_HS,20,0)+INDEX(Option8_Winter_POE50_HS,21,0))/2)-WCR_N_2_Rating__MVA____Option_8)*(INDEX(Winter___AD___Hours,21,0)-INDEX(Winter___AD___Hours,20,0)),IF((INDEX(Option8_Winter_POE50_HS,20,0)-WCR_N_2_Rating__MVA____Option_8)*(INDEX(Option8_Winter_POE50_HS,21,0)-WCR_N_2_Rating__MVA____Option_8)&lt;0,((INDEX(Winter___AD___Hours,21,0)-INDEX(Winter___AD___Hours,20,0))/(INDEX(Option8_Winter_POE50_HS,20,0)-INDEX(Option8_Winter_POE50_HS,21,0)))*((INDEX(Option8_Winter_POE50_HS,20,0)-WCR_N_2_Rating__MVA____Option_8)^2)*0.5,""))</f>
        <v>126.26460612932092</v>
      </c>
      <c r="C460" s="23">
        <f ca="1"/>
        <v>146.77559680485717</v>
      </c>
      <c r="D460" s="23">
        <f ca="1"/>
        <v>174.5391629637551</v>
      </c>
      <c r="E460" s="23">
        <f ca="1"/>
        <v>176.99668127768561</v>
      </c>
      <c r="F460" s="23">
        <f ca="1"/>
        <v>178.64038806821864</v>
      </c>
      <c r="G460" s="23">
        <f ca="1"/>
        <v>180.95116861837832</v>
      </c>
      <c r="H460" s="23">
        <f ca="1"/>
        <v>186.2169512331441</v>
      </c>
      <c r="I460" s="23">
        <f ca="1"/>
        <v>190.35166894457706</v>
      </c>
      <c r="J460" s="23">
        <f ca="1"/>
        <v>194.02816222293393</v>
      </c>
      <c r="K460" s="23">
        <f ca="1"/>
        <v>195.31784328530844</v>
      </c>
      <c r="L460" s="23">
        <f ca="1"/>
        <v>196.79133773301345</v>
      </c>
      <c r="M460" s="23">
        <f ca="1"/>
        <v>194.73128651540253</v>
      </c>
      <c r="N460" s="23">
        <f ca="1"/>
        <v>195.81762083188465</v>
      </c>
      <c r="O460" s="23">
        <f ca="1"/>
        <v>200.92377545554399</v>
      </c>
      <c r="P460" s="23">
        <f ca="1"/>
        <v>198.66526468270652</v>
      </c>
      <c r="Q460" s="23">
        <f ca="1"/>
        <v>198.66526468270652</v>
      </c>
      <c r="R460" s="23">
        <f ca="1"/>
        <v>198.66526468270652</v>
      </c>
      <c r="S460" s="23">
        <f ca="1"/>
        <v>198.66526468270652</v>
      </c>
      <c r="T460" s="23">
        <f ca="1"/>
        <v>198.66526468270652</v>
      </c>
      <c r="U460" s="23">
        <f ca="1"/>
        <v>198.66526468270652</v>
      </c>
      <c r="V460" s="23">
        <f ca="1"/>
        <v>198.66526468270652</v>
      </c>
      <c r="W460" s="23">
        <f ca="1"/>
        <v>198.66526468270652</v>
      </c>
      <c r="X460" s="23">
        <f ca="1"/>
        <v>198.66526468270652</v>
      </c>
      <c r="Y460" s="23">
        <f ca="1"/>
        <v>198.66526468270652</v>
      </c>
      <c r="Z460" s="23">
        <f ca="1"/>
        <v>198.66526468270652</v>
      </c>
      <c r="AA460" s="23">
        <f ca="1"/>
        <v>198.66526468270652</v>
      </c>
      <c r="AB460" s="23">
        <f ca="1"/>
        <v>198.66526468270652</v>
      </c>
      <c r="AC460" s="23">
        <f ca="1"/>
        <v>198.66526468270652</v>
      </c>
      <c r="AD460" s="23">
        <f ca="1"/>
        <v>198.66526468270652</v>
      </c>
      <c r="AE460" s="23">
        <f ca="1"/>
        <v>198.66526468270652</v>
      </c>
      <c r="AG460" s="33" cm="1">
        <f t="array" aca="1" ref="AG460:BJ460" ca="1">IF((INDEX(Option8_Winter_POE10_HS,21,0)-WCR_N_2_Rating__MVA____Option_8) &gt; 0,(((INDEX(Option8_Winter_POE10_HS,20,0)+INDEX(Option8_Winter_POE10_HS,21,0))/2)-WCR_N_2_Rating__MVA____Option_8)*(INDEX(Winter___MD___Hours,21,0)-INDEX(Winter___MD___Hours,20,0)),IF((INDEX(Option8_Winter_POE10_HS,20,0)-WCR_N_2_Rating__MVA____Option_8)*(INDEX(Option8_Winter_POE10_HS,21,0)-WCR_N_2_Rating__MVA____Option_8)&lt;0,((INDEX(Winter___MD___Hours,21,0)-INDEX(Winter___MD___Hours,20,0))/(INDEX(Option8_Winter_POE10_HS,20,0)-INDEX(Option8_Winter_POE10_HS,21,0)))*((INDEX(Option8_Winter_POE10_HS,20,0)-WCR_N_2_Rating__MVA____Option_8)^2)*0.5,""))</f>
        <v>127.90329388465079</v>
      </c>
      <c r="AH460" s="23">
        <f ca="1"/>
        <v>146.73137197951093</v>
      </c>
      <c r="AI460" s="23">
        <f ca="1"/>
        <v>172.34731309643567</v>
      </c>
      <c r="AJ460" s="23">
        <f ca="1"/>
        <v>174.40398534124364</v>
      </c>
      <c r="AK460" s="30">
        <f ca="1"/>
        <v>175.84956125583821</v>
      </c>
      <c r="AL460" s="23">
        <f ca="1"/>
        <v>177.33800726541767</v>
      </c>
      <c r="AM460" s="23">
        <f ca="1"/>
        <v>183.07776527057189</v>
      </c>
      <c r="AN460" s="23">
        <f ca="1"/>
        <v>186.43283119469791</v>
      </c>
      <c r="AO460" s="23">
        <f ca="1"/>
        <v>189.86424808325174</v>
      </c>
      <c r="AP460" s="23">
        <f ca="1"/>
        <v>191.42514345237757</v>
      </c>
      <c r="AQ460" s="23">
        <f ca="1"/>
        <v>192.24554507123565</v>
      </c>
      <c r="AR460" s="23">
        <f ca="1"/>
        <v>189.39878561795675</v>
      </c>
      <c r="AS460" s="23">
        <f ca="1"/>
        <v>190.88517898272306</v>
      </c>
      <c r="AT460" s="23">
        <f ca="1"/>
        <v>196.58941045971943</v>
      </c>
      <c r="AU460" s="23">
        <f ca="1"/>
        <v>193.90558507045668</v>
      </c>
      <c r="AV460" s="23">
        <f ca="1"/>
        <v>193.90558507045668</v>
      </c>
      <c r="AW460" s="23">
        <f ca="1"/>
        <v>193.90558507045668</v>
      </c>
      <c r="AX460" s="23">
        <f ca="1"/>
        <v>193.90558507045668</v>
      </c>
      <c r="AY460" s="23">
        <f ca="1"/>
        <v>193.90558507045668</v>
      </c>
      <c r="AZ460" s="23">
        <f ca="1"/>
        <v>193.90558507045668</v>
      </c>
      <c r="BA460" s="23">
        <f ca="1"/>
        <v>193.90558507045668</v>
      </c>
      <c r="BB460" s="23">
        <f ca="1"/>
        <v>193.90558507045668</v>
      </c>
      <c r="BC460" s="23">
        <f ca="1"/>
        <v>193.90558507045668</v>
      </c>
      <c r="BD460" s="23">
        <f ca="1"/>
        <v>193.90558507045668</v>
      </c>
      <c r="BE460" s="23">
        <f ca="1"/>
        <v>193.90558507045668</v>
      </c>
      <c r="BF460" s="23">
        <f ca="1"/>
        <v>193.90558507045668</v>
      </c>
      <c r="BG460" s="23">
        <f ca="1"/>
        <v>193.90558507045668</v>
      </c>
      <c r="BH460" s="23">
        <f ca="1"/>
        <v>193.90558507045668</v>
      </c>
      <c r="BI460" s="23">
        <f ca="1"/>
        <v>193.90558507045668</v>
      </c>
      <c r="BJ460" s="23">
        <f ca="1"/>
        <v>193.90558507045668</v>
      </c>
    </row>
    <row r="461" spans="1:62">
      <c r="A461" s="29">
        <v>0.100000000000001</v>
      </c>
      <c r="B461" s="33" cm="1">
        <f t="array" aca="1" ref="B461:AE461" ca="1">IF((INDEX(Option8_Winter_POE50_HS,22,0)-WCR_N_2_Rating__MVA____Option_8) &gt; 0,(((INDEX(Option8_Winter_POE50_HS,21,0)+INDEX(Option8_Winter_POE50_HS,22,0))/2)-WCR_N_2_Rating__MVA____Option_8)*(INDEX(Winter___AD___Hours,22,0)-INDEX(Winter___AD___Hours,21,0)),IF((INDEX(Option8_Winter_POE50_HS,21,0)-WCR_N_2_Rating__MVA____Option_8)*(INDEX(Option8_Winter_POE50_HS,22,0)-WCR_N_2_Rating__MVA____Option_8)&lt;0,((INDEX(Winter___AD___Hours,22,0)-INDEX(Winter___AD___Hours,21,0))/(INDEX(Option8_Winter_POE50_HS,21,0)-INDEX(Option8_Winter_POE50_HS,22,0)))*((INDEX(Option8_Winter_POE50_HS,21,0)-WCR_N_2_Rating__MVA____Option_8)^2)*0.5,""))</f>
        <v>34.39411183910066</v>
      </c>
      <c r="C461" s="23">
        <f ca="1"/>
        <v>39.981246103017895</v>
      </c>
      <c r="D461" s="23">
        <f ca="1"/>
        <v>47.543960855744317</v>
      </c>
      <c r="E461" s="23">
        <f ca="1"/>
        <v>48.21338170396993</v>
      </c>
      <c r="F461" s="23">
        <f ca="1"/>
        <v>48.661122657807638</v>
      </c>
      <c r="G461" s="23">
        <f ca="1"/>
        <v>49.290572565538781</v>
      </c>
      <c r="H461" s="23">
        <f ca="1"/>
        <v>50.724956449706198</v>
      </c>
      <c r="I461" s="23">
        <f ca="1"/>
        <v>51.851241540592895</v>
      </c>
      <c r="J461" s="23">
        <f ca="1"/>
        <v>52.852707627312391</v>
      </c>
      <c r="K461" s="23">
        <f ca="1"/>
        <v>53.20401300144588</v>
      </c>
      <c r="L461" s="23">
        <f ca="1"/>
        <v>53.60538860766092</v>
      </c>
      <c r="M461" s="23">
        <f ca="1"/>
        <v>53.044236641604677</v>
      </c>
      <c r="N461" s="23">
        <f ca="1"/>
        <v>53.340150952995089</v>
      </c>
      <c r="O461" s="23">
        <f ca="1"/>
        <v>54.731052636195265</v>
      </c>
      <c r="P461" s="23">
        <f ca="1"/>
        <v>54.115840863933251</v>
      </c>
      <c r="Q461" s="23">
        <f ca="1"/>
        <v>54.115840863933251</v>
      </c>
      <c r="R461" s="23">
        <f ca="1"/>
        <v>54.115840863933251</v>
      </c>
      <c r="S461" s="23">
        <f ca="1"/>
        <v>54.115840863933251</v>
      </c>
      <c r="T461" s="23">
        <f ca="1"/>
        <v>54.115840863933251</v>
      </c>
      <c r="U461" s="23">
        <f ca="1"/>
        <v>54.115840863933251</v>
      </c>
      <c r="V461" s="23">
        <f ca="1"/>
        <v>54.115840863933251</v>
      </c>
      <c r="W461" s="23">
        <f ca="1"/>
        <v>54.115840863933251</v>
      </c>
      <c r="X461" s="23">
        <f ca="1"/>
        <v>54.115840863933251</v>
      </c>
      <c r="Y461" s="23">
        <f ca="1"/>
        <v>54.115840863933251</v>
      </c>
      <c r="Z461" s="23">
        <f ca="1"/>
        <v>54.115840863933251</v>
      </c>
      <c r="AA461" s="23">
        <f ca="1"/>
        <v>54.115840863933251</v>
      </c>
      <c r="AB461" s="23">
        <f ca="1"/>
        <v>54.115840863933251</v>
      </c>
      <c r="AC461" s="23">
        <f ca="1"/>
        <v>54.115840863933251</v>
      </c>
      <c r="AD461" s="23">
        <f ca="1"/>
        <v>54.115840863933251</v>
      </c>
      <c r="AE461" s="23">
        <f ca="1"/>
        <v>54.115840863933251</v>
      </c>
      <c r="AG461" s="33" cm="1">
        <f t="array" aca="1" ref="AG461:BJ461" ca="1">IF((INDEX(Option8_Winter_POE10_HS,22,0)-WCR_N_2_Rating__MVA____Option_8) &gt; 0,(((INDEX(Option8_Winter_POE10_HS,21,0)+INDEX(Option8_Winter_POE10_HS,22,0))/2)-WCR_N_2_Rating__MVA____Option_8)*(INDEX(Winter___MD___Hours,22,0)-INDEX(Winter___MD___Hours,21,0)),IF((INDEX(Option8_Winter_POE10_HS,21,0)-WCR_N_2_Rating__MVA____Option_8)*(INDEX(Option8_Winter_POE10_HS,22,0)-WCR_N_2_Rating__MVA____Option_8)&lt;0,((INDEX(Winter___MD___Hours,22,0)-INDEX(Winter___MD___Hours,21,0))/(INDEX(Option8_Winter_POE10_HS,21,0)-INDEX(Option8_Winter_POE10_HS,22,0)))*((INDEX(Option8_Winter_POE10_HS,21,0)-WCR_N_2_Rating__MVA____Option_8)^2)*0.5,""))</f>
        <v>33.836850234034578</v>
      </c>
      <c r="AH461" s="23">
        <f ca="1"/>
        <v>38.817823275002873</v>
      </c>
      <c r="AI461" s="23">
        <f ca="1"/>
        <v>45.594527274189304</v>
      </c>
      <c r="AJ461" s="23">
        <f ca="1"/>
        <v>46.138620460646436</v>
      </c>
      <c r="AK461" s="30">
        <f ca="1"/>
        <v>46.521047951279925</v>
      </c>
      <c r="AL461" s="23">
        <f ca="1"/>
        <v>46.914816736882955</v>
      </c>
      <c r="AM461" s="23">
        <f ca="1"/>
        <v>48.433271235601005</v>
      </c>
      <c r="AN461" s="23">
        <f ca="1"/>
        <v>49.320854813412119</v>
      </c>
      <c r="AO461" s="23">
        <f ca="1"/>
        <v>50.228637059061278</v>
      </c>
      <c r="AP461" s="23">
        <f ca="1"/>
        <v>50.641572341898801</v>
      </c>
      <c r="AQ461" s="23">
        <f ca="1"/>
        <v>50.858609807205163</v>
      </c>
      <c r="AR461" s="23">
        <f ca="1"/>
        <v>50.105498840729275</v>
      </c>
      <c r="AS461" s="23">
        <f ca="1"/>
        <v>50.49872459860395</v>
      </c>
      <c r="AT461" s="23">
        <f ca="1"/>
        <v>52.007780544899298</v>
      </c>
      <c r="AU461" s="23">
        <f ca="1"/>
        <v>51.297773828163109</v>
      </c>
      <c r="AV461" s="23">
        <f ca="1"/>
        <v>51.297773828163109</v>
      </c>
      <c r="AW461" s="23">
        <f ca="1"/>
        <v>51.297773828163109</v>
      </c>
      <c r="AX461" s="23">
        <f ca="1"/>
        <v>51.297773828163109</v>
      </c>
      <c r="AY461" s="23">
        <f ca="1"/>
        <v>51.297773828163109</v>
      </c>
      <c r="AZ461" s="23">
        <f ca="1"/>
        <v>51.297773828163109</v>
      </c>
      <c r="BA461" s="23">
        <f ca="1"/>
        <v>51.297773828163109</v>
      </c>
      <c r="BB461" s="23">
        <f ca="1"/>
        <v>51.297773828163109</v>
      </c>
      <c r="BC461" s="23">
        <f ca="1"/>
        <v>51.297773828163109</v>
      </c>
      <c r="BD461" s="23">
        <f ca="1"/>
        <v>51.297773828163109</v>
      </c>
      <c r="BE461" s="23">
        <f ca="1"/>
        <v>51.297773828163109</v>
      </c>
      <c r="BF461" s="23">
        <f ca="1"/>
        <v>51.297773828163109</v>
      </c>
      <c r="BG461" s="23">
        <f ca="1"/>
        <v>51.297773828163109</v>
      </c>
      <c r="BH461" s="23">
        <f ca="1"/>
        <v>51.297773828163109</v>
      </c>
      <c r="BI461" s="23">
        <f ca="1"/>
        <v>51.297773828163109</v>
      </c>
      <c r="BJ461" s="23">
        <f ca="1"/>
        <v>51.297773828163109</v>
      </c>
    </row>
    <row r="462" spans="1:62">
      <c r="A462" s="29">
        <v>5.0000000000001002E-2</v>
      </c>
      <c r="B462" s="33" cm="1">
        <f t="array" aca="1" ref="B462:AE462" ca="1">IF((INDEX(Option8_Winter_POE50_HS,23,0)-WCR_N_2_Rating__MVA____Option_8) &gt; 0,(((INDEX(Option8_Winter_POE50_HS,22,0)+INDEX(Option8_Winter_POE50_HS,23,0))/2)-WCR_N_2_Rating__MVA____Option_8)*(INDEX(Winter___AD___Hours,23,0)-INDEX(Winter___AD___Hours,22,0)),IF((INDEX(Option8_Winter_POE50_HS,22,0)-WCR_N_2_Rating__MVA____Option_8)*(INDEX(Option8_Winter_POE50_HS,23,0)-WCR_N_2_Rating__MVA____Option_8)&lt;0,((INDEX(Winter___AD___Hours,23,0)-INDEX(Winter___AD___Hours,22,0))/(INDEX(Option8_Winter_POE50_HS,22,0)-INDEX(Option8_Winter_POE50_HS,23,0)))*((INDEX(Option8_Winter_POE50_HS,22,0)-WCR_N_2_Rating__MVA____Option_8)^2)*0.5,""))</f>
        <v>12.381880262077143</v>
      </c>
      <c r="C462" s="23">
        <f ca="1"/>
        <v>14.393248597087497</v>
      </c>
      <c r="D462" s="23">
        <f ca="1"/>
        <v>17.115825908069208</v>
      </c>
      <c r="E462" s="23">
        <f ca="1"/>
        <v>17.356817413430448</v>
      </c>
      <c r="F462" s="23">
        <f ca="1"/>
        <v>17.518004156812033</v>
      </c>
      <c r="G462" s="23">
        <f ca="1"/>
        <v>17.744606123595261</v>
      </c>
      <c r="H462" s="23">
        <f ca="1"/>
        <v>18.26098432189557</v>
      </c>
      <c r="I462" s="23">
        <f ca="1"/>
        <v>18.666446954614813</v>
      </c>
      <c r="J462" s="23">
        <f ca="1"/>
        <v>19.026974745833854</v>
      </c>
      <c r="K462" s="23">
        <f ca="1"/>
        <v>19.153444680521922</v>
      </c>
      <c r="L462" s="23">
        <f ca="1"/>
        <v>19.297939898759349</v>
      </c>
      <c r="M462" s="23">
        <f ca="1"/>
        <v>19.095925190979084</v>
      </c>
      <c r="N462" s="23">
        <f ca="1"/>
        <v>19.202454343079641</v>
      </c>
      <c r="O462" s="23">
        <f ca="1"/>
        <v>19.703178949031738</v>
      </c>
      <c r="P462" s="23">
        <f ca="1"/>
        <v>19.481702711017402</v>
      </c>
      <c r="Q462" s="23">
        <f ca="1"/>
        <v>19.481702711017402</v>
      </c>
      <c r="R462" s="23">
        <f ca="1"/>
        <v>19.481702711017402</v>
      </c>
      <c r="S462" s="23">
        <f ca="1"/>
        <v>19.481702711017402</v>
      </c>
      <c r="T462" s="23">
        <f ca="1"/>
        <v>19.481702711017402</v>
      </c>
      <c r="U462" s="23">
        <f ca="1"/>
        <v>19.481702711017402</v>
      </c>
      <c r="V462" s="23">
        <f ca="1"/>
        <v>19.481702711017402</v>
      </c>
      <c r="W462" s="23">
        <f ca="1"/>
        <v>19.481702711017402</v>
      </c>
      <c r="X462" s="23">
        <f ca="1"/>
        <v>19.481702711017402</v>
      </c>
      <c r="Y462" s="23">
        <f ca="1"/>
        <v>19.481702711017402</v>
      </c>
      <c r="Z462" s="23">
        <f ca="1"/>
        <v>19.481702711017402</v>
      </c>
      <c r="AA462" s="23">
        <f ca="1"/>
        <v>19.481702711017402</v>
      </c>
      <c r="AB462" s="23">
        <f ca="1"/>
        <v>19.481702711017402</v>
      </c>
      <c r="AC462" s="23">
        <f ca="1"/>
        <v>19.481702711017402</v>
      </c>
      <c r="AD462" s="23">
        <f ca="1"/>
        <v>19.481702711017402</v>
      </c>
      <c r="AE462" s="23">
        <f ca="1"/>
        <v>19.481702711017402</v>
      </c>
      <c r="AG462" s="33" cm="1">
        <f t="array" aca="1" ref="AG462:BJ462" ca="1">IF((INDEX(Option8_Winter_POE10_HS,23,0)-WCR_N_2_Rating__MVA____Option_8) &gt; 0,(((INDEX(Option8_Winter_POE10_HS,22,0)+INDEX(Option8_Winter_POE10_HS,23,0))/2)-WCR_N_2_Rating__MVA____Option_8)*(INDEX(Winter___MD___Hours,23,0)-INDEX(Winter___MD___Hours,22,0)),IF((INDEX(Option8_Winter_POE10_HS,22,0)-WCR_N_2_Rating__MVA____Option_8)*(INDEX(Option8_Winter_POE10_HS,23,0)-WCR_N_2_Rating__MVA____Option_8)&lt;0,((INDEX(Winter___MD___Hours,23,0)-INDEX(Winter___MD___Hours,22,0))/(INDEX(Option8_Winter_POE10_HS,22,0)-INDEX(Option8_Winter_POE10_HS,23,0)))*((INDEX(Option8_Winter_POE10_HS,22,0)-WCR_N_2_Rating__MVA____Option_8)^2)*0.5,""))</f>
        <v>14.211477098294754</v>
      </c>
      <c r="AH462" s="23">
        <f ca="1"/>
        <v>16.303485775501471</v>
      </c>
      <c r="AI462" s="23">
        <f ca="1"/>
        <v>19.149701455159821</v>
      </c>
      <c r="AJ462" s="23">
        <f ca="1"/>
        <v>19.378220593471816</v>
      </c>
      <c r="AK462" s="30">
        <f ca="1"/>
        <v>19.538840139537886</v>
      </c>
      <c r="AL462" s="23">
        <f ca="1"/>
        <v>19.704223029491164</v>
      </c>
      <c r="AM462" s="23">
        <f ca="1"/>
        <v>20.34197391895275</v>
      </c>
      <c r="AN462" s="23">
        <f ca="1"/>
        <v>20.71475902163343</v>
      </c>
      <c r="AO462" s="23">
        <f ca="1"/>
        <v>21.096027564806082</v>
      </c>
      <c r="AP462" s="23">
        <f ca="1"/>
        <v>21.269460383597846</v>
      </c>
      <c r="AQ462" s="23">
        <f ca="1"/>
        <v>21.36061611902652</v>
      </c>
      <c r="AR462" s="23">
        <f ca="1"/>
        <v>21.04430951310664</v>
      </c>
      <c r="AS462" s="23">
        <f ca="1"/>
        <v>21.209464331414008</v>
      </c>
      <c r="AT462" s="23">
        <f ca="1"/>
        <v>21.84326782885806</v>
      </c>
      <c r="AU462" s="23">
        <f ca="1"/>
        <v>21.545065007828857</v>
      </c>
      <c r="AV462" s="23">
        <f ca="1"/>
        <v>21.545065007828857</v>
      </c>
      <c r="AW462" s="23">
        <f ca="1"/>
        <v>21.545065007828857</v>
      </c>
      <c r="AX462" s="23">
        <f ca="1"/>
        <v>21.545065007828857</v>
      </c>
      <c r="AY462" s="23">
        <f ca="1"/>
        <v>21.545065007828857</v>
      </c>
      <c r="AZ462" s="23">
        <f ca="1"/>
        <v>21.545065007828857</v>
      </c>
      <c r="BA462" s="23">
        <f ca="1"/>
        <v>21.545065007828857</v>
      </c>
      <c r="BB462" s="23">
        <f ca="1"/>
        <v>21.545065007828857</v>
      </c>
      <c r="BC462" s="23">
        <f ca="1"/>
        <v>21.545065007828857</v>
      </c>
      <c r="BD462" s="23">
        <f ca="1"/>
        <v>21.545065007828857</v>
      </c>
      <c r="BE462" s="23">
        <f ca="1"/>
        <v>21.545065007828857</v>
      </c>
      <c r="BF462" s="23">
        <f ca="1"/>
        <v>21.545065007828857</v>
      </c>
      <c r="BG462" s="23">
        <f ca="1"/>
        <v>21.545065007828857</v>
      </c>
      <c r="BH462" s="23">
        <f ca="1"/>
        <v>21.545065007828857</v>
      </c>
      <c r="BI462" s="23">
        <f ca="1"/>
        <v>21.545065007828857</v>
      </c>
      <c r="BJ462" s="23">
        <f ca="1"/>
        <v>21.545065007828857</v>
      </c>
    </row>
    <row r="463" spans="1:62">
      <c r="A463" s="29">
        <v>9.9920072216264108E-16</v>
      </c>
      <c r="B463" s="33" cm="1">
        <f t="array" aca="1" ref="B463:AE463" ca="1">IF((INDEX(Option8_Winter_POE50_HS,24,0)-WCR_N_2_Rating__MVA____Option_8) &gt; 0,(((INDEX(Option8_Winter_POE50_HS,23,0)+INDEX(Option8_Winter_POE50_HS,24,0))/2)-WCR_N_2_Rating__MVA____Option_8)*(INDEX(Winter___AD___Hours,24,0)-INDEX(Winter___AD___Hours,23,0)),IF((INDEX(Option8_Winter_POE50_HS,23,0)-WCR_N_2_Rating__MVA____Option_8)*(INDEX(Option8_Winter_POE50_HS,24,0)-WCR_N_2_Rating__MVA____Option_8)&lt;0,((INDEX(Winter___AD___Hours,24,0)-INDEX(Winter___AD___Hours,23,0))/(INDEX(Option8_Winter_POE50_HS,23,0)-INDEX(Option8_Winter_POE50_HS,24,0)))*((INDEX(Option8_Winter_POE50_HS,23,0)-WCR_N_2_Rating__MVA____Option_8)^2)*0.5,""))</f>
        <v>5.0444697364016218</v>
      </c>
      <c r="C463" s="23">
        <f ca="1"/>
        <v>5.8639160951095164</v>
      </c>
      <c r="D463" s="23">
        <f ca="1"/>
        <v>6.9731142588427657</v>
      </c>
      <c r="E463" s="23">
        <f ca="1"/>
        <v>7.0712959832491933</v>
      </c>
      <c r="F463" s="23">
        <f ca="1"/>
        <v>7.1369646564787264</v>
      </c>
      <c r="G463" s="23">
        <f ca="1"/>
        <v>7.2292839762792971</v>
      </c>
      <c r="H463" s="23">
        <f ca="1"/>
        <v>7.4396602792905275</v>
      </c>
      <c r="I463" s="23">
        <f ca="1"/>
        <v>7.6048487592872496</v>
      </c>
      <c r="J463" s="23">
        <f ca="1"/>
        <v>7.7517304520061119</v>
      </c>
      <c r="K463" s="23">
        <f ca="1"/>
        <v>7.8032552402123603</v>
      </c>
      <c r="L463" s="23">
        <f ca="1"/>
        <v>7.8621236624572344</v>
      </c>
      <c r="M463" s="23">
        <f ca="1"/>
        <v>7.7798213741023163</v>
      </c>
      <c r="N463" s="23">
        <f ca="1"/>
        <v>7.8232221397729118</v>
      </c>
      <c r="O463" s="23">
        <f ca="1"/>
        <v>8.0272210533089439</v>
      </c>
      <c r="P463" s="23">
        <f ca="1"/>
        <v>7.936989993377181</v>
      </c>
      <c r="Q463" s="23">
        <f ca="1"/>
        <v>7.936989993377181</v>
      </c>
      <c r="R463" s="23">
        <f ca="1"/>
        <v>7.936989993377181</v>
      </c>
      <c r="S463" s="23">
        <f ca="1"/>
        <v>7.936989993377181</v>
      </c>
      <c r="T463" s="23">
        <f ca="1"/>
        <v>7.936989993377181</v>
      </c>
      <c r="U463" s="23">
        <f ca="1"/>
        <v>7.936989993377181</v>
      </c>
      <c r="V463" s="23">
        <f ca="1"/>
        <v>7.936989993377181</v>
      </c>
      <c r="W463" s="23">
        <f ca="1"/>
        <v>7.936989993377181</v>
      </c>
      <c r="X463" s="23">
        <f ca="1"/>
        <v>7.936989993377181</v>
      </c>
      <c r="Y463" s="23">
        <f ca="1"/>
        <v>7.936989993377181</v>
      </c>
      <c r="Z463" s="23">
        <f ca="1"/>
        <v>7.936989993377181</v>
      </c>
      <c r="AA463" s="23">
        <f ca="1"/>
        <v>7.936989993377181</v>
      </c>
      <c r="AB463" s="23">
        <f ca="1"/>
        <v>7.936989993377181</v>
      </c>
      <c r="AC463" s="23">
        <f ca="1"/>
        <v>7.936989993377181</v>
      </c>
      <c r="AD463" s="23">
        <f ca="1"/>
        <v>7.936989993377181</v>
      </c>
      <c r="AE463" s="23">
        <f ca="1"/>
        <v>7.936989993377181</v>
      </c>
      <c r="AG463" s="33" cm="1">
        <f t="array" aca="1" ref="AG463:BJ463" ca="1">IF((INDEX(Option8_Winter_POE10_HS,24,0)-WCR_N_2_Rating__MVA____Option_8) &gt; 0,(((INDEX(Option8_Winter_POE10_HS,23,0)+INDEX(Option8_Winter_POE10_HS,24,0))/2)-WCR_N_2_Rating__MVA____Option_8)*(INDEX(Winter___MD___Hours,24,0)-INDEX(Winter___MD___Hours,23,0)),IF((INDEX(Option8_Winter_POE10_HS,23,0)-WCR_N_2_Rating__MVA____Option_8)*(INDEX(Option8_Winter_POE10_HS,24,0)-WCR_N_2_Rating__MVA____Option_8)&lt;0,((INDEX(Winter___MD___Hours,24,0)-INDEX(Winter___MD___Hours,23,0))/(INDEX(Option8_Winter_POE10_HS,23,0)-INDEX(Option8_Winter_POE10_HS,24,0)))*((INDEX(Option8_Winter_POE10_HS,23,0)-WCR_N_2_Rating__MVA____Option_8)^2)*0.5,""))</f>
        <v>0.84592125585082667</v>
      </c>
      <c r="AH463" s="23">
        <f ca="1"/>
        <v>0.97044558187502872</v>
      </c>
      <c r="AI463" s="23">
        <f ca="1"/>
        <v>1.1398631818546818</v>
      </c>
      <c r="AJ463" s="23">
        <f ca="1"/>
        <v>1.1534655115161097</v>
      </c>
      <c r="AK463" s="30">
        <f ca="1"/>
        <v>1.1630261987819461</v>
      </c>
      <c r="AL463" s="23">
        <f ca="1"/>
        <v>1.1728704184220218</v>
      </c>
      <c r="AM463" s="23">
        <f ca="1"/>
        <v>1.2108317808899711</v>
      </c>
      <c r="AN463" s="23">
        <f ca="1"/>
        <v>1.2330213703352482</v>
      </c>
      <c r="AO463" s="23">
        <f ca="1"/>
        <v>1.2557159264764761</v>
      </c>
      <c r="AP463" s="23">
        <f ca="1"/>
        <v>1.2660393085474138</v>
      </c>
      <c r="AQ463" s="23">
        <f ca="1"/>
        <v>1.2714652451800725</v>
      </c>
      <c r="AR463" s="23">
        <f ca="1"/>
        <v>1.2526374710181762</v>
      </c>
      <c r="AS463" s="23">
        <f ca="1"/>
        <v>1.2624681149650427</v>
      </c>
      <c r="AT463" s="23">
        <f ca="1"/>
        <v>1.3001945136224244</v>
      </c>
      <c r="AU463" s="23">
        <f ca="1"/>
        <v>1.2824443457040207</v>
      </c>
      <c r="AV463" s="23">
        <f ca="1"/>
        <v>1.2824443457040207</v>
      </c>
      <c r="AW463" s="23">
        <f ca="1"/>
        <v>1.2824443457040207</v>
      </c>
      <c r="AX463" s="23">
        <f ca="1"/>
        <v>1.2824443457040207</v>
      </c>
      <c r="AY463" s="23">
        <f ca="1"/>
        <v>1.2824443457040207</v>
      </c>
      <c r="AZ463" s="23">
        <f ca="1"/>
        <v>1.2824443457040207</v>
      </c>
      <c r="BA463" s="23">
        <f ca="1"/>
        <v>1.2824443457040207</v>
      </c>
      <c r="BB463" s="23">
        <f ca="1"/>
        <v>1.2824443457040207</v>
      </c>
      <c r="BC463" s="23">
        <f ca="1"/>
        <v>1.2824443457040207</v>
      </c>
      <c r="BD463" s="23">
        <f ca="1"/>
        <v>1.2824443457040207</v>
      </c>
      <c r="BE463" s="23">
        <f ca="1"/>
        <v>1.2824443457040207</v>
      </c>
      <c r="BF463" s="23">
        <f ca="1"/>
        <v>1.2824443457040207</v>
      </c>
      <c r="BG463" s="23">
        <f ca="1"/>
        <v>1.2824443457040207</v>
      </c>
      <c r="BH463" s="23">
        <f ca="1"/>
        <v>1.2824443457040207</v>
      </c>
      <c r="BI463" s="23">
        <f ca="1"/>
        <v>1.2824443457040207</v>
      </c>
      <c r="BJ463" s="23">
        <f ca="1"/>
        <v>1.2824443457040207</v>
      </c>
    </row>
    <row r="464" spans="1:62">
      <c r="A464" s="4" t="s">
        <v>865</v>
      </c>
      <c r="B464" s="31">
        <f t="shared" ref="B464:AE464" ca="1" si="56">PowerFactor*SUM(B440:B463)</f>
        <v>46315.375149313521</v>
      </c>
      <c r="C464" s="31">
        <f t="shared" ca="1" si="56"/>
        <v>53839.053058295904</v>
      </c>
      <c r="D464" s="31">
        <f t="shared" ca="1" si="56"/>
        <v>64023.062825966968</v>
      </c>
      <c r="E464" s="31">
        <f t="shared" ca="1" si="56"/>
        <v>64924.510081339708</v>
      </c>
      <c r="F464" s="31">
        <f t="shared" ca="1" si="56"/>
        <v>65527.441488428136</v>
      </c>
      <c r="G464" s="31">
        <f t="shared" ca="1" si="56"/>
        <v>66375.06356835422</v>
      </c>
      <c r="H464" s="31">
        <f t="shared" ca="1" si="56"/>
        <v>68306.615922842335</v>
      </c>
      <c r="I464" s="31">
        <f t="shared" ca="1" si="56"/>
        <v>69823.280076099938</v>
      </c>
      <c r="J464" s="31">
        <f t="shared" ca="1" si="56"/>
        <v>71171.861999736007</v>
      </c>
      <c r="K464" s="31">
        <f t="shared" ca="1" si="56"/>
        <v>71644.932514569446</v>
      </c>
      <c r="L464" s="31">
        <f t="shared" ca="1" si="56"/>
        <v>72185.427988463314</v>
      </c>
      <c r="M464" s="31">
        <f t="shared" ca="1" si="56"/>
        <v>71429.776441324851</v>
      </c>
      <c r="N464" s="31">
        <f t="shared" ca="1" si="56"/>
        <v>71828.25692566509</v>
      </c>
      <c r="O464" s="31">
        <f t="shared" ca="1" si="56"/>
        <v>73701.255814387448</v>
      </c>
      <c r="P464" s="31">
        <f t="shared" ca="1" si="56"/>
        <v>72872.806917032969</v>
      </c>
      <c r="Q464" s="31">
        <f t="shared" ca="1" si="56"/>
        <v>72872.806917032969</v>
      </c>
      <c r="R464" s="31">
        <f t="shared" ca="1" si="56"/>
        <v>72872.806917032969</v>
      </c>
      <c r="S464" s="31">
        <f t="shared" ca="1" si="56"/>
        <v>72872.806917032969</v>
      </c>
      <c r="T464" s="31">
        <f t="shared" ca="1" si="56"/>
        <v>72872.806917032969</v>
      </c>
      <c r="U464" s="31">
        <f t="shared" ca="1" si="56"/>
        <v>72872.806917032969</v>
      </c>
      <c r="V464" s="31">
        <f t="shared" ca="1" si="56"/>
        <v>72872.806917032969</v>
      </c>
      <c r="W464" s="31">
        <f t="shared" ca="1" si="56"/>
        <v>72872.806917032969</v>
      </c>
      <c r="X464" s="31">
        <f t="shared" ca="1" si="56"/>
        <v>72872.806917032969</v>
      </c>
      <c r="Y464" s="31">
        <f t="shared" ca="1" si="56"/>
        <v>72872.806917032969</v>
      </c>
      <c r="Z464" s="31">
        <f t="shared" ca="1" si="56"/>
        <v>72872.806917032969</v>
      </c>
      <c r="AA464" s="31">
        <f t="shared" ca="1" si="56"/>
        <v>72872.806917032969</v>
      </c>
      <c r="AB464" s="31">
        <f t="shared" ca="1" si="56"/>
        <v>72872.806917032969</v>
      </c>
      <c r="AC464" s="31">
        <f t="shared" ca="1" si="56"/>
        <v>72872.806917032969</v>
      </c>
      <c r="AD464" s="31">
        <f t="shared" ca="1" si="56"/>
        <v>72872.806917032969</v>
      </c>
      <c r="AE464" s="31">
        <f t="shared" ca="1" si="56"/>
        <v>72872.806917032969</v>
      </c>
      <c r="AF464" s="4" t="s">
        <v>865</v>
      </c>
      <c r="AG464" s="31">
        <f t="shared" ref="AG464:BJ464" ca="1" si="57">PowerFactor*SUM(AG440:AG463)</f>
        <v>50280.115629377295</v>
      </c>
      <c r="AH464" s="31">
        <f t="shared" ca="1" si="57"/>
        <v>57681.629030136712</v>
      </c>
      <c r="AI464" s="31">
        <f t="shared" ca="1" si="57"/>
        <v>67751.522010968416</v>
      </c>
      <c r="AJ464" s="31">
        <f t="shared" ca="1" si="57"/>
        <v>68560.021269587422</v>
      </c>
      <c r="AK464" s="31">
        <f t="shared" ca="1" si="57"/>
        <v>69128.292202487792</v>
      </c>
      <c r="AL464" s="31">
        <f t="shared" ca="1" si="57"/>
        <v>69713.415815779808</v>
      </c>
      <c r="AM464" s="31">
        <f t="shared" ca="1" si="57"/>
        <v>71969.77440842145</v>
      </c>
      <c r="AN464" s="31">
        <f t="shared" ca="1" si="57"/>
        <v>73288.685731857579</v>
      </c>
      <c r="AO464" s="31">
        <f t="shared" ca="1" si="57"/>
        <v>74637.611413823804</v>
      </c>
      <c r="AP464" s="31">
        <f t="shared" ca="1" si="57"/>
        <v>75251.215624171877</v>
      </c>
      <c r="AQ464" s="31">
        <f t="shared" ca="1" si="57"/>
        <v>75573.724036628482</v>
      </c>
      <c r="AR464" s="31">
        <f t="shared" ca="1" si="57"/>
        <v>74454.633275690212</v>
      </c>
      <c r="AS464" s="31">
        <f t="shared" ca="1" si="57"/>
        <v>75038.949972948903</v>
      </c>
      <c r="AT464" s="31">
        <f t="shared" ca="1" si="57"/>
        <v>77281.342717726642</v>
      </c>
      <c r="AU464" s="31">
        <f t="shared" ca="1" si="57"/>
        <v>76226.303032643249</v>
      </c>
      <c r="AV464" s="31">
        <f t="shared" ca="1" si="57"/>
        <v>76226.303032643249</v>
      </c>
      <c r="AW464" s="31">
        <f t="shared" ca="1" si="57"/>
        <v>76226.303032643249</v>
      </c>
      <c r="AX464" s="31">
        <f t="shared" ca="1" si="57"/>
        <v>76226.303032643249</v>
      </c>
      <c r="AY464" s="31">
        <f t="shared" ca="1" si="57"/>
        <v>76226.303032643249</v>
      </c>
      <c r="AZ464" s="31">
        <f t="shared" ca="1" si="57"/>
        <v>76226.303032643249</v>
      </c>
      <c r="BA464" s="31">
        <f t="shared" ca="1" si="57"/>
        <v>76226.303032643249</v>
      </c>
      <c r="BB464" s="31">
        <f t="shared" ca="1" si="57"/>
        <v>76226.303032643249</v>
      </c>
      <c r="BC464" s="31">
        <f t="shared" ca="1" si="57"/>
        <v>76226.303032643249</v>
      </c>
      <c r="BD464" s="31">
        <f t="shared" ca="1" si="57"/>
        <v>76226.303032643249</v>
      </c>
      <c r="BE464" s="31">
        <f t="shared" ca="1" si="57"/>
        <v>76226.303032643249</v>
      </c>
      <c r="BF464" s="31">
        <f t="shared" ca="1" si="57"/>
        <v>76226.303032643249</v>
      </c>
      <c r="BG464" s="31">
        <f t="shared" ca="1" si="57"/>
        <v>76226.303032643249</v>
      </c>
      <c r="BH464" s="31">
        <f t="shared" ca="1" si="57"/>
        <v>76226.303032643249</v>
      </c>
      <c r="BI464" s="31">
        <f t="shared" ca="1" si="57"/>
        <v>76226.303032643249</v>
      </c>
      <c r="BJ464" s="31">
        <f t="shared" ca="1" si="57"/>
        <v>76226.303032643249</v>
      </c>
    </row>
    <row r="465" spans="1:62">
      <c r="A465" s="4" t="s">
        <v>958</v>
      </c>
      <c r="B465" s="31">
        <f t="shared" ref="B465:AD465" ca="1" si="58">B464*Probability_Weighting_for_50__POE_MDs</f>
        <v>32420.762604519463</v>
      </c>
      <c r="C465" s="31">
        <f t="shared" ca="1" si="58"/>
        <v>37687.337140807133</v>
      </c>
      <c r="D465" s="31">
        <f t="shared" ca="1" si="58"/>
        <v>44816.143978176879</v>
      </c>
      <c r="E465" s="31">
        <f t="shared" ca="1" si="58"/>
        <v>45447.157056937795</v>
      </c>
      <c r="F465" s="31">
        <f t="shared" ca="1" si="58"/>
        <v>45869.209041899696</v>
      </c>
      <c r="G465" s="31">
        <f t="shared" ca="1" si="58"/>
        <v>46462.54449784795</v>
      </c>
      <c r="H465" s="31">
        <f t="shared" ca="1" si="58"/>
        <v>47814.631145989631</v>
      </c>
      <c r="I465" s="31">
        <f t="shared" ca="1" si="58"/>
        <v>48876.296053269951</v>
      </c>
      <c r="J465" s="31">
        <f t="shared" ca="1" si="58"/>
        <v>49820.303399815202</v>
      </c>
      <c r="K465" s="31">
        <f t="shared" ca="1" si="58"/>
        <v>50151.452760198612</v>
      </c>
      <c r="L465" s="31">
        <f t="shared" ca="1" si="58"/>
        <v>50529.799591924319</v>
      </c>
      <c r="M465" s="31">
        <f t="shared" ca="1" si="58"/>
        <v>50000.843508927392</v>
      </c>
      <c r="N465" s="31">
        <f t="shared" ca="1" si="58"/>
        <v>50279.779847965561</v>
      </c>
      <c r="O465" s="31">
        <f t="shared" ca="1" si="58"/>
        <v>51590.879070071212</v>
      </c>
      <c r="P465" s="31">
        <f t="shared" ca="1" si="58"/>
        <v>51010.964841923073</v>
      </c>
      <c r="Q465" s="31">
        <f t="shared" ca="1" si="58"/>
        <v>51010.964841923073</v>
      </c>
      <c r="R465" s="31">
        <f t="shared" ca="1" si="58"/>
        <v>51010.964841923073</v>
      </c>
      <c r="S465" s="31">
        <f t="shared" ca="1" si="58"/>
        <v>51010.964841923073</v>
      </c>
      <c r="T465" s="31">
        <f t="shared" ca="1" si="58"/>
        <v>51010.964841923073</v>
      </c>
      <c r="U465" s="31">
        <f t="shared" ca="1" si="58"/>
        <v>51010.964841923073</v>
      </c>
      <c r="V465" s="31">
        <f t="shared" ca="1" si="58"/>
        <v>51010.964841923073</v>
      </c>
      <c r="W465" s="31">
        <f t="shared" ca="1" si="58"/>
        <v>51010.964841923073</v>
      </c>
      <c r="X465" s="31">
        <f t="shared" ca="1" si="58"/>
        <v>51010.964841923073</v>
      </c>
      <c r="Y465" s="31">
        <f t="shared" ca="1" si="58"/>
        <v>51010.964841923073</v>
      </c>
      <c r="Z465" s="31">
        <f t="shared" ca="1" si="58"/>
        <v>51010.964841923073</v>
      </c>
      <c r="AA465" s="31">
        <f t="shared" ca="1" si="58"/>
        <v>51010.964841923073</v>
      </c>
      <c r="AB465" s="31">
        <f t="shared" ca="1" si="58"/>
        <v>51010.964841923073</v>
      </c>
      <c r="AC465" s="31">
        <f t="shared" ca="1" si="58"/>
        <v>51010.964841923073</v>
      </c>
      <c r="AD465" s="31">
        <f t="shared" ca="1" si="58"/>
        <v>51010.964841923073</v>
      </c>
      <c r="AE465" s="31">
        <f ca="1">AE464*Probability_Weighting_for_50__POE_MDs</f>
        <v>51010.964841923073</v>
      </c>
      <c r="AF465" s="4" t="s">
        <v>959</v>
      </c>
      <c r="AG465" s="31">
        <f t="shared" ref="AG465:BJ465" ca="1" si="59">AG464*Probability_Weighting_for_10__POE_MDs</f>
        <v>15084.034688813188</v>
      </c>
      <c r="AH465" s="31">
        <f t="shared" ca="1" si="59"/>
        <v>17304.488709041012</v>
      </c>
      <c r="AI465" s="31">
        <f t="shared" ca="1" si="59"/>
        <v>20325.456603290524</v>
      </c>
      <c r="AJ465" s="31">
        <f t="shared" ca="1" si="59"/>
        <v>20568.006380876224</v>
      </c>
      <c r="AK465" s="31">
        <f t="shared" ca="1" si="59"/>
        <v>20738.487660746337</v>
      </c>
      <c r="AL465" s="31">
        <f t="shared" ca="1" si="59"/>
        <v>20914.024744733942</v>
      </c>
      <c r="AM465" s="31">
        <f t="shared" ca="1" si="59"/>
        <v>21590.932322526434</v>
      </c>
      <c r="AN465" s="31">
        <f t="shared" ca="1" si="59"/>
        <v>21986.605719557272</v>
      </c>
      <c r="AO465" s="31">
        <f t="shared" ca="1" si="59"/>
        <v>22391.283424147139</v>
      </c>
      <c r="AP465" s="31">
        <f t="shared" ca="1" si="59"/>
        <v>22575.364687251564</v>
      </c>
      <c r="AQ465" s="31">
        <f t="shared" ca="1" si="59"/>
        <v>22672.117210988545</v>
      </c>
      <c r="AR465" s="31">
        <f t="shared" ca="1" si="59"/>
        <v>22336.389982707064</v>
      </c>
      <c r="AS465" s="31">
        <f t="shared" ca="1" si="59"/>
        <v>22511.684991884671</v>
      </c>
      <c r="AT465" s="31">
        <f t="shared" ca="1" si="59"/>
        <v>23184.402815317993</v>
      </c>
      <c r="AU465" s="31">
        <f t="shared" ca="1" si="59"/>
        <v>22867.890909792975</v>
      </c>
      <c r="AV465" s="31">
        <f t="shared" ca="1" si="59"/>
        <v>22867.890909792975</v>
      </c>
      <c r="AW465" s="31">
        <f t="shared" ca="1" si="59"/>
        <v>22867.890909792975</v>
      </c>
      <c r="AX465" s="31">
        <f t="shared" ca="1" si="59"/>
        <v>22867.890909792975</v>
      </c>
      <c r="AY465" s="31">
        <f t="shared" ca="1" si="59"/>
        <v>22867.890909792975</v>
      </c>
      <c r="AZ465" s="31">
        <f t="shared" ca="1" si="59"/>
        <v>22867.890909792975</v>
      </c>
      <c r="BA465" s="31">
        <f t="shared" ca="1" si="59"/>
        <v>22867.890909792975</v>
      </c>
      <c r="BB465" s="31">
        <f t="shared" ca="1" si="59"/>
        <v>22867.890909792975</v>
      </c>
      <c r="BC465" s="31">
        <f t="shared" ca="1" si="59"/>
        <v>22867.890909792975</v>
      </c>
      <c r="BD465" s="31">
        <f t="shared" ca="1" si="59"/>
        <v>22867.890909792975</v>
      </c>
      <c r="BE465" s="31">
        <f t="shared" ca="1" si="59"/>
        <v>22867.890909792975</v>
      </c>
      <c r="BF465" s="31">
        <f t="shared" ca="1" si="59"/>
        <v>22867.890909792975</v>
      </c>
      <c r="BG465" s="31">
        <f t="shared" ca="1" si="59"/>
        <v>22867.890909792975</v>
      </c>
      <c r="BH465" s="31">
        <f t="shared" ca="1" si="59"/>
        <v>22867.890909792975</v>
      </c>
      <c r="BI465" s="31">
        <f t="shared" ca="1" si="59"/>
        <v>22867.890909792975</v>
      </c>
      <c r="BJ465" s="31">
        <f t="shared" ca="1" si="59"/>
        <v>22867.890909792975</v>
      </c>
    </row>
    <row r="466" spans="1:62">
      <c r="A466" s="19" t="s">
        <v>818</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818</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852</v>
      </c>
      <c r="AF467" s="4" t="s">
        <v>853</v>
      </c>
    </row>
    <row r="468" spans="1:62">
      <c r="A468" s="4" t="s">
        <v>864</v>
      </c>
      <c r="AF468" s="4" t="s">
        <v>864</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IF((INDEX(Option8_Summer_POE50_HS,2,0)-SCR_N_2_Rating__MVA____Option_8) &gt; 0,(((INDEX(Option8_Summer_POE50_HS,1,0)+INDEX(Option8_Summer_POE50_HS,2,0))/2)-SCR_N_2_Rating__MVA____Option_8)*(INDEX(Summer___AD___Hours,2,0)-INDEX(Summer___AD___Hours,1,0)),IF((INDEX(Option8_Summer_POE50_HS,1,0)-SCR_N_2_Rating__MVA____Option_8)*(INDEX(Option8_Summer_POE50_HS,2,0)-SCR_N_2_Rating__MVA____Option_8)&lt;0,((INDEX(Summer___AD___Hours,2,0)-INDEX(Summer___AD___Hours,1,0))/(INDEX(Option8_Summer_POE50_HS,1,0)-INDEX(Option8_Summer_POE50_HS,2,0)))*((INDEX(Option8_Summer_POE50_HS,1,0)-SCR_N_2_Rating__MVA____Option_8)^2)*0.5,""))</f>
        <v>8.8454913295224173</v>
      </c>
      <c r="C471" s="9">
        <f ca="1"/>
        <v>9.8198441917480324</v>
      </c>
      <c r="D471" s="9">
        <f ca="1"/>
        <v>11.460330509904765</v>
      </c>
      <c r="E471" s="9">
        <f ca="1"/>
        <v>11.44800516629882</v>
      </c>
      <c r="F471" s="9">
        <f ca="1"/>
        <v>11.436896757447546</v>
      </c>
      <c r="G471" s="9">
        <f ca="1"/>
        <v>11.614711302424489</v>
      </c>
      <c r="H471" s="9">
        <f ca="1"/>
        <v>11.875779452723643</v>
      </c>
      <c r="I471" s="9">
        <f ca="1"/>
        <v>12.054682246890442</v>
      </c>
      <c r="J471" s="9">
        <f ca="1"/>
        <v>11.837221407404133</v>
      </c>
      <c r="K471" s="9">
        <f ca="1"/>
        <v>11.858846052620359</v>
      </c>
      <c r="L471" s="9">
        <f ca="1"/>
        <v>11.962487020830453</v>
      </c>
      <c r="M471" s="9">
        <f ca="1"/>
        <v>12.372903252007596</v>
      </c>
      <c r="N471" s="9">
        <f ca="1"/>
        <v>11.984023476653505</v>
      </c>
      <c r="O471" s="9">
        <f ca="1"/>
        <v>11.961178842860656</v>
      </c>
      <c r="P471" s="9">
        <f ca="1"/>
        <v>11.936663838802104</v>
      </c>
      <c r="Q471" s="9">
        <f ca="1"/>
        <v>11.936663838802104</v>
      </c>
      <c r="R471" s="9">
        <f ca="1"/>
        <v>11.936663838802104</v>
      </c>
      <c r="S471" s="9">
        <f ca="1"/>
        <v>11.936663838802104</v>
      </c>
      <c r="T471" s="9">
        <f ca="1"/>
        <v>11.936663838802104</v>
      </c>
      <c r="U471" s="9">
        <f ca="1"/>
        <v>11.936663838802104</v>
      </c>
      <c r="V471" s="9">
        <f ca="1"/>
        <v>11.936663838802104</v>
      </c>
      <c r="W471" s="9">
        <f ca="1"/>
        <v>11.936663838802104</v>
      </c>
      <c r="X471" s="9">
        <f ca="1"/>
        <v>11.936663838802104</v>
      </c>
      <c r="Y471" s="9">
        <f ca="1"/>
        <v>11.936663838802104</v>
      </c>
      <c r="Z471" s="9">
        <f ca="1"/>
        <v>11.936663838802104</v>
      </c>
      <c r="AA471" s="9">
        <f ca="1"/>
        <v>11.936663838802104</v>
      </c>
      <c r="AB471" s="9">
        <f ca="1"/>
        <v>11.936663838802104</v>
      </c>
      <c r="AC471" s="9">
        <f ca="1"/>
        <v>11.936663838802104</v>
      </c>
      <c r="AD471" s="9">
        <f ca="1"/>
        <v>11.936663838802104</v>
      </c>
      <c r="AE471" s="9">
        <f ca="1"/>
        <v>11.936663838802104</v>
      </c>
      <c r="AF471" s="4"/>
      <c r="AG471" s="113" cm="1">
        <f t="array" aca="1" ref="AG471:BJ471" ca="1">IF((INDEX(Option8_Summer_POE10_HS,2,0)-SCR_N_2_Rating__MVA____Option_8) &gt; 0,(((INDEX(Option8_Summer_POE10_HS,1,0)+INDEX(Option8_Summer_POE10_HS,2,0))/2)-SCR_N_2_Rating__MVA____Option_8)*(INDEX(Summer___MD___Hours,2,0)-INDEX(Summer___MD___Hours,1,0)),IF((INDEX(Option8_Summer_POE10_HS,1,0)-SCR_N_2_Rating__MVA____Option_8)*(INDEX(Option8_Summer_POE10_HS,2,0)-SCR_N_2_Rating__MVA____Option_8)&lt;0,((INDEX(Summer___MD___Hours,2,0)-INDEX(Summer___MD___Hours,1,0))/(INDEX(Option8_Summer_POE10_HS,1,0)-INDEX(Option8_Summer_POE10_HS,2,0)))*((INDEX(Option8_Summer_POE10_HS,1,0)-SCR_N_2_Rating__MVA____Option_8)^2)*0.5,""))</f>
        <v>28.834595208584673</v>
      </c>
      <c r="AH471" s="4">
        <f ca="1"/>
        <v>32.43230880459997</v>
      </c>
      <c r="AI471" s="4">
        <f ca="1"/>
        <v>37.345178543827728</v>
      </c>
      <c r="AJ471" s="4">
        <f ca="1"/>
        <v>37.279186857786691</v>
      </c>
      <c r="AK471" s="4">
        <f ca="1"/>
        <v>37.322483193637993</v>
      </c>
      <c r="AL471" s="4">
        <f ca="1"/>
        <v>37.456791136005613</v>
      </c>
      <c r="AM471" s="4">
        <f ca="1"/>
        <v>37.913149663903454</v>
      </c>
      <c r="AN471" s="4">
        <f ca="1"/>
        <v>38.218824335518043</v>
      </c>
      <c r="AO471" s="4">
        <f ca="1"/>
        <v>38.469537203525626</v>
      </c>
      <c r="AP471" s="4">
        <f ca="1"/>
        <v>38.506455208420441</v>
      </c>
      <c r="AQ471" s="4">
        <f ca="1"/>
        <v>38.732567997411202</v>
      </c>
      <c r="AR471" s="4">
        <f ca="1"/>
        <v>38.812701993123305</v>
      </c>
      <c r="AS471" s="4">
        <f ca="1"/>
        <v>38.812499300657493</v>
      </c>
      <c r="AT471" s="4">
        <f ca="1"/>
        <v>38.760732467857267</v>
      </c>
      <c r="AU471" s="4">
        <f ca="1"/>
        <v>38.749729409538119</v>
      </c>
      <c r="AV471" s="4">
        <f ca="1"/>
        <v>38.749729409538119</v>
      </c>
      <c r="AW471" s="4">
        <f ca="1"/>
        <v>38.749729409538119</v>
      </c>
      <c r="AX471" s="4">
        <f ca="1"/>
        <v>38.749729409538119</v>
      </c>
      <c r="AY471" s="4">
        <f ca="1"/>
        <v>38.749729409538119</v>
      </c>
      <c r="AZ471" s="4">
        <f ca="1"/>
        <v>38.749729409538119</v>
      </c>
      <c r="BA471" s="4">
        <f ca="1"/>
        <v>38.749729409538119</v>
      </c>
      <c r="BB471" s="4">
        <f ca="1"/>
        <v>38.749729409538119</v>
      </c>
      <c r="BC471" s="4">
        <f ca="1"/>
        <v>38.749729409538119</v>
      </c>
      <c r="BD471" s="4">
        <f ca="1"/>
        <v>38.749729409538119</v>
      </c>
      <c r="BE471" s="4">
        <f ca="1"/>
        <v>38.749729409538119</v>
      </c>
      <c r="BF471" s="4">
        <f ca="1"/>
        <v>38.749729409538119</v>
      </c>
      <c r="BG471" s="4">
        <f ca="1"/>
        <v>38.749729409538119</v>
      </c>
      <c r="BH471" s="4">
        <f ca="1"/>
        <v>38.749729409538119</v>
      </c>
      <c r="BI471" s="4">
        <f ca="1"/>
        <v>38.749729409538119</v>
      </c>
      <c r="BJ471" s="4">
        <f ca="1"/>
        <v>38.749729409538119</v>
      </c>
    </row>
    <row r="472" spans="1:62">
      <c r="A472" s="29">
        <v>0.98</v>
      </c>
      <c r="B472" s="33" cm="1">
        <f t="array" aca="1" ref="B472:AE472" ca="1">IF((INDEX(Option8_Summer_POE50_HS,3,0)-SCR_N_2_Rating__MVA____Option_8) &gt; 0,(((INDEX(Option8_Summer_POE50_HS,2,0)+INDEX(Option8_Summer_POE50_HS,3,0))/2)-SCR_N_2_Rating__MVA____Option_8)*(INDEX(Summer___AD___Hours,3,0)-INDEX(Summer___AD___Hours,2,0)),IF((INDEX(Option8_Summer_POE50_HS,2,0)-SCR_N_2_Rating__MVA____Option_8)*(INDEX(Option8_Summer_POE50_HS,3,0)-SCR_N_2_Rating__MVA____Option_8)&lt;0,((INDEX(Summer___AD___Hours,3,0)-INDEX(Summer___AD___Hours,2,0))/(INDEX(Option8_Summer_POE50_HS,2,0)-INDEX(Option8_Summer_POE50_HS,3,0)))*((INDEX(Option8_Summer_POE50_HS,2,0)-SCR_N_2_Rating__MVA____Option_8)^2)*0.5,""))</f>
        <v>0</v>
      </c>
      <c r="C472" s="23">
        <f ca="1"/>
        <v>0</v>
      </c>
      <c r="D472" s="23">
        <f ca="1"/>
        <v>0</v>
      </c>
      <c r="E472" s="23">
        <f ca="1"/>
        <v>0</v>
      </c>
      <c r="F472" s="23">
        <f ca="1"/>
        <v>0</v>
      </c>
      <c r="G472" s="23">
        <f ca="1"/>
        <v>0</v>
      </c>
      <c r="H472" s="23">
        <f ca="1"/>
        <v>0</v>
      </c>
      <c r="I472" s="23">
        <f ca="1"/>
        <v>0</v>
      </c>
      <c r="J472" s="23">
        <f ca="1"/>
        <v>0</v>
      </c>
      <c r="K472" s="23">
        <f ca="1"/>
        <v>0</v>
      </c>
      <c r="L472" s="23">
        <f ca="1"/>
        <v>0</v>
      </c>
      <c r="M472" s="23">
        <f ca="1"/>
        <v>0</v>
      </c>
      <c r="N472" s="23">
        <f ca="1"/>
        <v>0</v>
      </c>
      <c r="O472" s="23">
        <f ca="1"/>
        <v>0</v>
      </c>
      <c r="P472" s="23">
        <f ca="1"/>
        <v>0</v>
      </c>
      <c r="Q472" s="23">
        <f ca="1"/>
        <v>0</v>
      </c>
      <c r="R472" s="23">
        <f ca="1"/>
        <v>0</v>
      </c>
      <c r="S472" s="23">
        <f ca="1"/>
        <v>0</v>
      </c>
      <c r="T472" s="23">
        <f ca="1"/>
        <v>0</v>
      </c>
      <c r="U472" s="23">
        <f ca="1"/>
        <v>0</v>
      </c>
      <c r="V472" s="23">
        <f ca="1"/>
        <v>0</v>
      </c>
      <c r="W472" s="23">
        <f ca="1"/>
        <v>0</v>
      </c>
      <c r="X472" s="23">
        <f ca="1"/>
        <v>0</v>
      </c>
      <c r="Y472" s="23">
        <f ca="1"/>
        <v>0</v>
      </c>
      <c r="Z472" s="23">
        <f ca="1"/>
        <v>0</v>
      </c>
      <c r="AA472" s="23">
        <f ca="1"/>
        <v>0</v>
      </c>
      <c r="AB472" s="23">
        <f ca="1"/>
        <v>0</v>
      </c>
      <c r="AC472" s="23">
        <f ca="1"/>
        <v>0</v>
      </c>
      <c r="AD472" s="23">
        <f ca="1"/>
        <v>0</v>
      </c>
      <c r="AE472" s="23">
        <f ca="1"/>
        <v>0</v>
      </c>
      <c r="AG472" s="33" cm="1">
        <f t="array" aca="1" ref="AG472:BJ472" ca="1">IF((INDEX(Option8_Summer_POE10_HS,3,0)-SCR_N_2_Rating__MVA____Option_8) &gt; 0,(((INDEX(Option8_Summer_POE10_HS,2,0)+INDEX(Option8_Summer_POE10_HS,3,0))/2)-SCR_N_2_Rating__MVA____Option_8)*(INDEX(Summer___MD___Hours,3,0)-INDEX(Summer___MD___Hours,2,0)),IF((INDEX(Option8_Summer_POE10_HS,2,0)-SCR_N_2_Rating__MVA____Option_8)*(INDEX(Option8_Summer_POE10_HS,3,0)-SCR_N_2_Rating__MVA____Option_8)&lt;0,((INDEX(Summer___MD___Hours,3,0)-INDEX(Summer___MD___Hours,2,0))/(INDEX(Option8_Summer_POE10_HS,2,0)-INDEX(Option8_Summer_POE10_HS,3,0)))*((INDEX(Option8_Summer_POE10_HS,2,0)-SCR_N_2_Rating__MVA____Option_8)^2)*0.5,""))</f>
        <v>19.02986685457682</v>
      </c>
      <c r="AH472" s="23">
        <f ca="1"/>
        <v>21.404237301528283</v>
      </c>
      <c r="AI472" s="23">
        <f ca="1"/>
        <v>24.646566744167714</v>
      </c>
      <c r="AJ472" s="23">
        <f ca="1"/>
        <v>24.603014442157374</v>
      </c>
      <c r="AK472" s="23">
        <f ca="1"/>
        <v>24.631588573355728</v>
      </c>
      <c r="AL472" s="23">
        <f ca="1"/>
        <v>24.720227315889797</v>
      </c>
      <c r="AM472" s="23">
        <f ca="1"/>
        <v>25.021408655909472</v>
      </c>
      <c r="AN472" s="23">
        <f ca="1"/>
        <v>25.223143698817598</v>
      </c>
      <c r="AO472" s="23">
        <f ca="1"/>
        <v>25.388605792611546</v>
      </c>
      <c r="AP472" s="23">
        <f ca="1"/>
        <v>25.412970439058043</v>
      </c>
      <c r="AQ472" s="23">
        <f ca="1"/>
        <v>25.562197304824146</v>
      </c>
      <c r="AR472" s="23">
        <f ca="1"/>
        <v>25.615083057438156</v>
      </c>
      <c r="AS472" s="23">
        <f ca="1"/>
        <v>25.614949287201096</v>
      </c>
      <c r="AT472" s="23">
        <f ca="1"/>
        <v>25.580784911785198</v>
      </c>
      <c r="AU472" s="23">
        <f ca="1"/>
        <v>25.573523261906232</v>
      </c>
      <c r="AV472" s="23">
        <f ca="1"/>
        <v>25.573523261906232</v>
      </c>
      <c r="AW472" s="23">
        <f ca="1"/>
        <v>25.573523261906232</v>
      </c>
      <c r="AX472" s="23">
        <f ca="1"/>
        <v>25.573523261906232</v>
      </c>
      <c r="AY472" s="23">
        <f ca="1"/>
        <v>25.573523261906232</v>
      </c>
      <c r="AZ472" s="23">
        <f ca="1"/>
        <v>25.573523261906232</v>
      </c>
      <c r="BA472" s="23">
        <f ca="1"/>
        <v>25.573523261906232</v>
      </c>
      <c r="BB472" s="23">
        <f ca="1"/>
        <v>25.573523261906232</v>
      </c>
      <c r="BC472" s="23">
        <f ca="1"/>
        <v>25.573523261906232</v>
      </c>
      <c r="BD472" s="23">
        <f ca="1"/>
        <v>25.573523261906232</v>
      </c>
      <c r="BE472" s="23">
        <f ca="1"/>
        <v>25.573523261906232</v>
      </c>
      <c r="BF472" s="23">
        <f ca="1"/>
        <v>25.573523261906232</v>
      </c>
      <c r="BG472" s="23">
        <f ca="1"/>
        <v>25.573523261906232</v>
      </c>
      <c r="BH472" s="23">
        <f ca="1"/>
        <v>25.573523261906232</v>
      </c>
      <c r="BI472" s="23">
        <f ca="1"/>
        <v>25.573523261906232</v>
      </c>
      <c r="BJ472" s="23">
        <f ca="1"/>
        <v>25.573523261906232</v>
      </c>
    </row>
    <row r="473" spans="1:62">
      <c r="A473" s="29">
        <v>0.97</v>
      </c>
      <c r="B473" s="33" cm="1">
        <f t="array" aca="1" ref="B473:AE473" ca="1">IF((INDEX(Option8_Summer_POE50_HS,4,0)-SCR_N_2_Rating__MVA____Option_8) &gt; 0,(((INDEX(Option8_Summer_POE50_HS,3,0)+INDEX(Option8_Summer_POE50_HS,4,0))/2)-SCR_N_2_Rating__MVA____Option_8)*(INDEX(Summer___AD___Hours,4,0)-INDEX(Summer___AD___Hours,3,0)),IF((INDEX(Option8_Summer_POE50_HS,3,0)-SCR_N_2_Rating__MVA____Option_8)*(INDEX(Option8_Summer_POE50_HS,4,0)-SCR_N_2_Rating__MVA____Option_8)&lt;0,((INDEX(Summer___AD___Hours,4,0)-INDEX(Summer___AD___Hours,3,0))/(INDEX(Option8_Summer_POE50_HS,3,0)-INDEX(Option8_Summer_POE50_HS,4,0)))*((INDEX(Option8_Summer_POE50_HS,3,0)-SCR_N_2_Rating__MVA____Option_8)^2)*0.5,""))</f>
        <v>8.6676925088285</v>
      </c>
      <c r="C473" s="23">
        <f ca="1"/>
        <v>9.6224603888988263</v>
      </c>
      <c r="D473" s="23">
        <f ca="1"/>
        <v>11.229972107695625</v>
      </c>
      <c r="E473" s="23">
        <f ca="1"/>
        <v>11.217894509689797</v>
      </c>
      <c r="F473" s="23">
        <f ca="1"/>
        <v>11.207009385438548</v>
      </c>
      <c r="G473" s="23">
        <f ca="1"/>
        <v>11.381249768707411</v>
      </c>
      <c r="H473" s="23">
        <f ca="1"/>
        <v>11.63707031799553</v>
      </c>
      <c r="I473" s="23">
        <f ca="1"/>
        <v>11.812377076098674</v>
      </c>
      <c r="J473" s="23">
        <f ca="1"/>
        <v>11.599287308762845</v>
      </c>
      <c r="K473" s="23">
        <f ca="1"/>
        <v>11.620477287743567</v>
      </c>
      <c r="L473" s="23">
        <f ca="1"/>
        <v>11.72203502041175</v>
      </c>
      <c r="M473" s="23">
        <f ca="1"/>
        <v>12.124201679102923</v>
      </c>
      <c r="N473" s="23">
        <f ca="1"/>
        <v>11.74313858265042</v>
      </c>
      <c r="O473" s="23">
        <f ca="1"/>
        <v>11.720753137476521</v>
      </c>
      <c r="P473" s="23">
        <f ca="1"/>
        <v>11.696730897318645</v>
      </c>
      <c r="Q473" s="23">
        <f ca="1"/>
        <v>11.696730897318645</v>
      </c>
      <c r="R473" s="23">
        <f ca="1"/>
        <v>11.696730897318645</v>
      </c>
      <c r="S473" s="23">
        <f ca="1"/>
        <v>11.696730897318645</v>
      </c>
      <c r="T473" s="23">
        <f ca="1"/>
        <v>11.696730897318645</v>
      </c>
      <c r="U473" s="23">
        <f ca="1"/>
        <v>11.696730897318645</v>
      </c>
      <c r="V473" s="23">
        <f ca="1"/>
        <v>11.696730897318645</v>
      </c>
      <c r="W473" s="23">
        <f ca="1"/>
        <v>11.696730897318645</v>
      </c>
      <c r="X473" s="23">
        <f ca="1"/>
        <v>11.696730897318645</v>
      </c>
      <c r="Y473" s="23">
        <f ca="1"/>
        <v>11.696730897318645</v>
      </c>
      <c r="Z473" s="23">
        <f ca="1"/>
        <v>11.696730897318645</v>
      </c>
      <c r="AA473" s="23">
        <f ca="1"/>
        <v>11.696730897318645</v>
      </c>
      <c r="AB473" s="23">
        <f ca="1"/>
        <v>11.696730897318645</v>
      </c>
      <c r="AC473" s="23">
        <f ca="1"/>
        <v>11.696730897318645</v>
      </c>
      <c r="AD473" s="23">
        <f ca="1"/>
        <v>11.696730897318645</v>
      </c>
      <c r="AE473" s="23">
        <f ca="1"/>
        <v>11.696730897318645</v>
      </c>
      <c r="AG473" s="33" cm="1">
        <f t="array" aca="1" ref="AG473:BJ473" ca="1">IF((INDEX(Option8_Summer_POE10_HS,4,0)-SCR_N_2_Rating__MVA____Option_8) &gt; 0,(((INDEX(Option8_Summer_POE10_HS,3,0)+INDEX(Option8_Summer_POE10_HS,4,0))/2)-SCR_N_2_Rating__MVA____Option_8)*(INDEX(Summer___MD___Hours,4,0)-INDEX(Summer___MD___Hours,3,0)),IF((INDEX(Option8_Summer_POE10_HS,3,0)-SCR_N_2_Rating__MVA____Option_8)*(INDEX(Option8_Summer_POE10_HS,4,0)-SCR_N_2_Rating__MVA____Option_8)&lt;0,((INDEX(Summer___MD___Hours,4,0)-INDEX(Summer___MD___Hours,3,0))/(INDEX(Option8_Summer_POE10_HS,3,0)-INDEX(Option8_Summer_POE10_HS,4,0)))*((INDEX(Option8_Summer_POE10_HS,3,0)-SCR_N_2_Rating__MVA____Option_8)^2)*0.5,""))</f>
        <v>9.418335118381929</v>
      </c>
      <c r="AH473" s="23">
        <f ca="1"/>
        <v>10.593467699994966</v>
      </c>
      <c r="AI473" s="23">
        <f ca="1"/>
        <v>12.198173896225143</v>
      </c>
      <c r="AJ473" s="23">
        <f ca="1"/>
        <v>12.176618822895152</v>
      </c>
      <c r="AK473" s="23">
        <f ca="1"/>
        <v>12.190760842143066</v>
      </c>
      <c r="AL473" s="23">
        <f ca="1"/>
        <v>12.2346302705546</v>
      </c>
      <c r="AM473" s="23">
        <f ca="1"/>
        <v>12.383692101274999</v>
      </c>
      <c r="AN473" s="23">
        <f ca="1"/>
        <v>12.483535586978258</v>
      </c>
      <c r="AO473" s="23">
        <f ca="1"/>
        <v>12.565426724769679</v>
      </c>
      <c r="AP473" s="23">
        <f ca="1"/>
        <v>12.577485369584567</v>
      </c>
      <c r="AQ473" s="23">
        <f ca="1"/>
        <v>12.651341305687081</v>
      </c>
      <c r="AR473" s="23">
        <f ca="1"/>
        <v>12.677515726397061</v>
      </c>
      <c r="AS473" s="23">
        <f ca="1"/>
        <v>12.677449520315264</v>
      </c>
      <c r="AT473" s="23">
        <f ca="1"/>
        <v>12.66054075583278</v>
      </c>
      <c r="AU473" s="23">
        <f ca="1"/>
        <v>12.656946792060191</v>
      </c>
      <c r="AV473" s="23">
        <f ca="1"/>
        <v>12.656946792060191</v>
      </c>
      <c r="AW473" s="23">
        <f ca="1"/>
        <v>12.656946792060191</v>
      </c>
      <c r="AX473" s="23">
        <f ca="1"/>
        <v>12.656946792060191</v>
      </c>
      <c r="AY473" s="23">
        <f ca="1"/>
        <v>12.656946792060191</v>
      </c>
      <c r="AZ473" s="23">
        <f ca="1"/>
        <v>12.656946792060191</v>
      </c>
      <c r="BA473" s="23">
        <f ca="1"/>
        <v>12.656946792060191</v>
      </c>
      <c r="BB473" s="23">
        <f ca="1"/>
        <v>12.656946792060191</v>
      </c>
      <c r="BC473" s="23">
        <f ca="1"/>
        <v>12.656946792060191</v>
      </c>
      <c r="BD473" s="23">
        <f ca="1"/>
        <v>12.656946792060191</v>
      </c>
      <c r="BE473" s="23">
        <f ca="1"/>
        <v>12.656946792060191</v>
      </c>
      <c r="BF473" s="23">
        <f ca="1"/>
        <v>12.656946792060191</v>
      </c>
      <c r="BG473" s="23">
        <f ca="1"/>
        <v>12.656946792060191</v>
      </c>
      <c r="BH473" s="23">
        <f ca="1"/>
        <v>12.656946792060191</v>
      </c>
      <c r="BI473" s="23">
        <f ca="1"/>
        <v>12.656946792060191</v>
      </c>
      <c r="BJ473" s="23">
        <f ca="1"/>
        <v>12.656946792060191</v>
      </c>
    </row>
    <row r="474" spans="1:62">
      <c r="A474" s="29">
        <v>0.95</v>
      </c>
      <c r="B474" s="33" cm="1">
        <f t="array" aca="1" ref="B474:AE474" ca="1">IF((INDEX(Option8_Summer_POE50_HS,5,0)-SCR_N_2_Rating__MVA____Option_8) &gt; 0,(((INDEX(Option8_Summer_POE50_HS,4,0)+INDEX(Option8_Summer_POE50_HS,5,0))/2)-SCR_N_2_Rating__MVA____Option_8)*(INDEX(Summer___AD___Hours,5,0)-INDEX(Summer___AD___Hours,4,0)),IF((INDEX(Option8_Summer_POE50_HS,4,0)-SCR_N_2_Rating__MVA____Option_8)*(INDEX(Option8_Summer_POE50_HS,5,0)-SCR_N_2_Rating__MVA____Option_8)&lt;0,((INDEX(Summer___AD___Hours,5,0)-INDEX(Summer___AD___Hours,4,0))/(INDEX(Option8_Summer_POE50_HS,4,0)-INDEX(Option8_Summer_POE50_HS,5,0)))*((INDEX(Option8_Summer_POE50_HS,4,0)-SCR_N_2_Rating__MVA____Option_8)^2)*0.5,""))</f>
        <v>0</v>
      </c>
      <c r="C474" s="23">
        <f ca="1"/>
        <v>0</v>
      </c>
      <c r="D474" s="23">
        <f ca="1"/>
        <v>0</v>
      </c>
      <c r="E474" s="23">
        <f ca="1"/>
        <v>0</v>
      </c>
      <c r="F474" s="23">
        <f ca="1"/>
        <v>0</v>
      </c>
      <c r="G474" s="23">
        <f ca="1"/>
        <v>0</v>
      </c>
      <c r="H474" s="23">
        <f ca="1"/>
        <v>0</v>
      </c>
      <c r="I474" s="23">
        <f ca="1"/>
        <v>0</v>
      </c>
      <c r="J474" s="23">
        <f ca="1"/>
        <v>0</v>
      </c>
      <c r="K474" s="23">
        <f ca="1"/>
        <v>0</v>
      </c>
      <c r="L474" s="23">
        <f ca="1"/>
        <v>0</v>
      </c>
      <c r="M474" s="23">
        <f ca="1"/>
        <v>0</v>
      </c>
      <c r="N474" s="23">
        <f ca="1"/>
        <v>0</v>
      </c>
      <c r="O474" s="23">
        <f ca="1"/>
        <v>0</v>
      </c>
      <c r="P474" s="23">
        <f ca="1"/>
        <v>0</v>
      </c>
      <c r="Q474" s="23">
        <f ca="1"/>
        <v>0</v>
      </c>
      <c r="R474" s="23">
        <f ca="1"/>
        <v>0</v>
      </c>
      <c r="S474" s="23">
        <f ca="1"/>
        <v>0</v>
      </c>
      <c r="T474" s="23">
        <f ca="1"/>
        <v>0</v>
      </c>
      <c r="U474" s="23">
        <f ca="1"/>
        <v>0</v>
      </c>
      <c r="V474" s="23">
        <f ca="1"/>
        <v>0</v>
      </c>
      <c r="W474" s="23">
        <f ca="1"/>
        <v>0</v>
      </c>
      <c r="X474" s="23">
        <f ca="1"/>
        <v>0</v>
      </c>
      <c r="Y474" s="23">
        <f ca="1"/>
        <v>0</v>
      </c>
      <c r="Z474" s="23">
        <f ca="1"/>
        <v>0</v>
      </c>
      <c r="AA474" s="23">
        <f ca="1"/>
        <v>0</v>
      </c>
      <c r="AB474" s="23">
        <f ca="1"/>
        <v>0</v>
      </c>
      <c r="AC474" s="23">
        <f ca="1"/>
        <v>0</v>
      </c>
      <c r="AD474" s="23">
        <f ca="1"/>
        <v>0</v>
      </c>
      <c r="AE474" s="23">
        <f ca="1"/>
        <v>0</v>
      </c>
      <c r="AG474" s="33" cm="1">
        <f t="array" aca="1" ref="AG474:BJ474" ca="1">IF((INDEX(Option8_Summer_POE10_HS,5,0)-SCR_N_2_Rating__MVA____Option_8) &gt; 0,(((INDEX(Option8_Summer_POE10_HS,4,0)+INDEX(Option8_Summer_POE10_HS,5,0))/2)-SCR_N_2_Rating__MVA____Option_8)*(INDEX(Summer___MD___Hours,5,0)-INDEX(Summer___MD___Hours,4,0)),IF((INDEX(Option8_Summer_POE10_HS,4,0)-SCR_N_2_Rating__MVA____Option_8)*(INDEX(Option8_Summer_POE10_HS,5,0)-SCR_N_2_Rating__MVA____Option_8)&lt;0,((INDEX(Summer___MD___Hours,5,0)-INDEX(Summer___MD___Hours,4,0))/(INDEX(Option8_Summer_POE10_HS,4,0)-INDEX(Option8_Summer_POE10_HS,5,0)))*((INDEX(Option8_Summer_POE10_HS,4,0)-SCR_N_2_Rating__MVA____Option_8)^2)*0.5,""))</f>
        <v>46.367188275111062</v>
      </c>
      <c r="AH474" s="23">
        <f ca="1"/>
        <v>52.152456369206</v>
      </c>
      <c r="AI474" s="23">
        <f ca="1"/>
        <v>60.052548412185324</v>
      </c>
      <c r="AJ474" s="23">
        <f ca="1"/>
        <v>59.946431128099221</v>
      </c>
      <c r="AK474" s="23">
        <f ca="1"/>
        <v>60.016053376704335</v>
      </c>
      <c r="AL474" s="23">
        <f ca="1"/>
        <v>60.232025947345733</v>
      </c>
      <c r="AM474" s="23">
        <f ca="1"/>
        <v>60.965868806276923</v>
      </c>
      <c r="AN474" s="23">
        <f ca="1"/>
        <v>61.457405966662215</v>
      </c>
      <c r="AO474" s="23">
        <f ca="1"/>
        <v>61.860562337327657</v>
      </c>
      <c r="AP474" s="23">
        <f ca="1"/>
        <v>61.919927973339433</v>
      </c>
      <c r="AQ474" s="23">
        <f ca="1"/>
        <v>62.283526427997955</v>
      </c>
      <c r="AR474" s="23">
        <f ca="1"/>
        <v>62.412385114570164</v>
      </c>
      <c r="AS474" s="23">
        <f ca="1"/>
        <v>62.412059176936708</v>
      </c>
      <c r="AT474" s="23">
        <f ca="1"/>
        <v>62.328816028715231</v>
      </c>
      <c r="AU474" s="23">
        <f ca="1"/>
        <v>62.311122668604035</v>
      </c>
      <c r="AV474" s="23">
        <f ca="1"/>
        <v>62.311122668604035</v>
      </c>
      <c r="AW474" s="23">
        <f ca="1"/>
        <v>62.311122668604035</v>
      </c>
      <c r="AX474" s="23">
        <f ca="1"/>
        <v>62.311122668604035</v>
      </c>
      <c r="AY474" s="23">
        <f ca="1"/>
        <v>62.311122668604035</v>
      </c>
      <c r="AZ474" s="23">
        <f ca="1"/>
        <v>62.311122668604035</v>
      </c>
      <c r="BA474" s="23">
        <f ca="1"/>
        <v>62.311122668604035</v>
      </c>
      <c r="BB474" s="23">
        <f ca="1"/>
        <v>62.311122668604035</v>
      </c>
      <c r="BC474" s="23">
        <f ca="1"/>
        <v>62.311122668604035</v>
      </c>
      <c r="BD474" s="23">
        <f ca="1"/>
        <v>62.311122668604035</v>
      </c>
      <c r="BE474" s="23">
        <f ca="1"/>
        <v>62.311122668604035</v>
      </c>
      <c r="BF474" s="23">
        <f ca="1"/>
        <v>62.311122668604035</v>
      </c>
      <c r="BG474" s="23">
        <f ca="1"/>
        <v>62.311122668604035</v>
      </c>
      <c r="BH474" s="23">
        <f ca="1"/>
        <v>62.311122668604035</v>
      </c>
      <c r="BI474" s="23">
        <f ca="1"/>
        <v>62.311122668604035</v>
      </c>
      <c r="BJ474" s="23">
        <f ca="1"/>
        <v>62.311122668604035</v>
      </c>
    </row>
    <row r="475" spans="1:62">
      <c r="A475" s="29">
        <v>0.9</v>
      </c>
      <c r="B475" s="33" cm="1">
        <f t="array" aca="1" ref="B475:AE475" ca="1">IF((INDEX(Option8_Summer_POE50_HS,6,0)-SCR_N_2_Rating__MVA____Option_8) &gt; 0,(((INDEX(Option8_Summer_POE50_HS,5,0)+INDEX(Option8_Summer_POE50_HS,6,0))/2)-SCR_N_2_Rating__MVA____Option_8)*(INDEX(Summer___AD___Hours,6,0)-INDEX(Summer___AD___Hours,5,0)),IF((INDEX(Option8_Summer_POE50_HS,5,0)-SCR_N_2_Rating__MVA____Option_8)*(INDEX(Option8_Summer_POE50_HS,6,0)-SCR_N_2_Rating__MVA____Option_8)&lt;0,((INDEX(Summer___AD___Hours,6,0)-INDEX(Summer___AD___Hours,5,0))/(INDEX(Option8_Summer_POE50_HS,5,0)-INDEX(Option8_Summer_POE50_HS,6,0)))*((INDEX(Option8_Summer_POE50_HS,5,0)-SCR_N_2_Rating__MVA____Option_8)^2)*0.5,""))</f>
        <v>65.785563656749673</v>
      </c>
      <c r="C475" s="23">
        <f ca="1"/>
        <v>73.032007054206488</v>
      </c>
      <c r="D475" s="23">
        <f ca="1"/>
        <v>85.2326088173822</v>
      </c>
      <c r="E475" s="23">
        <f ca="1"/>
        <v>85.140942945337969</v>
      </c>
      <c r="F475" s="23">
        <f ca="1"/>
        <v>85.058327643328511</v>
      </c>
      <c r="G475" s="23">
        <f ca="1"/>
        <v>86.380767475317825</v>
      </c>
      <c r="H475" s="23">
        <f ca="1"/>
        <v>88.322379849401997</v>
      </c>
      <c r="I475" s="23">
        <f ca="1"/>
        <v>89.65291319295406</v>
      </c>
      <c r="J475" s="23">
        <f ca="1"/>
        <v>88.035616497277019</v>
      </c>
      <c r="K475" s="23">
        <f ca="1"/>
        <v>88.196443004412757</v>
      </c>
      <c r="L475" s="23">
        <f ca="1"/>
        <v>88.967240154919978</v>
      </c>
      <c r="M475" s="23">
        <f ca="1"/>
        <v>92.019581974729903</v>
      </c>
      <c r="N475" s="23">
        <f ca="1"/>
        <v>89.127410781141677</v>
      </c>
      <c r="O475" s="23">
        <f ca="1"/>
        <v>88.957510992129528</v>
      </c>
      <c r="P475" s="23">
        <f ca="1"/>
        <v>88.775188348880008</v>
      </c>
      <c r="Q475" s="23">
        <f ca="1"/>
        <v>88.775188348880008</v>
      </c>
      <c r="R475" s="23">
        <f ca="1"/>
        <v>88.775188348880008</v>
      </c>
      <c r="S475" s="23">
        <f ca="1"/>
        <v>88.775188348880008</v>
      </c>
      <c r="T475" s="23">
        <f ca="1"/>
        <v>88.775188348880008</v>
      </c>
      <c r="U475" s="23">
        <f ca="1"/>
        <v>88.775188348880008</v>
      </c>
      <c r="V475" s="23">
        <f ca="1"/>
        <v>88.775188348880008</v>
      </c>
      <c r="W475" s="23">
        <f ca="1"/>
        <v>88.775188348880008</v>
      </c>
      <c r="X475" s="23">
        <f ca="1"/>
        <v>88.775188348880008</v>
      </c>
      <c r="Y475" s="23">
        <f ca="1"/>
        <v>88.775188348880008</v>
      </c>
      <c r="Z475" s="23">
        <f ca="1"/>
        <v>88.775188348880008</v>
      </c>
      <c r="AA475" s="23">
        <f ca="1"/>
        <v>88.775188348880008</v>
      </c>
      <c r="AB475" s="23">
        <f ca="1"/>
        <v>88.775188348880008</v>
      </c>
      <c r="AC475" s="23">
        <f ca="1"/>
        <v>88.775188348880008</v>
      </c>
      <c r="AD475" s="23">
        <f ca="1"/>
        <v>88.775188348880008</v>
      </c>
      <c r="AE475" s="23">
        <f ca="1"/>
        <v>88.775188348880008</v>
      </c>
      <c r="AG475" s="33" cm="1">
        <f t="array" aca="1" ref="AG475:BJ475" ca="1">IF((INDEX(Option8_Summer_POE10_HS,6,0)-SCR_N_2_Rating__MVA____Option_8) &gt; 0,(((INDEX(Option8_Summer_POE10_HS,5,0)+INDEX(Option8_Summer_POE10_HS,6,0))/2)-SCR_N_2_Rating__MVA____Option_8)*(INDEX(Summer___MD___Hours,6,0)-INDEX(Summer___MD___Hours,5,0)),IF((INDEX(Option8_Summer_POE10_HS,5,0)-SCR_N_2_Rating__MVA____Option_8)*(INDEX(Option8_Summer_POE10_HS,6,0)-SCR_N_2_Rating__MVA____Option_8)&lt;0,((INDEX(Summer___MD___Hours,6,0)-INDEX(Summer___MD___Hours,5,0))/(INDEX(Option8_Summer_POE10_HS,5,0)-INDEX(Option8_Summer_POE10_HS,6,0)))*((INDEX(Option8_Summer_POE10_HS,5,0)-SCR_N_2_Rating__MVA____Option_8)^2)*0.5,""))</f>
        <v>268.06030721548552</v>
      </c>
      <c r="AH475" s="23">
        <f ca="1"/>
        <v>301.50638838447185</v>
      </c>
      <c r="AI475" s="23">
        <f ca="1"/>
        <v>347.17879550794606</v>
      </c>
      <c r="AJ475" s="23">
        <f ca="1"/>
        <v>346.56530495932327</v>
      </c>
      <c r="AK475" s="23">
        <f ca="1"/>
        <v>346.96780858407163</v>
      </c>
      <c r="AL475" s="23">
        <f ca="1"/>
        <v>348.21640000809214</v>
      </c>
      <c r="AM475" s="23">
        <f ca="1"/>
        <v>352.45892903628811</v>
      </c>
      <c r="AN475" s="23">
        <f ca="1"/>
        <v>355.30062824476556</v>
      </c>
      <c r="AO475" s="23">
        <f ca="1"/>
        <v>357.63137601267522</v>
      </c>
      <c r="AP475" s="23">
        <f ca="1"/>
        <v>357.97458359586818</v>
      </c>
      <c r="AQ475" s="23">
        <f ca="1"/>
        <v>360.07663716186278</v>
      </c>
      <c r="AR475" s="23">
        <f ca="1"/>
        <v>360.82160144360836</v>
      </c>
      <c r="AS475" s="23">
        <f ca="1"/>
        <v>360.819717116665</v>
      </c>
      <c r="AT475" s="23">
        <f ca="1"/>
        <v>360.33846766600959</v>
      </c>
      <c r="AU475" s="23">
        <f ca="1"/>
        <v>360.23617792786678</v>
      </c>
      <c r="AV475" s="23">
        <f ca="1"/>
        <v>360.23617792786678</v>
      </c>
      <c r="AW475" s="23">
        <f ca="1"/>
        <v>360.23617792786678</v>
      </c>
      <c r="AX475" s="23">
        <f ca="1"/>
        <v>360.23617792786678</v>
      </c>
      <c r="AY475" s="23">
        <f ca="1"/>
        <v>360.23617792786678</v>
      </c>
      <c r="AZ475" s="23">
        <f ca="1"/>
        <v>360.23617792786678</v>
      </c>
      <c r="BA475" s="23">
        <f ca="1"/>
        <v>360.23617792786678</v>
      </c>
      <c r="BB475" s="23">
        <f ca="1"/>
        <v>360.23617792786678</v>
      </c>
      <c r="BC475" s="23">
        <f ca="1"/>
        <v>360.23617792786678</v>
      </c>
      <c r="BD475" s="23">
        <f ca="1"/>
        <v>360.23617792786678</v>
      </c>
      <c r="BE475" s="23">
        <f ca="1"/>
        <v>360.23617792786678</v>
      </c>
      <c r="BF475" s="23">
        <f ca="1"/>
        <v>360.23617792786678</v>
      </c>
      <c r="BG475" s="23">
        <f ca="1"/>
        <v>360.23617792786678</v>
      </c>
      <c r="BH475" s="23">
        <f ca="1"/>
        <v>360.23617792786678</v>
      </c>
      <c r="BI475" s="23">
        <f ca="1"/>
        <v>360.23617792786678</v>
      </c>
      <c r="BJ475" s="23">
        <f ca="1"/>
        <v>360.23617792786678</v>
      </c>
    </row>
    <row r="476" spans="1:62">
      <c r="A476" s="29">
        <v>0.85</v>
      </c>
      <c r="B476" s="112" cm="1">
        <f t="array" aca="1" ref="B476:AE476" ca="1">IF((INDEX(Option8_Summer_POE50_HS,7,0)-SCR_N_2_Rating__MVA____Option_8) &gt; 0,(((INDEX(Option8_Summer_POE50_HS,6,0)+INDEX(Option8_Summer_POE50_HS,7,0))/2)-SCR_N_2_Rating__MVA____Option_8)*(INDEX(Summer___AD___Hours,7,0)-INDEX(Summer___AD___Hours,6,0)),IF((INDEX(Option8_Summer_POE50_HS,6,0)-SCR_N_2_Rating__MVA____Option_8)*(INDEX(Option8_Summer_POE50_HS,7,0)-SCR_N_2_Rating__MVA____Option_8)&lt;0,((INDEX(Summer___AD___Hours,7,0)-INDEX(Summer___AD___Hours,6,0))/(INDEX(Option8_Summer_POE50_HS,6,0)-INDEX(Option8_Summer_POE50_HS,7,0)))*((INDEX(Option8_Summer_POE50_HS,6,0)-SCR_N_2_Rating__MVA____Option_8)^2)*0.5,""))</f>
        <v>202.24615853933156</v>
      </c>
      <c r="C476" s="23">
        <f ca="1"/>
        <v>224.52407574097245</v>
      </c>
      <c r="D476" s="23">
        <f ca="1"/>
        <v>262.03268251289774</v>
      </c>
      <c r="E476" s="23">
        <f ca="1"/>
        <v>261.75087189276178</v>
      </c>
      <c r="F476" s="23">
        <f ca="1"/>
        <v>261.49688566023264</v>
      </c>
      <c r="G476" s="23">
        <f ca="1"/>
        <v>265.56249460317275</v>
      </c>
      <c r="H476" s="23">
        <f ca="1"/>
        <v>271.53164075322888</v>
      </c>
      <c r="I476" s="23">
        <f ca="1"/>
        <v>275.62213177563558</v>
      </c>
      <c r="J476" s="23">
        <f ca="1"/>
        <v>270.65003720446623</v>
      </c>
      <c r="K476" s="23">
        <f ca="1"/>
        <v>271.14447004734973</v>
      </c>
      <c r="L476" s="23">
        <f ca="1"/>
        <v>273.51415047627404</v>
      </c>
      <c r="M476" s="23">
        <f ca="1"/>
        <v>282.89803917906801</v>
      </c>
      <c r="N476" s="23">
        <f ca="1"/>
        <v>274.00656692850964</v>
      </c>
      <c r="O476" s="23">
        <f ca="1"/>
        <v>273.48423987445204</v>
      </c>
      <c r="P476" s="23">
        <f ca="1"/>
        <v>272.92372093743489</v>
      </c>
      <c r="Q476" s="23">
        <f ca="1"/>
        <v>272.92372093743489</v>
      </c>
      <c r="R476" s="23">
        <f ca="1"/>
        <v>272.92372093743489</v>
      </c>
      <c r="S476" s="23">
        <f ca="1"/>
        <v>272.92372093743489</v>
      </c>
      <c r="T476" s="23">
        <f ca="1"/>
        <v>272.92372093743489</v>
      </c>
      <c r="U476" s="23">
        <f ca="1"/>
        <v>272.92372093743489</v>
      </c>
      <c r="V476" s="23">
        <f ca="1"/>
        <v>272.92372093743489</v>
      </c>
      <c r="W476" s="23">
        <f ca="1"/>
        <v>272.92372093743489</v>
      </c>
      <c r="X476" s="23">
        <f ca="1"/>
        <v>272.92372093743489</v>
      </c>
      <c r="Y476" s="23">
        <f ca="1"/>
        <v>272.92372093743489</v>
      </c>
      <c r="Z476" s="23">
        <f ca="1"/>
        <v>272.92372093743489</v>
      </c>
      <c r="AA476" s="23">
        <f ca="1"/>
        <v>272.92372093743489</v>
      </c>
      <c r="AB476" s="23">
        <f ca="1"/>
        <v>272.92372093743489</v>
      </c>
      <c r="AC476" s="23">
        <f ca="1"/>
        <v>272.92372093743489</v>
      </c>
      <c r="AD476" s="23">
        <f ca="1"/>
        <v>272.92372093743489</v>
      </c>
      <c r="AE476" s="23">
        <f ca="1"/>
        <v>272.92372093743489</v>
      </c>
      <c r="AG476" s="112" cm="1">
        <f t="array" aca="1" ref="AG476:BJ476" ca="1">IF((INDEX(Option8_Summer_POE10_HS,7,0)-SCR_N_2_Rating__MVA____Option_8) &gt; 0,(((INDEX(Option8_Summer_POE10_HS,6,0)+INDEX(Option8_Summer_POE10_HS,7,0))/2)-SCR_N_2_Rating__MVA____Option_8)*(INDEX(Summer___MD___Hours,7,0)-INDEX(Summer___MD___Hours,6,0)),IF((INDEX(Option8_Summer_POE10_HS,6,0)-SCR_N_2_Rating__MVA____Option_8)*(INDEX(Option8_Summer_POE10_HS,7,0)-SCR_N_2_Rating__MVA____Option_8)&lt;0,((INDEX(Summer___MD___Hours,7,0)-INDEX(Summer___MD___Hours,6,0))/(INDEX(Option8_Summer_POE10_HS,6,0)-INDEX(Option8_Summer_POE10_HS,7,0)))*((INDEX(Option8_Summer_POE10_HS,6,0)-SCR_N_2_Rating__MVA____Option_8)^2)*0.5,""))</f>
        <v>354.99878523131861</v>
      </c>
      <c r="AH476" s="23">
        <f ca="1"/>
        <v>399.29224407673297</v>
      </c>
      <c r="AI476" s="23">
        <f ca="1"/>
        <v>459.77732378079338</v>
      </c>
      <c r="AJ476" s="23">
        <f ca="1"/>
        <v>458.96486332450917</v>
      </c>
      <c r="AK476" s="23">
        <f ca="1"/>
        <v>459.49790866539206</v>
      </c>
      <c r="AL476" s="23">
        <f ca="1"/>
        <v>461.15144865936526</v>
      </c>
      <c r="AM476" s="23">
        <f ca="1"/>
        <v>466.76993304805723</v>
      </c>
      <c r="AN476" s="23">
        <f ca="1"/>
        <v>470.533264432257</v>
      </c>
      <c r="AO476" s="23">
        <f ca="1"/>
        <v>473.61993039516437</v>
      </c>
      <c r="AP476" s="23">
        <f ca="1"/>
        <v>474.07444854587942</v>
      </c>
      <c r="AQ476" s="23">
        <f ca="1"/>
        <v>476.85824921435875</v>
      </c>
      <c r="AR476" s="23">
        <f ca="1"/>
        <v>477.8448235334273</v>
      </c>
      <c r="AS476" s="23">
        <f ca="1"/>
        <v>477.84232807342113</v>
      </c>
      <c r="AT476" s="23">
        <f ca="1"/>
        <v>477.20499771985055</v>
      </c>
      <c r="AU476" s="23">
        <f ca="1"/>
        <v>477.06953293149923</v>
      </c>
      <c r="AV476" s="23">
        <f ca="1"/>
        <v>477.06953293149923</v>
      </c>
      <c r="AW476" s="23">
        <f ca="1"/>
        <v>477.06953293149923</v>
      </c>
      <c r="AX476" s="23">
        <f ca="1"/>
        <v>477.06953293149923</v>
      </c>
      <c r="AY476" s="23">
        <f ca="1"/>
        <v>477.06953293149923</v>
      </c>
      <c r="AZ476" s="23">
        <f ca="1"/>
        <v>477.06953293149923</v>
      </c>
      <c r="BA476" s="23">
        <f ca="1"/>
        <v>477.06953293149923</v>
      </c>
      <c r="BB476" s="23">
        <f ca="1"/>
        <v>477.06953293149923</v>
      </c>
      <c r="BC476" s="23">
        <f ca="1"/>
        <v>477.06953293149923</v>
      </c>
      <c r="BD476" s="23">
        <f ca="1"/>
        <v>477.06953293149923</v>
      </c>
      <c r="BE476" s="23">
        <f ca="1"/>
        <v>477.06953293149923</v>
      </c>
      <c r="BF476" s="23">
        <f ca="1"/>
        <v>477.06953293149923</v>
      </c>
      <c r="BG476" s="23">
        <f ca="1"/>
        <v>477.06953293149923</v>
      </c>
      <c r="BH476" s="23">
        <f ca="1"/>
        <v>477.06953293149923</v>
      </c>
      <c r="BI476" s="23">
        <f ca="1"/>
        <v>477.06953293149923</v>
      </c>
      <c r="BJ476" s="23">
        <f ca="1"/>
        <v>477.06953293149923</v>
      </c>
    </row>
    <row r="477" spans="1:62">
      <c r="A477" s="29">
        <v>0.8</v>
      </c>
      <c r="B477" s="112" cm="1">
        <f t="array" aca="1" ref="B477:AE477" ca="1">IF((INDEX(Option8_Summer_POE50_HS,8,0)-SCR_N_2_Rating__MVA____Option_8) &gt; 0,(((INDEX(Option8_Summer_POE50_HS,7,0)+INDEX(Option8_Summer_POE50_HS,8,0))/2)-SCR_N_2_Rating__MVA____Option_8)*(INDEX(Summer___AD___Hours,8,0)-INDEX(Summer___AD___Hours,7,0)),IF((INDEX(Option8_Summer_POE50_HS,7,0)-SCR_N_2_Rating__MVA____Option_8)*(INDEX(Option8_Summer_POE50_HS,8,0)-SCR_N_2_Rating__MVA____Option_8)&lt;0,((INDEX(Summer___AD___Hours,8,0)-INDEX(Summer___AD___Hours,7,0))/(INDEX(Option8_Summer_POE50_HS,7,0)-INDEX(Option8_Summer_POE50_HS,8,0)))*((INDEX(Option8_Summer_POE50_HS,7,0)-SCR_N_2_Rating__MVA____Option_8)^2)*0.5,""))</f>
        <v>418.04947715657454</v>
      </c>
      <c r="C477" s="23">
        <f ca="1"/>
        <v>464.0986664491972</v>
      </c>
      <c r="D477" s="23">
        <f ca="1"/>
        <v>541.63019319424268</v>
      </c>
      <c r="E477" s="23">
        <f ca="1"/>
        <v>541.04768135196184</v>
      </c>
      <c r="F477" s="23">
        <f ca="1"/>
        <v>540.52268343615162</v>
      </c>
      <c r="G477" s="23">
        <f ca="1"/>
        <v>548.92643115227281</v>
      </c>
      <c r="H477" s="23">
        <f ca="1"/>
        <v>561.26485302947674</v>
      </c>
      <c r="I477" s="23">
        <f ca="1"/>
        <v>569.72003282414369</v>
      </c>
      <c r="J477" s="23">
        <f ca="1"/>
        <v>559.44254943033104</v>
      </c>
      <c r="K477" s="23">
        <f ca="1"/>
        <v>560.46455841655506</v>
      </c>
      <c r="L477" s="23">
        <f ca="1"/>
        <v>565.36276598447444</v>
      </c>
      <c r="M477" s="23">
        <f ca="1"/>
        <v>584.75957329211781</v>
      </c>
      <c r="N477" s="23">
        <f ca="1"/>
        <v>566.38060702475491</v>
      </c>
      <c r="O477" s="23">
        <f ca="1"/>
        <v>565.30093978444449</v>
      </c>
      <c r="P477" s="23">
        <f ca="1"/>
        <v>564.14232866298391</v>
      </c>
      <c r="Q477" s="23">
        <f ca="1"/>
        <v>564.14232866298391</v>
      </c>
      <c r="R477" s="23">
        <f ca="1"/>
        <v>564.14232866298391</v>
      </c>
      <c r="S477" s="23">
        <f ca="1"/>
        <v>564.14232866298391</v>
      </c>
      <c r="T477" s="23">
        <f ca="1"/>
        <v>564.14232866298391</v>
      </c>
      <c r="U477" s="23">
        <f ca="1"/>
        <v>564.14232866298391</v>
      </c>
      <c r="V477" s="23">
        <f ca="1"/>
        <v>564.14232866298391</v>
      </c>
      <c r="W477" s="23">
        <f ca="1"/>
        <v>564.14232866298391</v>
      </c>
      <c r="X477" s="23">
        <f ca="1"/>
        <v>564.14232866298391</v>
      </c>
      <c r="Y477" s="23">
        <f ca="1"/>
        <v>564.14232866298391</v>
      </c>
      <c r="Z477" s="23">
        <f ca="1"/>
        <v>564.14232866298391</v>
      </c>
      <c r="AA477" s="23">
        <f ca="1"/>
        <v>564.14232866298391</v>
      </c>
      <c r="AB477" s="23">
        <f ca="1"/>
        <v>564.14232866298391</v>
      </c>
      <c r="AC477" s="23">
        <f ca="1"/>
        <v>564.14232866298391</v>
      </c>
      <c r="AD477" s="23">
        <f ca="1"/>
        <v>564.14232866298391</v>
      </c>
      <c r="AE477" s="23">
        <f ca="1"/>
        <v>564.14232866298391</v>
      </c>
      <c r="AG477" s="112" cm="1">
        <f t="array" aca="1" ref="AG477:BJ477" ca="1">IF((INDEX(Option8_Summer_POE10_HS,8,0)-SCR_N_2_Rating__MVA____Option_8) &gt; 0,(((INDEX(Option8_Summer_POE10_HS,7,0)+INDEX(Option8_Summer_POE10_HS,8,0))/2)-SCR_N_2_Rating__MVA____Option_8)*(INDEX(Summer___MD___Hours,8,0)-INDEX(Summer___MD___Hours,7,0)),IF((INDEX(Option8_Summer_POE10_HS,7,0)-SCR_N_2_Rating__MVA____Option_8)*(INDEX(Option8_Summer_POE10_HS,8,0)-SCR_N_2_Rating__MVA____Option_8)&lt;0,((INDEX(Summer___MD___Hours,8,0)-INDEX(Summer___MD___Hours,7,0))/(INDEX(Option8_Summer_POE10_HS,7,0)-INDEX(Option8_Summer_POE10_HS,8,0)))*((INDEX(Option8_Summer_POE10_HS,7,0)-SCR_N_2_Rating__MVA____Option_8)^2)*0.5,""))</f>
        <v>557.85523393493429</v>
      </c>
      <c r="AH477" s="23">
        <f ca="1"/>
        <v>627.45924069201465</v>
      </c>
      <c r="AI477" s="23">
        <f ca="1"/>
        <v>722.50722308411036</v>
      </c>
      <c r="AJ477" s="23">
        <f ca="1"/>
        <v>721.23049950994948</v>
      </c>
      <c r="AK477" s="23">
        <f ca="1"/>
        <v>722.06814218847978</v>
      </c>
      <c r="AL477" s="23">
        <f ca="1"/>
        <v>724.66656217900913</v>
      </c>
      <c r="AM477" s="23">
        <f ca="1"/>
        <v>733.49560907552518</v>
      </c>
      <c r="AN477" s="23">
        <f ca="1"/>
        <v>739.40941553641051</v>
      </c>
      <c r="AO477" s="23">
        <f ca="1"/>
        <v>744.25989062097938</v>
      </c>
      <c r="AP477" s="23">
        <f ca="1"/>
        <v>744.97413342924585</v>
      </c>
      <c r="AQ477" s="23">
        <f ca="1"/>
        <v>749.34867733685621</v>
      </c>
      <c r="AR477" s="23">
        <f ca="1"/>
        <v>750.89900840967823</v>
      </c>
      <c r="AS477" s="23">
        <f ca="1"/>
        <v>750.89508697252563</v>
      </c>
      <c r="AT477" s="23">
        <f ca="1"/>
        <v>749.89356784548613</v>
      </c>
      <c r="AU477" s="23">
        <f ca="1"/>
        <v>749.68069460664833</v>
      </c>
      <c r="AV477" s="23">
        <f ca="1"/>
        <v>749.68069460664833</v>
      </c>
      <c r="AW477" s="23">
        <f ca="1"/>
        <v>749.68069460664833</v>
      </c>
      <c r="AX477" s="23">
        <f ca="1"/>
        <v>749.68069460664833</v>
      </c>
      <c r="AY477" s="23">
        <f ca="1"/>
        <v>749.68069460664833</v>
      </c>
      <c r="AZ477" s="23">
        <f ca="1"/>
        <v>749.68069460664833</v>
      </c>
      <c r="BA477" s="23">
        <f ca="1"/>
        <v>749.68069460664833</v>
      </c>
      <c r="BB477" s="23">
        <f ca="1"/>
        <v>749.68069460664833</v>
      </c>
      <c r="BC477" s="23">
        <f ca="1"/>
        <v>749.68069460664833</v>
      </c>
      <c r="BD477" s="23">
        <f ca="1"/>
        <v>749.68069460664833</v>
      </c>
      <c r="BE477" s="23">
        <f ca="1"/>
        <v>749.68069460664833</v>
      </c>
      <c r="BF477" s="23">
        <f ca="1"/>
        <v>749.68069460664833</v>
      </c>
      <c r="BG477" s="23">
        <f ca="1"/>
        <v>749.68069460664833</v>
      </c>
      <c r="BH477" s="23">
        <f ca="1"/>
        <v>749.68069460664833</v>
      </c>
      <c r="BI477" s="23">
        <f ca="1"/>
        <v>749.68069460664833</v>
      </c>
      <c r="BJ477" s="23">
        <f ca="1"/>
        <v>749.68069460664833</v>
      </c>
    </row>
    <row r="478" spans="1:62">
      <c r="A478" s="29">
        <v>0.75</v>
      </c>
      <c r="B478" s="112" cm="1">
        <f t="array" aca="1" ref="B478:AE478" ca="1">IF((INDEX(Option8_Summer_POE50_HS,9,0)-SCR_N_2_Rating__MVA____Option_8) &gt; 0,(((INDEX(Option8_Summer_POE50_HS,8,0)+INDEX(Option8_Summer_POE50_HS,9,0))/2)-SCR_N_2_Rating__MVA____Option_8)*(INDEX(Summer___AD___Hours,9,0)-INDEX(Summer___AD___Hours,8,0)),IF((INDEX(Option8_Summer_POE50_HS,8,0)-SCR_N_2_Rating__MVA____Option_8)*(INDEX(Option8_Summer_POE50_HS,9,0)-SCR_N_2_Rating__MVA____Option_8)&lt;0,((INDEX(Summer___AD___Hours,9,0)-INDEX(Summer___AD___Hours,8,0))/(INDEX(Option8_Summer_POE50_HS,8,0)-INDEX(Option8_Summer_POE50_HS,9,0)))*((INDEX(Option8_Summer_POE50_HS,8,0)-SCR_N_2_Rating__MVA____Option_8)^2)*0.5,""))</f>
        <v>826.76451622672175</v>
      </c>
      <c r="C478" s="23">
        <f ca="1"/>
        <v>917.83468324881494</v>
      </c>
      <c r="D478" s="23">
        <f ca="1"/>
        <v>1071.1665702725102</v>
      </c>
      <c r="E478" s="23">
        <f ca="1"/>
        <v>1070.0145532319543</v>
      </c>
      <c r="F478" s="23">
        <f ca="1"/>
        <v>1068.9762798418351</v>
      </c>
      <c r="G478" s="23">
        <f ca="1"/>
        <v>1085.596131784404</v>
      </c>
      <c r="H478" s="23">
        <f ca="1"/>
        <v>1109.997476485732</v>
      </c>
      <c r="I478" s="23">
        <f ca="1"/>
        <v>1126.7190441817243</v>
      </c>
      <c r="J478" s="23">
        <f ca="1"/>
        <v>1106.3935586819989</v>
      </c>
      <c r="K478" s="23">
        <f ca="1"/>
        <v>1108.4147566770832</v>
      </c>
      <c r="L478" s="23">
        <f ca="1"/>
        <v>1118.1018019469716</v>
      </c>
      <c r="M478" s="23">
        <f ca="1"/>
        <v>1156.4623140067451</v>
      </c>
      <c r="N478" s="23">
        <f ca="1"/>
        <v>1120.1147571143524</v>
      </c>
      <c r="O478" s="23">
        <f ca="1"/>
        <v>1117.9795300362266</v>
      </c>
      <c r="P478" s="23">
        <f ca="1"/>
        <v>1115.6881778980905</v>
      </c>
      <c r="Q478" s="23">
        <f ca="1"/>
        <v>1115.6881778980905</v>
      </c>
      <c r="R478" s="23">
        <f ca="1"/>
        <v>1115.6881778980905</v>
      </c>
      <c r="S478" s="23">
        <f ca="1"/>
        <v>1115.6881778980905</v>
      </c>
      <c r="T478" s="23">
        <f ca="1"/>
        <v>1115.6881778980905</v>
      </c>
      <c r="U478" s="23">
        <f ca="1"/>
        <v>1115.6881778980905</v>
      </c>
      <c r="V478" s="23">
        <f ca="1"/>
        <v>1115.6881778980905</v>
      </c>
      <c r="W478" s="23">
        <f ca="1"/>
        <v>1115.6881778980905</v>
      </c>
      <c r="X478" s="23">
        <f ca="1"/>
        <v>1115.6881778980905</v>
      </c>
      <c r="Y478" s="23">
        <f ca="1"/>
        <v>1115.6881778980905</v>
      </c>
      <c r="Z478" s="23">
        <f ca="1"/>
        <v>1115.6881778980905</v>
      </c>
      <c r="AA478" s="23">
        <f ca="1"/>
        <v>1115.6881778980905</v>
      </c>
      <c r="AB478" s="23">
        <f ca="1"/>
        <v>1115.6881778980905</v>
      </c>
      <c r="AC478" s="23">
        <f ca="1"/>
        <v>1115.6881778980905</v>
      </c>
      <c r="AD478" s="23">
        <f ca="1"/>
        <v>1115.6881778980905</v>
      </c>
      <c r="AE478" s="23">
        <f ca="1"/>
        <v>1115.6881778980905</v>
      </c>
      <c r="AG478" s="112" cm="1">
        <f t="array" aca="1" ref="AG478:BJ478" ca="1">IF((INDEX(Option8_Summer_POE10_HS,9,0)-SCR_N_2_Rating__MVA____Option_8) &gt; 0,(((INDEX(Option8_Summer_POE10_HS,8,0)+INDEX(Option8_Summer_POE10_HS,9,0))/2)-SCR_N_2_Rating__MVA____Option_8)*(INDEX(Summer___MD___Hours,9,0)-INDEX(Summer___MD___Hours,8,0)),IF((INDEX(Option8_Summer_POE10_HS,8,0)-SCR_N_2_Rating__MVA____Option_8)*(INDEX(Option8_Summer_POE10_HS,9,0)-SCR_N_2_Rating__MVA____Option_8)&lt;0,((INDEX(Summer___MD___Hours,9,0)-INDEX(Summer___MD___Hours,8,0))/(INDEX(Option8_Summer_POE10_HS,8,0)-INDEX(Option8_Summer_POE10_HS,9,0)))*((INDEX(Option8_Summer_POE10_HS,8,0)-SCR_N_2_Rating__MVA____Option_8)^2)*0.5,""))</f>
        <v>1257.7099819623772</v>
      </c>
      <c r="AH478" s="23">
        <f ca="1"/>
        <v>1414.6353790147016</v>
      </c>
      <c r="AI478" s="23">
        <f ca="1"/>
        <v>1628.925375680514</v>
      </c>
      <c r="AJ478" s="23">
        <f ca="1"/>
        <v>1626.0469443496784</v>
      </c>
      <c r="AK478" s="23">
        <f ca="1"/>
        <v>1627.9354478430923</v>
      </c>
      <c r="AL478" s="23">
        <f ca="1"/>
        <v>1633.7937038217403</v>
      </c>
      <c r="AM478" s="23">
        <f ca="1"/>
        <v>1653.6991913702486</v>
      </c>
      <c r="AN478" s="23">
        <f ca="1"/>
        <v>1667.0321368456991</v>
      </c>
      <c r="AO478" s="23">
        <f ca="1"/>
        <v>1677.9677533999995</v>
      </c>
      <c r="AP478" s="23">
        <f ca="1"/>
        <v>1679.5780462768187</v>
      </c>
      <c r="AQ478" s="23">
        <f ca="1"/>
        <v>1689.4406543594309</v>
      </c>
      <c r="AR478" s="23">
        <f ca="1"/>
        <v>1692.9359462327022</v>
      </c>
      <c r="AS478" s="23">
        <f ca="1"/>
        <v>1692.9271051743949</v>
      </c>
      <c r="AT478" s="23">
        <f ca="1"/>
        <v>1690.6691347788874</v>
      </c>
      <c r="AU478" s="23">
        <f ca="1"/>
        <v>1690.1892023858713</v>
      </c>
      <c r="AV478" s="23">
        <f ca="1"/>
        <v>1690.1892023858713</v>
      </c>
      <c r="AW478" s="23">
        <f ca="1"/>
        <v>1690.1892023858713</v>
      </c>
      <c r="AX478" s="23">
        <f ca="1"/>
        <v>1690.1892023858713</v>
      </c>
      <c r="AY478" s="23">
        <f ca="1"/>
        <v>1690.1892023858713</v>
      </c>
      <c r="AZ478" s="23">
        <f ca="1"/>
        <v>1690.1892023858713</v>
      </c>
      <c r="BA478" s="23">
        <f ca="1"/>
        <v>1690.1892023858713</v>
      </c>
      <c r="BB478" s="23">
        <f ca="1"/>
        <v>1690.1892023858713</v>
      </c>
      <c r="BC478" s="23">
        <f ca="1"/>
        <v>1690.1892023858713</v>
      </c>
      <c r="BD478" s="23">
        <f ca="1"/>
        <v>1690.1892023858713</v>
      </c>
      <c r="BE478" s="23">
        <f ca="1"/>
        <v>1690.1892023858713</v>
      </c>
      <c r="BF478" s="23">
        <f ca="1"/>
        <v>1690.1892023858713</v>
      </c>
      <c r="BG478" s="23">
        <f ca="1"/>
        <v>1690.1892023858713</v>
      </c>
      <c r="BH478" s="23">
        <f ca="1"/>
        <v>1690.1892023858713</v>
      </c>
      <c r="BI478" s="23">
        <f ca="1"/>
        <v>1690.1892023858713</v>
      </c>
      <c r="BJ478" s="23">
        <f ca="1"/>
        <v>1690.1892023858713</v>
      </c>
    </row>
    <row r="479" spans="1:62">
      <c r="A479" s="29">
        <v>0.7</v>
      </c>
      <c r="B479" s="112" cm="1">
        <f t="array" aca="1" ref="B479:AE479" ca="1">IF((INDEX(Option8_Summer_POE50_HS,10,0)-SCR_N_2_Rating__MVA____Option_8) &gt; 0,(((INDEX(Option8_Summer_POE50_HS,9,0)+INDEX(Option8_Summer_POE50_HS,10,0))/2)-SCR_N_2_Rating__MVA____Option_8)*(INDEX(Summer___AD___Hours,10,0)-INDEX(Summer___AD___Hours,9,0)),IF((INDEX(Option8_Summer_POE50_HS,9,0)-SCR_N_2_Rating__MVA____Option_8)*(INDEX(Option8_Summer_POE50_HS,10,0)-SCR_N_2_Rating__MVA____Option_8)&lt;0,((INDEX(Summer___AD___Hours,10,0)-INDEX(Summer___AD___Hours,9,0))/(INDEX(Option8_Summer_POE50_HS,9,0)-INDEX(Option8_Summer_POE50_HS,10,0)))*((INDEX(Option8_Summer_POE50_HS,9,0)-SCR_N_2_Rating__MVA____Option_8)^2)*0.5,""))</f>
        <v>1901.3361387956022</v>
      </c>
      <c r="C479" s="23">
        <f ca="1"/>
        <v>2110.7730417187231</v>
      </c>
      <c r="D479" s="23">
        <f ca="1"/>
        <v>2463.3951636240245</v>
      </c>
      <c r="E479" s="23">
        <f ca="1"/>
        <v>2460.7458341127463</v>
      </c>
      <c r="F479" s="23">
        <f ca="1"/>
        <v>2458.358084421222</v>
      </c>
      <c r="G479" s="23">
        <f ca="1"/>
        <v>2496.5792761869948</v>
      </c>
      <c r="H479" s="23">
        <f ca="1"/>
        <v>2552.6958094987863</v>
      </c>
      <c r="I479" s="23">
        <f ca="1"/>
        <v>2591.1509201544895</v>
      </c>
      <c r="J479" s="23">
        <f ca="1"/>
        <v>2544.4077673453089</v>
      </c>
      <c r="K479" s="23">
        <f ca="1"/>
        <v>2549.0559794012088</v>
      </c>
      <c r="L479" s="23">
        <f ca="1"/>
        <v>2571.3335794775244</v>
      </c>
      <c r="M479" s="23">
        <f ca="1"/>
        <v>2659.5524452493964</v>
      </c>
      <c r="N479" s="23">
        <f ca="1"/>
        <v>2575.9628352455193</v>
      </c>
      <c r="O479" s="23">
        <f ca="1"/>
        <v>2571.0523869516041</v>
      </c>
      <c r="P479" s="23">
        <f ca="1"/>
        <v>2565.7828929887673</v>
      </c>
      <c r="Q479" s="23">
        <f ca="1"/>
        <v>2565.7828929887673</v>
      </c>
      <c r="R479" s="23">
        <f ca="1"/>
        <v>2565.7828929887673</v>
      </c>
      <c r="S479" s="23">
        <f ca="1"/>
        <v>2565.7828929887673</v>
      </c>
      <c r="T479" s="23">
        <f ca="1"/>
        <v>2565.7828929887673</v>
      </c>
      <c r="U479" s="23">
        <f ca="1"/>
        <v>2565.7828929887673</v>
      </c>
      <c r="V479" s="23">
        <f ca="1"/>
        <v>2565.7828929887673</v>
      </c>
      <c r="W479" s="23">
        <f ca="1"/>
        <v>2565.7828929887673</v>
      </c>
      <c r="X479" s="23">
        <f ca="1"/>
        <v>2565.7828929887673</v>
      </c>
      <c r="Y479" s="23">
        <f ca="1"/>
        <v>2565.7828929887673</v>
      </c>
      <c r="Z479" s="23">
        <f ca="1"/>
        <v>2565.7828929887673</v>
      </c>
      <c r="AA479" s="23">
        <f ca="1"/>
        <v>2565.7828929887673</v>
      </c>
      <c r="AB479" s="23">
        <f ca="1"/>
        <v>2565.7828929887673</v>
      </c>
      <c r="AC479" s="23">
        <f ca="1"/>
        <v>2565.7828929887673</v>
      </c>
      <c r="AD479" s="23">
        <f ca="1"/>
        <v>2565.7828929887673</v>
      </c>
      <c r="AE479" s="23">
        <f ca="1"/>
        <v>2565.7828929887673</v>
      </c>
      <c r="AG479" s="112" cm="1">
        <f t="array" aca="1" ref="AG479:BJ479" ca="1">IF((INDEX(Option8_Summer_POE10_HS,10,0)-SCR_N_2_Rating__MVA____Option_8) &gt; 0,(((INDEX(Option8_Summer_POE10_HS,9,0)+INDEX(Option8_Summer_POE10_HS,10,0))/2)-SCR_N_2_Rating__MVA____Option_8)*(INDEX(Summer___MD___Hours,10,0)-INDEX(Summer___MD___Hours,9,0)),IF((INDEX(Option8_Summer_POE10_HS,9,0)-SCR_N_2_Rating__MVA____Option_8)*(INDEX(Option8_Summer_POE10_HS,10,0)-SCR_N_2_Rating__MVA____Option_8)&lt;0,((INDEX(Summer___MD___Hours,10,0)-INDEX(Summer___MD___Hours,9,0))/(INDEX(Option8_Summer_POE10_HS,9,0)-INDEX(Option8_Summer_POE10_HS,10,0)))*((INDEX(Option8_Summer_POE10_HS,9,0)-SCR_N_2_Rating__MVA____Option_8)^2)*0.5,""))</f>
        <v>2815.3577130794692</v>
      </c>
      <c r="AH479" s="23">
        <f ca="1"/>
        <v>3166.6319601678051</v>
      </c>
      <c r="AI479" s="23">
        <f ca="1"/>
        <v>3646.3156739024685</v>
      </c>
      <c r="AJ479" s="23">
        <f ca="1"/>
        <v>3639.8723650593652</v>
      </c>
      <c r="AK479" s="23">
        <f ca="1"/>
        <v>3644.0997409668571</v>
      </c>
      <c r="AL479" s="23">
        <f ca="1"/>
        <v>3657.2133254904902</v>
      </c>
      <c r="AM479" s="23">
        <f ca="1"/>
        <v>3701.7713465812194</v>
      </c>
      <c r="AN479" s="23">
        <f ca="1"/>
        <v>3731.6168685383641</v>
      </c>
      <c r="AO479" s="23">
        <f ca="1"/>
        <v>3756.0960194197078</v>
      </c>
      <c r="AP479" s="23">
        <f ca="1"/>
        <v>3759.7006266312969</v>
      </c>
      <c r="AQ479" s="23">
        <f ca="1"/>
        <v>3781.777870300094</v>
      </c>
      <c r="AR479" s="23">
        <f ca="1"/>
        <v>3789.6020086754015</v>
      </c>
      <c r="AS479" s="23">
        <f ca="1"/>
        <v>3789.5822181497197</v>
      </c>
      <c r="AT479" s="23">
        <f ca="1"/>
        <v>3784.5277982436469</v>
      </c>
      <c r="AU479" s="23">
        <f ca="1"/>
        <v>3783.4534795343961</v>
      </c>
      <c r="AV479" s="23">
        <f ca="1"/>
        <v>3783.4534795343961</v>
      </c>
      <c r="AW479" s="23">
        <f ca="1"/>
        <v>3783.4534795343961</v>
      </c>
      <c r="AX479" s="23">
        <f ca="1"/>
        <v>3783.4534795343961</v>
      </c>
      <c r="AY479" s="23">
        <f ca="1"/>
        <v>3783.4534795343961</v>
      </c>
      <c r="AZ479" s="23">
        <f ca="1"/>
        <v>3783.4534795343961</v>
      </c>
      <c r="BA479" s="23">
        <f ca="1"/>
        <v>3783.4534795343961</v>
      </c>
      <c r="BB479" s="23">
        <f ca="1"/>
        <v>3783.4534795343961</v>
      </c>
      <c r="BC479" s="23">
        <f ca="1"/>
        <v>3783.4534795343961</v>
      </c>
      <c r="BD479" s="23">
        <f ca="1"/>
        <v>3783.4534795343961</v>
      </c>
      <c r="BE479" s="23">
        <f ca="1"/>
        <v>3783.4534795343961</v>
      </c>
      <c r="BF479" s="23">
        <f ca="1"/>
        <v>3783.4534795343961</v>
      </c>
      <c r="BG479" s="23">
        <f ca="1"/>
        <v>3783.4534795343961</v>
      </c>
      <c r="BH479" s="23">
        <f ca="1"/>
        <v>3783.4534795343961</v>
      </c>
      <c r="BI479" s="23">
        <f ca="1"/>
        <v>3783.4534795343961</v>
      </c>
      <c r="BJ479" s="23">
        <f ca="1"/>
        <v>3783.4534795343961</v>
      </c>
    </row>
    <row r="480" spans="1:62">
      <c r="A480" s="29">
        <v>0.65</v>
      </c>
      <c r="B480" s="112" cm="1">
        <f t="array" aca="1" ref="B480:AE480" ca="1">IF((INDEX(Option8_Summer_POE50_HS,11,0)-SCR_N_2_Rating__MVA____Option_8) &gt; 0,(((INDEX(Option8_Summer_POE50_HS,10,0)+INDEX(Option8_Summer_POE50_HS,11,0))/2)-SCR_N_2_Rating__MVA____Option_8)*(INDEX(Summer___AD___Hours,11,0)-INDEX(Summer___AD___Hours,10,0)),IF((INDEX(Option8_Summer_POE50_HS,10,0)-SCR_N_2_Rating__MVA____Option_8)*(INDEX(Option8_Summer_POE50_HS,11,0)-SCR_N_2_Rating__MVA____Option_8)&lt;0,((INDEX(Summer___AD___Hours,11,0)-INDEX(Summer___AD___Hours,10,0))/(INDEX(Option8_Summer_POE50_HS,10,0)-INDEX(Option8_Summer_POE50_HS,11,0)))*((INDEX(Option8_Summer_POE50_HS,10,0)-SCR_N_2_Rating__MVA____Option_8)^2)*0.5,""))</f>
        <v>3348.3962907181435</v>
      </c>
      <c r="C480" s="23">
        <f ca="1"/>
        <v>3717.2304671576117</v>
      </c>
      <c r="D480" s="23">
        <f ca="1"/>
        <v>4338.2246096035624</v>
      </c>
      <c r="E480" s="23">
        <f ca="1"/>
        <v>4333.5589405893115</v>
      </c>
      <c r="F480" s="23">
        <f ca="1"/>
        <v>4329.3539333593299</v>
      </c>
      <c r="G480" s="23">
        <f ca="1"/>
        <v>4396.6643337267315</v>
      </c>
      <c r="H480" s="23">
        <f ca="1"/>
        <v>4495.4897797671083</v>
      </c>
      <c r="I480" s="23">
        <f ca="1"/>
        <v>4563.2121289358747</v>
      </c>
      <c r="J480" s="23">
        <f ca="1"/>
        <v>4480.8939126619889</v>
      </c>
      <c r="K480" s="23">
        <f ca="1"/>
        <v>4489.0797645420807</v>
      </c>
      <c r="L480" s="23">
        <f ca="1"/>
        <v>4528.312297885127</v>
      </c>
      <c r="M480" s="23">
        <f ca="1"/>
        <v>4683.6723717272062</v>
      </c>
      <c r="N480" s="23">
        <f ca="1"/>
        <v>4536.464766313019</v>
      </c>
      <c r="O480" s="23">
        <f ca="1"/>
        <v>4527.8170966466096</v>
      </c>
      <c r="P480" s="23">
        <f ca="1"/>
        <v>4518.5371204871599</v>
      </c>
      <c r="Q480" s="23">
        <f ca="1"/>
        <v>4518.5371204871599</v>
      </c>
      <c r="R480" s="23">
        <f ca="1"/>
        <v>4518.5371204871599</v>
      </c>
      <c r="S480" s="23">
        <f ca="1"/>
        <v>4518.5371204871599</v>
      </c>
      <c r="T480" s="23">
        <f ca="1"/>
        <v>4518.5371204871599</v>
      </c>
      <c r="U480" s="23">
        <f ca="1"/>
        <v>4518.5371204871599</v>
      </c>
      <c r="V480" s="23">
        <f ca="1"/>
        <v>4518.5371204871599</v>
      </c>
      <c r="W480" s="23">
        <f ca="1"/>
        <v>4518.5371204871599</v>
      </c>
      <c r="X480" s="23">
        <f ca="1"/>
        <v>4518.5371204871599</v>
      </c>
      <c r="Y480" s="23">
        <f ca="1"/>
        <v>4518.5371204871599</v>
      </c>
      <c r="Z480" s="23">
        <f ca="1"/>
        <v>4518.5371204871599</v>
      </c>
      <c r="AA480" s="23">
        <f ca="1"/>
        <v>4518.5371204871599</v>
      </c>
      <c r="AB480" s="23">
        <f ca="1"/>
        <v>4518.5371204871599</v>
      </c>
      <c r="AC480" s="23">
        <f ca="1"/>
        <v>4518.5371204871599</v>
      </c>
      <c r="AD480" s="23">
        <f ca="1"/>
        <v>4518.5371204871599</v>
      </c>
      <c r="AE480" s="23">
        <f ca="1"/>
        <v>4518.5371204871599</v>
      </c>
      <c r="AG480" s="112" cm="1">
        <f t="array" aca="1" ref="AG480:BJ480" ca="1">IF((INDEX(Option8_Summer_POE10_HS,11,0)-SCR_N_2_Rating__MVA____Option_8) &gt; 0,(((INDEX(Option8_Summer_POE10_HS,10,0)+INDEX(Option8_Summer_POE10_HS,11,0))/2)-SCR_N_2_Rating__MVA____Option_8)*(INDEX(Summer___MD___Hours,11,0)-INDEX(Summer___MD___Hours,10,0)),IF((INDEX(Option8_Summer_POE10_HS,10,0)-SCR_N_2_Rating__MVA____Option_8)*(INDEX(Option8_Summer_POE10_HS,11,0)-SCR_N_2_Rating__MVA____Option_8)&lt;0,((INDEX(Summer___MD___Hours,11,0)-INDEX(Summer___MD___Hours,10,0))/(INDEX(Option8_Summer_POE10_HS,10,0)-INDEX(Option8_Summer_POE10_HS,11,0)))*((INDEX(Option8_Summer_POE10_HS,10,0)-SCR_N_2_Rating__MVA____Option_8)^2)*0.5,""))</f>
        <v>4414.301221253706</v>
      </c>
      <c r="AH480" s="23">
        <f ca="1"/>
        <v>4965.0768227743101</v>
      </c>
      <c r="AI480" s="23">
        <f ca="1"/>
        <v>5717.1902730535376</v>
      </c>
      <c r="AJ480" s="23">
        <f ca="1"/>
        <v>5707.08757599203</v>
      </c>
      <c r="AK480" s="23">
        <f ca="1"/>
        <v>5713.7158316287632</v>
      </c>
      <c r="AL480" s="23">
        <f ca="1"/>
        <v>5734.2770952681058</v>
      </c>
      <c r="AM480" s="23">
        <f ca="1"/>
        <v>5804.1412286972864</v>
      </c>
      <c r="AN480" s="23">
        <f ca="1"/>
        <v>5850.937102419588</v>
      </c>
      <c r="AO480" s="23">
        <f ca="1"/>
        <v>5889.3188487705957</v>
      </c>
      <c r="AP480" s="23">
        <f ca="1"/>
        <v>5894.970642836528</v>
      </c>
      <c r="AQ480" s="23">
        <f ca="1"/>
        <v>5929.5863519651875</v>
      </c>
      <c r="AR480" s="23">
        <f ca="1"/>
        <v>5941.8541016102581</v>
      </c>
      <c r="AS480" s="23">
        <f ca="1"/>
        <v>5941.8230713289977</v>
      </c>
      <c r="AT480" s="23">
        <f ca="1"/>
        <v>5933.8980634834761</v>
      </c>
      <c r="AU480" s="23">
        <f ca="1"/>
        <v>5932.2136003091409</v>
      </c>
      <c r="AV480" s="23">
        <f ca="1"/>
        <v>5932.2136003091409</v>
      </c>
      <c r="AW480" s="23">
        <f ca="1"/>
        <v>5932.2136003091409</v>
      </c>
      <c r="AX480" s="23">
        <f ca="1"/>
        <v>5932.2136003091409</v>
      </c>
      <c r="AY480" s="23">
        <f ca="1"/>
        <v>5932.2136003091409</v>
      </c>
      <c r="AZ480" s="23">
        <f ca="1"/>
        <v>5932.2136003091409</v>
      </c>
      <c r="BA480" s="23">
        <f ca="1"/>
        <v>5932.2136003091409</v>
      </c>
      <c r="BB480" s="23">
        <f ca="1"/>
        <v>5932.2136003091409</v>
      </c>
      <c r="BC480" s="23">
        <f ca="1"/>
        <v>5932.2136003091409</v>
      </c>
      <c r="BD480" s="23">
        <f ca="1"/>
        <v>5932.2136003091409</v>
      </c>
      <c r="BE480" s="23">
        <f ca="1"/>
        <v>5932.2136003091409</v>
      </c>
      <c r="BF480" s="23">
        <f ca="1"/>
        <v>5932.2136003091409</v>
      </c>
      <c r="BG480" s="23">
        <f ca="1"/>
        <v>5932.2136003091409</v>
      </c>
      <c r="BH480" s="23">
        <f ca="1"/>
        <v>5932.2136003091409</v>
      </c>
      <c r="BI480" s="23">
        <f ca="1"/>
        <v>5932.2136003091409</v>
      </c>
      <c r="BJ480" s="23">
        <f ca="1"/>
        <v>5932.2136003091409</v>
      </c>
    </row>
    <row r="481" spans="1:62">
      <c r="A481" s="29">
        <v>0.6</v>
      </c>
      <c r="B481" s="112" cm="1">
        <f t="array" aca="1" ref="B481:AE481" ca="1">IF((INDEX(Option8_Summer_POE50_HS,12,0)-SCR_N_2_Rating__MVA____Option_8) &gt; 0,(((INDEX(Option8_Summer_POE50_HS,11,0)+INDEX(Option8_Summer_POE50_HS,12,0))/2)-SCR_N_2_Rating__MVA____Option_8)*(INDEX(Summer___AD___Hours,12,0)-INDEX(Summer___AD___Hours,11,0)),IF((INDEX(Option8_Summer_POE50_HS,11,0)-SCR_N_2_Rating__MVA____Option_8)*(INDEX(Option8_Summer_POE50_HS,12,0)-SCR_N_2_Rating__MVA____Option_8)&lt;0,((INDEX(Summer___AD___Hours,12,0)-INDEX(Summer___AD___Hours,11,0))/(INDEX(Option8_Summer_POE50_HS,11,0)-INDEX(Option8_Summer_POE50_HS,12,0)))*((INDEX(Option8_Summer_POE50_HS,11,0)-SCR_N_2_Rating__MVA____Option_8)^2)*0.5,""))</f>
        <v>4939.4734874031074</v>
      </c>
      <c r="C481" s="23">
        <f ca="1"/>
        <v>5483.5687729047449</v>
      </c>
      <c r="D481" s="23">
        <f ca="1"/>
        <v>6399.6443613729571</v>
      </c>
      <c r="E481" s="23">
        <f ca="1"/>
        <v>6392.7616789196363</v>
      </c>
      <c r="F481" s="23">
        <f ca="1"/>
        <v>6386.5585536251738</v>
      </c>
      <c r="G481" s="23">
        <f ca="1"/>
        <v>6485.8532335777545</v>
      </c>
      <c r="H481" s="23">
        <f ca="1"/>
        <v>6631.6381491656684</v>
      </c>
      <c r="I481" s="23">
        <f ca="1"/>
        <v>6731.5405260590678</v>
      </c>
      <c r="J481" s="23">
        <f ca="1"/>
        <v>6610.1066778785798</v>
      </c>
      <c r="K481" s="23">
        <f ca="1"/>
        <v>6622.1822492336214</v>
      </c>
      <c r="L481" s="23">
        <f ca="1"/>
        <v>6680.0571366323502</v>
      </c>
      <c r="M481" s="23">
        <f ca="1"/>
        <v>6909.2405722582907</v>
      </c>
      <c r="N481" s="23">
        <f ca="1"/>
        <v>6692.0834615234899</v>
      </c>
      <c r="O481" s="23">
        <f ca="1"/>
        <v>6679.3266277032353</v>
      </c>
      <c r="P481" s="23">
        <f ca="1"/>
        <v>6665.6370305876253</v>
      </c>
      <c r="Q481" s="23">
        <f ca="1"/>
        <v>6665.6370305876253</v>
      </c>
      <c r="R481" s="23">
        <f ca="1"/>
        <v>6665.6370305876253</v>
      </c>
      <c r="S481" s="23">
        <f ca="1"/>
        <v>6665.6370305876253</v>
      </c>
      <c r="T481" s="23">
        <f ca="1"/>
        <v>6665.6370305876253</v>
      </c>
      <c r="U481" s="23">
        <f ca="1"/>
        <v>6665.6370305876253</v>
      </c>
      <c r="V481" s="23">
        <f ca="1"/>
        <v>6665.6370305876253</v>
      </c>
      <c r="W481" s="23">
        <f ca="1"/>
        <v>6665.6370305876253</v>
      </c>
      <c r="X481" s="23">
        <f ca="1"/>
        <v>6665.6370305876253</v>
      </c>
      <c r="Y481" s="23">
        <f ca="1"/>
        <v>6665.6370305876253</v>
      </c>
      <c r="Z481" s="23">
        <f ca="1"/>
        <v>6665.6370305876253</v>
      </c>
      <c r="AA481" s="23">
        <f ca="1"/>
        <v>6665.6370305876253</v>
      </c>
      <c r="AB481" s="23">
        <f ca="1"/>
        <v>6665.6370305876253</v>
      </c>
      <c r="AC481" s="23">
        <f ca="1"/>
        <v>6665.6370305876253</v>
      </c>
      <c r="AD481" s="23">
        <f ca="1"/>
        <v>6665.6370305876253</v>
      </c>
      <c r="AE481" s="23">
        <f ca="1"/>
        <v>6665.6370305876253</v>
      </c>
      <c r="AG481" s="112" cm="1">
        <f t="array" aca="1" ref="AG481:BJ481" ca="1">IF((INDEX(Option8_Summer_POE10_HS,12,0)-SCR_N_2_Rating__MVA____Option_8) &gt; 0,(((INDEX(Option8_Summer_POE10_HS,11,0)+INDEX(Option8_Summer_POE10_HS,12,0))/2)-SCR_N_2_Rating__MVA____Option_8)*(INDEX(Summer___MD___Hours,12,0)-INDEX(Summer___MD___Hours,11,0)),IF((INDEX(Option8_Summer_POE10_HS,11,0)-SCR_N_2_Rating__MVA____Option_8)*(INDEX(Option8_Summer_POE10_HS,12,0)-SCR_N_2_Rating__MVA____Option_8)&lt;0,((INDEX(Summer___MD___Hours,12,0)-INDEX(Summer___MD___Hours,11,0))/(INDEX(Option8_Summer_POE10_HS,11,0)-INDEX(Option8_Summer_POE10_HS,12,0)))*((INDEX(Option8_Summer_POE10_HS,11,0)-SCR_N_2_Rating__MVA____Option_8)^2)*0.5,""))</f>
        <v>6218.5161358553687</v>
      </c>
      <c r="AH481" s="23">
        <f ca="1"/>
        <v>6994.4049557666185</v>
      </c>
      <c r="AI481" s="23">
        <f ca="1"/>
        <v>8053.9225084058799</v>
      </c>
      <c r="AJ481" s="23">
        <f ca="1"/>
        <v>8039.6906330662059</v>
      </c>
      <c r="AK481" s="23">
        <f ca="1"/>
        <v>8049.0279919286122</v>
      </c>
      <c r="AL481" s="23">
        <f ca="1"/>
        <v>8077.9930632516143</v>
      </c>
      <c r="AM481" s="23">
        <f ca="1"/>
        <v>8176.412092509323</v>
      </c>
      <c r="AN481" s="23">
        <f ca="1"/>
        <v>8242.3343939672523</v>
      </c>
      <c r="AO481" s="23">
        <f ca="1"/>
        <v>8296.4035426372338</v>
      </c>
      <c r="AP481" s="23">
        <f ca="1"/>
        <v>8304.3653401752708</v>
      </c>
      <c r="AQ481" s="23">
        <f ca="1"/>
        <v>8353.1291954224471</v>
      </c>
      <c r="AR481" s="23">
        <f ca="1"/>
        <v>8370.4110244809635</v>
      </c>
      <c r="AS481" s="23">
        <f ca="1"/>
        <v>8370.367311491058</v>
      </c>
      <c r="AT481" s="23">
        <f ca="1"/>
        <v>8359.2031913519804</v>
      </c>
      <c r="AU481" s="23">
        <f ca="1"/>
        <v>8356.8302537329</v>
      </c>
      <c r="AV481" s="23">
        <f ca="1"/>
        <v>8356.8302537329</v>
      </c>
      <c r="AW481" s="23">
        <f ca="1"/>
        <v>8356.8302537329</v>
      </c>
      <c r="AX481" s="23">
        <f ca="1"/>
        <v>8356.8302537329</v>
      </c>
      <c r="AY481" s="23">
        <f ca="1"/>
        <v>8356.8302537329</v>
      </c>
      <c r="AZ481" s="23">
        <f ca="1"/>
        <v>8356.8302537329</v>
      </c>
      <c r="BA481" s="23">
        <f ca="1"/>
        <v>8356.8302537329</v>
      </c>
      <c r="BB481" s="23">
        <f ca="1"/>
        <v>8356.8302537329</v>
      </c>
      <c r="BC481" s="23">
        <f ca="1"/>
        <v>8356.8302537329</v>
      </c>
      <c r="BD481" s="23">
        <f ca="1"/>
        <v>8356.8302537329</v>
      </c>
      <c r="BE481" s="23">
        <f ca="1"/>
        <v>8356.8302537329</v>
      </c>
      <c r="BF481" s="23">
        <f ca="1"/>
        <v>8356.8302537329</v>
      </c>
      <c r="BG481" s="23">
        <f ca="1"/>
        <v>8356.8302537329</v>
      </c>
      <c r="BH481" s="23">
        <f ca="1"/>
        <v>8356.8302537329</v>
      </c>
      <c r="BI481" s="23">
        <f ca="1"/>
        <v>8356.8302537329</v>
      </c>
      <c r="BJ481" s="23">
        <f ca="1"/>
        <v>8356.8302537329</v>
      </c>
    </row>
    <row r="482" spans="1:62">
      <c r="A482" s="29">
        <v>0.55000000000000104</v>
      </c>
      <c r="B482" s="112" cm="1">
        <f t="array" aca="1" ref="B482:AE482" ca="1">IF((INDEX(Option8_Summer_POE50_HS,13,0)-SCR_N_2_Rating__MVA____Option_8) &gt; 0,(((INDEX(Option8_Summer_POE50_HS,12,0)+INDEX(Option8_Summer_POE50_HS,13,0))/2)-SCR_N_2_Rating__MVA____Option_8)*(INDEX(Summer___AD___Hours,13,0)-INDEX(Summer___AD___Hours,12,0)),IF((INDEX(Option8_Summer_POE50_HS,12,0)-SCR_N_2_Rating__MVA____Option_8)*(INDEX(Option8_Summer_POE50_HS,13,0)-SCR_N_2_Rating__MVA____Option_8)&lt;0,((INDEX(Summer___AD___Hours,13,0)-INDEX(Summer___AD___Hours,12,0))/(INDEX(Option8_Summer_POE50_HS,12,0)-INDEX(Option8_Summer_POE50_HS,13,0)))*((INDEX(Option8_Summer_POE50_HS,12,0)-SCR_N_2_Rating__MVA____Option_8)^2)*0.5,""))</f>
        <v>6292.5225128838547</v>
      </c>
      <c r="C482" s="23">
        <f ca="1"/>
        <v>6985.6595125872427</v>
      </c>
      <c r="D482" s="23">
        <f ca="1"/>
        <v>8152.6718021845618</v>
      </c>
      <c r="E482" s="23">
        <f ca="1"/>
        <v>8143.9037757143315</v>
      </c>
      <c r="F482" s="23">
        <f ca="1"/>
        <v>8136.0014546136745</v>
      </c>
      <c r="G482" s="23">
        <f ca="1"/>
        <v>8262.4955051647376</v>
      </c>
      <c r="H482" s="23">
        <f ca="1"/>
        <v>8448.2146644466557</v>
      </c>
      <c r="I482" s="23">
        <f ca="1"/>
        <v>8575.4828757844625</v>
      </c>
      <c r="J482" s="23">
        <f ca="1"/>
        <v>8420.7851685388323</v>
      </c>
      <c r="K482" s="23">
        <f ca="1"/>
        <v>8436.1685499460455</v>
      </c>
      <c r="L482" s="23">
        <f ca="1"/>
        <v>8509.8968598187203</v>
      </c>
      <c r="M482" s="23">
        <f ca="1"/>
        <v>8801.8595420629154</v>
      </c>
      <c r="N482" s="23">
        <f ca="1"/>
        <v>8525.217504887014</v>
      </c>
      <c r="O482" s="23">
        <f ca="1"/>
        <v>8508.9662456765363</v>
      </c>
      <c r="P482" s="23">
        <f ca="1"/>
        <v>8491.5267152767938</v>
      </c>
      <c r="Q482" s="23">
        <f ca="1"/>
        <v>8491.5267152767938</v>
      </c>
      <c r="R482" s="23">
        <f ca="1"/>
        <v>8491.5267152767938</v>
      </c>
      <c r="S482" s="23">
        <f ca="1"/>
        <v>8491.5267152767938</v>
      </c>
      <c r="T482" s="23">
        <f ca="1"/>
        <v>8491.5267152767938</v>
      </c>
      <c r="U482" s="23">
        <f ca="1"/>
        <v>8491.5267152767938</v>
      </c>
      <c r="V482" s="23">
        <f ca="1"/>
        <v>8491.5267152767938</v>
      </c>
      <c r="W482" s="23">
        <f ca="1"/>
        <v>8491.5267152767938</v>
      </c>
      <c r="X482" s="23">
        <f ca="1"/>
        <v>8491.5267152767938</v>
      </c>
      <c r="Y482" s="23">
        <f ca="1"/>
        <v>8491.5267152767938</v>
      </c>
      <c r="Z482" s="23">
        <f ca="1"/>
        <v>8491.5267152767938</v>
      </c>
      <c r="AA482" s="23">
        <f ca="1"/>
        <v>8491.5267152767938</v>
      </c>
      <c r="AB482" s="23">
        <f ca="1"/>
        <v>8491.5267152767938</v>
      </c>
      <c r="AC482" s="23">
        <f ca="1"/>
        <v>8491.5267152767938</v>
      </c>
      <c r="AD482" s="23">
        <f ca="1"/>
        <v>8491.5267152767938</v>
      </c>
      <c r="AE482" s="23">
        <f ca="1"/>
        <v>8491.5267152767938</v>
      </c>
      <c r="AG482" s="112" cm="1">
        <f t="array" aca="1" ref="AG482:BJ482" ca="1">IF((INDEX(Option8_Summer_POE10_HS,13,0)-SCR_N_2_Rating__MVA____Option_8) &gt; 0,(((INDEX(Option8_Summer_POE10_HS,12,0)+INDEX(Option8_Summer_POE10_HS,13,0))/2)-SCR_N_2_Rating__MVA____Option_8)*(INDEX(Summer___MD___Hours,13,0)-INDEX(Summer___MD___Hours,12,0)),IF((INDEX(Option8_Summer_POE10_HS,12,0)-SCR_N_2_Rating__MVA____Option_8)*(INDEX(Option8_Summer_POE10_HS,13,0)-SCR_N_2_Rating__MVA____Option_8)&lt;0,((INDEX(Summer___MD___Hours,13,0)-INDEX(Summer___MD___Hours,12,0))/(INDEX(Option8_Summer_POE10_HS,12,0)-INDEX(Option8_Summer_POE10_HS,13,0)))*((INDEX(Option8_Summer_POE10_HS,12,0)-SCR_N_2_Rating__MVA____Option_8)^2)*0.5,""))</f>
        <v>7859.4799084027718</v>
      </c>
      <c r="AH482" s="23">
        <f ca="1"/>
        <v>8840.1129819564212</v>
      </c>
      <c r="AI482" s="23">
        <f ca="1"/>
        <v>10179.219729554001</v>
      </c>
      <c r="AJ482" s="23">
        <f ca="1"/>
        <v>10161.23229720722</v>
      </c>
      <c r="AK482" s="23">
        <f ca="1"/>
        <v>10173.033630961663</v>
      </c>
      <c r="AL482" s="23">
        <f ca="1"/>
        <v>10209.642106542515</v>
      </c>
      <c r="AM482" s="23">
        <f ca="1"/>
        <v>10334.032293229564</v>
      </c>
      <c r="AN482" s="23">
        <f ca="1"/>
        <v>10417.350402004236</v>
      </c>
      <c r="AO482" s="23">
        <f ca="1"/>
        <v>10485.687506604789</v>
      </c>
      <c r="AP482" s="23">
        <f ca="1"/>
        <v>10495.750291104801</v>
      </c>
      <c r="AQ482" s="23">
        <f ca="1"/>
        <v>10557.382122911366</v>
      </c>
      <c r="AR482" s="23">
        <f ca="1"/>
        <v>10579.224341424348</v>
      </c>
      <c r="AS482" s="23">
        <f ca="1"/>
        <v>10579.169093297884</v>
      </c>
      <c r="AT482" s="23">
        <f ca="1"/>
        <v>10565.058946116284</v>
      </c>
      <c r="AU482" s="23">
        <f ca="1"/>
        <v>10562.059829424519</v>
      </c>
      <c r="AV482" s="23">
        <f ca="1"/>
        <v>10562.059829424519</v>
      </c>
      <c r="AW482" s="23">
        <f ca="1"/>
        <v>10562.059829424519</v>
      </c>
      <c r="AX482" s="23">
        <f ca="1"/>
        <v>10562.059829424519</v>
      </c>
      <c r="AY482" s="23">
        <f ca="1"/>
        <v>10562.059829424519</v>
      </c>
      <c r="AZ482" s="23">
        <f ca="1"/>
        <v>10562.059829424519</v>
      </c>
      <c r="BA482" s="23">
        <f ca="1"/>
        <v>10562.059829424519</v>
      </c>
      <c r="BB482" s="23">
        <f ca="1"/>
        <v>10562.059829424519</v>
      </c>
      <c r="BC482" s="23">
        <f ca="1"/>
        <v>10562.059829424519</v>
      </c>
      <c r="BD482" s="23">
        <f ca="1"/>
        <v>10562.059829424519</v>
      </c>
      <c r="BE482" s="23">
        <f ca="1"/>
        <v>10562.059829424519</v>
      </c>
      <c r="BF482" s="23">
        <f ca="1"/>
        <v>10562.059829424519</v>
      </c>
      <c r="BG482" s="23">
        <f ca="1"/>
        <v>10562.059829424519</v>
      </c>
      <c r="BH482" s="23">
        <f ca="1"/>
        <v>10562.059829424519</v>
      </c>
      <c r="BI482" s="23">
        <f ca="1"/>
        <v>10562.059829424519</v>
      </c>
      <c r="BJ482" s="23">
        <f ca="1"/>
        <v>10562.059829424519</v>
      </c>
    </row>
    <row r="483" spans="1:62">
      <c r="A483" s="29">
        <v>0.500000000000001</v>
      </c>
      <c r="B483" s="112" cm="1">
        <f t="array" aca="1" ref="B483:AE483" ca="1">IF((INDEX(Option8_Summer_POE50_HS,14,0)-SCR_N_2_Rating__MVA____Option_8) &gt; 0,(((INDEX(Option8_Summer_POE50_HS,13,0)+INDEX(Option8_Summer_POE50_HS,14,0))/2)-SCR_N_2_Rating__MVA____Option_8)*(INDEX(Summer___AD___Hours,14,0)-INDEX(Summer___AD___Hours,13,0)),IF((INDEX(Option8_Summer_POE50_HS,13,0)-SCR_N_2_Rating__MVA____Option_8)*(INDEX(Option8_Summer_POE50_HS,14,0)-SCR_N_2_Rating__MVA____Option_8)&lt;0,((INDEX(Summer___AD___Hours,14,0)-INDEX(Summer___AD___Hours,13,0))/(INDEX(Option8_Summer_POE50_HS,13,0)-INDEX(Option8_Summer_POE50_HS,14,0)))*((INDEX(Option8_Summer_POE50_HS,13,0)-SCR_N_2_Rating__MVA____Option_8)^2)*0.5,""))</f>
        <v>7136.1779170747632</v>
      </c>
      <c r="C483" s="23">
        <f ca="1"/>
        <v>7922.245657104806</v>
      </c>
      <c r="D483" s="23">
        <f ca="1"/>
        <v>9245.7224206646915</v>
      </c>
      <c r="E483" s="23">
        <f ca="1"/>
        <v>9235.7788413218968</v>
      </c>
      <c r="F483" s="23">
        <f ca="1"/>
        <v>9226.8170347941195</v>
      </c>
      <c r="G483" s="23">
        <f ca="1"/>
        <v>9370.2704826499867</v>
      </c>
      <c r="H483" s="23">
        <f ca="1"/>
        <v>9580.8895087292276</v>
      </c>
      <c r="I483" s="23">
        <f ca="1"/>
        <v>9725.2209111890388</v>
      </c>
      <c r="J483" s="23">
        <f ca="1"/>
        <v>9549.7824665894332</v>
      </c>
      <c r="K483" s="23">
        <f ca="1"/>
        <v>9567.2283392840964</v>
      </c>
      <c r="L483" s="23">
        <f ca="1"/>
        <v>9650.8416018031203</v>
      </c>
      <c r="M483" s="23">
        <f ca="1"/>
        <v>9981.9485054931774</v>
      </c>
      <c r="N483" s="23">
        <f ca="1"/>
        <v>9668.2163269293087</v>
      </c>
      <c r="O483" s="23">
        <f ca="1"/>
        <v>9649.7862177219104</v>
      </c>
      <c r="P483" s="23">
        <f ca="1"/>
        <v>9630.0085226134706</v>
      </c>
      <c r="Q483" s="23">
        <f ca="1"/>
        <v>9630.0085226134706</v>
      </c>
      <c r="R483" s="23">
        <f ca="1"/>
        <v>9630.0085226134706</v>
      </c>
      <c r="S483" s="23">
        <f ca="1"/>
        <v>9630.0085226134706</v>
      </c>
      <c r="T483" s="23">
        <f ca="1"/>
        <v>9630.0085226134706</v>
      </c>
      <c r="U483" s="23">
        <f ca="1"/>
        <v>9630.0085226134706</v>
      </c>
      <c r="V483" s="23">
        <f ca="1"/>
        <v>9630.0085226134706</v>
      </c>
      <c r="W483" s="23">
        <f ca="1"/>
        <v>9630.0085226134706</v>
      </c>
      <c r="X483" s="23">
        <f ca="1"/>
        <v>9630.0085226134706</v>
      </c>
      <c r="Y483" s="23">
        <f ca="1"/>
        <v>9630.0085226134706</v>
      </c>
      <c r="Z483" s="23">
        <f ca="1"/>
        <v>9630.0085226134706</v>
      </c>
      <c r="AA483" s="23">
        <f ca="1"/>
        <v>9630.0085226134706</v>
      </c>
      <c r="AB483" s="23">
        <f ca="1"/>
        <v>9630.0085226134706</v>
      </c>
      <c r="AC483" s="23">
        <f ca="1"/>
        <v>9630.0085226134706</v>
      </c>
      <c r="AD483" s="23">
        <f ca="1"/>
        <v>9630.0085226134706</v>
      </c>
      <c r="AE483" s="23">
        <f ca="1"/>
        <v>9630.0085226134706</v>
      </c>
      <c r="AG483" s="112" cm="1">
        <f t="array" aca="1" ref="AG483:BJ483" ca="1">IF((INDEX(Option8_Summer_POE10_HS,14,0)-SCR_N_2_Rating__MVA____Option_8) &gt; 0,(((INDEX(Option8_Summer_POE10_HS,13,0)+INDEX(Option8_Summer_POE10_HS,14,0))/2)-SCR_N_2_Rating__MVA____Option_8)*(INDEX(Summer___MD___Hours,14,0)-INDEX(Summer___MD___Hours,13,0)),IF((INDEX(Option8_Summer_POE10_HS,13,0)-SCR_N_2_Rating__MVA____Option_8)*(INDEX(Option8_Summer_POE10_HS,14,0)-SCR_N_2_Rating__MVA____Option_8)&lt;0,((INDEX(Summer___MD___Hours,14,0)-INDEX(Summer___MD___Hours,13,0))/(INDEX(Option8_Summer_POE10_HS,13,0)-INDEX(Option8_Summer_POE10_HS,14,0)))*((INDEX(Option8_Summer_POE10_HS,13,0)-SCR_N_2_Rating__MVA____Option_8)^2)*0.5,""))</f>
        <v>8732.9701166886043</v>
      </c>
      <c r="AH483" s="23">
        <f ca="1"/>
        <v>9822.5892042855703</v>
      </c>
      <c r="AI483" s="23">
        <f ca="1"/>
        <v>11310.522165005141</v>
      </c>
      <c r="AJ483" s="23">
        <f ca="1"/>
        <v>11290.535637780555</v>
      </c>
      <c r="AK483" s="23">
        <f ca="1"/>
        <v>11303.648553166273</v>
      </c>
      <c r="AL483" s="23">
        <f ca="1"/>
        <v>11344.325637018002</v>
      </c>
      <c r="AM483" s="23">
        <f ca="1"/>
        <v>11482.540352979797</v>
      </c>
      <c r="AN483" s="23">
        <f ca="1"/>
        <v>11575.118305031092</v>
      </c>
      <c r="AO483" s="23">
        <f ca="1"/>
        <v>11651.050287718599</v>
      </c>
      <c r="AP483" s="23">
        <f ca="1"/>
        <v>11662.231434226187</v>
      </c>
      <c r="AQ483" s="23">
        <f ca="1"/>
        <v>11730.712930670763</v>
      </c>
      <c r="AR483" s="23">
        <f ca="1"/>
        <v>11754.982658919844</v>
      </c>
      <c r="AS483" s="23">
        <f ca="1"/>
        <v>11754.921270603692</v>
      </c>
      <c r="AT483" s="23">
        <f ca="1"/>
        <v>11739.242943905858</v>
      </c>
      <c r="AU483" s="23">
        <f ca="1"/>
        <v>11735.910510112417</v>
      </c>
      <c r="AV483" s="23">
        <f ca="1"/>
        <v>11735.910510112417</v>
      </c>
      <c r="AW483" s="23">
        <f ca="1"/>
        <v>11735.910510112417</v>
      </c>
      <c r="AX483" s="23">
        <f ca="1"/>
        <v>11735.910510112417</v>
      </c>
      <c r="AY483" s="23">
        <f ca="1"/>
        <v>11735.910510112417</v>
      </c>
      <c r="AZ483" s="23">
        <f ca="1"/>
        <v>11735.910510112417</v>
      </c>
      <c r="BA483" s="23">
        <f ca="1"/>
        <v>11735.910510112417</v>
      </c>
      <c r="BB483" s="23">
        <f ca="1"/>
        <v>11735.910510112417</v>
      </c>
      <c r="BC483" s="23">
        <f ca="1"/>
        <v>11735.910510112417</v>
      </c>
      <c r="BD483" s="23">
        <f ca="1"/>
        <v>11735.910510112417</v>
      </c>
      <c r="BE483" s="23">
        <f ca="1"/>
        <v>11735.910510112417</v>
      </c>
      <c r="BF483" s="23">
        <f ca="1"/>
        <v>11735.910510112417</v>
      </c>
      <c r="BG483" s="23">
        <f ca="1"/>
        <v>11735.910510112417</v>
      </c>
      <c r="BH483" s="23">
        <f ca="1"/>
        <v>11735.910510112417</v>
      </c>
      <c r="BI483" s="23">
        <f ca="1"/>
        <v>11735.910510112417</v>
      </c>
      <c r="BJ483" s="23">
        <f ca="1"/>
        <v>11735.910510112417</v>
      </c>
    </row>
    <row r="484" spans="1:62">
      <c r="A484" s="29">
        <v>0.45000000000000101</v>
      </c>
      <c r="B484" s="112" cm="1">
        <f t="array" aca="1" ref="B484:AE484" ca="1">IF((INDEX(Option8_Summer_POE50_HS,15,0)-SCR_N_2_Rating__MVA____Option_8) &gt; 0,(((INDEX(Option8_Summer_POE50_HS,14,0)+INDEX(Option8_Summer_POE50_HS,15,0))/2)-SCR_N_2_Rating__MVA____Option_8)*(INDEX(Summer___AD___Hours,15,0)-INDEX(Summer___AD___Hours,14,0)),IF((INDEX(Option8_Summer_POE50_HS,14,0)-SCR_N_2_Rating__MVA____Option_8)*(INDEX(Option8_Summer_POE50_HS,15,0)-SCR_N_2_Rating__MVA____Option_8)&lt;0,((INDEX(Summer___AD___Hours,15,0)-INDEX(Summer___AD___Hours,14,0))/(INDEX(Option8_Summer_POE50_HS,14,0)-INDEX(Option8_Summer_POE50_HS,15,0)))*((INDEX(Option8_Summer_POE50_HS,14,0)-SCR_N_2_Rating__MVA____Option_8)^2)*0.5,""))</f>
        <v>6557.8872527691738</v>
      </c>
      <c r="C484" s="23">
        <f ca="1"/>
        <v>7280.2548383392923</v>
      </c>
      <c r="D484" s="23">
        <f ca="1"/>
        <v>8496.481717481247</v>
      </c>
      <c r="E484" s="23">
        <f ca="1"/>
        <v>8487.3439307028402</v>
      </c>
      <c r="F484" s="23">
        <f ca="1"/>
        <v>8479.108357336645</v>
      </c>
      <c r="G484" s="23">
        <f ca="1"/>
        <v>8610.9368442370105</v>
      </c>
      <c r="H484" s="23">
        <f ca="1"/>
        <v>8804.4880480278916</v>
      </c>
      <c r="I484" s="23">
        <f ca="1"/>
        <v>8937.1233431906949</v>
      </c>
      <c r="J484" s="23">
        <f ca="1"/>
        <v>8775.9018107604861</v>
      </c>
      <c r="K484" s="23">
        <f ca="1"/>
        <v>8791.9339315241814</v>
      </c>
      <c r="L484" s="23">
        <f ca="1"/>
        <v>8868.7714704431564</v>
      </c>
      <c r="M484" s="23">
        <f ca="1"/>
        <v>9173.0466396226493</v>
      </c>
      <c r="N484" s="23">
        <f ca="1"/>
        <v>8884.7382091861418</v>
      </c>
      <c r="O484" s="23">
        <f ca="1"/>
        <v>8867.8016109618802</v>
      </c>
      <c r="P484" s="23">
        <f ca="1"/>
        <v>8849.6266304403816</v>
      </c>
      <c r="Q484" s="23">
        <f ca="1"/>
        <v>8849.6266304403816</v>
      </c>
      <c r="R484" s="23">
        <f ca="1"/>
        <v>8849.6266304403816</v>
      </c>
      <c r="S484" s="23">
        <f ca="1"/>
        <v>8849.6266304403816</v>
      </c>
      <c r="T484" s="23">
        <f ca="1"/>
        <v>8849.6266304403816</v>
      </c>
      <c r="U484" s="23">
        <f ca="1"/>
        <v>8849.6266304403816</v>
      </c>
      <c r="V484" s="23">
        <f ca="1"/>
        <v>8849.6266304403816</v>
      </c>
      <c r="W484" s="23">
        <f ca="1"/>
        <v>8849.6266304403816</v>
      </c>
      <c r="X484" s="23">
        <f ca="1"/>
        <v>8849.6266304403816</v>
      </c>
      <c r="Y484" s="23">
        <f ca="1"/>
        <v>8849.6266304403816</v>
      </c>
      <c r="Z484" s="23">
        <f ca="1"/>
        <v>8849.6266304403816</v>
      </c>
      <c r="AA484" s="23">
        <f ca="1"/>
        <v>8849.6266304403816</v>
      </c>
      <c r="AB484" s="23">
        <f ca="1"/>
        <v>8849.6266304403816</v>
      </c>
      <c r="AC484" s="23">
        <f ca="1"/>
        <v>8849.6266304403816</v>
      </c>
      <c r="AD484" s="23">
        <f ca="1"/>
        <v>8849.6266304403816</v>
      </c>
      <c r="AE484" s="23">
        <f ca="1"/>
        <v>8849.6266304403816</v>
      </c>
      <c r="AG484" s="112" cm="1">
        <f t="array" aca="1" ref="AG484:BJ484" ca="1">IF((INDEX(Option8_Summer_POE10_HS,15,0)-SCR_N_2_Rating__MVA____Option_8) &gt; 0,(((INDEX(Option8_Summer_POE10_HS,14,0)+INDEX(Option8_Summer_POE10_HS,15,0))/2)-SCR_N_2_Rating__MVA____Option_8)*(INDEX(Summer___MD___Hours,15,0)-INDEX(Summer___MD___Hours,14,0)),IF((INDEX(Option8_Summer_POE10_HS,14,0)-SCR_N_2_Rating__MVA____Option_8)*(INDEX(Option8_Summer_POE10_HS,15,0)-SCR_N_2_Rating__MVA____Option_8)&lt;0,((INDEX(Summer___MD___Hours,15,0)-INDEX(Summer___MD___Hours,14,0))/(INDEX(Option8_Summer_POE10_HS,14,0)-INDEX(Option8_Summer_POE10_HS,15,0)))*((INDEX(Option8_Summer_POE10_HS,14,0)-SCR_N_2_Rating__MVA____Option_8)^2)*0.5,""))</f>
        <v>7924.2007753736652</v>
      </c>
      <c r="AH484" s="23">
        <f ca="1"/>
        <v>8912.9091189757637</v>
      </c>
      <c r="AI484" s="23">
        <f ca="1"/>
        <v>10263.04307838394</v>
      </c>
      <c r="AJ484" s="23">
        <f ca="1"/>
        <v>10244.907523994783</v>
      </c>
      <c r="AK484" s="23">
        <f ca="1"/>
        <v>10256.806038804578</v>
      </c>
      <c r="AL484" s="23">
        <f ca="1"/>
        <v>10293.715976098631</v>
      </c>
      <c r="AM484" s="23">
        <f ca="1"/>
        <v>10419.130485109661</v>
      </c>
      <c r="AN484" s="23">
        <f ca="1"/>
        <v>10503.134697837411</v>
      </c>
      <c r="AO484" s="23">
        <f ca="1"/>
        <v>10572.034541538713</v>
      </c>
      <c r="AP484" s="23">
        <f ca="1"/>
        <v>10582.180190572331</v>
      </c>
      <c r="AQ484" s="23">
        <f ca="1"/>
        <v>10644.319545221884</v>
      </c>
      <c r="AR484" s="23">
        <f ca="1"/>
        <v>10666.341628984883</v>
      </c>
      <c r="AS484" s="23">
        <f ca="1"/>
        <v>10666.285925903805</v>
      </c>
      <c r="AT484" s="23">
        <f ca="1"/>
        <v>10652.05958516114</v>
      </c>
      <c r="AU484" s="23">
        <f ca="1"/>
        <v>10649.035771487552</v>
      </c>
      <c r="AV484" s="23">
        <f ca="1"/>
        <v>10649.035771487552</v>
      </c>
      <c r="AW484" s="23">
        <f ca="1"/>
        <v>10649.035771487552</v>
      </c>
      <c r="AX484" s="23">
        <f ca="1"/>
        <v>10649.035771487552</v>
      </c>
      <c r="AY484" s="23">
        <f ca="1"/>
        <v>10649.035771487552</v>
      </c>
      <c r="AZ484" s="23">
        <f ca="1"/>
        <v>10649.035771487552</v>
      </c>
      <c r="BA484" s="23">
        <f ca="1"/>
        <v>10649.035771487552</v>
      </c>
      <c r="BB484" s="23">
        <f ca="1"/>
        <v>10649.035771487552</v>
      </c>
      <c r="BC484" s="23">
        <f ca="1"/>
        <v>10649.035771487552</v>
      </c>
      <c r="BD484" s="23">
        <f ca="1"/>
        <v>10649.035771487552</v>
      </c>
      <c r="BE484" s="23">
        <f ca="1"/>
        <v>10649.035771487552</v>
      </c>
      <c r="BF484" s="23">
        <f ca="1"/>
        <v>10649.035771487552</v>
      </c>
      <c r="BG484" s="23">
        <f ca="1"/>
        <v>10649.035771487552</v>
      </c>
      <c r="BH484" s="23">
        <f ca="1"/>
        <v>10649.035771487552</v>
      </c>
      <c r="BI484" s="23">
        <f ca="1"/>
        <v>10649.035771487552</v>
      </c>
      <c r="BJ484" s="23">
        <f ca="1"/>
        <v>10649.035771487552</v>
      </c>
    </row>
    <row r="485" spans="1:62">
      <c r="A485" s="29">
        <v>0.40000000000000102</v>
      </c>
      <c r="B485" s="33" cm="1">
        <f t="array" aca="1" ref="B485:AE485" ca="1">IF((INDEX(Option8_Summer_POE50_HS,16,0)-SCR_N_2_Rating__MVA____Option_8) &gt; 0,(((INDEX(Option8_Summer_POE50_HS,15,0)+INDEX(Option8_Summer_POE50_HS,16,0))/2)-SCR_N_2_Rating__MVA____Option_8)*(INDEX(Summer___AD___Hours,16,0)-INDEX(Summer___AD___Hours,15,0)),IF((INDEX(Option8_Summer_POE50_HS,15,0)-SCR_N_2_Rating__MVA____Option_8)*(INDEX(Option8_Summer_POE50_HS,16,0)-SCR_N_2_Rating__MVA____Option_8)&lt;0,((INDEX(Summer___AD___Hours,16,0)-INDEX(Summer___AD___Hours,15,0))/(INDEX(Option8_Summer_POE50_HS,15,0)-INDEX(Option8_Summer_POE50_HS,16,0)))*((INDEX(Option8_Summer_POE50_HS,15,0)-SCR_N_2_Rating__MVA____Option_8)^2)*0.5,""))</f>
        <v>4934.3617713101057</v>
      </c>
      <c r="C485" s="23">
        <f ca="1"/>
        <v>5477.8939885749924</v>
      </c>
      <c r="D485" s="23">
        <f ca="1"/>
        <v>6393.0215573119676</v>
      </c>
      <c r="E485" s="23">
        <f ca="1"/>
        <v>6386.1459975446478</v>
      </c>
      <c r="F485" s="23">
        <f ca="1"/>
        <v>6379.9492916824338</v>
      </c>
      <c r="G485" s="23">
        <f ca="1"/>
        <v>6479.141214485946</v>
      </c>
      <c r="H485" s="23">
        <f ca="1"/>
        <v>6624.7752615448508</v>
      </c>
      <c r="I485" s="23">
        <f ca="1"/>
        <v>6724.5742524014577</v>
      </c>
      <c r="J485" s="23">
        <f ca="1"/>
        <v>6603.2660725452488</v>
      </c>
      <c r="K485" s="23">
        <f ca="1"/>
        <v>6615.3291472460251</v>
      </c>
      <c r="L485" s="23">
        <f ca="1"/>
        <v>6673.1441416229463</v>
      </c>
      <c r="M485" s="23">
        <f ca="1"/>
        <v>6902.0904020400058</v>
      </c>
      <c r="N485" s="23">
        <f ca="1"/>
        <v>6685.1580208235409</v>
      </c>
      <c r="O485" s="23">
        <f ca="1"/>
        <v>6672.4143886760758</v>
      </c>
      <c r="P485" s="23">
        <f ca="1"/>
        <v>6658.7389585226038</v>
      </c>
      <c r="Q485" s="23">
        <f ca="1"/>
        <v>6658.7389585226038</v>
      </c>
      <c r="R485" s="23">
        <f ca="1"/>
        <v>6658.7389585226038</v>
      </c>
      <c r="S485" s="23">
        <f ca="1"/>
        <v>6658.7389585226038</v>
      </c>
      <c r="T485" s="23">
        <f ca="1"/>
        <v>6658.7389585226038</v>
      </c>
      <c r="U485" s="23">
        <f ca="1"/>
        <v>6658.7389585226038</v>
      </c>
      <c r="V485" s="23">
        <f ca="1"/>
        <v>6658.7389585226038</v>
      </c>
      <c r="W485" s="23">
        <f ca="1"/>
        <v>6658.7389585226038</v>
      </c>
      <c r="X485" s="23">
        <f ca="1"/>
        <v>6658.7389585226038</v>
      </c>
      <c r="Y485" s="23">
        <f ca="1"/>
        <v>6658.7389585226038</v>
      </c>
      <c r="Z485" s="23">
        <f ca="1"/>
        <v>6658.7389585226038</v>
      </c>
      <c r="AA485" s="23">
        <f ca="1"/>
        <v>6658.7389585226038</v>
      </c>
      <c r="AB485" s="23">
        <f ca="1"/>
        <v>6658.7389585226038</v>
      </c>
      <c r="AC485" s="23">
        <f ca="1"/>
        <v>6658.7389585226038</v>
      </c>
      <c r="AD485" s="23">
        <f ca="1"/>
        <v>6658.7389585226038</v>
      </c>
      <c r="AE485" s="23">
        <f ca="1"/>
        <v>6658.7389585226038</v>
      </c>
      <c r="AG485" s="33" cm="1">
        <f t="array" aca="1" ref="AG485:BJ485" ca="1">IF((INDEX(Option8_Summer_POE10_HS,16,0)-SCR_N_2_Rating__MVA____Option_8) &gt; 0,(((INDEX(Option8_Summer_POE10_HS,15,0)+INDEX(Option8_Summer_POE10_HS,16,0))/2)-SCR_N_2_Rating__MVA____Option_8)*(INDEX(Summer___MD___Hours,16,0)-INDEX(Summer___MD___Hours,15,0)),IF((INDEX(Option8_Summer_POE10_HS,15,0)-SCR_N_2_Rating__MVA____Option_8)*(INDEX(Option8_Summer_POE10_HS,16,0)-SCR_N_2_Rating__MVA____Option_8)&lt;0,((INDEX(Summer___MD___Hours,16,0)-INDEX(Summer___MD___Hours,15,0))/(INDEX(Option8_Summer_POE10_HS,15,0)-INDEX(Option8_Summer_POE10_HS,16,0)))*((INDEX(Option8_Summer_POE10_HS,15,0)-SCR_N_2_Rating__MVA____Option_8)^2)*0.5,""))</f>
        <v>6404.4678805024942</v>
      </c>
      <c r="AH485" s="23">
        <f ca="1"/>
        <v>7203.5580359997057</v>
      </c>
      <c r="AI485" s="23">
        <f ca="1"/>
        <v>8294.758249436698</v>
      </c>
      <c r="AJ485" s="23">
        <f ca="1"/>
        <v>8280.1007995722975</v>
      </c>
      <c r="AK485" s="23">
        <f ca="1"/>
        <v>8289.7173726608853</v>
      </c>
      <c r="AL485" s="23">
        <f ca="1"/>
        <v>8319.5485839807407</v>
      </c>
      <c r="AM485" s="23">
        <f ca="1"/>
        <v>8420.9106288706553</v>
      </c>
      <c r="AN485" s="23">
        <f ca="1"/>
        <v>8488.8041991489008</v>
      </c>
      <c r="AO485" s="23">
        <f ca="1"/>
        <v>8544.4901728470923</v>
      </c>
      <c r="AP485" s="23">
        <f ca="1"/>
        <v>8552.6900513212204</v>
      </c>
      <c r="AQ485" s="23">
        <f ca="1"/>
        <v>8602.9120878709491</v>
      </c>
      <c r="AR485" s="23">
        <f ca="1"/>
        <v>8620.7106939537443</v>
      </c>
      <c r="AS485" s="23">
        <f ca="1"/>
        <v>8620.6656738181246</v>
      </c>
      <c r="AT485" s="23">
        <f ca="1"/>
        <v>8609.1677139700296</v>
      </c>
      <c r="AU485" s="23">
        <f ca="1"/>
        <v>8606.7238186046688</v>
      </c>
      <c r="AV485" s="23">
        <f ca="1"/>
        <v>8606.7238186046688</v>
      </c>
      <c r="AW485" s="23">
        <f ca="1"/>
        <v>8606.7238186046688</v>
      </c>
      <c r="AX485" s="23">
        <f ca="1"/>
        <v>8606.7238186046688</v>
      </c>
      <c r="AY485" s="23">
        <f ca="1"/>
        <v>8606.7238186046688</v>
      </c>
      <c r="AZ485" s="23">
        <f ca="1"/>
        <v>8606.7238186046688</v>
      </c>
      <c r="BA485" s="23">
        <f ca="1"/>
        <v>8606.7238186046688</v>
      </c>
      <c r="BB485" s="23">
        <f ca="1"/>
        <v>8606.7238186046688</v>
      </c>
      <c r="BC485" s="23">
        <f ca="1"/>
        <v>8606.7238186046688</v>
      </c>
      <c r="BD485" s="23">
        <f ca="1"/>
        <v>8606.7238186046688</v>
      </c>
      <c r="BE485" s="23">
        <f ca="1"/>
        <v>8606.7238186046688</v>
      </c>
      <c r="BF485" s="23">
        <f ca="1"/>
        <v>8606.7238186046688</v>
      </c>
      <c r="BG485" s="23">
        <f ca="1"/>
        <v>8606.7238186046688</v>
      </c>
      <c r="BH485" s="23">
        <f ca="1"/>
        <v>8606.7238186046688</v>
      </c>
      <c r="BI485" s="23">
        <f ca="1"/>
        <v>8606.7238186046688</v>
      </c>
      <c r="BJ485" s="23">
        <f ca="1"/>
        <v>8606.7238186046688</v>
      </c>
    </row>
    <row r="486" spans="1:62">
      <c r="A486" s="29">
        <v>0.35000000000000098</v>
      </c>
      <c r="B486" s="33" cm="1">
        <f t="array" aca="1" ref="B486:AE486" ca="1">IF((INDEX(Option8_Summer_POE50_HS,17,0)-SCR_N_2_Rating__MVA____Option_8) &gt; 0,(((INDEX(Option8_Summer_POE50_HS,16,0)+INDEX(Option8_Summer_POE50_HS,17,0))/2)-SCR_N_2_Rating__MVA____Option_8)*(INDEX(Summer___AD___Hours,17,0)-INDEX(Summer___AD___Hours,16,0)),IF((INDEX(Option8_Summer_POE50_HS,16,0)-SCR_N_2_Rating__MVA____Option_8)*(INDEX(Option8_Summer_POE50_HS,17,0)-SCR_N_2_Rating__MVA____Option_8)&lt;0,((INDEX(Summer___AD___Hours,17,0)-INDEX(Summer___AD___Hours,16,0))/(INDEX(Option8_Summer_POE50_HS,16,0)-INDEX(Option8_Summer_POE50_HS,17,0)))*((INDEX(Option8_Summer_POE50_HS,16,0)-SCR_N_2_Rating__MVA____Option_8)^2)*0.5,""))</f>
        <v>3823.7858875502361</v>
      </c>
      <c r="C486" s="23">
        <f ca="1"/>
        <v>4244.985410027597</v>
      </c>
      <c r="D486" s="23">
        <f ca="1"/>
        <v>4954.1453875124935</v>
      </c>
      <c r="E486" s="23">
        <f ca="1"/>
        <v>4948.8173086999204</v>
      </c>
      <c r="F486" s="23">
        <f ca="1"/>
        <v>4944.0152942706181</v>
      </c>
      <c r="G486" s="23">
        <f ca="1"/>
        <v>5020.8821095050298</v>
      </c>
      <c r="H486" s="23">
        <f ca="1"/>
        <v>5133.7383287487219</v>
      </c>
      <c r="I486" s="23">
        <f ca="1"/>
        <v>5211.0755793427197</v>
      </c>
      <c r="J486" s="23">
        <f ca="1"/>
        <v>5117.0702089064498</v>
      </c>
      <c r="K486" s="23">
        <f ca="1"/>
        <v>5126.418249633718</v>
      </c>
      <c r="L486" s="23">
        <f ca="1"/>
        <v>5171.2208340069701</v>
      </c>
      <c r="M486" s="23">
        <f ca="1"/>
        <v>5348.6382022834996</v>
      </c>
      <c r="N486" s="23">
        <f ca="1"/>
        <v>5180.5307516561106</v>
      </c>
      <c r="O486" s="23">
        <f ca="1"/>
        <v>5170.6553264197755</v>
      </c>
      <c r="P486" s="23">
        <f ca="1"/>
        <v>5160.0578227808919</v>
      </c>
      <c r="Q486" s="23">
        <f ca="1"/>
        <v>5160.0578227808919</v>
      </c>
      <c r="R486" s="23">
        <f ca="1"/>
        <v>5160.0578227808919</v>
      </c>
      <c r="S486" s="23">
        <f ca="1"/>
        <v>5160.0578227808919</v>
      </c>
      <c r="T486" s="23">
        <f ca="1"/>
        <v>5160.0578227808919</v>
      </c>
      <c r="U486" s="23">
        <f ca="1"/>
        <v>5160.0578227808919</v>
      </c>
      <c r="V486" s="23">
        <f ca="1"/>
        <v>5160.0578227808919</v>
      </c>
      <c r="W486" s="23">
        <f ca="1"/>
        <v>5160.0578227808919</v>
      </c>
      <c r="X486" s="23">
        <f ca="1"/>
        <v>5160.0578227808919</v>
      </c>
      <c r="Y486" s="23">
        <f ca="1"/>
        <v>5160.0578227808919</v>
      </c>
      <c r="Z486" s="23">
        <f ca="1"/>
        <v>5160.0578227808919</v>
      </c>
      <c r="AA486" s="23">
        <f ca="1"/>
        <v>5160.0578227808919</v>
      </c>
      <c r="AB486" s="23">
        <f ca="1"/>
        <v>5160.0578227808919</v>
      </c>
      <c r="AC486" s="23">
        <f ca="1"/>
        <v>5160.0578227808919</v>
      </c>
      <c r="AD486" s="23">
        <f ca="1"/>
        <v>5160.0578227808919</v>
      </c>
      <c r="AE486" s="23">
        <f ca="1"/>
        <v>5160.0578227808919</v>
      </c>
      <c r="AG486" s="33" cm="1">
        <f t="array" aca="1" ref="AG486:BJ486" ca="1">IF((INDEX(Option8_Summer_POE10_HS,17,0)-SCR_N_2_Rating__MVA____Option_8) &gt; 0,(((INDEX(Option8_Summer_POE10_HS,16,0)+INDEX(Option8_Summer_POE10_HS,17,0))/2)-SCR_N_2_Rating__MVA____Option_8)*(INDEX(Summer___MD___Hours,17,0)-INDEX(Summer___MD___Hours,16,0)),IF((INDEX(Option8_Summer_POE10_HS,16,0)-SCR_N_2_Rating__MVA____Option_8)*(INDEX(Option8_Summer_POE10_HS,17,0)-SCR_N_2_Rating__MVA____Option_8)&lt;0,((INDEX(Summer___MD___Hours,17,0)-INDEX(Summer___MD___Hours,16,0))/(INDEX(Option8_Summer_POE10_HS,16,0)-INDEX(Option8_Summer_POE10_HS,17,0)))*((INDEX(Option8_Summer_POE10_HS,16,0)-SCR_N_2_Rating__MVA____Option_8)^2)*0.5,""))</f>
        <v>4484.576490985346</v>
      </c>
      <c r="AH486" s="23">
        <f ca="1"/>
        <v>5044.1203894613345</v>
      </c>
      <c r="AI486" s="23">
        <f ca="1"/>
        <v>5808.207416743573</v>
      </c>
      <c r="AJ486" s="23">
        <f ca="1"/>
        <v>5797.9438856733668</v>
      </c>
      <c r="AK486" s="23">
        <f ca="1"/>
        <v>5804.6776625306466</v>
      </c>
      <c r="AL486" s="23">
        <f ca="1"/>
        <v>5825.5662595973772</v>
      </c>
      <c r="AM486" s="23">
        <f ca="1"/>
        <v>5896.5426236096591</v>
      </c>
      <c r="AN486" s="23">
        <f ca="1"/>
        <v>5944.0834833406934</v>
      </c>
      <c r="AO486" s="23">
        <f ca="1"/>
        <v>5983.0762635660103</v>
      </c>
      <c r="AP486" s="23">
        <f ca="1"/>
        <v>5988.8180336740252</v>
      </c>
      <c r="AQ486" s="23">
        <f ca="1"/>
        <v>6023.9848217105446</v>
      </c>
      <c r="AR486" s="23">
        <f ca="1"/>
        <v>6036.4478728024569</v>
      </c>
      <c r="AS486" s="23">
        <f ca="1"/>
        <v>6036.4163485219706</v>
      </c>
      <c r="AT486" s="23">
        <f ca="1"/>
        <v>6028.3651752799215</v>
      </c>
      <c r="AU486" s="23">
        <f ca="1"/>
        <v>6026.653895606667</v>
      </c>
      <c r="AV486" s="23">
        <f ca="1"/>
        <v>6026.653895606667</v>
      </c>
      <c r="AW486" s="23">
        <f ca="1"/>
        <v>6026.653895606667</v>
      </c>
      <c r="AX486" s="23">
        <f ca="1"/>
        <v>6026.653895606667</v>
      </c>
      <c r="AY486" s="23">
        <f ca="1"/>
        <v>6026.653895606667</v>
      </c>
      <c r="AZ486" s="23">
        <f ca="1"/>
        <v>6026.653895606667</v>
      </c>
      <c r="BA486" s="23">
        <f ca="1"/>
        <v>6026.653895606667</v>
      </c>
      <c r="BB486" s="23">
        <f ca="1"/>
        <v>6026.653895606667</v>
      </c>
      <c r="BC486" s="23">
        <f ca="1"/>
        <v>6026.653895606667</v>
      </c>
      <c r="BD486" s="23">
        <f ca="1"/>
        <v>6026.653895606667</v>
      </c>
      <c r="BE486" s="23">
        <f ca="1"/>
        <v>6026.653895606667</v>
      </c>
      <c r="BF486" s="23">
        <f ca="1"/>
        <v>6026.653895606667</v>
      </c>
      <c r="BG486" s="23">
        <f ca="1"/>
        <v>6026.653895606667</v>
      </c>
      <c r="BH486" s="23">
        <f ca="1"/>
        <v>6026.653895606667</v>
      </c>
      <c r="BI486" s="23">
        <f ca="1"/>
        <v>6026.653895606667</v>
      </c>
      <c r="BJ486" s="23">
        <f ca="1"/>
        <v>6026.653895606667</v>
      </c>
    </row>
    <row r="487" spans="1:62">
      <c r="A487" s="29">
        <v>0.30000000000000099</v>
      </c>
      <c r="B487" s="33" cm="1">
        <f t="array" aca="1" ref="B487:AE487" ca="1">IF((INDEX(Option8_Summer_POE50_HS,18,0)-SCR_N_2_Rating__MVA____Option_8) &gt; 0,(((INDEX(Option8_Summer_POE50_HS,17,0)+INDEX(Option8_Summer_POE50_HS,18,0))/2)-SCR_N_2_Rating__MVA____Option_8)*(INDEX(Summer___AD___Hours,18,0)-INDEX(Summer___AD___Hours,17,0)),IF((INDEX(Option8_Summer_POE50_HS,17,0)-SCR_N_2_Rating__MVA____Option_8)*(INDEX(Option8_Summer_POE50_HS,18,0)-SCR_N_2_Rating__MVA____Option_8)&lt;0,((INDEX(Summer___AD___Hours,18,0)-INDEX(Summer___AD___Hours,17,0))/(INDEX(Option8_Summer_POE50_HS,17,0)-INDEX(Option8_Summer_POE50_HS,18,0)))*((INDEX(Option8_Summer_POE50_HS,17,0)-SCR_N_2_Rating__MVA____Option_8)^2)*0.5,""))</f>
        <v>2152.4769730266798</v>
      </c>
      <c r="C487" s="23">
        <f ca="1"/>
        <v>2389.5776632442471</v>
      </c>
      <c r="D487" s="23">
        <f ca="1"/>
        <v>2788.7764067456255</v>
      </c>
      <c r="E487" s="23">
        <f ca="1"/>
        <v>2785.7771365741778</v>
      </c>
      <c r="F487" s="23">
        <f ca="1"/>
        <v>2783.0739973851164</v>
      </c>
      <c r="G487" s="23">
        <f ca="1"/>
        <v>2826.3436925635692</v>
      </c>
      <c r="H487" s="23">
        <f ca="1"/>
        <v>2889.87246230348</v>
      </c>
      <c r="I487" s="23">
        <f ca="1"/>
        <v>2933.4069738991125</v>
      </c>
      <c r="J487" s="23">
        <f ca="1"/>
        <v>2880.4896816773589</v>
      </c>
      <c r="K487" s="23">
        <f ca="1"/>
        <v>2885.751859790907</v>
      </c>
      <c r="L487" s="23">
        <f ca="1"/>
        <v>2910.9720300701833</v>
      </c>
      <c r="M487" s="23">
        <f ca="1"/>
        <v>3010.8434169785346</v>
      </c>
      <c r="N487" s="23">
        <f ca="1"/>
        <v>2916.212748026122</v>
      </c>
      <c r="O487" s="23">
        <f ca="1"/>
        <v>2910.653695807935</v>
      </c>
      <c r="P487" s="23">
        <f ca="1"/>
        <v>2904.6881728353933</v>
      </c>
      <c r="Q487" s="23">
        <f ca="1"/>
        <v>2904.6881728353933</v>
      </c>
      <c r="R487" s="23">
        <f ca="1"/>
        <v>2904.6881728353933</v>
      </c>
      <c r="S487" s="23">
        <f ca="1"/>
        <v>2904.6881728353933</v>
      </c>
      <c r="T487" s="23">
        <f ca="1"/>
        <v>2904.6881728353933</v>
      </c>
      <c r="U487" s="23">
        <f ca="1"/>
        <v>2904.6881728353933</v>
      </c>
      <c r="V487" s="23">
        <f ca="1"/>
        <v>2904.6881728353933</v>
      </c>
      <c r="W487" s="23">
        <f ca="1"/>
        <v>2904.6881728353933</v>
      </c>
      <c r="X487" s="23">
        <f ca="1"/>
        <v>2904.6881728353933</v>
      </c>
      <c r="Y487" s="23">
        <f ca="1"/>
        <v>2904.6881728353933</v>
      </c>
      <c r="Z487" s="23">
        <f ca="1"/>
        <v>2904.6881728353933</v>
      </c>
      <c r="AA487" s="23">
        <f ca="1"/>
        <v>2904.6881728353933</v>
      </c>
      <c r="AB487" s="23">
        <f ca="1"/>
        <v>2904.6881728353933</v>
      </c>
      <c r="AC487" s="23">
        <f ca="1"/>
        <v>2904.6881728353933</v>
      </c>
      <c r="AD487" s="23">
        <f ca="1"/>
        <v>2904.6881728353933</v>
      </c>
      <c r="AE487" s="23">
        <f ca="1"/>
        <v>2904.6881728353933</v>
      </c>
      <c r="AG487" s="33" cm="1">
        <f t="array" aca="1" ref="AG487:BJ487" ca="1">IF((INDEX(Option8_Summer_POE10_HS,18,0)-SCR_N_2_Rating__MVA____Option_8) &gt; 0,(((INDEX(Option8_Summer_POE10_HS,17,0)+INDEX(Option8_Summer_POE10_HS,18,0))/2)-SCR_N_2_Rating__MVA____Option_8)*(INDEX(Summer___MD___Hours,18,0)-INDEX(Summer___MD___Hours,17,0)),IF((INDEX(Option8_Summer_POE10_HS,17,0)-SCR_N_2_Rating__MVA____Option_8)*(INDEX(Option8_Summer_POE10_HS,18,0)-SCR_N_2_Rating__MVA____Option_8)&lt;0,((INDEX(Summer___MD___Hours,18,0)-INDEX(Summer___MD___Hours,17,0))/(INDEX(Option8_Summer_POE10_HS,17,0)-INDEX(Option8_Summer_POE10_HS,18,0)))*((INDEX(Option8_Summer_POE10_HS,17,0)-SCR_N_2_Rating__MVA____Option_8)^2)*0.5,""))</f>
        <v>2081.4520611633116</v>
      </c>
      <c r="AH487" s="23">
        <f ca="1"/>
        <v>2341.1563616999051</v>
      </c>
      <c r="AI487" s="23">
        <f ca="1"/>
        <v>2695.7964310669277</v>
      </c>
      <c r="AJ487" s="23">
        <f ca="1"/>
        <v>2691.0327598609983</v>
      </c>
      <c r="AK487" s="23">
        <f ca="1"/>
        <v>2694.1581461147889</v>
      </c>
      <c r="AL487" s="23">
        <f ca="1"/>
        <v>2703.8532897937416</v>
      </c>
      <c r="AM487" s="23">
        <f ca="1"/>
        <v>2736.7959543829643</v>
      </c>
      <c r="AN487" s="23">
        <f ca="1"/>
        <v>2758.8613647233942</v>
      </c>
      <c r="AO487" s="23">
        <f ca="1"/>
        <v>2776.9593061753062</v>
      </c>
      <c r="AP487" s="23">
        <f ca="1"/>
        <v>2779.6242666793978</v>
      </c>
      <c r="AQ487" s="23">
        <f ca="1"/>
        <v>2795.9464285580598</v>
      </c>
      <c r="AR487" s="23">
        <f ca="1"/>
        <v>2801.7309755349688</v>
      </c>
      <c r="AS487" s="23">
        <f ca="1"/>
        <v>2801.7163439908913</v>
      </c>
      <c r="AT487" s="23">
        <f ca="1"/>
        <v>2797.9795070402606</v>
      </c>
      <c r="AU487" s="23">
        <f ca="1"/>
        <v>2797.185241046519</v>
      </c>
      <c r="AV487" s="23">
        <f ca="1"/>
        <v>2797.185241046519</v>
      </c>
      <c r="AW487" s="23">
        <f ca="1"/>
        <v>2797.185241046519</v>
      </c>
      <c r="AX487" s="23">
        <f ca="1"/>
        <v>2797.185241046519</v>
      </c>
      <c r="AY487" s="23">
        <f ca="1"/>
        <v>2797.185241046519</v>
      </c>
      <c r="AZ487" s="23">
        <f ca="1"/>
        <v>2797.185241046519</v>
      </c>
      <c r="BA487" s="23">
        <f ca="1"/>
        <v>2797.185241046519</v>
      </c>
      <c r="BB487" s="23">
        <f ca="1"/>
        <v>2797.185241046519</v>
      </c>
      <c r="BC487" s="23">
        <f ca="1"/>
        <v>2797.185241046519</v>
      </c>
      <c r="BD487" s="23">
        <f ca="1"/>
        <v>2797.185241046519</v>
      </c>
      <c r="BE487" s="23">
        <f ca="1"/>
        <v>2797.185241046519</v>
      </c>
      <c r="BF487" s="23">
        <f ca="1"/>
        <v>2797.185241046519</v>
      </c>
      <c r="BG487" s="23">
        <f ca="1"/>
        <v>2797.185241046519</v>
      </c>
      <c r="BH487" s="23">
        <f ca="1"/>
        <v>2797.185241046519</v>
      </c>
      <c r="BI487" s="23">
        <f ca="1"/>
        <v>2797.185241046519</v>
      </c>
      <c r="BJ487" s="23">
        <f ca="1"/>
        <v>2797.185241046519</v>
      </c>
    </row>
    <row r="488" spans="1:62">
      <c r="A488" s="29">
        <v>0.250000000000001</v>
      </c>
      <c r="B488" s="33" cm="1">
        <f t="array" aca="1" ref="B488:AE488" ca="1">IF((INDEX(Option8_Summer_POE50_HS,19,0)-SCR_N_2_Rating__MVA____Option_8) &gt; 0,(((INDEX(Option8_Summer_POE50_HS,18,0)+INDEX(Option8_Summer_POE50_HS,19,0))/2)-SCR_N_2_Rating__MVA____Option_8)*(INDEX(Summer___AD___Hours,19,0)-INDEX(Summer___AD___Hours,18,0)),IF((INDEX(Option8_Summer_POE50_HS,18,0)-SCR_N_2_Rating__MVA____Option_8)*(INDEX(Option8_Summer_POE50_HS,19,0)-SCR_N_2_Rating__MVA____Option_8)&lt;0,((INDEX(Summer___AD___Hours,19,0)-INDEX(Summer___AD___Hours,18,0))/(INDEX(Option8_Summer_POE50_HS,18,0)-INDEX(Option8_Summer_POE50_HS,19,0)))*((INDEX(Option8_Summer_POE50_HS,18,0)-SCR_N_2_Rating__MVA____Option_8)^2)*0.5,""))</f>
        <v>1400.832458542817</v>
      </c>
      <c r="C488" s="23">
        <f ca="1"/>
        <v>1555.1376366988654</v>
      </c>
      <c r="D488" s="23">
        <f ca="1"/>
        <v>1814.9362614060612</v>
      </c>
      <c r="E488" s="23">
        <f ca="1"/>
        <v>1812.9843357591187</v>
      </c>
      <c r="F488" s="23">
        <f ca="1"/>
        <v>1811.2251322166662</v>
      </c>
      <c r="G488" s="23">
        <f ca="1"/>
        <v>1839.3850587742077</v>
      </c>
      <c r="H488" s="23">
        <f ca="1"/>
        <v>1880.7295952399443</v>
      </c>
      <c r="I488" s="23">
        <f ca="1"/>
        <v>1909.0618643764722</v>
      </c>
      <c r="J488" s="23">
        <f ca="1"/>
        <v>1874.6232796708744</v>
      </c>
      <c r="K488" s="23">
        <f ca="1"/>
        <v>1878.0479062738373</v>
      </c>
      <c r="L488" s="23">
        <f ca="1"/>
        <v>1894.4611982996789</v>
      </c>
      <c r="M488" s="23">
        <f ca="1"/>
        <v>1959.4575175235655</v>
      </c>
      <c r="N488" s="23">
        <f ca="1"/>
        <v>1897.8718586276379</v>
      </c>
      <c r="O488" s="23">
        <f ca="1"/>
        <v>1894.2540262960704</v>
      </c>
      <c r="P488" s="23">
        <f ca="1"/>
        <v>1890.3716627136303</v>
      </c>
      <c r="Q488" s="23">
        <f ca="1"/>
        <v>1890.3716627136303</v>
      </c>
      <c r="R488" s="23">
        <f ca="1"/>
        <v>1890.3716627136303</v>
      </c>
      <c r="S488" s="23">
        <f ca="1"/>
        <v>1890.3716627136303</v>
      </c>
      <c r="T488" s="23">
        <f ca="1"/>
        <v>1890.3716627136303</v>
      </c>
      <c r="U488" s="23">
        <f ca="1"/>
        <v>1890.3716627136303</v>
      </c>
      <c r="V488" s="23">
        <f ca="1"/>
        <v>1890.3716627136303</v>
      </c>
      <c r="W488" s="23">
        <f ca="1"/>
        <v>1890.3716627136303</v>
      </c>
      <c r="X488" s="23">
        <f ca="1"/>
        <v>1890.3716627136303</v>
      </c>
      <c r="Y488" s="23">
        <f ca="1"/>
        <v>1890.3716627136303</v>
      </c>
      <c r="Z488" s="23">
        <f ca="1"/>
        <v>1890.3716627136303</v>
      </c>
      <c r="AA488" s="23">
        <f ca="1"/>
        <v>1890.3716627136303</v>
      </c>
      <c r="AB488" s="23">
        <f ca="1"/>
        <v>1890.3716627136303</v>
      </c>
      <c r="AC488" s="23">
        <f ca="1"/>
        <v>1890.3716627136303</v>
      </c>
      <c r="AD488" s="23">
        <f ca="1"/>
        <v>1890.3716627136303</v>
      </c>
      <c r="AE488" s="23">
        <f ca="1"/>
        <v>1890.3716627136303</v>
      </c>
      <c r="AG488" s="33" cm="1">
        <f t="array" aca="1" ref="AG488:BJ488" ca="1">IF((INDEX(Option8_Summer_POE10_HS,19,0)-SCR_N_2_Rating__MVA____Option_8) &gt; 0,(((INDEX(Option8_Summer_POE10_HS,18,0)+INDEX(Option8_Summer_POE10_HS,19,0))/2)-SCR_N_2_Rating__MVA____Option_8)*(INDEX(Summer___MD___Hours,19,0)-INDEX(Summer___MD___Hours,18,0)),IF((INDEX(Option8_Summer_POE10_HS,18,0)-SCR_N_2_Rating__MVA____Option_8)*(INDEX(Option8_Summer_POE10_HS,19,0)-SCR_N_2_Rating__MVA____Option_8)&lt;0,((INDEX(Summer___MD___Hours,19,0)-INDEX(Summer___MD___Hours,18,0))/(INDEX(Option8_Summer_POE10_HS,18,0)-INDEX(Option8_Summer_POE10_HS,19,0)))*((INDEX(Option8_Summer_POE10_HS,18,0)-SCR_N_2_Rating__MVA____Option_8)^2)*0.5,""))</f>
        <v>1192.7476192233005</v>
      </c>
      <c r="AH488" s="23">
        <f ca="1"/>
        <v>1341.5676146230267</v>
      </c>
      <c r="AI488" s="23">
        <f ca="1"/>
        <v>1544.7892531662137</v>
      </c>
      <c r="AJ488" s="23">
        <f ca="1"/>
        <v>1542.0594965719354</v>
      </c>
      <c r="AK488" s="23">
        <f ca="1"/>
        <v>1543.8504563941274</v>
      </c>
      <c r="AL488" s="23">
        <f ca="1"/>
        <v>1549.4061258024519</v>
      </c>
      <c r="AM488" s="23">
        <f ca="1"/>
        <v>1568.2834689288202</v>
      </c>
      <c r="AN488" s="23">
        <f ca="1"/>
        <v>1580.9277503618619</v>
      </c>
      <c r="AO488" s="23">
        <f ca="1"/>
        <v>1591.2985280426824</v>
      </c>
      <c r="AP488" s="23">
        <f ca="1"/>
        <v>1592.8256471898812</v>
      </c>
      <c r="AQ488" s="23">
        <f ca="1"/>
        <v>1602.1788386875858</v>
      </c>
      <c r="AR488" s="23">
        <f ca="1"/>
        <v>1605.4935941718586</v>
      </c>
      <c r="AS488" s="23">
        <f ca="1"/>
        <v>1605.4852097657563</v>
      </c>
      <c r="AT488" s="23">
        <f ca="1"/>
        <v>1603.3438664893711</v>
      </c>
      <c r="AU488" s="23">
        <f ca="1"/>
        <v>1602.8887232310938</v>
      </c>
      <c r="AV488" s="23">
        <f ca="1"/>
        <v>1602.8887232310938</v>
      </c>
      <c r="AW488" s="23">
        <f ca="1"/>
        <v>1602.8887232310938</v>
      </c>
      <c r="AX488" s="23">
        <f ca="1"/>
        <v>1602.8887232310938</v>
      </c>
      <c r="AY488" s="23">
        <f ca="1"/>
        <v>1602.8887232310938</v>
      </c>
      <c r="AZ488" s="23">
        <f ca="1"/>
        <v>1602.8887232310938</v>
      </c>
      <c r="BA488" s="23">
        <f ca="1"/>
        <v>1602.8887232310938</v>
      </c>
      <c r="BB488" s="23">
        <f ca="1"/>
        <v>1602.8887232310938</v>
      </c>
      <c r="BC488" s="23">
        <f ca="1"/>
        <v>1602.8887232310938</v>
      </c>
      <c r="BD488" s="23">
        <f ca="1"/>
        <v>1602.8887232310938</v>
      </c>
      <c r="BE488" s="23">
        <f ca="1"/>
        <v>1602.8887232310938</v>
      </c>
      <c r="BF488" s="23">
        <f ca="1"/>
        <v>1602.8887232310938</v>
      </c>
      <c r="BG488" s="23">
        <f ca="1"/>
        <v>1602.8887232310938</v>
      </c>
      <c r="BH488" s="23">
        <f ca="1"/>
        <v>1602.8887232310938</v>
      </c>
      <c r="BI488" s="23">
        <f ca="1"/>
        <v>1602.8887232310938</v>
      </c>
      <c r="BJ488" s="23">
        <f ca="1"/>
        <v>1602.8887232310938</v>
      </c>
    </row>
    <row r="489" spans="1:62">
      <c r="A489" s="29">
        <v>0.20000000000000101</v>
      </c>
      <c r="B489" s="33" cm="1">
        <f t="array" aca="1" ref="B489:AE489" ca="1">IF((INDEX(Option8_Summer_POE50_HS,20,0)-SCR_N_2_Rating__MVA____Option_8) &gt; 0,(((INDEX(Option8_Summer_POE50_HS,19,0)+INDEX(Option8_Summer_POE50_HS,20,0))/2)-SCR_N_2_Rating__MVA____Option_8)*(INDEX(Summer___AD___Hours,20,0)-INDEX(Summer___AD___Hours,19,0)),IF((INDEX(Option8_Summer_POE50_HS,19,0)-SCR_N_2_Rating__MVA____Option_8)*(INDEX(Option8_Summer_POE50_HS,20,0)-SCR_N_2_Rating__MVA____Option_8)&lt;0,((INDEX(Summer___AD___Hours,20,0)-INDEX(Summer___AD___Hours,19,0))/(INDEX(Option8_Summer_POE50_HS,19,0)-INDEX(Option8_Summer_POE50_HS,20,0)))*((INDEX(Option8_Summer_POE50_HS,19,0)-SCR_N_2_Rating__MVA____Option_8)^2)*0.5,""))</f>
        <v>948.11221135073151</v>
      </c>
      <c r="C489" s="23">
        <f ca="1"/>
        <v>1052.5491286938543</v>
      </c>
      <c r="D489" s="23">
        <f ca="1"/>
        <v>1228.3861797807808</v>
      </c>
      <c r="E489" s="23">
        <f ca="1"/>
        <v>1227.0650763681431</v>
      </c>
      <c r="F489" s="23">
        <f ca="1"/>
        <v>1225.8744112385059</v>
      </c>
      <c r="G489" s="23">
        <f ca="1"/>
        <v>1244.9336285468466</v>
      </c>
      <c r="H489" s="23">
        <f ca="1"/>
        <v>1272.9164609382208</v>
      </c>
      <c r="I489" s="23">
        <f ca="1"/>
        <v>1292.0923232476653</v>
      </c>
      <c r="J489" s="23">
        <f ca="1"/>
        <v>1268.7835810052284</v>
      </c>
      <c r="K489" s="23">
        <f ca="1"/>
        <v>1271.1014387060438</v>
      </c>
      <c r="L489" s="23">
        <f ca="1"/>
        <v>1282.2102922332913</v>
      </c>
      <c r="M489" s="23">
        <f ca="1"/>
        <v>1326.2011375147601</v>
      </c>
      <c r="N489" s="23">
        <f ca="1"/>
        <v>1284.5186972720146</v>
      </c>
      <c r="O489" s="23">
        <f ca="1"/>
        <v>1282.0700739614533</v>
      </c>
      <c r="P489" s="23">
        <f ca="1"/>
        <v>1279.442410461106</v>
      </c>
      <c r="Q489" s="23">
        <f ca="1"/>
        <v>1279.442410461106</v>
      </c>
      <c r="R489" s="23">
        <f ca="1"/>
        <v>1279.442410461106</v>
      </c>
      <c r="S489" s="23">
        <f ca="1"/>
        <v>1279.442410461106</v>
      </c>
      <c r="T489" s="23">
        <f ca="1"/>
        <v>1279.442410461106</v>
      </c>
      <c r="U489" s="23">
        <f ca="1"/>
        <v>1279.442410461106</v>
      </c>
      <c r="V489" s="23">
        <f ca="1"/>
        <v>1279.442410461106</v>
      </c>
      <c r="W489" s="23">
        <f ca="1"/>
        <v>1279.442410461106</v>
      </c>
      <c r="X489" s="23">
        <f ca="1"/>
        <v>1279.442410461106</v>
      </c>
      <c r="Y489" s="23">
        <f ca="1"/>
        <v>1279.442410461106</v>
      </c>
      <c r="Z489" s="23">
        <f ca="1"/>
        <v>1279.442410461106</v>
      </c>
      <c r="AA489" s="23">
        <f ca="1"/>
        <v>1279.442410461106</v>
      </c>
      <c r="AB489" s="23">
        <f ca="1"/>
        <v>1279.442410461106</v>
      </c>
      <c r="AC489" s="23">
        <f ca="1"/>
        <v>1279.442410461106</v>
      </c>
      <c r="AD489" s="23">
        <f ca="1"/>
        <v>1279.442410461106</v>
      </c>
      <c r="AE489" s="23">
        <f ca="1"/>
        <v>1279.442410461106</v>
      </c>
      <c r="AG489" s="33" cm="1">
        <f t="array" aca="1" ref="AG489:BJ489" ca="1">IF((INDEX(Option8_Summer_POE10_HS,20,0)-SCR_N_2_Rating__MVA____Option_8) &gt; 0,(((INDEX(Option8_Summer_POE10_HS,19,0)+INDEX(Option8_Summer_POE10_HS,20,0))/2)-SCR_N_2_Rating__MVA____Option_8)*(INDEX(Summer___MD___Hours,20,0)-INDEX(Summer___MD___Hours,19,0)),IF((INDEX(Option8_Summer_POE10_HS,19,0)-SCR_N_2_Rating__MVA____Option_8)*(INDEX(Option8_Summer_POE10_HS,20,0)-SCR_N_2_Rating__MVA____Option_8)&lt;0,((INDEX(Summer___MD___Hours,20,0)-INDEX(Summer___MD___Hours,19,0))/(INDEX(Option8_Summer_POE10_HS,19,0)-INDEX(Option8_Summer_POE10_HS,20,0)))*((INDEX(Option8_Summer_POE10_HS,19,0)-SCR_N_2_Rating__MVA____Option_8)^2)*0.5,""))</f>
        <v>549.88587345038172</v>
      </c>
      <c r="AH489" s="23">
        <f ca="1"/>
        <v>618.4955372538185</v>
      </c>
      <c r="AI489" s="23">
        <f ca="1"/>
        <v>712.18569132606672</v>
      </c>
      <c r="AJ489" s="23">
        <f ca="1"/>
        <v>710.92720666010757</v>
      </c>
      <c r="AK489" s="23">
        <f ca="1"/>
        <v>711.75288301465923</v>
      </c>
      <c r="AL489" s="23">
        <f ca="1"/>
        <v>714.31418271961059</v>
      </c>
      <c r="AM489" s="23">
        <f ca="1"/>
        <v>723.01710037475152</v>
      </c>
      <c r="AN489" s="23">
        <f ca="1"/>
        <v>728.84642388619818</v>
      </c>
      <c r="AO489" s="23">
        <f ca="1"/>
        <v>733.62760646956076</v>
      </c>
      <c r="AP489" s="23">
        <f ca="1"/>
        <v>734.33164580913808</v>
      </c>
      <c r="AQ489" s="23">
        <f ca="1"/>
        <v>738.64369623235586</v>
      </c>
      <c r="AR489" s="23">
        <f ca="1"/>
        <v>740.17187971842395</v>
      </c>
      <c r="AS489" s="23">
        <f ca="1"/>
        <v>740.16801430180203</v>
      </c>
      <c r="AT489" s="23">
        <f ca="1"/>
        <v>739.18080259086264</v>
      </c>
      <c r="AU489" s="23">
        <f ca="1"/>
        <v>738.97097039829384</v>
      </c>
      <c r="AV489" s="23">
        <f ca="1"/>
        <v>738.97097039829384</v>
      </c>
      <c r="AW489" s="23">
        <f ca="1"/>
        <v>738.97097039829384</v>
      </c>
      <c r="AX489" s="23">
        <f ca="1"/>
        <v>738.97097039829384</v>
      </c>
      <c r="AY489" s="23">
        <f ca="1"/>
        <v>738.97097039829384</v>
      </c>
      <c r="AZ489" s="23">
        <f ca="1"/>
        <v>738.97097039829384</v>
      </c>
      <c r="BA489" s="23">
        <f ca="1"/>
        <v>738.97097039829384</v>
      </c>
      <c r="BB489" s="23">
        <f ca="1"/>
        <v>738.97097039829384</v>
      </c>
      <c r="BC489" s="23">
        <f ca="1"/>
        <v>738.97097039829384</v>
      </c>
      <c r="BD489" s="23">
        <f ca="1"/>
        <v>738.97097039829384</v>
      </c>
      <c r="BE489" s="23">
        <f ca="1"/>
        <v>738.97097039829384</v>
      </c>
      <c r="BF489" s="23">
        <f ca="1"/>
        <v>738.97097039829384</v>
      </c>
      <c r="BG489" s="23">
        <f ca="1"/>
        <v>738.97097039829384</v>
      </c>
      <c r="BH489" s="23">
        <f ca="1"/>
        <v>738.97097039829384</v>
      </c>
      <c r="BI489" s="23">
        <f ca="1"/>
        <v>738.97097039829384</v>
      </c>
      <c r="BJ489" s="23">
        <f ca="1"/>
        <v>738.97097039829384</v>
      </c>
    </row>
    <row r="490" spans="1:62">
      <c r="A490" s="29">
        <v>0.15000000000000099</v>
      </c>
      <c r="B490" s="33" cm="1">
        <f t="array" aca="1" ref="B490:AE490" ca="1">IF((INDEX(Option8_Summer_POE50_HS,21,0)-SCR_N_2_Rating__MVA____Option_8) &gt; 0,(((INDEX(Option8_Summer_POE50_HS,20,0)+INDEX(Option8_Summer_POE50_HS,21,0))/2)-SCR_N_2_Rating__MVA____Option_8)*(INDEX(Summer___AD___Hours,21,0)-INDEX(Summer___AD___Hours,20,0)),IF((INDEX(Option8_Summer_POE50_HS,20,0)-SCR_N_2_Rating__MVA____Option_8)*(INDEX(Option8_Summer_POE50_HS,21,0)-SCR_N_2_Rating__MVA____Option_8)&lt;0,((INDEX(Summer___AD___Hours,21,0)-INDEX(Summer___AD___Hours,20,0))/(INDEX(Option8_Summer_POE50_HS,20,0)-INDEX(Option8_Summer_POE50_HS,21,0)))*((INDEX(Option8_Summer_POE50_HS,20,0)-SCR_N_2_Rating__MVA____Option_8)^2)*0.5,""))</f>
        <v>583.40238040217537</v>
      </c>
      <c r="C490" s="23">
        <f ca="1"/>
        <v>647.66560309924489</v>
      </c>
      <c r="D490" s="23">
        <f ca="1"/>
        <v>755.86350724907697</v>
      </c>
      <c r="E490" s="23">
        <f ca="1"/>
        <v>755.05059199868447</v>
      </c>
      <c r="F490" s="23">
        <f ca="1"/>
        <v>754.31793940485022</v>
      </c>
      <c r="G490" s="23">
        <f ca="1"/>
        <v>766.04565750949041</v>
      </c>
      <c r="H490" s="23">
        <f ca="1"/>
        <v>783.26434832696737</v>
      </c>
      <c r="I490" s="23">
        <f ca="1"/>
        <v>795.06384166083808</v>
      </c>
      <c r="J490" s="23">
        <f ca="1"/>
        <v>780.72126116707409</v>
      </c>
      <c r="K490" s="23">
        <f ca="1"/>
        <v>782.1475097523155</v>
      </c>
      <c r="L490" s="23">
        <f ca="1"/>
        <v>788.98312637421554</v>
      </c>
      <c r="M490" s="23">
        <f ca="1"/>
        <v>816.05203609382556</v>
      </c>
      <c r="N490" s="23">
        <f ca="1"/>
        <v>790.40355844797261</v>
      </c>
      <c r="O490" s="23">
        <f ca="1"/>
        <v>788.89684579203674</v>
      </c>
      <c r="P490" s="23">
        <f ca="1"/>
        <v>787.27996424294804</v>
      </c>
      <c r="Q490" s="23">
        <f ca="1"/>
        <v>787.27996424294804</v>
      </c>
      <c r="R490" s="23">
        <f ca="1"/>
        <v>787.27996424294804</v>
      </c>
      <c r="S490" s="23">
        <f ca="1"/>
        <v>787.27996424294804</v>
      </c>
      <c r="T490" s="23">
        <f ca="1"/>
        <v>787.27996424294804</v>
      </c>
      <c r="U490" s="23">
        <f ca="1"/>
        <v>787.27996424294804</v>
      </c>
      <c r="V490" s="23">
        <f ca="1"/>
        <v>787.27996424294804</v>
      </c>
      <c r="W490" s="23">
        <f ca="1"/>
        <v>787.27996424294804</v>
      </c>
      <c r="X490" s="23">
        <f ca="1"/>
        <v>787.27996424294804</v>
      </c>
      <c r="Y490" s="23">
        <f ca="1"/>
        <v>787.27996424294804</v>
      </c>
      <c r="Z490" s="23">
        <f ca="1"/>
        <v>787.27996424294804</v>
      </c>
      <c r="AA490" s="23">
        <f ca="1"/>
        <v>787.27996424294804</v>
      </c>
      <c r="AB490" s="23">
        <f ca="1"/>
        <v>787.27996424294804</v>
      </c>
      <c r="AC490" s="23">
        <f ca="1"/>
        <v>787.27996424294804</v>
      </c>
      <c r="AD490" s="23">
        <f ca="1"/>
        <v>787.27996424294804</v>
      </c>
      <c r="AE490" s="23">
        <f ca="1"/>
        <v>787.27996424294804</v>
      </c>
      <c r="AG490" s="33" cm="1">
        <f t="array" aca="1" ref="AG490:BJ490" ca="1">IF((INDEX(Option8_Summer_POE10_HS,21,0)-SCR_N_2_Rating__MVA____Option_8) &gt; 0,(((INDEX(Option8_Summer_POE10_HS,20,0)+INDEX(Option8_Summer_POE10_HS,21,0))/2)-SCR_N_2_Rating__MVA____Option_8)*(INDEX(Summer___MD___Hours,21,0)-INDEX(Summer___MD___Hours,20,0)),IF((INDEX(Option8_Summer_POE10_HS,20,0)-SCR_N_2_Rating__MVA____Option_8)*(INDEX(Option8_Summer_POE10_HS,21,0)-SCR_N_2_Rating__MVA____Option_8)&lt;0,((INDEX(Summer___MD___Hours,21,0)-INDEX(Summer___MD___Hours,20,0))/(INDEX(Option8_Summer_POE10_HS,20,0)-INDEX(Option8_Summer_POE10_HS,21,0)))*((INDEX(Option8_Summer_POE10_HS,20,0)-SCR_N_2_Rating__MVA____Option_8)^2)*0.5,""))</f>
        <v>130.16622125154421</v>
      </c>
      <c r="AH490" s="23">
        <f ca="1"/>
        <v>146.40715616153705</v>
      </c>
      <c r="AI490" s="23">
        <f ca="1"/>
        <v>168.58501871970287</v>
      </c>
      <c r="AJ490" s="23">
        <f ca="1"/>
        <v>168.28711655239852</v>
      </c>
      <c r="AK490" s="23">
        <f ca="1"/>
        <v>168.48256651072234</v>
      </c>
      <c r="AL490" s="23">
        <f ca="1"/>
        <v>169.08886450851281</v>
      </c>
      <c r="AM490" s="23">
        <f ca="1"/>
        <v>171.14897545103415</v>
      </c>
      <c r="AN490" s="23">
        <f ca="1"/>
        <v>172.52886362524137</v>
      </c>
      <c r="AO490" s="23">
        <f ca="1"/>
        <v>173.66064114497462</v>
      </c>
      <c r="AP490" s="23">
        <f ca="1"/>
        <v>173.82729780023689</v>
      </c>
      <c r="AQ490" s="23">
        <f ca="1"/>
        <v>174.84802471201309</v>
      </c>
      <c r="AR490" s="23">
        <f ca="1"/>
        <v>175.20976862900505</v>
      </c>
      <c r="AS490" s="23">
        <f ca="1"/>
        <v>175.20885362700281</v>
      </c>
      <c r="AT490" s="23">
        <f ca="1"/>
        <v>174.97516583069344</v>
      </c>
      <c r="AU490" s="23">
        <f ca="1"/>
        <v>174.92549540829796</v>
      </c>
      <c r="AV490" s="23">
        <f ca="1"/>
        <v>174.92549540829796</v>
      </c>
      <c r="AW490" s="23">
        <f ca="1"/>
        <v>174.92549540829796</v>
      </c>
      <c r="AX490" s="23">
        <f ca="1"/>
        <v>174.92549540829796</v>
      </c>
      <c r="AY490" s="23">
        <f ca="1"/>
        <v>174.92549540829796</v>
      </c>
      <c r="AZ490" s="23">
        <f ca="1"/>
        <v>174.92549540829796</v>
      </c>
      <c r="BA490" s="23">
        <f ca="1"/>
        <v>174.92549540829796</v>
      </c>
      <c r="BB490" s="23">
        <f ca="1"/>
        <v>174.92549540829796</v>
      </c>
      <c r="BC490" s="23">
        <f ca="1"/>
        <v>174.92549540829796</v>
      </c>
      <c r="BD490" s="23">
        <f ca="1"/>
        <v>174.92549540829796</v>
      </c>
      <c r="BE490" s="23">
        <f ca="1"/>
        <v>174.92549540829796</v>
      </c>
      <c r="BF490" s="23">
        <f ca="1"/>
        <v>174.92549540829796</v>
      </c>
      <c r="BG490" s="23">
        <f ca="1"/>
        <v>174.92549540829796</v>
      </c>
      <c r="BH490" s="23">
        <f ca="1"/>
        <v>174.92549540829796</v>
      </c>
      <c r="BI490" s="23">
        <f ca="1"/>
        <v>174.92549540829796</v>
      </c>
      <c r="BJ490" s="23">
        <f ca="1"/>
        <v>174.92549540829796</v>
      </c>
    </row>
    <row r="491" spans="1:62">
      <c r="A491" s="29">
        <v>0.100000000000001</v>
      </c>
      <c r="B491" s="33" cm="1">
        <f t="array" aca="1" ref="B491:AE491" ca="1">IF((INDEX(Option8_Summer_POE50_HS,22,0)-SCR_N_2_Rating__MVA____Option_8) &gt; 0,(((INDEX(Option8_Summer_POE50_HS,21,0)+INDEX(Option8_Summer_POE50_HS,22,0))/2)-SCR_N_2_Rating__MVA____Option_8)*(INDEX(Summer___AD___Hours,22,0)-INDEX(Summer___AD___Hours,21,0)),IF((INDEX(Option8_Summer_POE50_HS,21,0)-SCR_N_2_Rating__MVA____Option_8)*(INDEX(Option8_Summer_POE50_HS,22,0)-SCR_N_2_Rating__MVA____Option_8)&lt;0,((INDEX(Summer___AD___Hours,22,0)-INDEX(Summer___AD___Hours,21,0))/(INDEX(Option8_Summer_POE50_HS,21,0)-INDEX(Option8_Summer_POE50_HS,22,0)))*((INDEX(Option8_Summer_POE50_HS,21,0)-SCR_N_2_Rating__MVA____Option_8)^2)*0.5,""))</f>
        <v>315.59290673184404</v>
      </c>
      <c r="C491" s="23">
        <f ca="1"/>
        <v>350.35625005749694</v>
      </c>
      <c r="D491" s="23">
        <f ca="1"/>
        <v>408.88616392140631</v>
      </c>
      <c r="E491" s="23">
        <f ca="1"/>
        <v>408.44641548119392</v>
      </c>
      <c r="F491" s="23">
        <f ca="1"/>
        <v>408.05008531614828</v>
      </c>
      <c r="G491" s="23">
        <f ca="1"/>
        <v>414.39422234799173</v>
      </c>
      <c r="H491" s="23">
        <f ca="1"/>
        <v>423.70871414258892</v>
      </c>
      <c r="I491" s="23">
        <f ca="1"/>
        <v>430.09167815557794</v>
      </c>
      <c r="J491" s="23">
        <f ca="1"/>
        <v>422.33302508847515</v>
      </c>
      <c r="K491" s="23">
        <f ca="1"/>
        <v>423.10455765649147</v>
      </c>
      <c r="L491" s="23">
        <f ca="1"/>
        <v>426.80230074338596</v>
      </c>
      <c r="M491" s="23">
        <f ca="1"/>
        <v>441.44529190599411</v>
      </c>
      <c r="N491" s="23">
        <f ca="1"/>
        <v>427.57068685566611</v>
      </c>
      <c r="O491" s="23">
        <f ca="1"/>
        <v>426.75562705702635</v>
      </c>
      <c r="P491" s="23">
        <f ca="1"/>
        <v>425.88097113332896</v>
      </c>
      <c r="Q491" s="23">
        <f ca="1"/>
        <v>425.88097113332896</v>
      </c>
      <c r="R491" s="23">
        <f ca="1"/>
        <v>425.88097113332896</v>
      </c>
      <c r="S491" s="23">
        <f ca="1"/>
        <v>425.88097113332896</v>
      </c>
      <c r="T491" s="23">
        <f ca="1"/>
        <v>425.88097113332896</v>
      </c>
      <c r="U491" s="23">
        <f ca="1"/>
        <v>425.88097113332896</v>
      </c>
      <c r="V491" s="23">
        <f ca="1"/>
        <v>425.88097113332896</v>
      </c>
      <c r="W491" s="23">
        <f ca="1"/>
        <v>425.88097113332896</v>
      </c>
      <c r="X491" s="23">
        <f ca="1"/>
        <v>425.88097113332896</v>
      </c>
      <c r="Y491" s="23">
        <f ca="1"/>
        <v>425.88097113332896</v>
      </c>
      <c r="Z491" s="23">
        <f ca="1"/>
        <v>425.88097113332896</v>
      </c>
      <c r="AA491" s="23">
        <f ca="1"/>
        <v>425.88097113332896</v>
      </c>
      <c r="AB491" s="23">
        <f ca="1"/>
        <v>425.88097113332896</v>
      </c>
      <c r="AC491" s="23">
        <f ca="1"/>
        <v>425.88097113332896</v>
      </c>
      <c r="AD491" s="23">
        <f ca="1"/>
        <v>425.88097113332896</v>
      </c>
      <c r="AE491" s="23">
        <f ca="1"/>
        <v>425.88097113332896</v>
      </c>
      <c r="AG491" s="33" cm="1">
        <f t="array" aca="1" ref="AG491:BJ491" ca="1">IF((INDEX(Option8_Summer_POE10_HS,22,0)-SCR_N_2_Rating__MVA____Option_8) &gt; 0,(((INDEX(Option8_Summer_POE10_HS,21,0)+INDEX(Option8_Summer_POE10_HS,22,0))/2)-SCR_N_2_Rating__MVA____Option_8)*(INDEX(Summer___MD___Hours,22,0)-INDEX(Summer___MD___Hours,21,0)),IF((INDEX(Option8_Summer_POE10_HS,21,0)-SCR_N_2_Rating__MVA____Option_8)*(INDEX(Option8_Summer_POE10_HS,22,0)-SCR_N_2_Rating__MVA____Option_8)&lt;0,((INDEX(Summer___MD___Hours,22,0)-INDEX(Summer___MD___Hours,21,0))/(INDEX(Option8_Summer_POE10_HS,21,0)-INDEX(Option8_Summer_POE10_HS,22,0)))*((INDEX(Option8_Summer_POE10_HS,21,0)-SCR_N_2_Rating__MVA____Option_8)^2)*0.5,""))</f>
        <v>44.676717869266518</v>
      </c>
      <c r="AH491" s="23">
        <f ca="1"/>
        <v>50.251064730766608</v>
      </c>
      <c r="AI491" s="23">
        <f ca="1"/>
        <v>57.863132584682198</v>
      </c>
      <c r="AJ491" s="23">
        <f ca="1"/>
        <v>57.760884159911697</v>
      </c>
      <c r="AK491" s="23">
        <f ca="1"/>
        <v>57.827968097369777</v>
      </c>
      <c r="AL491" s="23">
        <f ca="1"/>
        <v>58.036066668039958</v>
      </c>
      <c r="AM491" s="23">
        <f ca="1"/>
        <v>58.743154839406259</v>
      </c>
      <c r="AN491" s="23">
        <f ca="1"/>
        <v>59.216771374152685</v>
      </c>
      <c r="AO491" s="23">
        <f ca="1"/>
        <v>59.605229335471122</v>
      </c>
      <c r="AP491" s="23">
        <f ca="1"/>
        <v>59.662430599336652</v>
      </c>
      <c r="AQ491" s="23">
        <f ca="1"/>
        <v>60.0127728603359</v>
      </c>
      <c r="AR491" s="23">
        <f ca="1"/>
        <v>60.136933573960228</v>
      </c>
      <c r="AS491" s="23">
        <f ca="1"/>
        <v>60.136619519469654</v>
      </c>
      <c r="AT491" s="23">
        <f ca="1"/>
        <v>60.056411277693726</v>
      </c>
      <c r="AU491" s="23">
        <f ca="1"/>
        <v>60.039362988003241</v>
      </c>
      <c r="AV491" s="23">
        <f ca="1"/>
        <v>60.039362988003241</v>
      </c>
      <c r="AW491" s="23">
        <f ca="1"/>
        <v>60.039362988003241</v>
      </c>
      <c r="AX491" s="23">
        <f ca="1"/>
        <v>60.039362988003241</v>
      </c>
      <c r="AY491" s="23">
        <f ca="1"/>
        <v>60.039362988003241</v>
      </c>
      <c r="AZ491" s="23">
        <f ca="1"/>
        <v>60.039362988003241</v>
      </c>
      <c r="BA491" s="23">
        <f ca="1"/>
        <v>60.039362988003241</v>
      </c>
      <c r="BB491" s="23">
        <f ca="1"/>
        <v>60.039362988003241</v>
      </c>
      <c r="BC491" s="23">
        <f ca="1"/>
        <v>60.039362988003241</v>
      </c>
      <c r="BD491" s="23">
        <f ca="1"/>
        <v>60.039362988003241</v>
      </c>
      <c r="BE491" s="23">
        <f ca="1"/>
        <v>60.039362988003241</v>
      </c>
      <c r="BF491" s="23">
        <f ca="1"/>
        <v>60.039362988003241</v>
      </c>
      <c r="BG491" s="23">
        <f ca="1"/>
        <v>60.039362988003241</v>
      </c>
      <c r="BH491" s="23">
        <f ca="1"/>
        <v>60.039362988003241</v>
      </c>
      <c r="BI491" s="23">
        <f ca="1"/>
        <v>60.039362988003241</v>
      </c>
      <c r="BJ491" s="23">
        <f ca="1"/>
        <v>60.039362988003241</v>
      </c>
    </row>
    <row r="492" spans="1:62">
      <c r="A492" s="29">
        <v>5.0000000000001002E-2</v>
      </c>
      <c r="B492" s="33" cm="1">
        <f t="array" aca="1" ref="B492:AE492" ca="1">IF((INDEX(Option8_Summer_POE50_HS,23,0)-SCR_N_2_Rating__MVA____Option_8) &gt; 0,(((INDEX(Option8_Summer_POE50_HS,22,0)+INDEX(Option8_Summer_POE50_HS,23,0))/2)-SCR_N_2_Rating__MVA____Option_8)*(INDEX(Summer___AD___Hours,23,0)-INDEX(Summer___AD___Hours,22,0)),IF((INDEX(Option8_Summer_POE50_HS,22,0)-SCR_N_2_Rating__MVA____Option_8)*(INDEX(Option8_Summer_POE50_HS,23,0)-SCR_N_2_Rating__MVA____Option_8)&lt;0,((INDEX(Summer___AD___Hours,23,0)-INDEX(Summer___AD___Hours,22,0))/(INDEX(Option8_Summer_POE50_HS,22,0)-INDEX(Option8_Summer_POE50_HS,23,0)))*((INDEX(Option8_Summer_POE50_HS,22,0)-SCR_N_2_Rating__MVA____Option_8)^2)*0.5,""))</f>
        <v>150.68450053816207</v>
      </c>
      <c r="C492" s="23">
        <f ca="1"/>
        <v>167.28277291477659</v>
      </c>
      <c r="D492" s="23">
        <f ca="1"/>
        <v>195.22874587233329</v>
      </c>
      <c r="E492" s="23">
        <f ca="1"/>
        <v>195.01878147623191</v>
      </c>
      <c r="F492" s="23">
        <f ca="1"/>
        <v>194.82954777771013</v>
      </c>
      <c r="G492" s="23">
        <f ca="1"/>
        <v>197.85864982530862</v>
      </c>
      <c r="H492" s="23">
        <f ca="1"/>
        <v>202.30599168216554</v>
      </c>
      <c r="I492" s="23">
        <f ca="1"/>
        <v>205.35363224611388</v>
      </c>
      <c r="J492" s="23">
        <f ca="1"/>
        <v>201.64914859858169</v>
      </c>
      <c r="K492" s="23">
        <f ca="1"/>
        <v>202.01752823316977</v>
      </c>
      <c r="L492" s="23">
        <f ca="1"/>
        <v>203.78307035494049</v>
      </c>
      <c r="M492" s="23">
        <f ca="1"/>
        <v>210.7745830368055</v>
      </c>
      <c r="N492" s="23">
        <f ca="1"/>
        <v>204.14994766770522</v>
      </c>
      <c r="O492" s="23">
        <f ca="1"/>
        <v>203.76078531314343</v>
      </c>
      <c r="P492" s="23">
        <f ca="1"/>
        <v>203.34316790732174</v>
      </c>
      <c r="Q492" s="23">
        <f ca="1"/>
        <v>203.34316790732174</v>
      </c>
      <c r="R492" s="23">
        <f ca="1"/>
        <v>203.34316790732174</v>
      </c>
      <c r="S492" s="23">
        <f ca="1"/>
        <v>203.34316790732174</v>
      </c>
      <c r="T492" s="23">
        <f ca="1"/>
        <v>203.34316790732174</v>
      </c>
      <c r="U492" s="23">
        <f ca="1"/>
        <v>203.34316790732174</v>
      </c>
      <c r="V492" s="23">
        <f ca="1"/>
        <v>203.34316790732174</v>
      </c>
      <c r="W492" s="23">
        <f ca="1"/>
        <v>203.34316790732174</v>
      </c>
      <c r="X492" s="23">
        <f ca="1"/>
        <v>203.34316790732174</v>
      </c>
      <c r="Y492" s="23">
        <f ca="1"/>
        <v>203.34316790732174</v>
      </c>
      <c r="Z492" s="23">
        <f ca="1"/>
        <v>203.34316790732174</v>
      </c>
      <c r="AA492" s="23">
        <f ca="1"/>
        <v>203.34316790732174</v>
      </c>
      <c r="AB492" s="23">
        <f ca="1"/>
        <v>203.34316790732174</v>
      </c>
      <c r="AC492" s="23">
        <f ca="1"/>
        <v>203.34316790732174</v>
      </c>
      <c r="AD492" s="23">
        <f ca="1"/>
        <v>203.34316790732174</v>
      </c>
      <c r="AE492" s="23">
        <f ca="1"/>
        <v>203.34316790732174</v>
      </c>
      <c r="AG492" s="33" cm="1">
        <f t="array" aca="1" ref="AG492:BJ492" ca="1">IF((INDEX(Option8_Summer_POE10_HS,23,0)-SCR_N_2_Rating__MVA____Option_8) &gt; 0,(((INDEX(Option8_Summer_POE10_HS,22,0)+INDEX(Option8_Summer_POE10_HS,23,0))/2)-SCR_N_2_Rating__MVA____Option_8)*(INDEX(Summer___MD___Hours,23,0)-INDEX(Summer___MD___Hours,22,0)),IF((INDEX(Option8_Summer_POE10_HS,22,0)-SCR_N_2_Rating__MVA____Option_8)*(INDEX(Option8_Summer_POE10_HS,23,0)-SCR_N_2_Rating__MVA____Option_8)&lt;0,((INDEX(Summer___MD___Hours,23,0)-INDEX(Summer___MD___Hours,22,0))/(INDEX(Option8_Summer_POE10_HS,22,0)-INDEX(Option8_Summer_POE10_HS,23,0)))*((INDEX(Option8_Summer_POE10_HS,22,0)-SCR_N_2_Rating__MVA____Option_8)^2)*0.5,""))</f>
        <v>4.3469239007932874</v>
      </c>
      <c r="AH492" s="23">
        <f ca="1"/>
        <v>4.8892927846148915</v>
      </c>
      <c r="AI492" s="23">
        <f ca="1"/>
        <v>5.6299264136444807</v>
      </c>
      <c r="AJ492" s="23">
        <f ca="1"/>
        <v>5.6199779182614051</v>
      </c>
      <c r="AK492" s="23">
        <f ca="1"/>
        <v>5.6265050040681368</v>
      </c>
      <c r="AL492" s="23">
        <f ca="1"/>
        <v>5.6467524325657745</v>
      </c>
      <c r="AM492" s="23">
        <f ca="1"/>
        <v>5.7155502005906005</v>
      </c>
      <c r="AN492" s="23">
        <f ca="1"/>
        <v>5.7616318093767367</v>
      </c>
      <c r="AO492" s="23">
        <f ca="1"/>
        <v>5.7994277191266379</v>
      </c>
      <c r="AP492" s="23">
        <f ca="1"/>
        <v>5.8049932475027424</v>
      </c>
      <c r="AQ492" s="23">
        <f ca="1"/>
        <v>5.8390806026269919</v>
      </c>
      <c r="AR492" s="23">
        <f ca="1"/>
        <v>5.8511611044931415</v>
      </c>
      <c r="AS492" s="23">
        <f ca="1"/>
        <v>5.8511305478400057</v>
      </c>
      <c r="AT492" s="23">
        <f ca="1"/>
        <v>5.8433265026942394</v>
      </c>
      <c r="AU492" s="23">
        <f ca="1"/>
        <v>5.8416677501838148</v>
      </c>
      <c r="AV492" s="23">
        <f ca="1"/>
        <v>5.8416677501838148</v>
      </c>
      <c r="AW492" s="23">
        <f ca="1"/>
        <v>5.8416677501838148</v>
      </c>
      <c r="AX492" s="23">
        <f ca="1"/>
        <v>5.8416677501838148</v>
      </c>
      <c r="AY492" s="23">
        <f ca="1"/>
        <v>5.8416677501838148</v>
      </c>
      <c r="AZ492" s="23">
        <f ca="1"/>
        <v>5.8416677501838148</v>
      </c>
      <c r="BA492" s="23">
        <f ca="1"/>
        <v>5.8416677501838148</v>
      </c>
      <c r="BB492" s="23">
        <f ca="1"/>
        <v>5.8416677501838148</v>
      </c>
      <c r="BC492" s="23">
        <f ca="1"/>
        <v>5.8416677501838148</v>
      </c>
      <c r="BD492" s="23">
        <f ca="1"/>
        <v>5.8416677501838148</v>
      </c>
      <c r="BE492" s="23">
        <f ca="1"/>
        <v>5.8416677501838148</v>
      </c>
      <c r="BF492" s="23">
        <f ca="1"/>
        <v>5.8416677501838148</v>
      </c>
      <c r="BG492" s="23">
        <f ca="1"/>
        <v>5.8416677501838148</v>
      </c>
      <c r="BH492" s="23">
        <f ca="1"/>
        <v>5.8416677501838148</v>
      </c>
      <c r="BI492" s="23">
        <f ca="1"/>
        <v>5.8416677501838148</v>
      </c>
      <c r="BJ492" s="23">
        <f ca="1"/>
        <v>5.8416677501838148</v>
      </c>
    </row>
    <row r="493" spans="1:62">
      <c r="A493" s="29">
        <v>9.9920072216264108E-16</v>
      </c>
      <c r="B493" s="33" cm="1">
        <f t="array" aca="1" ref="B493:AE493" ca="1">IF((INDEX(Option8_Summer_POE50_HS,24,0)-SCR_N_2_Rating__MVA____Option_8) &gt; 0,(((INDEX(Option8_Summer_POE50_HS,23,0)+INDEX(Option8_Summer_POE50_HS,24,0))/2)-SCR_N_2_Rating__MVA____Option_8)*(INDEX(Summer___AD___Hours,24,0)-INDEX(Summer___AD___Hours,23,0)),IF((INDEX(Option8_Summer_POE50_HS,23,0)-SCR_N_2_Rating__MVA____Option_8)*(INDEX(Option8_Summer_POE50_HS,24,0)-SCR_N_2_Rating__MVA____Option_8)&lt;0,((INDEX(Summer___AD___Hours,24,0)-INDEX(Summer___AD___Hours,23,0))/(INDEX(Option8_Summer_POE50_HS,23,0)-INDEX(Option8_Summer_POE50_HS,24,0)))*((INDEX(Option8_Summer_POE50_HS,23,0)-SCR_N_2_Rating__MVA____Option_8)^2)*0.5,""))</f>
        <v>42.449468440692705</v>
      </c>
      <c r="C493" s="23">
        <f ca="1"/>
        <v>47.125382930270064</v>
      </c>
      <c r="D493" s="23">
        <f ca="1"/>
        <v>54.998068527458059</v>
      </c>
      <c r="E493" s="23">
        <f ca="1"/>
        <v>54.938919265429504</v>
      </c>
      <c r="F493" s="23">
        <f ca="1"/>
        <v>54.885610067173367</v>
      </c>
      <c r="G493" s="23">
        <f ca="1"/>
        <v>55.738941174977676</v>
      </c>
      <c r="H493" s="23">
        <f ca="1"/>
        <v>56.991805916363653</v>
      </c>
      <c r="I493" s="23">
        <f ca="1"/>
        <v>57.850359526561505</v>
      </c>
      <c r="J493" s="23">
        <f ca="1"/>
        <v>56.806766050634273</v>
      </c>
      <c r="K493" s="23">
        <f ca="1"/>
        <v>56.910542614360423</v>
      </c>
      <c r="L493" s="23">
        <f ca="1"/>
        <v>57.40791509999201</v>
      </c>
      <c r="M493" s="23">
        <f ca="1"/>
        <v>59.377500531018924</v>
      </c>
      <c r="N493" s="23">
        <f ca="1"/>
        <v>57.511268443263489</v>
      </c>
      <c r="O493" s="23">
        <f ca="1"/>
        <v>57.401637160488704</v>
      </c>
      <c r="P493" s="23">
        <f ca="1"/>
        <v>57.283989779202642</v>
      </c>
      <c r="Q493" s="23">
        <f ca="1"/>
        <v>57.283989779202642</v>
      </c>
      <c r="R493" s="23">
        <f ca="1"/>
        <v>57.283989779202642</v>
      </c>
      <c r="S493" s="23">
        <f ca="1"/>
        <v>57.283989779202642</v>
      </c>
      <c r="T493" s="23">
        <f ca="1"/>
        <v>57.283989779202642</v>
      </c>
      <c r="U493" s="23">
        <f ca="1"/>
        <v>57.283989779202642</v>
      </c>
      <c r="V493" s="23">
        <f ca="1"/>
        <v>57.283989779202642</v>
      </c>
      <c r="W493" s="23">
        <f ca="1"/>
        <v>57.283989779202642</v>
      </c>
      <c r="X493" s="23">
        <f ca="1"/>
        <v>57.283989779202642</v>
      </c>
      <c r="Y493" s="23">
        <f ca="1"/>
        <v>57.283989779202642</v>
      </c>
      <c r="Z493" s="23">
        <f ca="1"/>
        <v>57.283989779202642</v>
      </c>
      <c r="AA493" s="23">
        <f ca="1"/>
        <v>57.283989779202642</v>
      </c>
      <c r="AB493" s="23">
        <f ca="1"/>
        <v>57.283989779202642</v>
      </c>
      <c r="AC493" s="23">
        <f ca="1"/>
        <v>57.283989779202642</v>
      </c>
      <c r="AD493" s="23">
        <f ca="1"/>
        <v>57.283989779202642</v>
      </c>
      <c r="AE493" s="23">
        <f ca="1"/>
        <v>57.283989779202642</v>
      </c>
      <c r="AF493" s="23"/>
      <c r="AG493" s="33" cm="1">
        <f t="array" aca="1" ref="AG493:BJ493" ca="1">IF((INDEX(Option8_Summer_POE10_HS,24,0)-SCR_N_2_Rating__MVA____Option_8) &gt; 0,(((INDEX(Option8_Summer_POE10_HS,23,0)+INDEX(Option8_Summer_POE10_HS,24,0))/2)-SCR_N_2_Rating__MVA____Option_8)*(INDEX(Summer___MD___Hours,24,0)-INDEX(Summer___MD___Hours,23,0)),IF((INDEX(Option8_Summer_POE10_HS,23,0)-SCR_N_2_Rating__MVA____Option_8)*(INDEX(Option8_Summer_POE10_HS,24,0)-SCR_N_2_Rating__MVA____Option_8)&lt;0,((INDEX(Summer___MD___Hours,24,0)-INDEX(Summer___MD___Hours,23,0))/(INDEX(Option8_Summer_POE10_HS,23,0)-INDEX(Option8_Summer_POE10_HS,24,0)))*((INDEX(Option8_Summer_POE10_HS,23,0)-SCR_N_2_Rating__MVA____Option_8)^2)*0.5,""))</f>
        <v>0.72448731679919098</v>
      </c>
      <c r="AH493" s="23">
        <f ca="1"/>
        <v>0.81488213076949689</v>
      </c>
      <c r="AI493" s="23">
        <f ca="1"/>
        <v>0.93832106894114775</v>
      </c>
      <c r="AJ493" s="23">
        <f ca="1"/>
        <v>0.93666298637730117</v>
      </c>
      <c r="AK493" s="23">
        <f ca="1"/>
        <v>0.93775083401175707</v>
      </c>
      <c r="AL493" s="23">
        <f ca="1"/>
        <v>0.94112540542803147</v>
      </c>
      <c r="AM493" s="23">
        <f ca="1"/>
        <v>0.95259170009884053</v>
      </c>
      <c r="AN493" s="23">
        <f ca="1"/>
        <v>0.9602719682298666</v>
      </c>
      <c r="AO493" s="23">
        <f ca="1"/>
        <v>0.96657128652151947</v>
      </c>
      <c r="AP493" s="23">
        <f ca="1"/>
        <v>0.96749887458420414</v>
      </c>
      <c r="AQ493" s="23">
        <f ca="1"/>
        <v>0.97318010043824787</v>
      </c>
      <c r="AR493" s="23">
        <f ca="1"/>
        <v>0.97519351741594051</v>
      </c>
      <c r="AS493" s="23">
        <f ca="1"/>
        <v>0.97518842464041777</v>
      </c>
      <c r="AT493" s="23">
        <f ca="1"/>
        <v>0.97388775044945619</v>
      </c>
      <c r="AU493" s="23">
        <f ca="1"/>
        <v>0.97361129169771854</v>
      </c>
      <c r="AV493" s="23">
        <f ca="1"/>
        <v>0.97361129169771854</v>
      </c>
      <c r="AW493" s="23">
        <f ca="1"/>
        <v>0.97361129169771854</v>
      </c>
      <c r="AX493" s="23">
        <f ca="1"/>
        <v>0.97361129169771854</v>
      </c>
      <c r="AY493" s="23">
        <f ca="1"/>
        <v>0.97361129169771854</v>
      </c>
      <c r="AZ493" s="23">
        <f ca="1"/>
        <v>0.97361129169771854</v>
      </c>
      <c r="BA493" s="23">
        <f ca="1"/>
        <v>0.97361129169771854</v>
      </c>
      <c r="BB493" s="23">
        <f ca="1"/>
        <v>0.97361129169771854</v>
      </c>
      <c r="BC493" s="23">
        <f ca="1"/>
        <v>0.97361129169771854</v>
      </c>
      <c r="BD493" s="23">
        <f ca="1"/>
        <v>0.97361129169771854</v>
      </c>
      <c r="BE493" s="23">
        <f ca="1"/>
        <v>0.97361129169771854</v>
      </c>
      <c r="BF493" s="23">
        <f ca="1"/>
        <v>0.97361129169771854</v>
      </c>
      <c r="BG493" s="23">
        <f ca="1"/>
        <v>0.97361129169771854</v>
      </c>
      <c r="BH493" s="23">
        <f ca="1"/>
        <v>0.97361129169771854</v>
      </c>
      <c r="BI493" s="23">
        <f ca="1"/>
        <v>0.97361129169771854</v>
      </c>
      <c r="BJ493" s="23">
        <f ca="1"/>
        <v>0.97361129169771854</v>
      </c>
    </row>
    <row r="494" spans="1:62">
      <c r="A494" s="4" t="s">
        <v>865</v>
      </c>
      <c r="B494" s="31">
        <f t="shared" ref="B494:AE494" ca="1" si="60">PowerFactor*SUM(B470:B493)</f>
        <v>45597.272546386259</v>
      </c>
      <c r="C494" s="31">
        <f t="shared" ca="1" si="60"/>
        <v>50619.925484496329</v>
      </c>
      <c r="D494" s="31">
        <f t="shared" ca="1" si="60"/>
        <v>59076.403363566162</v>
      </c>
      <c r="E494" s="31">
        <f t="shared" ca="1" si="60"/>
        <v>59012.867938490046</v>
      </c>
      <c r="F494" s="31">
        <f t="shared" ca="1" si="60"/>
        <v>58955.605642131479</v>
      </c>
      <c r="G494" s="31">
        <f t="shared" ca="1" si="60"/>
        <v>59872.214789999234</v>
      </c>
      <c r="H494" s="31">
        <f t="shared" ca="1" si="60"/>
        <v>61217.984647083518</v>
      </c>
      <c r="I494" s="31">
        <f t="shared" ca="1" si="60"/>
        <v>62140.203567552919</v>
      </c>
      <c r="J494" s="31">
        <f t="shared" ca="1" si="60"/>
        <v>61019.223308024644</v>
      </c>
      <c r="K494" s="31">
        <f t="shared" ca="1" si="60"/>
        <v>61130.695334270626</v>
      </c>
      <c r="L494" s="31">
        <f t="shared" ca="1" si="60"/>
        <v>61664.950052114793</v>
      </c>
      <c r="M494" s="31">
        <f t="shared" ca="1" si="60"/>
        <v>63780.588409928358</v>
      </c>
      <c r="N494" s="31">
        <f t="shared" ca="1" si="60"/>
        <v>61775.967474354446</v>
      </c>
      <c r="O494" s="31">
        <f t="shared" ca="1" si="60"/>
        <v>61658.206577365221</v>
      </c>
      <c r="P494" s="31">
        <f t="shared" ca="1" si="60"/>
        <v>61531.835154920584</v>
      </c>
      <c r="Q494" s="31">
        <f t="shared" ca="1" si="60"/>
        <v>61531.835154920584</v>
      </c>
      <c r="R494" s="31">
        <f t="shared" ca="1" si="60"/>
        <v>61531.835154920584</v>
      </c>
      <c r="S494" s="31">
        <f t="shared" ca="1" si="60"/>
        <v>61531.835154920584</v>
      </c>
      <c r="T494" s="31">
        <f t="shared" ca="1" si="60"/>
        <v>61531.835154920584</v>
      </c>
      <c r="U494" s="31">
        <f t="shared" ca="1" si="60"/>
        <v>61531.835154920584</v>
      </c>
      <c r="V494" s="31">
        <f t="shared" ca="1" si="60"/>
        <v>61531.835154920584</v>
      </c>
      <c r="W494" s="31">
        <f t="shared" ca="1" si="60"/>
        <v>61531.835154920584</v>
      </c>
      <c r="X494" s="31">
        <f t="shared" ca="1" si="60"/>
        <v>61531.835154920584</v>
      </c>
      <c r="Y494" s="31">
        <f t="shared" ca="1" si="60"/>
        <v>61531.835154920584</v>
      </c>
      <c r="Z494" s="31">
        <f t="shared" ca="1" si="60"/>
        <v>61531.835154920584</v>
      </c>
      <c r="AA494" s="31">
        <f t="shared" ca="1" si="60"/>
        <v>61531.835154920584</v>
      </c>
      <c r="AB494" s="31">
        <f t="shared" ca="1" si="60"/>
        <v>61531.835154920584</v>
      </c>
      <c r="AC494" s="31">
        <f t="shared" ca="1" si="60"/>
        <v>61531.835154920584</v>
      </c>
      <c r="AD494" s="31">
        <f t="shared" ca="1" si="60"/>
        <v>61531.835154920584</v>
      </c>
      <c r="AE494" s="31">
        <f t="shared" ca="1" si="60"/>
        <v>61531.835154920584</v>
      </c>
      <c r="AF494" s="4" t="s">
        <v>865</v>
      </c>
      <c r="AG494" s="31">
        <f t="shared" ref="AG494:BJ494" ca="1" si="61">PowerFactor*SUM(AG470:AG493)</f>
        <v>54846.142995716422</v>
      </c>
      <c r="AH494" s="31">
        <f t="shared" ca="1" si="61"/>
        <v>61689.336490104062</v>
      </c>
      <c r="AI494" s="31">
        <f t="shared" ca="1" si="61"/>
        <v>71034.082073936399</v>
      </c>
      <c r="AJ494" s="31">
        <f t="shared" ca="1" si="61"/>
        <v>70908.559609585733</v>
      </c>
      <c r="AK494" s="31">
        <f t="shared" ca="1" si="61"/>
        <v>70990.913358966049</v>
      </c>
      <c r="AL494" s="31">
        <f t="shared" ca="1" si="61"/>
        <v>71246.37984147665</v>
      </c>
      <c r="AM494" s="31">
        <f t="shared" ca="1" si="61"/>
        <v>72114.417172930087</v>
      </c>
      <c r="AN494" s="31">
        <f t="shared" ca="1" si="61"/>
        <v>72695.839475836256</v>
      </c>
      <c r="AO494" s="31">
        <f t="shared" ca="1" si="61"/>
        <v>73172.719200005813</v>
      </c>
      <c r="AP494" s="31">
        <f t="shared" ca="1" si="61"/>
        <v>73242.94075716415</v>
      </c>
      <c r="AQ494" s="31">
        <f t="shared" ca="1" si="61"/>
        <v>73673.028790945726</v>
      </c>
      <c r="AR494" s="31">
        <f t="shared" ca="1" si="61"/>
        <v>73825.451273586834</v>
      </c>
      <c r="AS494" s="31">
        <f t="shared" ca="1" si="61"/>
        <v>73825.06573323562</v>
      </c>
      <c r="AT494" s="31">
        <f t="shared" ca="1" si="61"/>
        <v>73726.600292897099</v>
      </c>
      <c r="AU494" s="31">
        <f t="shared" ca="1" si="61"/>
        <v>73705.671429301234</v>
      </c>
      <c r="AV494" s="31">
        <f t="shared" ca="1" si="61"/>
        <v>73705.671429301234</v>
      </c>
      <c r="AW494" s="31">
        <f t="shared" ca="1" si="61"/>
        <v>73705.671429301234</v>
      </c>
      <c r="AX494" s="31">
        <f t="shared" ca="1" si="61"/>
        <v>73705.671429301234</v>
      </c>
      <c r="AY494" s="31">
        <f t="shared" ca="1" si="61"/>
        <v>73705.671429301234</v>
      </c>
      <c r="AZ494" s="31">
        <f t="shared" ca="1" si="61"/>
        <v>73705.671429301234</v>
      </c>
      <c r="BA494" s="31">
        <f t="shared" ca="1" si="61"/>
        <v>73705.671429301234</v>
      </c>
      <c r="BB494" s="31">
        <f t="shared" ca="1" si="61"/>
        <v>73705.671429301234</v>
      </c>
      <c r="BC494" s="31">
        <f t="shared" ca="1" si="61"/>
        <v>73705.671429301234</v>
      </c>
      <c r="BD494" s="31">
        <f t="shared" ca="1" si="61"/>
        <v>73705.671429301234</v>
      </c>
      <c r="BE494" s="31">
        <f t="shared" ca="1" si="61"/>
        <v>73705.671429301234</v>
      </c>
      <c r="BF494" s="31">
        <f t="shared" ca="1" si="61"/>
        <v>73705.671429301234</v>
      </c>
      <c r="BG494" s="31">
        <f t="shared" ca="1" si="61"/>
        <v>73705.671429301234</v>
      </c>
      <c r="BH494" s="31">
        <f t="shared" ca="1" si="61"/>
        <v>73705.671429301234</v>
      </c>
      <c r="BI494" s="31">
        <f t="shared" ca="1" si="61"/>
        <v>73705.671429301234</v>
      </c>
      <c r="BJ494" s="31">
        <f t="shared" ca="1" si="61"/>
        <v>73705.671429301234</v>
      </c>
    </row>
    <row r="495" spans="1:62">
      <c r="A495" s="4" t="s">
        <v>960</v>
      </c>
      <c r="B495" s="31">
        <f t="shared" ref="B495:AE495" ca="1" si="62">B494*Probability_Weighting_for_50__POE_MDs</f>
        <v>31918.090782470379</v>
      </c>
      <c r="C495" s="31">
        <f t="shared" ca="1" si="62"/>
        <v>35433.947839147426</v>
      </c>
      <c r="D495" s="31">
        <f t="shared" ca="1" si="62"/>
        <v>41353.482354496307</v>
      </c>
      <c r="E495" s="31">
        <f t="shared" ca="1" si="62"/>
        <v>41309.007556943026</v>
      </c>
      <c r="F495" s="31">
        <f t="shared" ca="1" si="62"/>
        <v>41268.923949492033</v>
      </c>
      <c r="G495" s="31">
        <f t="shared" ca="1" si="62"/>
        <v>41910.55035299946</v>
      </c>
      <c r="H495" s="31">
        <f t="shared" ca="1" si="62"/>
        <v>42852.58925295846</v>
      </c>
      <c r="I495" s="31">
        <f t="shared" ca="1" si="62"/>
        <v>43498.142497287037</v>
      </c>
      <c r="J495" s="31">
        <f t="shared" ca="1" si="62"/>
        <v>42713.456315617252</v>
      </c>
      <c r="K495" s="31">
        <f t="shared" ca="1" si="62"/>
        <v>42791.486733989434</v>
      </c>
      <c r="L495" s="31">
        <f t="shared" ca="1" si="62"/>
        <v>43165.465036480353</v>
      </c>
      <c r="M495" s="31">
        <f t="shared" ca="1" si="62"/>
        <v>44646.411886949849</v>
      </c>
      <c r="N495" s="31">
        <f t="shared" ca="1" si="62"/>
        <v>43243.17723204811</v>
      </c>
      <c r="O495" s="31">
        <f t="shared" ca="1" si="62"/>
        <v>43160.744604155654</v>
      </c>
      <c r="P495" s="31">
        <f t="shared" ca="1" si="62"/>
        <v>43072.284608444403</v>
      </c>
      <c r="Q495" s="31">
        <f t="shared" ca="1" si="62"/>
        <v>43072.284608444403</v>
      </c>
      <c r="R495" s="31">
        <f t="shared" ca="1" si="62"/>
        <v>43072.284608444403</v>
      </c>
      <c r="S495" s="31">
        <f t="shared" ca="1" si="62"/>
        <v>43072.284608444403</v>
      </c>
      <c r="T495" s="31">
        <f t="shared" ca="1" si="62"/>
        <v>43072.284608444403</v>
      </c>
      <c r="U495" s="31">
        <f t="shared" ca="1" si="62"/>
        <v>43072.284608444403</v>
      </c>
      <c r="V495" s="31">
        <f t="shared" ca="1" si="62"/>
        <v>43072.284608444403</v>
      </c>
      <c r="W495" s="31">
        <f t="shared" ca="1" si="62"/>
        <v>43072.284608444403</v>
      </c>
      <c r="X495" s="31">
        <f t="shared" ca="1" si="62"/>
        <v>43072.284608444403</v>
      </c>
      <c r="Y495" s="31">
        <f t="shared" ca="1" si="62"/>
        <v>43072.284608444403</v>
      </c>
      <c r="Z495" s="31">
        <f t="shared" ca="1" si="62"/>
        <v>43072.284608444403</v>
      </c>
      <c r="AA495" s="31">
        <f t="shared" ca="1" si="62"/>
        <v>43072.284608444403</v>
      </c>
      <c r="AB495" s="31">
        <f t="shared" ca="1" si="62"/>
        <v>43072.284608444403</v>
      </c>
      <c r="AC495" s="31">
        <f t="shared" ca="1" si="62"/>
        <v>43072.284608444403</v>
      </c>
      <c r="AD495" s="31">
        <f t="shared" ca="1" si="62"/>
        <v>43072.284608444403</v>
      </c>
      <c r="AE495" s="31">
        <f t="shared" ca="1" si="62"/>
        <v>43072.284608444403</v>
      </c>
      <c r="AF495" s="31" t="s">
        <v>961</v>
      </c>
      <c r="AG495" s="31">
        <f t="shared" ref="AG495:BJ495" ca="1" si="63">AG494*Probability_Weighting_for_10__POE_MDs</f>
        <v>16453.842898714927</v>
      </c>
      <c r="AH495" s="31">
        <f t="shared" ca="1" si="63"/>
        <v>18506.800947031217</v>
      </c>
      <c r="AI495" s="31">
        <f t="shared" ca="1" si="63"/>
        <v>21310.224622180918</v>
      </c>
      <c r="AJ495" s="31">
        <f t="shared" ca="1" si="63"/>
        <v>21272.567882875719</v>
      </c>
      <c r="AK495" s="31">
        <f t="shared" ca="1" si="63"/>
        <v>21297.274007689815</v>
      </c>
      <c r="AL495" s="31">
        <f t="shared" ca="1" si="63"/>
        <v>21373.913952442996</v>
      </c>
      <c r="AM495" s="31">
        <f t="shared" ca="1" si="63"/>
        <v>21634.325151879024</v>
      </c>
      <c r="AN495" s="31">
        <f t="shared" ca="1" si="63"/>
        <v>21808.751842750877</v>
      </c>
      <c r="AO495" s="31">
        <f t="shared" ca="1" si="63"/>
        <v>21951.815760001744</v>
      </c>
      <c r="AP495" s="31">
        <f t="shared" ca="1" si="63"/>
        <v>21972.882227149243</v>
      </c>
      <c r="AQ495" s="31">
        <f t="shared" ca="1" si="63"/>
        <v>22101.908637283716</v>
      </c>
      <c r="AR495" s="31">
        <f t="shared" ca="1" si="63"/>
        <v>22147.635382076049</v>
      </c>
      <c r="AS495" s="31">
        <f t="shared" ca="1" si="63"/>
        <v>22147.519719970685</v>
      </c>
      <c r="AT495" s="31">
        <f t="shared" ca="1" si="63"/>
        <v>22117.980087869128</v>
      </c>
      <c r="AU495" s="31">
        <f t="shared" ca="1" si="63"/>
        <v>22111.701428790369</v>
      </c>
      <c r="AV495" s="31">
        <f t="shared" ca="1" si="63"/>
        <v>22111.701428790369</v>
      </c>
      <c r="AW495" s="31">
        <f t="shared" ca="1" si="63"/>
        <v>22111.701428790369</v>
      </c>
      <c r="AX495" s="31">
        <f t="shared" ca="1" si="63"/>
        <v>22111.701428790369</v>
      </c>
      <c r="AY495" s="31">
        <f t="shared" ca="1" si="63"/>
        <v>22111.701428790369</v>
      </c>
      <c r="AZ495" s="31">
        <f t="shared" ca="1" si="63"/>
        <v>22111.701428790369</v>
      </c>
      <c r="BA495" s="31">
        <f t="shared" ca="1" si="63"/>
        <v>22111.701428790369</v>
      </c>
      <c r="BB495" s="31">
        <f t="shared" ca="1" si="63"/>
        <v>22111.701428790369</v>
      </c>
      <c r="BC495" s="31">
        <f t="shared" ca="1" si="63"/>
        <v>22111.701428790369</v>
      </c>
      <c r="BD495" s="31">
        <f t="shared" ca="1" si="63"/>
        <v>22111.701428790369</v>
      </c>
      <c r="BE495" s="31">
        <f t="shared" ca="1" si="63"/>
        <v>22111.701428790369</v>
      </c>
      <c r="BF495" s="31">
        <f t="shared" ca="1" si="63"/>
        <v>22111.701428790369</v>
      </c>
      <c r="BG495" s="31">
        <f t="shared" ca="1" si="63"/>
        <v>22111.701428790369</v>
      </c>
      <c r="BH495" s="31">
        <f t="shared" ca="1" si="63"/>
        <v>22111.701428790369</v>
      </c>
      <c r="BI495" s="31">
        <f t="shared" ca="1" si="63"/>
        <v>22111.701428790369</v>
      </c>
      <c r="BJ495" s="31">
        <f t="shared" ca="1" si="63"/>
        <v>22111.701428790369</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54A81-05B0-4A2B-9319-257EB7F6B89F}">
  <sheetPr codeName="Sheet19">
    <tabColor rgb="FF4FBDE0"/>
  </sheetPr>
  <dimension ref="A1:AF110"/>
  <sheetViews>
    <sheetView tabSelected="1" topLeftCell="B1" workbookViewId="0">
      <selection activeCell="C17" sqref="C17"/>
    </sheetView>
  </sheetViews>
  <sheetFormatPr defaultColWidth="10.28515625" defaultRowHeight="13.9"/>
  <cols>
    <col min="1" max="2" width="101.85546875" style="6" customWidth="1"/>
    <col min="3" max="3" width="15.42578125" style="6" customWidth="1"/>
    <col min="4" max="4" width="13.7109375" style="6" customWidth="1"/>
    <col min="5" max="5" width="17.28515625" style="6" customWidth="1"/>
    <col min="6" max="6" width="16" style="6" customWidth="1"/>
    <col min="7" max="16384" width="10.28515625" style="6"/>
  </cols>
  <sheetData>
    <row r="1" spans="1:32">
      <c r="A1" s="19" t="s">
        <v>962</v>
      </c>
      <c r="B1" s="4"/>
    </row>
    <row r="2" spans="1:32">
      <c r="A2" s="4"/>
      <c r="B2" s="4"/>
    </row>
    <row r="3" spans="1:32">
      <c r="A3" s="4"/>
      <c r="B3" s="4" t="s">
        <v>963</v>
      </c>
      <c r="C3" s="4" t="str" cm="1">
        <f t="array" ref="C3:Q3">TimePeriod15yr</f>
        <v>FY25</v>
      </c>
      <c r="D3" s="4" t="str">
        <v>FY26</v>
      </c>
      <c r="E3" s="4" t="str">
        <v>FY27</v>
      </c>
      <c r="F3" s="4" t="str">
        <v>FY28</v>
      </c>
      <c r="G3" s="4" t="str">
        <v>FY29</v>
      </c>
      <c r="H3" s="4" t="str">
        <v>FY30</v>
      </c>
      <c r="I3" s="4" t="str">
        <v>FY31</v>
      </c>
      <c r="J3" s="4" t="str">
        <v>FY32</v>
      </c>
      <c r="K3" s="4" t="str">
        <v>FY33</v>
      </c>
      <c r="L3" s="4" t="str">
        <v>FY34</v>
      </c>
      <c r="M3" s="4" t="str">
        <v>FY35</v>
      </c>
      <c r="N3" s="4" t="str">
        <v>FY36</v>
      </c>
      <c r="O3" s="4" t="str">
        <v>FY37</v>
      </c>
      <c r="P3" s="4" t="str">
        <v>FY38</v>
      </c>
      <c r="Q3" s="4" t="str">
        <v>FY39</v>
      </c>
      <c r="R3" s="4" t="str">
        <f>_xlfn.CONCAT("FY",_xlfn.TEXTAFTER(Q3,"FY")+1)</f>
        <v>FY40</v>
      </c>
      <c r="S3" s="4" t="str">
        <f t="shared" ref="S3:AF3" si="0">_xlfn.CONCAT("FY",_xlfn.TEXTAFTER(R3,"FY")+1)</f>
        <v>FY41</v>
      </c>
      <c r="T3" s="4" t="str">
        <f t="shared" si="0"/>
        <v>FY42</v>
      </c>
      <c r="U3" s="4" t="str">
        <f t="shared" si="0"/>
        <v>FY43</v>
      </c>
      <c r="V3" s="4" t="str">
        <f t="shared" si="0"/>
        <v>FY44</v>
      </c>
      <c r="W3" s="4" t="str">
        <f t="shared" si="0"/>
        <v>FY45</v>
      </c>
      <c r="X3" s="4" t="str">
        <f t="shared" si="0"/>
        <v>FY46</v>
      </c>
      <c r="Y3" s="4" t="str">
        <f t="shared" si="0"/>
        <v>FY47</v>
      </c>
      <c r="Z3" s="4" t="str">
        <f t="shared" si="0"/>
        <v>FY48</v>
      </c>
      <c r="AA3" s="4" t="str">
        <f t="shared" si="0"/>
        <v>FY49</v>
      </c>
      <c r="AB3" s="4" t="str">
        <f t="shared" si="0"/>
        <v>FY50</v>
      </c>
      <c r="AC3" s="4" t="str">
        <f t="shared" si="0"/>
        <v>FY51</v>
      </c>
      <c r="AD3" s="4" t="str">
        <f t="shared" si="0"/>
        <v>FY52</v>
      </c>
      <c r="AE3" s="4" t="str">
        <f t="shared" si="0"/>
        <v>FY53</v>
      </c>
      <c r="AF3" s="4" t="str">
        <f t="shared" si="0"/>
        <v>FY54</v>
      </c>
    </row>
    <row r="4" spans="1:32">
      <c r="A4" s="6" t="s">
        <v>964</v>
      </c>
      <c r="B4" s="6" t="str" cm="1">
        <f t="array" ref="B4">_xlfn._xlws.FILTER('Tx PoF'!C:C,'Tx PoF'!A:A =ZSS)</f>
        <v>DS-LLG-TRNFMR-9000007796</v>
      </c>
      <c r="C4" s="333" cm="1">
        <f t="array" ref="C4:Q4">_xlfn.XLOOKUP(B4,'Tx PoF'!C:C,'Tx PoF'!T:AH,"NF",0,1)*Pof_Sensitvity</f>
        <v>9.5448569628100836E-4</v>
      </c>
      <c r="D4" s="333">
        <v>9.5448569628100836E-4</v>
      </c>
      <c r="E4" s="333">
        <v>1.0547568483803757E-3</v>
      </c>
      <c r="F4" s="333">
        <v>1.1610812198406583E-3</v>
      </c>
      <c r="G4" s="333">
        <v>1.2735728672368953E-3</v>
      </c>
      <c r="H4" s="333">
        <v>1.3923433092670465E-3</v>
      </c>
      <c r="I4" s="333">
        <v>1.517501634408994E-3</v>
      </c>
      <c r="J4" s="333">
        <v>1.6491545981844533E-3</v>
      </c>
      <c r="K4" s="333">
        <v>1.787406711260696E-3</v>
      </c>
      <c r="L4" s="333">
        <v>1.9323603194406852E-3</v>
      </c>
      <c r="M4" s="333">
        <v>2.0841156764436304E-3</v>
      </c>
      <c r="N4" s="333">
        <v>2.2427710102533912E-3</v>
      </c>
      <c r="O4" s="333">
        <v>2.4084225837094696E-3</v>
      </c>
      <c r="P4" s="333">
        <v>2.58116474992709E-3</v>
      </c>
      <c r="Q4" s="333">
        <v>2.7610900030599658E-3</v>
      </c>
      <c r="R4" s="333">
        <f>Q4</f>
        <v>2.7610900030599658E-3</v>
      </c>
      <c r="S4" s="333">
        <f t="shared" ref="S4:AF5" si="1">R4</f>
        <v>2.7610900030599658E-3</v>
      </c>
      <c r="T4" s="333">
        <f t="shared" si="1"/>
        <v>2.7610900030599658E-3</v>
      </c>
      <c r="U4" s="333">
        <f t="shared" si="1"/>
        <v>2.7610900030599658E-3</v>
      </c>
      <c r="V4" s="333">
        <f t="shared" si="1"/>
        <v>2.7610900030599658E-3</v>
      </c>
      <c r="W4" s="333">
        <f t="shared" si="1"/>
        <v>2.7610900030599658E-3</v>
      </c>
      <c r="X4" s="333">
        <f t="shared" si="1"/>
        <v>2.7610900030599658E-3</v>
      </c>
      <c r="Y4" s="333">
        <f t="shared" si="1"/>
        <v>2.7610900030599658E-3</v>
      </c>
      <c r="Z4" s="333">
        <f t="shared" si="1"/>
        <v>2.7610900030599658E-3</v>
      </c>
      <c r="AA4" s="333">
        <f t="shared" si="1"/>
        <v>2.7610900030599658E-3</v>
      </c>
      <c r="AB4" s="333">
        <f t="shared" si="1"/>
        <v>2.7610900030599658E-3</v>
      </c>
      <c r="AC4" s="333">
        <f t="shared" si="1"/>
        <v>2.7610900030599658E-3</v>
      </c>
      <c r="AD4" s="333">
        <f t="shared" si="1"/>
        <v>2.7610900030599658E-3</v>
      </c>
      <c r="AE4" s="333">
        <f t="shared" si="1"/>
        <v>2.7610900030599658E-3</v>
      </c>
      <c r="AF4" s="333">
        <f t="shared" si="1"/>
        <v>2.7610900030599658E-3</v>
      </c>
    </row>
    <row r="5" spans="1:32">
      <c r="A5" s="6" t="s">
        <v>965</v>
      </c>
      <c r="C5" s="333" cm="1">
        <f t="array" ref="C5:Q5">_xlfn.XLOOKUP(B5,'Tx PoF'!C:C,'Tx PoF'!T:AH,"NF",0,1)*Pof_Sensitvity</f>
        <v>0</v>
      </c>
      <c r="D5" s="333">
        <v>0</v>
      </c>
      <c r="E5" s="333">
        <v>0</v>
      </c>
      <c r="F5" s="333">
        <v>0</v>
      </c>
      <c r="G5" s="333">
        <v>0</v>
      </c>
      <c r="H5" s="333">
        <v>0</v>
      </c>
      <c r="I5" s="333">
        <v>0</v>
      </c>
      <c r="J5" s="333">
        <v>0</v>
      </c>
      <c r="K5" s="333">
        <v>0</v>
      </c>
      <c r="L5" s="333">
        <v>0</v>
      </c>
      <c r="M5" s="333">
        <v>0</v>
      </c>
      <c r="N5" s="333">
        <v>0</v>
      </c>
      <c r="O5" s="333">
        <v>0</v>
      </c>
      <c r="P5" s="333">
        <v>0</v>
      </c>
      <c r="Q5" s="333">
        <v>0</v>
      </c>
      <c r="R5" s="333">
        <f t="shared" ref="R5:AF6" si="2">Q5</f>
        <v>0</v>
      </c>
      <c r="S5" s="333">
        <f t="shared" si="1"/>
        <v>0</v>
      </c>
      <c r="T5" s="333">
        <f t="shared" si="1"/>
        <v>0</v>
      </c>
      <c r="U5" s="333">
        <f t="shared" si="1"/>
        <v>0</v>
      </c>
      <c r="V5" s="333">
        <f t="shared" si="1"/>
        <v>0</v>
      </c>
      <c r="W5" s="333">
        <f t="shared" si="1"/>
        <v>0</v>
      </c>
      <c r="X5" s="333">
        <f t="shared" si="1"/>
        <v>0</v>
      </c>
      <c r="Y5" s="333">
        <f t="shared" si="1"/>
        <v>0</v>
      </c>
      <c r="Z5" s="333">
        <f t="shared" si="1"/>
        <v>0</v>
      </c>
      <c r="AA5" s="333">
        <f t="shared" si="1"/>
        <v>0</v>
      </c>
      <c r="AB5" s="333">
        <f t="shared" si="1"/>
        <v>0</v>
      </c>
      <c r="AC5" s="333">
        <f t="shared" si="1"/>
        <v>0</v>
      </c>
      <c r="AD5" s="333">
        <f t="shared" si="1"/>
        <v>0</v>
      </c>
      <c r="AE5" s="333">
        <f t="shared" si="1"/>
        <v>0</v>
      </c>
      <c r="AF5" s="333">
        <f t="shared" si="1"/>
        <v>0</v>
      </c>
    </row>
    <row r="6" spans="1:32">
      <c r="A6" s="6" t="s">
        <v>966</v>
      </c>
      <c r="C6" s="333" cm="1">
        <f t="array" ref="C6:Q6">_xlfn.XLOOKUP(B6,'Tx PoF'!C:C,'Tx PoF'!T:AH,"NF",0,1)*Pof_Sensitvity</f>
        <v>0</v>
      </c>
      <c r="D6" s="333">
        <v>0</v>
      </c>
      <c r="E6" s="333">
        <v>0</v>
      </c>
      <c r="F6" s="333">
        <v>0</v>
      </c>
      <c r="G6" s="333">
        <v>0</v>
      </c>
      <c r="H6" s="333">
        <v>0</v>
      </c>
      <c r="I6" s="333">
        <v>0</v>
      </c>
      <c r="J6" s="333">
        <v>0</v>
      </c>
      <c r="K6" s="333">
        <v>0</v>
      </c>
      <c r="L6" s="333">
        <v>0</v>
      </c>
      <c r="M6" s="333">
        <v>0</v>
      </c>
      <c r="N6" s="333">
        <v>0</v>
      </c>
      <c r="O6" s="333">
        <v>0</v>
      </c>
      <c r="P6" s="333">
        <v>0</v>
      </c>
      <c r="Q6" s="333">
        <v>0</v>
      </c>
      <c r="R6" s="333">
        <f t="shared" si="2"/>
        <v>0</v>
      </c>
      <c r="S6" s="333">
        <f t="shared" si="2"/>
        <v>0</v>
      </c>
      <c r="T6" s="333">
        <f t="shared" si="2"/>
        <v>0</v>
      </c>
      <c r="U6" s="333">
        <f t="shared" si="2"/>
        <v>0</v>
      </c>
      <c r="V6" s="333">
        <f t="shared" si="2"/>
        <v>0</v>
      </c>
      <c r="W6" s="333">
        <f t="shared" si="2"/>
        <v>0</v>
      </c>
      <c r="X6" s="333">
        <f t="shared" si="2"/>
        <v>0</v>
      </c>
      <c r="Y6" s="333">
        <f t="shared" si="2"/>
        <v>0</v>
      </c>
      <c r="Z6" s="333">
        <f t="shared" si="2"/>
        <v>0</v>
      </c>
      <c r="AA6" s="333">
        <f t="shared" si="2"/>
        <v>0</v>
      </c>
      <c r="AB6" s="333">
        <f t="shared" si="2"/>
        <v>0</v>
      </c>
      <c r="AC6" s="333">
        <f t="shared" si="2"/>
        <v>0</v>
      </c>
      <c r="AD6" s="333">
        <f t="shared" si="2"/>
        <v>0</v>
      </c>
      <c r="AE6" s="333">
        <f t="shared" si="2"/>
        <v>0</v>
      </c>
      <c r="AF6" s="333">
        <f t="shared" si="2"/>
        <v>0</v>
      </c>
    </row>
    <row r="7" spans="1:32">
      <c r="A7" s="6" t="s">
        <v>967</v>
      </c>
    </row>
    <row r="8" spans="1:32">
      <c r="A8" s="6" t="s">
        <v>968</v>
      </c>
      <c r="C8" s="20"/>
      <c r="D8" s="20"/>
      <c r="E8" s="20"/>
      <c r="F8" s="20"/>
      <c r="G8" s="20"/>
      <c r="H8" s="20"/>
      <c r="I8" s="20"/>
      <c r="J8" s="20"/>
      <c r="K8" s="20"/>
      <c r="L8" s="20"/>
      <c r="M8" s="20"/>
      <c r="N8" s="20"/>
      <c r="O8" s="20"/>
      <c r="P8" s="20"/>
      <c r="Q8" s="20"/>
      <c r="R8" s="20"/>
      <c r="S8" s="20"/>
      <c r="T8" s="20"/>
      <c r="U8" s="20"/>
      <c r="V8" s="20"/>
      <c r="W8" s="20"/>
      <c r="X8" s="20"/>
      <c r="Y8" s="20"/>
      <c r="Z8" s="20"/>
      <c r="AA8" s="20"/>
      <c r="AB8" s="20"/>
      <c r="AC8" s="20"/>
      <c r="AD8" s="20"/>
      <c r="AE8" s="20"/>
      <c r="AF8" s="20"/>
    </row>
    <row r="9" spans="1:32">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row>
    <row r="10" spans="1:32">
      <c r="A10" s="6" t="s">
        <v>969</v>
      </c>
      <c r="C10" s="333">
        <f>SUM(C4:C9)</f>
        <v>9.5448569628100836E-4</v>
      </c>
      <c r="D10" s="333">
        <f t="shared" ref="D10:I10" si="3">SUM(D4:D9)</f>
        <v>9.5448569628100836E-4</v>
      </c>
      <c r="E10" s="333">
        <f t="shared" si="3"/>
        <v>1.0547568483803757E-3</v>
      </c>
      <c r="F10" s="333">
        <f t="shared" si="3"/>
        <v>1.1610812198406583E-3</v>
      </c>
      <c r="G10" s="333">
        <f t="shared" si="3"/>
        <v>1.2735728672368953E-3</v>
      </c>
      <c r="H10" s="333">
        <f t="shared" si="3"/>
        <v>1.3923433092670465E-3</v>
      </c>
      <c r="I10" s="333">
        <f t="shared" si="3"/>
        <v>1.517501634408994E-3</v>
      </c>
      <c r="J10" s="333">
        <f t="shared" ref="J10:AF10" si="4">SUM(J4:J9)</f>
        <v>1.6491545981844533E-3</v>
      </c>
      <c r="K10" s="333">
        <f t="shared" si="4"/>
        <v>1.787406711260696E-3</v>
      </c>
      <c r="L10" s="333">
        <f t="shared" si="4"/>
        <v>1.9323603194406852E-3</v>
      </c>
      <c r="M10" s="333">
        <f t="shared" si="4"/>
        <v>2.0841156764436304E-3</v>
      </c>
      <c r="N10" s="333">
        <f t="shared" si="4"/>
        <v>2.2427710102533912E-3</v>
      </c>
      <c r="O10" s="333">
        <f t="shared" si="4"/>
        <v>2.4084225837094696E-3</v>
      </c>
      <c r="P10" s="333">
        <f t="shared" si="4"/>
        <v>2.58116474992709E-3</v>
      </c>
      <c r="Q10" s="333">
        <f t="shared" si="4"/>
        <v>2.7610900030599658E-3</v>
      </c>
      <c r="R10" s="333">
        <f t="shared" si="4"/>
        <v>2.7610900030599658E-3</v>
      </c>
      <c r="S10" s="333">
        <f t="shared" si="4"/>
        <v>2.7610900030599658E-3</v>
      </c>
      <c r="T10" s="333">
        <f t="shared" si="4"/>
        <v>2.7610900030599658E-3</v>
      </c>
      <c r="U10" s="333">
        <f t="shared" si="4"/>
        <v>2.7610900030599658E-3</v>
      </c>
      <c r="V10" s="333">
        <f t="shared" si="4"/>
        <v>2.7610900030599658E-3</v>
      </c>
      <c r="W10" s="333">
        <f t="shared" si="4"/>
        <v>2.7610900030599658E-3</v>
      </c>
      <c r="X10" s="333">
        <f t="shared" si="4"/>
        <v>2.7610900030599658E-3</v>
      </c>
      <c r="Y10" s="333">
        <f t="shared" si="4"/>
        <v>2.7610900030599658E-3</v>
      </c>
      <c r="Z10" s="333">
        <f t="shared" si="4"/>
        <v>2.7610900030599658E-3</v>
      </c>
      <c r="AA10" s="333">
        <f t="shared" si="4"/>
        <v>2.7610900030599658E-3</v>
      </c>
      <c r="AB10" s="333">
        <f t="shared" si="4"/>
        <v>2.7610900030599658E-3</v>
      </c>
      <c r="AC10" s="333">
        <f t="shared" si="4"/>
        <v>2.7610900030599658E-3</v>
      </c>
      <c r="AD10" s="333">
        <f t="shared" si="4"/>
        <v>2.7610900030599658E-3</v>
      </c>
      <c r="AE10" s="333">
        <f t="shared" si="4"/>
        <v>2.7610900030599658E-3</v>
      </c>
      <c r="AF10" s="333">
        <f t="shared" si="4"/>
        <v>2.7610900030599658E-3</v>
      </c>
    </row>
    <row r="12" spans="1:32">
      <c r="B12" s="4"/>
      <c r="C12" s="20"/>
      <c r="D12" s="148"/>
      <c r="E12" s="148"/>
      <c r="F12" s="148"/>
      <c r="G12" s="148"/>
      <c r="H12" s="20"/>
      <c r="I12" s="20"/>
      <c r="J12" s="20"/>
      <c r="K12" s="20"/>
      <c r="L12" s="20"/>
      <c r="M12" s="20"/>
      <c r="N12" s="20"/>
      <c r="O12" s="20"/>
      <c r="P12" s="20"/>
      <c r="Q12" s="20"/>
      <c r="R12" s="20"/>
      <c r="S12" s="20"/>
      <c r="T12" s="20"/>
      <c r="U12" s="20"/>
      <c r="V12" s="20"/>
      <c r="W12" s="20"/>
      <c r="X12" s="20"/>
      <c r="Y12" s="20"/>
      <c r="Z12" s="20"/>
      <c r="AA12" s="20"/>
      <c r="AB12" s="20"/>
      <c r="AC12" s="20"/>
      <c r="AD12" s="20"/>
      <c r="AE12" s="20"/>
      <c r="AF12" s="20"/>
    </row>
    <row r="13" spans="1:32">
      <c r="A13" s="4" t="s">
        <v>970</v>
      </c>
      <c r="B13" s="4"/>
      <c r="C13" s="344">
        <f t="shared" ref="C13:AF13" si="5">C10*N_1_MTTR</f>
        <v>3.6824058162521298E-4</v>
      </c>
      <c r="D13" s="335">
        <f t="shared" si="5"/>
        <v>3.6824058162521298E-4</v>
      </c>
      <c r="E13" s="335">
        <f t="shared" si="5"/>
        <v>4.0692519210514894E-4</v>
      </c>
      <c r="F13" s="335">
        <f t="shared" si="5"/>
        <v>4.4794513461452596E-4</v>
      </c>
      <c r="G13" s="335">
        <f t="shared" si="5"/>
        <v>4.9134441217999413E-4</v>
      </c>
      <c r="H13" s="335">
        <f t="shared" si="5"/>
        <v>5.3716604871522657E-4</v>
      </c>
      <c r="I13" s="335">
        <f t="shared" si="5"/>
        <v>5.8545213055498987E-4</v>
      </c>
      <c r="J13" s="335">
        <f t="shared" si="5"/>
        <v>6.3624384397956201E-4</v>
      </c>
      <c r="K13" s="335">
        <f t="shared" si="5"/>
        <v>6.8958150920437646E-4</v>
      </c>
      <c r="L13" s="335">
        <f t="shared" si="5"/>
        <v>7.4550461124021634E-4</v>
      </c>
      <c r="M13" s="335">
        <f t="shared" si="5"/>
        <v>8.0405182797195257E-4</v>
      </c>
      <c r="N13" s="335">
        <f t="shared" si="5"/>
        <v>8.6526105575575828E-4</v>
      </c>
      <c r="O13" s="335">
        <f t="shared" si="5"/>
        <v>9.2916943279511331E-4</v>
      </c>
      <c r="P13" s="335">
        <f t="shared" si="5"/>
        <v>9.9581336052187116E-4</v>
      </c>
      <c r="Q13" s="335">
        <f t="shared" si="5"/>
        <v>1.0652285231805348E-3</v>
      </c>
      <c r="R13" s="335">
        <f t="shared" si="5"/>
        <v>1.0652285231805348E-3</v>
      </c>
      <c r="S13" s="335">
        <f t="shared" si="5"/>
        <v>1.0652285231805348E-3</v>
      </c>
      <c r="T13" s="335">
        <f t="shared" si="5"/>
        <v>1.0652285231805348E-3</v>
      </c>
      <c r="U13" s="335">
        <f t="shared" si="5"/>
        <v>1.0652285231805348E-3</v>
      </c>
      <c r="V13" s="335">
        <f t="shared" si="5"/>
        <v>1.0652285231805348E-3</v>
      </c>
      <c r="W13" s="335">
        <f t="shared" si="5"/>
        <v>1.0652285231805348E-3</v>
      </c>
      <c r="X13" s="335">
        <f t="shared" si="5"/>
        <v>1.0652285231805348E-3</v>
      </c>
      <c r="Y13" s="335">
        <f t="shared" si="5"/>
        <v>1.0652285231805348E-3</v>
      </c>
      <c r="Z13" s="335">
        <f t="shared" si="5"/>
        <v>1.0652285231805348E-3</v>
      </c>
      <c r="AA13" s="335">
        <f t="shared" si="5"/>
        <v>1.0652285231805348E-3</v>
      </c>
      <c r="AB13" s="335">
        <f t="shared" si="5"/>
        <v>1.0652285231805348E-3</v>
      </c>
      <c r="AC13" s="335">
        <f t="shared" si="5"/>
        <v>1.0652285231805348E-3</v>
      </c>
      <c r="AD13" s="335">
        <f t="shared" si="5"/>
        <v>1.0652285231805348E-3</v>
      </c>
      <c r="AE13" s="335">
        <f t="shared" si="5"/>
        <v>1.0652285231805348E-3</v>
      </c>
      <c r="AF13" s="335">
        <f t="shared" si="5"/>
        <v>1.0652285231805348E-3</v>
      </c>
    </row>
    <row r="14" spans="1:32">
      <c r="A14" s="4" t="s">
        <v>971</v>
      </c>
      <c r="C14" s="336">
        <f>((C4*C5+C4*C6+C4*C7+C4*C8)+(C5*C6+C5*C7+C5*C8)+(C6*C7+C6*C8)+(C7*C8))*N_2_MTTR</f>
        <v>0</v>
      </c>
      <c r="D14" s="336">
        <f t="shared" ref="D14:AF14" si="6">((D4*D5+D4*D6+D4*D7+D4*D8)+(D5*D6+D5*D7+D5*D8)+(D6*D7+D6*D8)+(D7*D8))*N_2_MTTR</f>
        <v>0</v>
      </c>
      <c r="E14" s="336">
        <f t="shared" si="6"/>
        <v>0</v>
      </c>
      <c r="F14" s="336">
        <f t="shared" si="6"/>
        <v>0</v>
      </c>
      <c r="G14" s="336">
        <f t="shared" si="6"/>
        <v>0</v>
      </c>
      <c r="H14" s="336">
        <f t="shared" si="6"/>
        <v>0</v>
      </c>
      <c r="I14" s="336">
        <f t="shared" si="6"/>
        <v>0</v>
      </c>
      <c r="J14" s="336">
        <f t="shared" si="6"/>
        <v>0</v>
      </c>
      <c r="K14" s="336">
        <f t="shared" si="6"/>
        <v>0</v>
      </c>
      <c r="L14" s="336">
        <f t="shared" si="6"/>
        <v>0</v>
      </c>
      <c r="M14" s="336">
        <f t="shared" si="6"/>
        <v>0</v>
      </c>
      <c r="N14" s="336">
        <f t="shared" si="6"/>
        <v>0</v>
      </c>
      <c r="O14" s="336">
        <f t="shared" si="6"/>
        <v>0</v>
      </c>
      <c r="P14" s="336">
        <f t="shared" si="6"/>
        <v>0</v>
      </c>
      <c r="Q14" s="336">
        <f t="shared" si="6"/>
        <v>0</v>
      </c>
      <c r="R14" s="336">
        <f t="shared" si="6"/>
        <v>0</v>
      </c>
      <c r="S14" s="336">
        <f t="shared" si="6"/>
        <v>0</v>
      </c>
      <c r="T14" s="336">
        <f t="shared" si="6"/>
        <v>0</v>
      </c>
      <c r="U14" s="336">
        <f t="shared" si="6"/>
        <v>0</v>
      </c>
      <c r="V14" s="336">
        <f t="shared" si="6"/>
        <v>0</v>
      </c>
      <c r="W14" s="336">
        <f t="shared" si="6"/>
        <v>0</v>
      </c>
      <c r="X14" s="336">
        <f t="shared" si="6"/>
        <v>0</v>
      </c>
      <c r="Y14" s="336">
        <f t="shared" si="6"/>
        <v>0</v>
      </c>
      <c r="Z14" s="336">
        <f t="shared" si="6"/>
        <v>0</v>
      </c>
      <c r="AA14" s="336">
        <f t="shared" si="6"/>
        <v>0</v>
      </c>
      <c r="AB14" s="336">
        <f t="shared" si="6"/>
        <v>0</v>
      </c>
      <c r="AC14" s="336">
        <f t="shared" si="6"/>
        <v>0</v>
      </c>
      <c r="AD14" s="336">
        <f t="shared" si="6"/>
        <v>0</v>
      </c>
      <c r="AE14" s="336">
        <f t="shared" si="6"/>
        <v>0</v>
      </c>
      <c r="AF14" s="336">
        <f t="shared" si="6"/>
        <v>0</v>
      </c>
    </row>
    <row r="15" spans="1:32">
      <c r="A15" s="4" t="s">
        <v>972</v>
      </c>
      <c r="B15" s="334"/>
      <c r="C15" s="333">
        <f>100%-C13-C14</f>
        <v>0.99963175941837479</v>
      </c>
      <c r="D15" s="333">
        <f t="shared" ref="D15:AF15" si="7">100%-D13-D14</f>
        <v>0.99963175941837479</v>
      </c>
      <c r="E15" s="333">
        <f t="shared" si="7"/>
        <v>0.99959307480789483</v>
      </c>
      <c r="F15" s="333">
        <f t="shared" si="7"/>
        <v>0.99955205486538545</v>
      </c>
      <c r="G15" s="333">
        <f t="shared" si="7"/>
        <v>0.99950865558781998</v>
      </c>
      <c r="H15" s="333">
        <f t="shared" si="7"/>
        <v>0.99946283395128477</v>
      </c>
      <c r="I15" s="333">
        <f t="shared" si="7"/>
        <v>0.99941454786944506</v>
      </c>
      <c r="J15" s="333">
        <f t="shared" si="7"/>
        <v>0.99936375615602047</v>
      </c>
      <c r="K15" s="333">
        <f t="shared" si="7"/>
        <v>0.9993104184907956</v>
      </c>
      <c r="L15" s="333">
        <f t="shared" si="7"/>
        <v>0.99925449538875977</v>
      </c>
      <c r="M15" s="333">
        <f t="shared" si="7"/>
        <v>0.99919594817202806</v>
      </c>
      <c r="N15" s="333">
        <f t="shared" si="7"/>
        <v>0.99913473894424421</v>
      </c>
      <c r="O15" s="333">
        <f t="shared" si="7"/>
        <v>0.99907083056720491</v>
      </c>
      <c r="P15" s="333">
        <f t="shared" si="7"/>
        <v>0.9990041866394781</v>
      </c>
      <c r="Q15" s="333">
        <f t="shared" si="7"/>
        <v>0.99893477147681942</v>
      </c>
      <c r="R15" s="333">
        <f t="shared" si="7"/>
        <v>0.99893477147681942</v>
      </c>
      <c r="S15" s="333">
        <f t="shared" si="7"/>
        <v>0.99893477147681942</v>
      </c>
      <c r="T15" s="333">
        <f t="shared" si="7"/>
        <v>0.99893477147681942</v>
      </c>
      <c r="U15" s="333">
        <f t="shared" si="7"/>
        <v>0.99893477147681942</v>
      </c>
      <c r="V15" s="333">
        <f t="shared" si="7"/>
        <v>0.99893477147681942</v>
      </c>
      <c r="W15" s="333">
        <f t="shared" si="7"/>
        <v>0.99893477147681942</v>
      </c>
      <c r="X15" s="333">
        <f t="shared" si="7"/>
        <v>0.99893477147681942</v>
      </c>
      <c r="Y15" s="333">
        <f t="shared" si="7"/>
        <v>0.99893477147681942</v>
      </c>
      <c r="Z15" s="333">
        <f t="shared" si="7"/>
        <v>0.99893477147681942</v>
      </c>
      <c r="AA15" s="333">
        <f t="shared" si="7"/>
        <v>0.99893477147681942</v>
      </c>
      <c r="AB15" s="333">
        <f t="shared" si="7"/>
        <v>0.99893477147681942</v>
      </c>
      <c r="AC15" s="333">
        <f t="shared" si="7"/>
        <v>0.99893477147681942</v>
      </c>
      <c r="AD15" s="333">
        <f t="shared" si="7"/>
        <v>0.99893477147681942</v>
      </c>
      <c r="AE15" s="333">
        <f t="shared" si="7"/>
        <v>0.99893477147681942</v>
      </c>
      <c r="AF15" s="333">
        <f t="shared" si="7"/>
        <v>0.99893477147681942</v>
      </c>
    </row>
    <row r="16" spans="1:32">
      <c r="C16" s="20"/>
      <c r="D16" s="20"/>
      <c r="E16" s="20"/>
      <c r="F16" s="20"/>
      <c r="G16" s="20"/>
      <c r="H16" s="20"/>
      <c r="I16" s="20"/>
      <c r="J16" s="20"/>
      <c r="K16" s="20"/>
      <c r="L16" s="20"/>
      <c r="M16" s="20"/>
      <c r="N16" s="20"/>
      <c r="O16" s="20"/>
      <c r="P16" s="20"/>
      <c r="Q16" s="20"/>
      <c r="R16" s="20"/>
      <c r="S16" s="20"/>
      <c r="T16" s="20"/>
      <c r="U16" s="20"/>
      <c r="V16" s="20"/>
      <c r="W16" s="20"/>
      <c r="X16" s="20"/>
      <c r="Y16" s="20"/>
      <c r="Z16" s="20"/>
      <c r="AA16" s="20"/>
      <c r="AB16" s="20"/>
      <c r="AC16" s="20"/>
      <c r="AD16" s="20"/>
      <c r="AE16" s="20"/>
      <c r="AF16" s="20"/>
    </row>
    <row r="17" spans="1:32">
      <c r="C17" s="335"/>
      <c r="D17" s="20"/>
      <c r="E17" s="20"/>
      <c r="F17" s="20"/>
      <c r="G17" s="20"/>
      <c r="H17" s="20"/>
      <c r="I17" s="20"/>
      <c r="J17" s="20"/>
      <c r="K17" s="20"/>
      <c r="L17" s="20"/>
      <c r="M17" s="20"/>
      <c r="N17" s="20"/>
      <c r="O17" s="20"/>
      <c r="P17" s="20"/>
      <c r="Q17" s="20"/>
      <c r="R17" s="20"/>
      <c r="S17" s="20"/>
      <c r="T17" s="20"/>
      <c r="U17" s="20"/>
      <c r="V17" s="20"/>
      <c r="W17" s="20"/>
      <c r="X17" s="20"/>
      <c r="Y17" s="20"/>
      <c r="Z17" s="20"/>
      <c r="AA17" s="20"/>
      <c r="AB17" s="20"/>
      <c r="AC17" s="20"/>
      <c r="AD17" s="20"/>
      <c r="AE17" s="20"/>
      <c r="AF17" s="20"/>
    </row>
    <row r="18" spans="1:32">
      <c r="C18" s="20"/>
      <c r="D18" s="20"/>
      <c r="E18" s="20"/>
      <c r="F18" s="20"/>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row>
    <row r="20" spans="1:32">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c r="AD20" s="20"/>
      <c r="AE20" s="20"/>
      <c r="AF20" s="20"/>
    </row>
    <row r="21" spans="1:32">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row>
    <row r="22" spans="1:32">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row>
    <row r="24" spans="1:32">
      <c r="A24" s="4"/>
      <c r="B24" s="4"/>
      <c r="C24" s="147"/>
      <c r="D24" s="147"/>
      <c r="E24" s="147"/>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row>
    <row r="25" spans="1:32">
      <c r="A25" s="4"/>
      <c r="B25" s="4"/>
      <c r="C25" s="147"/>
      <c r="D25" s="147"/>
      <c r="E25" s="147"/>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F25" s="20"/>
    </row>
    <row r="27" spans="1:32">
      <c r="A27" s="19"/>
      <c r="B27" s="19"/>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c r="AF27" s="21"/>
    </row>
    <row r="28" spans="1:32">
      <c r="A28" s="4"/>
      <c r="B28" s="4"/>
      <c r="C28" s="341"/>
      <c r="D28" s="341"/>
      <c r="E28" s="341"/>
      <c r="F28" s="341"/>
      <c r="G28" s="341"/>
      <c r="H28" s="341"/>
      <c r="I28" s="341"/>
      <c r="J28" s="341"/>
      <c r="K28" s="341"/>
      <c r="L28" s="341"/>
      <c r="M28" s="341"/>
      <c r="N28" s="341"/>
      <c r="O28" s="341"/>
      <c r="P28" s="341"/>
      <c r="Q28" s="341"/>
      <c r="R28" s="341"/>
      <c r="S28" s="4"/>
      <c r="T28" s="4"/>
      <c r="U28" s="4"/>
      <c r="V28" s="4"/>
      <c r="W28" s="4"/>
      <c r="X28" s="4"/>
      <c r="Y28" s="4"/>
      <c r="Z28" s="4"/>
      <c r="AA28" s="4"/>
      <c r="AB28" s="4"/>
      <c r="AC28" s="4"/>
      <c r="AD28" s="4"/>
      <c r="AE28" s="4"/>
      <c r="AF28" s="4"/>
    </row>
    <row r="29" spans="1:32">
      <c r="A29" s="4"/>
      <c r="B29" s="4"/>
      <c r="C29" s="341"/>
      <c r="D29" s="341"/>
      <c r="E29" s="341"/>
      <c r="F29" s="341"/>
      <c r="G29" s="341"/>
      <c r="H29" s="341"/>
      <c r="I29" s="341"/>
      <c r="J29" s="341"/>
      <c r="K29" s="341"/>
      <c r="L29" s="341"/>
      <c r="M29" s="341"/>
      <c r="N29" s="341"/>
      <c r="O29" s="341"/>
      <c r="P29" s="341"/>
      <c r="Q29" s="341"/>
      <c r="R29" s="341"/>
      <c r="S29" s="4"/>
      <c r="T29" s="4"/>
      <c r="U29" s="4"/>
      <c r="V29" s="4"/>
      <c r="W29" s="4"/>
      <c r="X29" s="4"/>
      <c r="Y29" s="4"/>
      <c r="Z29" s="4"/>
      <c r="AA29" s="4"/>
      <c r="AB29" s="4"/>
      <c r="AC29" s="4"/>
      <c r="AD29" s="4"/>
      <c r="AE29" s="4"/>
      <c r="AF29" s="4"/>
    </row>
    <row r="30" spans="1:32">
      <c r="C30" s="341"/>
      <c r="D30" s="341"/>
      <c r="E30" s="341"/>
      <c r="F30" s="341"/>
      <c r="G30" s="341"/>
      <c r="H30" s="341"/>
      <c r="I30" s="341"/>
      <c r="J30" s="341"/>
      <c r="K30" s="341"/>
      <c r="L30" s="341"/>
      <c r="M30" s="341"/>
      <c r="N30" s="341"/>
      <c r="O30" s="341"/>
      <c r="P30" s="341"/>
      <c r="Q30" s="341"/>
      <c r="R30" s="342"/>
      <c r="S30" s="20"/>
      <c r="T30" s="20"/>
      <c r="U30" s="20"/>
      <c r="V30" s="20"/>
      <c r="W30" s="20"/>
      <c r="X30" s="20"/>
      <c r="Y30" s="20"/>
      <c r="Z30" s="20"/>
      <c r="AA30" s="20"/>
      <c r="AB30" s="20"/>
      <c r="AC30" s="20"/>
      <c r="AD30" s="20"/>
      <c r="AE30" s="20"/>
      <c r="AF30" s="20"/>
    </row>
    <row r="31" spans="1:32">
      <c r="C31" s="342"/>
      <c r="D31" s="342"/>
      <c r="E31" s="342"/>
      <c r="F31" s="342"/>
      <c r="G31" s="342"/>
      <c r="H31" s="342"/>
      <c r="I31" s="342"/>
      <c r="J31" s="342"/>
      <c r="K31" s="342"/>
      <c r="L31" s="342"/>
      <c r="M31" s="342"/>
      <c r="N31" s="342"/>
      <c r="O31" s="342"/>
      <c r="P31" s="342"/>
      <c r="Q31" s="342"/>
      <c r="R31" s="342"/>
      <c r="S31" s="20"/>
      <c r="T31" s="20"/>
      <c r="U31" s="20"/>
      <c r="V31" s="20"/>
      <c r="W31" s="20"/>
      <c r="X31" s="20"/>
      <c r="Y31" s="20"/>
      <c r="Z31" s="20"/>
      <c r="AA31" s="20"/>
      <c r="AB31" s="20"/>
      <c r="AC31" s="20"/>
      <c r="AD31" s="20"/>
      <c r="AE31" s="20"/>
      <c r="AF31" s="20"/>
    </row>
    <row r="32" spans="1:32">
      <c r="C32" s="342"/>
      <c r="D32" s="342"/>
      <c r="E32" s="342"/>
      <c r="F32" s="342"/>
      <c r="G32" s="342"/>
      <c r="H32" s="342"/>
      <c r="I32" s="342"/>
      <c r="J32" s="342"/>
      <c r="K32" s="342"/>
      <c r="L32" s="342"/>
      <c r="M32" s="342"/>
      <c r="N32" s="342"/>
      <c r="O32" s="342"/>
      <c r="P32" s="342"/>
      <c r="Q32" s="342"/>
      <c r="R32" s="342"/>
      <c r="S32" s="20"/>
      <c r="T32" s="20"/>
      <c r="U32" s="20"/>
      <c r="V32" s="20"/>
      <c r="W32" s="20"/>
      <c r="X32" s="20"/>
      <c r="Y32" s="20"/>
      <c r="Z32" s="20"/>
      <c r="AA32" s="20"/>
      <c r="AB32" s="20"/>
      <c r="AC32" s="20"/>
      <c r="AD32" s="20"/>
      <c r="AE32" s="20"/>
      <c r="AF32" s="20"/>
    </row>
    <row r="33" spans="1:32">
      <c r="A33" s="4"/>
      <c r="B33" s="4"/>
      <c r="C33" s="342"/>
      <c r="D33" s="342"/>
      <c r="E33" s="342"/>
      <c r="F33" s="342"/>
      <c r="G33" s="342"/>
      <c r="H33" s="342"/>
      <c r="I33" s="342"/>
      <c r="J33" s="342"/>
      <c r="K33" s="342"/>
      <c r="L33" s="342"/>
      <c r="M33" s="342"/>
      <c r="N33" s="342"/>
      <c r="O33" s="342"/>
      <c r="P33" s="342"/>
      <c r="Q33" s="342"/>
      <c r="R33" s="342"/>
    </row>
    <row r="34" spans="1:32">
      <c r="A34" s="4"/>
      <c r="B34" s="4"/>
      <c r="C34" s="343"/>
      <c r="D34" s="358"/>
      <c r="E34" s="358"/>
      <c r="F34" s="358"/>
      <c r="G34" s="358"/>
      <c r="H34" s="358"/>
      <c r="I34" s="358"/>
      <c r="J34" s="358"/>
      <c r="K34" s="358"/>
      <c r="L34" s="358"/>
      <c r="M34" s="358"/>
      <c r="N34" s="358"/>
      <c r="O34" s="358"/>
      <c r="P34" s="358"/>
      <c r="Q34" s="358"/>
      <c r="R34" s="20"/>
      <c r="S34" s="20"/>
      <c r="T34" s="20"/>
      <c r="U34" s="20"/>
      <c r="V34" s="20"/>
      <c r="W34" s="20"/>
      <c r="X34" s="20"/>
      <c r="Y34" s="20"/>
      <c r="Z34" s="20"/>
      <c r="AA34" s="20"/>
      <c r="AB34" s="20"/>
      <c r="AC34" s="20"/>
      <c r="AD34" s="20"/>
      <c r="AE34" s="20"/>
      <c r="AF34" s="20"/>
    </row>
    <row r="35" spans="1:32">
      <c r="A35" s="4"/>
      <c r="B35" s="4"/>
      <c r="C35" s="358"/>
      <c r="D35" s="358"/>
      <c r="E35" s="358"/>
      <c r="F35" s="358"/>
      <c r="G35" s="358"/>
      <c r="H35" s="358"/>
      <c r="I35" s="358"/>
      <c r="J35" s="358"/>
      <c r="K35" s="358"/>
      <c r="L35" s="358"/>
      <c r="M35" s="358"/>
      <c r="N35" s="358"/>
      <c r="O35" s="358"/>
      <c r="P35" s="358"/>
      <c r="Q35" s="358"/>
      <c r="R35" s="20"/>
      <c r="S35" s="20"/>
      <c r="T35" s="20"/>
      <c r="U35" s="20"/>
      <c r="V35" s="20"/>
      <c r="W35" s="20"/>
      <c r="X35" s="20"/>
      <c r="Y35" s="20"/>
      <c r="Z35" s="20"/>
      <c r="AA35" s="20"/>
      <c r="AB35" s="20"/>
      <c r="AC35" s="20"/>
      <c r="AD35" s="20"/>
      <c r="AE35" s="20"/>
      <c r="AF35" s="20"/>
    </row>
    <row r="36" spans="1:32">
      <c r="A36" s="4"/>
      <c r="B36" s="4"/>
      <c r="C36" s="358"/>
      <c r="D36" s="358"/>
      <c r="E36" s="358"/>
      <c r="F36" s="358"/>
      <c r="G36" s="358"/>
      <c r="H36" s="358"/>
      <c r="I36" s="358"/>
      <c r="J36" s="358"/>
      <c r="K36" s="358"/>
      <c r="L36" s="358"/>
      <c r="M36" s="358"/>
      <c r="N36" s="358"/>
      <c r="O36" s="358"/>
      <c r="P36" s="358"/>
      <c r="Q36" s="358"/>
      <c r="R36" s="20"/>
      <c r="S36" s="20"/>
      <c r="T36" s="20"/>
      <c r="U36" s="20"/>
      <c r="V36" s="20"/>
      <c r="W36" s="20"/>
      <c r="X36" s="20"/>
      <c r="Y36" s="20"/>
      <c r="Z36" s="20"/>
      <c r="AA36" s="20"/>
      <c r="AB36" s="20"/>
      <c r="AC36" s="20"/>
      <c r="AD36" s="20"/>
      <c r="AE36" s="20"/>
      <c r="AF36" s="20"/>
    </row>
    <row r="37" spans="1:32">
      <c r="A37" s="4"/>
      <c r="B37" s="4"/>
      <c r="C37" s="20"/>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row>
    <row r="38" spans="1:32">
      <c r="A38" s="4"/>
      <c r="B38" s="4"/>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row>
    <row r="39" spans="1:32">
      <c r="A39" s="19"/>
      <c r="B39" s="19"/>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c r="AF39" s="21"/>
    </row>
    <row r="40" spans="1:32">
      <c r="A40" s="4"/>
      <c r="B40" s="4"/>
      <c r="C40" s="4"/>
      <c r="D40" s="4"/>
      <c r="E40" s="4"/>
      <c r="F40" s="4"/>
      <c r="G40" s="4"/>
      <c r="H40" s="4"/>
      <c r="I40" s="4"/>
      <c r="J40" s="4"/>
      <c r="K40" s="4"/>
      <c r="L40" s="4"/>
      <c r="M40" s="4"/>
      <c r="N40" s="4"/>
      <c r="O40" s="4"/>
      <c r="P40" s="4"/>
      <c r="Q40" s="4"/>
      <c r="R40" s="4"/>
      <c r="S40" s="4"/>
      <c r="T40" s="4"/>
      <c r="U40" s="4"/>
      <c r="V40" s="4"/>
      <c r="W40" s="4"/>
      <c r="X40" s="4"/>
      <c r="Y40" s="4"/>
      <c r="Z40" s="4"/>
      <c r="AA40" s="4"/>
      <c r="AB40" s="4"/>
      <c r="AC40" s="4"/>
      <c r="AD40" s="4"/>
      <c r="AE40" s="4"/>
      <c r="AF40" s="4"/>
    </row>
    <row r="41" spans="1:32">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c r="AF41" s="4"/>
    </row>
    <row r="43" spans="1:32">
      <c r="C43" s="20"/>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row>
    <row r="44" spans="1:32">
      <c r="C44" s="20"/>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row>
    <row r="45" spans="1:32">
      <c r="C45" s="20"/>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row>
    <row r="46" spans="1:32">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row>
    <row r="47" spans="1:32">
      <c r="A47" s="4"/>
      <c r="B47" s="4"/>
      <c r="C47" s="20"/>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row>
    <row r="48" spans="1:32">
      <c r="A48" s="4"/>
      <c r="B48" s="4"/>
      <c r="C48" s="20"/>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row>
    <row r="49" spans="1:32">
      <c r="A49" s="4"/>
      <c r="B49" s="4"/>
      <c r="C49" s="20"/>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row>
    <row r="50" spans="1:32">
      <c r="A50" s="4"/>
      <c r="B50" s="4"/>
      <c r="C50" s="20"/>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row>
    <row r="51" spans="1:32">
      <c r="A51" s="4"/>
      <c r="B51" s="4"/>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row>
    <row r="52" spans="1:32">
      <c r="A52" s="19"/>
      <c r="B52" s="19"/>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c r="AF52" s="21"/>
    </row>
    <row r="53" spans="1:32">
      <c r="A53" s="4"/>
      <c r="B53" s="4"/>
      <c r="C53" s="4"/>
      <c r="D53" s="4"/>
      <c r="E53" s="4"/>
      <c r="F53" s="4"/>
      <c r="G53" s="4"/>
      <c r="H53" s="4"/>
      <c r="I53" s="4"/>
      <c r="J53" s="4"/>
      <c r="K53" s="4"/>
      <c r="L53" s="4"/>
      <c r="M53" s="4"/>
      <c r="N53" s="4"/>
      <c r="O53" s="4"/>
      <c r="P53" s="4"/>
      <c r="Q53" s="4"/>
      <c r="R53" s="4"/>
      <c r="S53" s="4"/>
      <c r="T53" s="4"/>
      <c r="U53" s="4"/>
      <c r="V53" s="4"/>
      <c r="W53" s="4"/>
      <c r="X53" s="4"/>
      <c r="Y53" s="4"/>
      <c r="Z53" s="4"/>
      <c r="AA53" s="4"/>
      <c r="AB53" s="4"/>
      <c r="AC53" s="4"/>
      <c r="AD53" s="4"/>
      <c r="AE53" s="4"/>
      <c r="AF53" s="4"/>
    </row>
    <row r="54" spans="1:32">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row>
    <row r="55" spans="1:32">
      <c r="C55" s="20"/>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row>
    <row r="56" spans="1:32">
      <c r="C56" s="20"/>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row>
    <row r="57" spans="1:32">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row>
    <row r="58" spans="1:32">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row>
    <row r="59" spans="1:32">
      <c r="A59" s="4"/>
      <c r="B59" s="4"/>
      <c r="C59" s="20"/>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row>
    <row r="60" spans="1:32">
      <c r="A60" s="4"/>
      <c r="B60" s="4"/>
      <c r="C60" s="20"/>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row>
    <row r="61" spans="1:32">
      <c r="A61" s="4"/>
      <c r="B61" s="4"/>
      <c r="C61" s="20"/>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row>
    <row r="62" spans="1:32">
      <c r="A62" s="4"/>
      <c r="B62" s="4"/>
      <c r="C62" s="20"/>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row>
    <row r="64" spans="1:32">
      <c r="A64" s="19"/>
      <c r="B64" s="19"/>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c r="AF64" s="21"/>
    </row>
    <row r="65" spans="1:32">
      <c r="A65" s="4"/>
      <c r="B65" s="4"/>
      <c r="C65" s="4"/>
      <c r="D65" s="4"/>
      <c r="E65" s="4"/>
      <c r="F65" s="4"/>
      <c r="G65" s="4"/>
      <c r="H65" s="4"/>
      <c r="I65" s="4"/>
      <c r="J65" s="4"/>
      <c r="K65" s="4"/>
      <c r="L65" s="4"/>
      <c r="M65" s="4"/>
      <c r="N65" s="4"/>
      <c r="O65" s="4"/>
      <c r="P65" s="4"/>
      <c r="Q65" s="4"/>
      <c r="R65" s="4"/>
      <c r="S65" s="4"/>
      <c r="T65" s="4"/>
      <c r="U65" s="4"/>
      <c r="V65" s="4"/>
      <c r="W65" s="4"/>
      <c r="X65" s="4"/>
      <c r="Y65" s="4"/>
      <c r="Z65" s="4"/>
      <c r="AA65" s="4"/>
      <c r="AB65" s="4"/>
      <c r="AC65" s="4"/>
      <c r="AD65" s="4"/>
      <c r="AE65" s="4"/>
      <c r="AF65" s="4"/>
    </row>
    <row r="66" spans="1:32">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row>
    <row r="67" spans="1:32">
      <c r="C67" s="20"/>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row>
    <row r="68" spans="1:32">
      <c r="C68" s="20"/>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row>
    <row r="69" spans="1:32">
      <c r="C69" s="20"/>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row>
    <row r="70" spans="1:32">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row>
    <row r="71" spans="1:32">
      <c r="A71" s="4"/>
      <c r="B71" s="4"/>
      <c r="C71" s="20"/>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row>
    <row r="72" spans="1:32">
      <c r="A72" s="4"/>
      <c r="B72" s="4"/>
      <c r="C72" s="20"/>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row>
    <row r="73" spans="1:32">
      <c r="A73" s="4"/>
      <c r="B73" s="4"/>
      <c r="C73" s="20"/>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row>
    <row r="74" spans="1:32">
      <c r="A74" s="4"/>
      <c r="B74" s="4"/>
      <c r="C74" s="20"/>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row>
    <row r="75" spans="1:32">
      <c r="C75" s="20"/>
    </row>
    <row r="76" spans="1:32">
      <c r="A76" s="19"/>
      <c r="B76" s="19"/>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c r="AF76" s="21"/>
    </row>
    <row r="77" spans="1:32">
      <c r="A77" s="4"/>
      <c r="B77" s="4"/>
      <c r="C77" s="4"/>
      <c r="D77" s="4"/>
      <c r="E77" s="4"/>
      <c r="F77" s="4"/>
      <c r="G77" s="4"/>
      <c r="H77" s="4"/>
      <c r="I77" s="4"/>
      <c r="J77" s="4"/>
      <c r="K77" s="4"/>
      <c r="L77" s="4"/>
      <c r="M77" s="4"/>
      <c r="N77" s="4"/>
      <c r="O77" s="4"/>
      <c r="P77" s="4"/>
      <c r="Q77" s="4"/>
      <c r="R77" s="4"/>
      <c r="S77" s="4"/>
      <c r="T77" s="4"/>
      <c r="U77" s="4"/>
      <c r="V77" s="4"/>
      <c r="W77" s="4"/>
      <c r="X77" s="4"/>
      <c r="Y77" s="4"/>
      <c r="Z77" s="4"/>
      <c r="AA77" s="4"/>
      <c r="AB77" s="4"/>
      <c r="AC77" s="4"/>
      <c r="AD77" s="4"/>
      <c r="AE77" s="4"/>
      <c r="AF77" s="4"/>
    </row>
    <row r="78" spans="1:32">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row>
    <row r="79" spans="1:32">
      <c r="C79" s="20"/>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row>
    <row r="80" spans="1:32">
      <c r="C80" s="20"/>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row>
    <row r="81" spans="1:32">
      <c r="C81" s="20"/>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row>
    <row r="82" spans="1:32">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row>
    <row r="83" spans="1:32">
      <c r="A83" s="4"/>
      <c r="B83" s="4"/>
      <c r="C83" s="20"/>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row>
    <row r="84" spans="1:32">
      <c r="A84" s="4"/>
      <c r="B84" s="4"/>
      <c r="C84" s="20"/>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row>
    <row r="85" spans="1:32">
      <c r="A85" s="4"/>
      <c r="B85" s="4"/>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row>
    <row r="86" spans="1:32">
      <c r="A86" s="4"/>
      <c r="B86" s="4"/>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row>
    <row r="88" spans="1:32">
      <c r="A88" s="19"/>
      <c r="B88" s="19"/>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c r="AF88" s="21"/>
    </row>
    <row r="89" spans="1:32">
      <c r="A89" s="4"/>
      <c r="B89" s="4"/>
      <c r="C89" s="4"/>
      <c r="D89" s="4"/>
      <c r="E89" s="4"/>
      <c r="F89" s="4"/>
      <c r="G89" s="4"/>
      <c r="H89" s="4"/>
      <c r="I89" s="4"/>
      <c r="J89" s="4"/>
      <c r="K89" s="4"/>
      <c r="L89" s="4"/>
      <c r="M89" s="4"/>
      <c r="N89" s="4"/>
      <c r="O89" s="4"/>
      <c r="P89" s="4"/>
      <c r="Q89" s="4"/>
      <c r="R89" s="4"/>
      <c r="S89" s="4"/>
      <c r="T89" s="4"/>
      <c r="U89" s="4"/>
      <c r="V89" s="4"/>
      <c r="W89" s="4"/>
      <c r="X89" s="4"/>
      <c r="Y89" s="4"/>
      <c r="Z89" s="4"/>
      <c r="AA89" s="4"/>
      <c r="AB89" s="4"/>
      <c r="AC89" s="4"/>
      <c r="AD89" s="4"/>
      <c r="AE89" s="4"/>
      <c r="AF89" s="4"/>
    </row>
    <row r="90" spans="1:32">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row>
    <row r="91" spans="1:32">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row>
    <row r="92" spans="1:32">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row>
    <row r="93" spans="1:32">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row>
    <row r="94" spans="1:32">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row>
    <row r="95" spans="1:32">
      <c r="A95" s="4"/>
      <c r="B95" s="4"/>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row>
    <row r="96" spans="1:32">
      <c r="A96" s="4"/>
      <c r="B96" s="4"/>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row>
    <row r="97" spans="1:32">
      <c r="A97" s="4"/>
      <c r="B97" s="4"/>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row>
    <row r="98" spans="1:32">
      <c r="A98" s="4"/>
      <c r="B98" s="4"/>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row>
    <row r="100" spans="1:32">
      <c r="A100" s="19"/>
      <c r="B100" s="19"/>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c r="AF100" s="21"/>
    </row>
    <row r="101" spans="1:32">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c r="AA101" s="4"/>
      <c r="AB101" s="4"/>
      <c r="AC101" s="4"/>
      <c r="AD101" s="4"/>
      <c r="AE101" s="4"/>
      <c r="AF101" s="4"/>
    </row>
    <row r="102" spans="1:32">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row>
    <row r="103" spans="1:32">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row>
    <row r="104" spans="1:32">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row>
    <row r="105" spans="1:32">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row>
    <row r="106" spans="1:32">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row>
    <row r="107" spans="1:32">
      <c r="A107" s="4"/>
      <c r="B107" s="4"/>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row>
    <row r="108" spans="1:32">
      <c r="A108" s="4"/>
      <c r="B108" s="4"/>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row>
    <row r="109" spans="1:32">
      <c r="A109" s="4"/>
      <c r="B109" s="4"/>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row>
    <row r="110" spans="1:32">
      <c r="A110" s="4"/>
      <c r="B110" s="4"/>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row>
  </sheetData>
  <pageMargins left="0.7" right="0.7" top="0.75" bottom="0.75" header="0.3" footer="0.3"/>
  <headerFooter>
    <oddFooter>&amp;C_x000D_&amp;1#&amp;"Century Gothic"&amp;7&amp;K7F7F7F BUSINESS USE ONLY</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2C7DAC-FAB8-43D6-8D9B-2BF5D72DF6CD}">
  <sheetPr codeName="Sheet8">
    <tabColor theme="5"/>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79CCE9-A91F-423C-BC81-B0FC79B99548}">
  <sheetPr codeName="Sheet56">
    <tabColor theme="5"/>
  </sheetPr>
  <dimension ref="A1:AH59"/>
  <sheetViews>
    <sheetView workbookViewId="0">
      <selection activeCell="H1" sqref="H1"/>
    </sheetView>
  </sheetViews>
  <sheetFormatPr defaultColWidth="10.28515625" defaultRowHeight="13.9"/>
  <cols>
    <col min="1" max="1" width="80.42578125" style="9" bestFit="1" customWidth="1"/>
    <col min="2" max="2" width="30.28515625" style="9" customWidth="1"/>
    <col min="3" max="3" width="15.42578125" style="9" customWidth="1"/>
    <col min="4" max="4" width="13.42578125" style="9" customWidth="1"/>
    <col min="5" max="9" width="15.42578125" style="9" customWidth="1"/>
    <col min="10" max="10" width="15.28515625" style="9" customWidth="1"/>
    <col min="11" max="12" width="15.42578125" style="9" customWidth="1"/>
    <col min="13" max="13" width="15.7109375" style="9" customWidth="1"/>
    <col min="14" max="30" width="15.42578125" style="9" customWidth="1"/>
    <col min="31" max="31" width="15.85546875" style="9" customWidth="1"/>
    <col min="32" max="32" width="19.42578125" style="9" bestFit="1" customWidth="1"/>
    <col min="33" max="33" width="15.85546875" style="9" bestFit="1" customWidth="1"/>
    <col min="34" max="34" width="15.28515625" style="9" bestFit="1" customWidth="1"/>
    <col min="35" max="16384" width="10.28515625" style="9"/>
  </cols>
  <sheetData>
    <row r="1" spans="1:32">
      <c r="A1" s="1" t="s">
        <v>190</v>
      </c>
      <c r="H1" s="362"/>
    </row>
    <row r="2" spans="1:32">
      <c r="A2" s="1"/>
    </row>
    <row r="3" spans="1:32">
      <c r="A3" s="1" t="str">
        <f>Option_1</f>
        <v>Option 1 - Do Nothing / Base Case</v>
      </c>
      <c r="B3" s="1" t="str" cm="1">
        <f t="array" ref="B3:AE3">Time_Period</f>
        <v>FY25</v>
      </c>
      <c r="C3" s="1" t="str">
        <v>FY26</v>
      </c>
      <c r="D3" s="8" t="str">
        <v>FY27</v>
      </c>
      <c r="E3" s="8" t="str">
        <v>FY28</v>
      </c>
      <c r="F3" s="8" t="str">
        <v>FY29</v>
      </c>
      <c r="G3" s="8" t="str">
        <v>FY30</v>
      </c>
      <c r="H3" s="8" t="str">
        <v>FY31</v>
      </c>
      <c r="I3" s="1" t="str">
        <v>FY32</v>
      </c>
      <c r="J3" s="1" t="str">
        <v>FY33</v>
      </c>
      <c r="K3" s="1" t="str">
        <v>FY34</v>
      </c>
      <c r="L3" s="1" t="str">
        <v>FY35</v>
      </c>
      <c r="M3" s="1" t="str">
        <v>FY36</v>
      </c>
      <c r="N3" s="1" t="str">
        <v>FY37</v>
      </c>
      <c r="O3" s="1" t="str">
        <v>FY38</v>
      </c>
      <c r="P3" s="1" t="str">
        <v>FY39</v>
      </c>
      <c r="Q3" s="1" t="str">
        <v>FY40</v>
      </c>
      <c r="R3" s="1" t="str">
        <v>FY41</v>
      </c>
      <c r="S3" s="1" t="str">
        <v>FY42</v>
      </c>
      <c r="T3" s="1" t="str">
        <v>FY43</v>
      </c>
      <c r="U3" s="1" t="str">
        <v>FY44</v>
      </c>
      <c r="V3" s="1" t="str">
        <v>FY45</v>
      </c>
      <c r="W3" s="1" t="str">
        <v>FY46</v>
      </c>
      <c r="X3" s="1" t="str">
        <v>FY47</v>
      </c>
      <c r="Y3" s="1" t="str">
        <v>FY48</v>
      </c>
      <c r="Z3" s="1" t="str">
        <v>FY49</v>
      </c>
      <c r="AA3" s="1" t="str">
        <v>FY50</v>
      </c>
      <c r="AB3" s="1" t="str">
        <v>FY51</v>
      </c>
      <c r="AC3" s="1" t="str">
        <v>FY52</v>
      </c>
      <c r="AD3" s="1" t="str">
        <v>FY53</v>
      </c>
      <c r="AE3" s="1" t="str">
        <v>FY54</v>
      </c>
    </row>
    <row r="4" spans="1:32">
      <c r="A4" s="9" t="s">
        <v>973</v>
      </c>
      <c r="B4" s="10" cm="1">
        <f t="array" aca="1" ref="B4:AE4" ca="1">(Option_1_Summer_POE50_W_E___R__MWh*Summer_PV_Factor+Option_1_Winter_POE50_W_E___R__MWh*Winter_PV_Factor+Option_1_Summer_POE10_W_E___R__MWh*Summer_PV_Factor+Option_1_Winter_POE10_W_E___R__MWh*Winter_PV_Factor)*N_PoF</f>
        <v>0</v>
      </c>
      <c r="C4" s="136">
        <f ca="1"/>
        <v>0</v>
      </c>
      <c r="D4" s="10">
        <f ca="1"/>
        <v>0</v>
      </c>
      <c r="E4" s="10">
        <f ca="1"/>
        <v>0</v>
      </c>
      <c r="F4" s="10">
        <f ca="1"/>
        <v>0</v>
      </c>
      <c r="G4" s="10">
        <f ca="1"/>
        <v>0</v>
      </c>
      <c r="H4" s="10">
        <f ca="1"/>
        <v>0</v>
      </c>
      <c r="I4" s="136">
        <f ca="1"/>
        <v>0</v>
      </c>
      <c r="J4" s="10">
        <f ca="1"/>
        <v>0</v>
      </c>
      <c r="K4" s="10">
        <f ca="1"/>
        <v>0</v>
      </c>
      <c r="L4" s="10">
        <f ca="1"/>
        <v>0</v>
      </c>
      <c r="M4" s="10">
        <f ca="1"/>
        <v>0</v>
      </c>
      <c r="N4" s="10">
        <f ca="1"/>
        <v>0</v>
      </c>
      <c r="O4" s="10">
        <f ca="1"/>
        <v>0</v>
      </c>
      <c r="P4" s="10">
        <f ca="1"/>
        <v>0</v>
      </c>
      <c r="Q4" s="10">
        <f ca="1"/>
        <v>0</v>
      </c>
      <c r="R4" s="10">
        <f ca="1"/>
        <v>0</v>
      </c>
      <c r="S4" s="10">
        <f ca="1"/>
        <v>0</v>
      </c>
      <c r="T4" s="10">
        <f ca="1"/>
        <v>0</v>
      </c>
      <c r="U4" s="10">
        <f ca="1"/>
        <v>0</v>
      </c>
      <c r="V4" s="10">
        <f ca="1"/>
        <v>0</v>
      </c>
      <c r="W4" s="10">
        <f ca="1"/>
        <v>0</v>
      </c>
      <c r="X4" s="10">
        <f ca="1"/>
        <v>0</v>
      </c>
      <c r="Y4" s="10">
        <f ca="1"/>
        <v>0</v>
      </c>
      <c r="Z4" s="10">
        <f ca="1"/>
        <v>0</v>
      </c>
      <c r="AA4" s="10">
        <f ca="1"/>
        <v>0</v>
      </c>
      <c r="AB4" s="10">
        <f ca="1"/>
        <v>0</v>
      </c>
      <c r="AC4" s="10">
        <f ca="1"/>
        <v>0</v>
      </c>
      <c r="AD4" s="10">
        <f ca="1"/>
        <v>0</v>
      </c>
      <c r="AE4" s="10">
        <f ca="1"/>
        <v>0</v>
      </c>
    </row>
    <row r="5" spans="1:32">
      <c r="A5" s="9" t="s">
        <v>974</v>
      </c>
      <c r="B5" s="10" cm="1">
        <f t="array" aca="1" ref="B5:AE5" ca="1">(Option_1_Summer_POE50_W_E___R__MWh__N_1*Summer_PV_Factor+Option_1_Winter_POE50_W_E___R__MWh__N_1*Winter_PV_Factor+Option_1_Summer_POE10_W_E___R__MWh__N_1*Summer_PV_Factor+Option_1_Winter_POE10_W_E___R__MWh__N_1*Winter_PV_Factor)*N_1_PoF</f>
        <v>43.539344710018113</v>
      </c>
      <c r="C5" s="136">
        <f ca="1"/>
        <v>49.300770486614127</v>
      </c>
      <c r="D5" s="10">
        <f ca="1"/>
        <v>63.868023442976906</v>
      </c>
      <c r="E5" s="10">
        <f ca="1"/>
        <v>70.699462810464922</v>
      </c>
      <c r="F5" s="10">
        <f ca="1"/>
        <v>77.868134966437722</v>
      </c>
      <c r="G5" s="10">
        <f ca="1"/>
        <v>86.109791483807953</v>
      </c>
      <c r="H5" s="10">
        <f ca="1"/>
        <v>96.128829459198954</v>
      </c>
      <c r="I5" s="136">
        <f ca="1"/>
        <v>106.21025169807622</v>
      </c>
      <c r="J5" s="10">
        <f ca="1"/>
        <v>115.5765537388978</v>
      </c>
      <c r="K5" s="10">
        <f ca="1"/>
        <v>125.48178136483331</v>
      </c>
      <c r="L5" s="10">
        <f ca="1"/>
        <v>136.30589954396274</v>
      </c>
      <c r="M5" s="10">
        <f ca="1"/>
        <v>147.59377070560984</v>
      </c>
      <c r="N5" s="10">
        <f ca="1"/>
        <v>157.23775157024238</v>
      </c>
      <c r="O5" s="10">
        <f ca="1"/>
        <v>170.59953080840921</v>
      </c>
      <c r="P5" s="10">
        <f ca="1"/>
        <v>181.27825555088251</v>
      </c>
      <c r="Q5" s="10">
        <f ca="1"/>
        <v>181.27825555088251</v>
      </c>
      <c r="R5" s="10">
        <f ca="1"/>
        <v>181.27825555088251</v>
      </c>
      <c r="S5" s="10">
        <f ca="1"/>
        <v>181.27825555088251</v>
      </c>
      <c r="T5" s="10">
        <f ca="1"/>
        <v>181.27825555088251</v>
      </c>
      <c r="U5" s="10">
        <f ca="1"/>
        <v>181.27825555088251</v>
      </c>
      <c r="V5" s="10">
        <f ca="1"/>
        <v>181.27825555088251</v>
      </c>
      <c r="W5" s="10">
        <f ca="1"/>
        <v>181.27825555088251</v>
      </c>
      <c r="X5" s="10">
        <f ca="1"/>
        <v>181.27825555088251</v>
      </c>
      <c r="Y5" s="10">
        <f ca="1"/>
        <v>181.27825555088251</v>
      </c>
      <c r="Z5" s="10">
        <f ca="1"/>
        <v>181.27825555088251</v>
      </c>
      <c r="AA5" s="10">
        <f ca="1"/>
        <v>181.27825555088251</v>
      </c>
      <c r="AB5" s="10">
        <f ca="1"/>
        <v>181.27825555088251</v>
      </c>
      <c r="AC5" s="10">
        <f ca="1"/>
        <v>181.27825555088251</v>
      </c>
      <c r="AD5" s="10">
        <f ca="1"/>
        <v>181.27825555088251</v>
      </c>
      <c r="AE5" s="10">
        <f ca="1"/>
        <v>181.27825555088251</v>
      </c>
    </row>
    <row r="6" spans="1:32">
      <c r="A6" s="9" t="s">
        <v>975</v>
      </c>
      <c r="B6" s="10" cm="1">
        <f t="array" aca="1" ref="B6:AE6" ca="1">(Option_1_Summer_POE50_W_E___R__MWh__N_2*Summer_PV_Factor+Option_1_Winter_POE50_W_E___R__MWh__N_2*Winter_PV_Factor+Option_1_Summer_POE10_W_E___R__MWh__N_2*Summer_PV_Factor+Option_1_Winter_POE10_W_E___R__MWh__N_2*Winter_PV_Factor)*N_2_PoF</f>
        <v>0</v>
      </c>
      <c r="C6" s="136">
        <f ca="1"/>
        <v>0</v>
      </c>
      <c r="D6" s="10">
        <f ca="1"/>
        <v>0</v>
      </c>
      <c r="E6" s="10">
        <f ca="1"/>
        <v>0</v>
      </c>
      <c r="F6" s="10">
        <f ca="1"/>
        <v>0</v>
      </c>
      <c r="G6" s="10">
        <f ca="1"/>
        <v>0</v>
      </c>
      <c r="H6" s="10">
        <f ca="1"/>
        <v>0</v>
      </c>
      <c r="I6" s="136">
        <f ca="1"/>
        <v>0</v>
      </c>
      <c r="J6" s="10">
        <f ca="1"/>
        <v>0</v>
      </c>
      <c r="K6" s="10">
        <f ca="1"/>
        <v>0</v>
      </c>
      <c r="L6" s="10">
        <f ca="1"/>
        <v>0</v>
      </c>
      <c r="M6" s="10">
        <f ca="1"/>
        <v>0</v>
      </c>
      <c r="N6" s="10">
        <f ca="1"/>
        <v>0</v>
      </c>
      <c r="O6" s="10">
        <f ca="1"/>
        <v>0</v>
      </c>
      <c r="P6" s="10">
        <f ca="1"/>
        <v>0</v>
      </c>
      <c r="Q6" s="10">
        <f ca="1"/>
        <v>0</v>
      </c>
      <c r="R6" s="10">
        <f ca="1"/>
        <v>0</v>
      </c>
      <c r="S6" s="10">
        <f ca="1"/>
        <v>0</v>
      </c>
      <c r="T6" s="10">
        <f ca="1"/>
        <v>0</v>
      </c>
      <c r="U6" s="10">
        <f ca="1"/>
        <v>0</v>
      </c>
      <c r="V6" s="10">
        <f ca="1"/>
        <v>0</v>
      </c>
      <c r="W6" s="10">
        <f ca="1"/>
        <v>0</v>
      </c>
      <c r="X6" s="10">
        <f ca="1"/>
        <v>0</v>
      </c>
      <c r="Y6" s="10">
        <f ca="1"/>
        <v>0</v>
      </c>
      <c r="Z6" s="10">
        <f ca="1"/>
        <v>0</v>
      </c>
      <c r="AA6" s="10">
        <f ca="1"/>
        <v>0</v>
      </c>
      <c r="AB6" s="10">
        <f ca="1"/>
        <v>0</v>
      </c>
      <c r="AC6" s="10">
        <f ca="1"/>
        <v>0</v>
      </c>
      <c r="AD6" s="10">
        <f ca="1"/>
        <v>0</v>
      </c>
      <c r="AE6" s="10">
        <f ca="1"/>
        <v>0</v>
      </c>
    </row>
    <row r="7" spans="1:32">
      <c r="A7" s="1" t="s">
        <v>976</v>
      </c>
      <c r="B7" s="11">
        <f ca="1">SUM(B4:B6)</f>
        <v>43.539344710018113</v>
      </c>
      <c r="C7" s="11">
        <f ca="1">SUM(C4:C6)</f>
        <v>49.300770486614127</v>
      </c>
      <c r="D7" s="11">
        <f t="shared" ref="D7:AE7" ca="1" si="0">SUM(D4:D6)</f>
        <v>63.868023442976906</v>
      </c>
      <c r="E7" s="11">
        <f t="shared" ca="1" si="0"/>
        <v>70.699462810464922</v>
      </c>
      <c r="F7" s="11">
        <f t="shared" ca="1" si="0"/>
        <v>77.868134966437722</v>
      </c>
      <c r="G7" s="11">
        <f t="shared" ca="1" si="0"/>
        <v>86.109791483807953</v>
      </c>
      <c r="H7" s="11">
        <f t="shared" ca="1" si="0"/>
        <v>96.128829459198954</v>
      </c>
      <c r="I7" s="11">
        <f t="shared" ca="1" si="0"/>
        <v>106.21025169807622</v>
      </c>
      <c r="J7" s="11">
        <f t="shared" ca="1" si="0"/>
        <v>115.5765537388978</v>
      </c>
      <c r="K7" s="11">
        <f t="shared" ca="1" si="0"/>
        <v>125.48178136483331</v>
      </c>
      <c r="L7" s="11">
        <f t="shared" ca="1" si="0"/>
        <v>136.30589954396274</v>
      </c>
      <c r="M7" s="11">
        <f t="shared" ca="1" si="0"/>
        <v>147.59377070560984</v>
      </c>
      <c r="N7" s="11">
        <f t="shared" ca="1" si="0"/>
        <v>157.23775157024238</v>
      </c>
      <c r="O7" s="11">
        <f t="shared" ca="1" si="0"/>
        <v>170.59953080840921</v>
      </c>
      <c r="P7" s="11">
        <f t="shared" ca="1" si="0"/>
        <v>181.27825555088251</v>
      </c>
      <c r="Q7" s="11">
        <f t="shared" ca="1" si="0"/>
        <v>181.27825555088251</v>
      </c>
      <c r="R7" s="11">
        <f t="shared" ca="1" si="0"/>
        <v>181.27825555088251</v>
      </c>
      <c r="S7" s="11">
        <f t="shared" ca="1" si="0"/>
        <v>181.27825555088251</v>
      </c>
      <c r="T7" s="11">
        <f t="shared" ca="1" si="0"/>
        <v>181.27825555088251</v>
      </c>
      <c r="U7" s="11">
        <f t="shared" ca="1" si="0"/>
        <v>181.27825555088251</v>
      </c>
      <c r="V7" s="11">
        <f t="shared" ca="1" si="0"/>
        <v>181.27825555088251</v>
      </c>
      <c r="W7" s="11">
        <f t="shared" ca="1" si="0"/>
        <v>181.27825555088251</v>
      </c>
      <c r="X7" s="11">
        <f t="shared" ca="1" si="0"/>
        <v>181.27825555088251</v>
      </c>
      <c r="Y7" s="11">
        <f t="shared" ca="1" si="0"/>
        <v>181.27825555088251</v>
      </c>
      <c r="Z7" s="11">
        <f t="shared" ca="1" si="0"/>
        <v>181.27825555088251</v>
      </c>
      <c r="AA7" s="11">
        <f t="shared" ca="1" si="0"/>
        <v>181.27825555088251</v>
      </c>
      <c r="AB7" s="11">
        <f t="shared" ca="1" si="0"/>
        <v>181.27825555088251</v>
      </c>
      <c r="AC7" s="11">
        <f t="shared" ca="1" si="0"/>
        <v>181.27825555088251</v>
      </c>
      <c r="AD7" s="11">
        <f t="shared" ca="1" si="0"/>
        <v>181.27825555088251</v>
      </c>
      <c r="AE7" s="11">
        <f t="shared" ca="1" si="0"/>
        <v>181.27825555088251</v>
      </c>
      <c r="AF7" s="12"/>
    </row>
    <row r="8" spans="1:32">
      <c r="A8" s="1" t="s">
        <v>977</v>
      </c>
      <c r="B8" s="13" cm="1">
        <f t="array" aca="1" ref="B8:AE8" ca="1">Total_EUE__MWh____Option_1*Locational_VCR_MWh</f>
        <v>1641949.8935695924</v>
      </c>
      <c r="C8" s="137">
        <f ca="1"/>
        <v>1859224.0051506576</v>
      </c>
      <c r="D8" s="13">
        <f ca="1"/>
        <v>2408582.2832920752</v>
      </c>
      <c r="E8" s="13">
        <f ca="1"/>
        <v>2666208.6030513882</v>
      </c>
      <c r="F8" s="13">
        <f ca="1"/>
        <v>2936552.6002320922</v>
      </c>
      <c r="G8" s="13">
        <f ca="1"/>
        <v>3247360.8388875416</v>
      </c>
      <c r="H8" s="13">
        <f ca="1"/>
        <v>3625197.4472914743</v>
      </c>
      <c r="I8" s="13">
        <f ca="1"/>
        <v>4005386.6826233943</v>
      </c>
      <c r="J8" s="13">
        <f ca="1"/>
        <v>4358607.4015270723</v>
      </c>
      <c r="K8" s="13">
        <f ca="1"/>
        <v>4732152.0093871253</v>
      </c>
      <c r="L8" s="13">
        <f ca="1"/>
        <v>5140349.6938166041</v>
      </c>
      <c r="M8" s="13">
        <f ca="1"/>
        <v>5566036.3681553006</v>
      </c>
      <c r="N8" s="13">
        <f ca="1"/>
        <v>5929728.8733993461</v>
      </c>
      <c r="O8" s="13">
        <f ca="1"/>
        <v>6433626.4893173072</v>
      </c>
      <c r="P8" s="13">
        <f ca="1"/>
        <v>6836341.116079445</v>
      </c>
      <c r="Q8" s="13">
        <f ca="1"/>
        <v>6836341.116079445</v>
      </c>
      <c r="R8" s="13">
        <f ca="1"/>
        <v>6836341.116079445</v>
      </c>
      <c r="S8" s="13">
        <f ca="1"/>
        <v>6836341.116079445</v>
      </c>
      <c r="T8" s="13">
        <f ca="1"/>
        <v>6836341.116079445</v>
      </c>
      <c r="U8" s="13">
        <f ca="1"/>
        <v>6836341.116079445</v>
      </c>
      <c r="V8" s="13">
        <f ca="1"/>
        <v>6836341.116079445</v>
      </c>
      <c r="W8" s="13">
        <f ca="1"/>
        <v>6836341.116079445</v>
      </c>
      <c r="X8" s="13">
        <f ca="1"/>
        <v>6836341.116079445</v>
      </c>
      <c r="Y8" s="13">
        <f ca="1"/>
        <v>6836341.116079445</v>
      </c>
      <c r="Z8" s="13">
        <f ca="1"/>
        <v>6836341.116079445</v>
      </c>
      <c r="AA8" s="13">
        <f ca="1"/>
        <v>6836341.116079445</v>
      </c>
      <c r="AB8" s="13">
        <f ca="1"/>
        <v>6836341.116079445</v>
      </c>
      <c r="AC8" s="13">
        <f ca="1"/>
        <v>6836341.116079445</v>
      </c>
      <c r="AD8" s="13">
        <f ca="1"/>
        <v>6836341.116079445</v>
      </c>
      <c r="AE8" s="13">
        <f ca="1"/>
        <v>6836341.116079445</v>
      </c>
    </row>
    <row r="9" spans="1:32">
      <c r="A9" s="1" t="s">
        <v>978</v>
      </c>
      <c r="B9" s="70">
        <f ca="1">(INDEX(Winter___MD___Hours,MATCH("",'E@R N'!AG6:AG29,0))-'Load Duration Curves'!$D$6)+(INDEX(Summer___MD___Hours,MATCH("",'E@R N'!AG37:AG59,0))-'Load Duration Curves'!$F$6)</f>
        <v>0.2971985383678441</v>
      </c>
      <c r="C9" s="338">
        <f ca="1">(INDEX(Winter___MD___Hours,MATCH("",'E@R N'!AH6:AH29,0))-'Load Duration Curves'!$D$6)+(INDEX(Summer___MD___Hours,MATCH("",'E@R N'!AH37:AH59,0))-'Load Duration Curves'!$F$6)</f>
        <v>0.2971985383678441</v>
      </c>
      <c r="D9" s="70">
        <f ca="1">(INDEX(Winter___MD___Hours,MATCH("",'E@R N'!AI6:AI29,0))-'Load Duration Curves'!$D$6)+(INDEX(Summer___MD___Hours,MATCH("",'E@R N'!AI37:AI59,0))-'Load Duration Curves'!$F$6)</f>
        <v>0.2971985383678441</v>
      </c>
      <c r="E9" s="70">
        <f ca="1">(INDEX(Winter___MD___Hours,MATCH("",'E@R N'!AJ6:AJ29,0))-'Load Duration Curves'!$D$6)+(INDEX(Summer___MD___Hours,MATCH("",'E@R N'!AJ37:AJ59,0))-'Load Duration Curves'!$F$6)</f>
        <v>0.2971985383678441</v>
      </c>
      <c r="F9" s="70">
        <f ca="1">(INDEX(Winter___MD___Hours,MATCH("",'E@R N'!AK6:AK29,0))-'Load Duration Curves'!$D$6)+(INDEX(Summer___MD___Hours,MATCH("",'E@R N'!AK37:AK59,0))-'Load Duration Curves'!$F$6)</f>
        <v>0.2971985383678441</v>
      </c>
      <c r="G9" s="70">
        <f ca="1">(INDEX(Winter___MD___Hours,MATCH("",'E@R N'!AL6:AL29,0))-'Load Duration Curves'!$D$6)+(INDEX(Summer___MD___Hours,MATCH("",'E@R N'!AL37:AL59,0))-'Load Duration Curves'!$F$6)</f>
        <v>0.2971985383678441</v>
      </c>
      <c r="H9" s="70">
        <f ca="1">(INDEX(Winter___MD___Hours,MATCH("",'E@R N'!AM6:AM29,0))-'Load Duration Curves'!$D$6)+(INDEX(Summer___MD___Hours,MATCH("",'E@R N'!AM37:AM59,0))-'Load Duration Curves'!$F$6)</f>
        <v>0.2971985383678441</v>
      </c>
      <c r="I9" s="70">
        <f ca="1">(INDEX(Winter___MD___Hours,MATCH("",'E@R N'!AN6:AN29,0))-'Load Duration Curves'!$D$6)+(INDEX(Summer___MD___Hours,MATCH("",'E@R N'!AN37:AN59,0))-'Load Duration Curves'!$F$6)</f>
        <v>0.2971985383678441</v>
      </c>
      <c r="J9" s="70">
        <f ca="1">(INDEX(Winter___MD___Hours,MATCH("",'E@R N'!AO6:AO29,0))-'Load Duration Curves'!$D$6)+(INDEX(Summer___MD___Hours,MATCH("",'E@R N'!AO37:AO59,0))-'Load Duration Curves'!$F$6)</f>
        <v>0.2971985383678441</v>
      </c>
      <c r="K9" s="70">
        <f ca="1">(INDEX(Winter___MD___Hours,MATCH("",'E@R N'!AP6:AP29,0))-'Load Duration Curves'!$D$6)+(INDEX(Summer___MD___Hours,MATCH("",'E@R N'!AP37:AP59,0))-'Load Duration Curves'!$F$6)</f>
        <v>0.2971985383678441</v>
      </c>
      <c r="L9" s="70">
        <f ca="1">(INDEX(Winter___MD___Hours,MATCH("",'E@R N'!AQ6:AQ29,0))-'Load Duration Curves'!$D$6)+(INDEX(Summer___MD___Hours,MATCH("",'E@R N'!AQ37:AQ59,0))-'Load Duration Curves'!$F$6)</f>
        <v>0.2971985383678441</v>
      </c>
      <c r="M9" s="70">
        <f ca="1">(INDEX(Winter___MD___Hours,MATCH("",'E@R N'!AR6:AR29,0))-'Load Duration Curves'!$D$6)+(INDEX(Summer___MD___Hours,MATCH("",'E@R N'!AR37:AR59,0))-'Load Duration Curves'!$F$6)</f>
        <v>0.2971985383678441</v>
      </c>
      <c r="N9" s="70">
        <f ca="1">(INDEX(Winter___MD___Hours,MATCH("",'E@R N'!AS6:AS29,0))-'Load Duration Curves'!$D$6)+(INDEX(Summer___MD___Hours,MATCH("",'E@R N'!AS37:AS59,0))-'Load Duration Curves'!$F$6)</f>
        <v>0.2971985383678441</v>
      </c>
      <c r="O9" s="70">
        <f ca="1">(INDEX(Winter___MD___Hours,MATCH("",'E@R N'!AT6:AT29,0))-'Load Duration Curves'!$D$6)+(INDEX(Summer___MD___Hours,MATCH("",'E@R N'!AT37:AT59,0))-'Load Duration Curves'!$F$6)</f>
        <v>0.2971985383678441</v>
      </c>
      <c r="P9" s="70">
        <f ca="1">(INDEX(Winter___MD___Hours,MATCH("",'E@R N'!AU6:AU29,0))-'Load Duration Curves'!$D$6)+(INDEX(Summer___MD___Hours,MATCH("",'E@R N'!AU37:AU59,0))-'Load Duration Curves'!$F$6)</f>
        <v>0.2971985383678441</v>
      </c>
      <c r="Q9" s="70">
        <f ca="1">(INDEX(Winter___MD___Hours,MATCH("",'E@R N'!AV6:AV29,0))-'Load Duration Curves'!$D$6)+(INDEX(Summer___MD___Hours,MATCH("",'E@R N'!AV37:AV59,0))-'Load Duration Curves'!$F$6)</f>
        <v>0.2971985383678441</v>
      </c>
      <c r="R9" s="70">
        <f ca="1">(INDEX(Winter___MD___Hours,MATCH("",'E@R N'!AW6:AW29,0))-'Load Duration Curves'!$D$6)+(INDEX(Summer___MD___Hours,MATCH("",'E@R N'!AW37:AW59,0))-'Load Duration Curves'!$F$6)</f>
        <v>0.2971985383678441</v>
      </c>
      <c r="S9" s="70">
        <f ca="1">(INDEX(Winter___MD___Hours,MATCH("",'E@R N'!AX6:AX29,0))-'Load Duration Curves'!$D$6)+(INDEX(Summer___MD___Hours,MATCH("",'E@R N'!AX37:AX59,0))-'Load Duration Curves'!$F$6)</f>
        <v>0.2971985383678441</v>
      </c>
      <c r="T9" s="70">
        <f ca="1">(INDEX(Winter___MD___Hours,MATCH("",'E@R N'!AY6:AY29,0))-'Load Duration Curves'!$D$6)+(INDEX(Summer___MD___Hours,MATCH("",'E@R N'!AY37:AY59,0))-'Load Duration Curves'!$F$6)</f>
        <v>0.2971985383678441</v>
      </c>
      <c r="U9" s="70">
        <f ca="1">(INDEX(Winter___MD___Hours,MATCH("",'E@R N'!AZ6:AZ29,0))-'Load Duration Curves'!$D$6)+(INDEX(Summer___MD___Hours,MATCH("",'E@R N'!AZ37:AZ59,0))-'Load Duration Curves'!$F$6)</f>
        <v>0.2971985383678441</v>
      </c>
      <c r="V9" s="70">
        <f ca="1">(INDEX(Winter___MD___Hours,MATCH("",'E@R N'!BA6:BA29,0))-'Load Duration Curves'!$D$6)+(INDEX(Summer___MD___Hours,MATCH("",'E@R N'!BA37:BA59,0))-'Load Duration Curves'!$F$6)</f>
        <v>0.2971985383678441</v>
      </c>
      <c r="W9" s="70">
        <f ca="1">(INDEX(Winter___MD___Hours,MATCH("",'E@R N'!BB6:BB29,0))-'Load Duration Curves'!$D$6)+(INDEX(Summer___MD___Hours,MATCH("",'E@R N'!BB37:BB59,0))-'Load Duration Curves'!$F$6)</f>
        <v>0.2971985383678441</v>
      </c>
      <c r="X9" s="70">
        <f ca="1">(INDEX(Winter___MD___Hours,MATCH("",'E@R N'!BC6:BC29,0))-'Load Duration Curves'!$D$6)+(INDEX(Summer___MD___Hours,MATCH("",'E@R N'!BC37:BC59,0))-'Load Duration Curves'!$F$6)</f>
        <v>0.2971985383678441</v>
      </c>
      <c r="Y9" s="70">
        <f ca="1">(INDEX(Winter___MD___Hours,MATCH("",'E@R N'!BD6:BD29,0))-'Load Duration Curves'!$D$6)+(INDEX(Summer___MD___Hours,MATCH("",'E@R N'!BD37:BD59,0))-'Load Duration Curves'!$F$6)</f>
        <v>0.2971985383678441</v>
      </c>
      <c r="Z9" s="70">
        <f ca="1">(INDEX(Winter___MD___Hours,MATCH("",'E@R N'!BE6:BE29,0))-'Load Duration Curves'!$D$6)+(INDEX(Summer___MD___Hours,MATCH("",'E@R N'!BE37:BE59,0))-'Load Duration Curves'!$F$6)</f>
        <v>0.2971985383678441</v>
      </c>
      <c r="AA9" s="70">
        <f ca="1">(INDEX(Winter___MD___Hours,MATCH("",'E@R N'!BF6:BF29,0))-'Load Duration Curves'!$D$6)+(INDEX(Summer___MD___Hours,MATCH("",'E@R N'!BF37:BF59,0))-'Load Duration Curves'!$F$6)</f>
        <v>0.2971985383678441</v>
      </c>
      <c r="AB9" s="70">
        <f ca="1">(INDEX(Winter___MD___Hours,MATCH("",'E@R N'!BG6:BG29,0))-'Load Duration Curves'!$D$6)+(INDEX(Summer___MD___Hours,MATCH("",'E@R N'!BG37:BG59,0))-'Load Duration Curves'!$F$6)</f>
        <v>0.2971985383678441</v>
      </c>
      <c r="AC9" s="70">
        <f ca="1">(INDEX(Winter___MD___Hours,MATCH("",'E@R N'!BH6:BH29,0))-'Load Duration Curves'!$D$6)+(INDEX(Summer___MD___Hours,MATCH("",'E@R N'!BH37:BH59,0))-'Load Duration Curves'!$F$6)</f>
        <v>0.2971985383678441</v>
      </c>
      <c r="AD9" s="70">
        <f ca="1">(INDEX(Winter___MD___Hours,MATCH("",'E@R N'!BI6:BI29,0))-'Load Duration Curves'!$D$6)+(INDEX(Summer___MD___Hours,MATCH("",'E@R N'!BI37:BI59,0))-'Load Duration Curves'!$F$6)</f>
        <v>0.2971985383678441</v>
      </c>
      <c r="AE9" s="70">
        <f ca="1">(INDEX(Winter___MD___Hours,MATCH("",'E@R N'!BJ6:BJ29,0))-'Load Duration Curves'!$D$6)+(INDEX(Summer___MD___Hours,MATCH("",'E@R N'!BJ37:BJ59,0))-'Load Duration Curves'!$F$6)</f>
        <v>0.2971985383678441</v>
      </c>
    </row>
    <row r="10" spans="1:32" s="15" customFormat="1">
      <c r="A10" s="119"/>
      <c r="B10" s="120"/>
      <c r="C10" s="339"/>
      <c r="D10" s="120"/>
      <c r="E10" s="120"/>
      <c r="F10" s="120"/>
      <c r="G10" s="120"/>
      <c r="H10" s="120"/>
      <c r="I10" s="120"/>
      <c r="J10" s="120"/>
      <c r="K10" s="120"/>
      <c r="L10" s="120"/>
      <c r="M10" s="120"/>
      <c r="N10" s="120"/>
      <c r="O10" s="120"/>
      <c r="P10" s="120"/>
      <c r="Q10" s="120"/>
      <c r="R10" s="120"/>
      <c r="S10" s="120"/>
      <c r="T10" s="120"/>
      <c r="U10" s="120"/>
      <c r="V10" s="120"/>
      <c r="W10" s="120"/>
      <c r="X10" s="120"/>
      <c r="Y10" s="120"/>
      <c r="Z10" s="120"/>
      <c r="AA10" s="120"/>
      <c r="AB10" s="120"/>
      <c r="AC10" s="120"/>
      <c r="AD10" s="120"/>
      <c r="AE10" s="120"/>
      <c r="AF10" s="120"/>
    </row>
    <row r="11" spans="1:32">
      <c r="A11" s="1" t="str">
        <f>Option_2</f>
        <v>Option 2 - 1A New PHS ZSS + Four new feeders</v>
      </c>
      <c r="B11" s="1" t="str" cm="1">
        <f t="array" ref="B11:AE11">Time_Period</f>
        <v>FY25</v>
      </c>
      <c r="C11" s="1" t="str">
        <v>FY26</v>
      </c>
      <c r="D11" s="8" t="str">
        <v>FY27</v>
      </c>
      <c r="E11" s="8" t="str">
        <v>FY28</v>
      </c>
      <c r="F11" s="8" t="str">
        <v>FY29</v>
      </c>
      <c r="G11" s="8" t="str">
        <v>FY30</v>
      </c>
      <c r="H11" s="8" t="str">
        <v>FY31</v>
      </c>
      <c r="I11" s="1" t="str">
        <v>FY32</v>
      </c>
      <c r="J11" s="1" t="str">
        <v>FY33</v>
      </c>
      <c r="K11" s="1" t="str">
        <v>FY34</v>
      </c>
      <c r="L11" s="1" t="str">
        <v>FY35</v>
      </c>
      <c r="M11" s="1" t="str">
        <v>FY36</v>
      </c>
      <c r="N11" s="1" t="str">
        <v>FY37</v>
      </c>
      <c r="O11" s="1" t="str">
        <v>FY38</v>
      </c>
      <c r="P11" s="1" t="str">
        <v>FY39</v>
      </c>
      <c r="Q11" s="1" t="str">
        <v>FY40</v>
      </c>
      <c r="R11" s="1" t="str">
        <v>FY41</v>
      </c>
      <c r="S11" s="1" t="str">
        <v>FY42</v>
      </c>
      <c r="T11" s="1" t="str">
        <v>FY43</v>
      </c>
      <c r="U11" s="1" t="str">
        <v>FY44</v>
      </c>
      <c r="V11" s="1" t="str">
        <v>FY45</v>
      </c>
      <c r="W11" s="1" t="str">
        <v>FY46</v>
      </c>
      <c r="X11" s="1" t="str">
        <v>FY47</v>
      </c>
      <c r="Y11" s="1" t="str">
        <v>FY48</v>
      </c>
      <c r="Z11" s="1" t="str">
        <v>FY49</v>
      </c>
      <c r="AA11" s="1" t="str">
        <v>FY50</v>
      </c>
      <c r="AB11" s="1" t="str">
        <v>FY51</v>
      </c>
      <c r="AC11" s="1" t="str">
        <v>FY52</v>
      </c>
      <c r="AD11" s="1" t="str">
        <v>FY53</v>
      </c>
      <c r="AE11" s="1" t="str">
        <v>FY54</v>
      </c>
    </row>
    <row r="12" spans="1:32">
      <c r="A12" s="9" t="s">
        <v>973</v>
      </c>
      <c r="B12" s="10" cm="1">
        <f t="array" aca="1" ref="B12:AE12" ca="1">(Option_2_Summer_POE50_W_E___R__MWh*Summer_PV_Factor+Option_2_Winter_POE50_W_E___R__MWh*Winter_PV_Factor+Option_2_Summer_POE10_W_E___R__MWh*Summer_PV_Factor+Option_2_Winter_POE10_W_E___R__MWh*Winter_PV_Factor)*N_PoF</f>
        <v>0</v>
      </c>
      <c r="C12" s="136">
        <f ca="1"/>
        <v>0</v>
      </c>
      <c r="D12" s="10">
        <f ca="1"/>
        <v>0</v>
      </c>
      <c r="E12" s="10">
        <f ca="1"/>
        <v>0</v>
      </c>
      <c r="F12" s="10">
        <f ca="1"/>
        <v>0</v>
      </c>
      <c r="G12" s="10">
        <f ca="1"/>
        <v>0</v>
      </c>
      <c r="H12" s="10">
        <f ca="1"/>
        <v>0</v>
      </c>
      <c r="I12" s="136">
        <f ca="1"/>
        <v>0</v>
      </c>
      <c r="J12" s="10">
        <f ca="1"/>
        <v>0</v>
      </c>
      <c r="K12" s="10">
        <f ca="1"/>
        <v>0</v>
      </c>
      <c r="L12" s="10">
        <f ca="1"/>
        <v>0</v>
      </c>
      <c r="M12" s="10">
        <f ca="1"/>
        <v>0</v>
      </c>
      <c r="N12" s="10">
        <f ca="1"/>
        <v>0</v>
      </c>
      <c r="O12" s="10">
        <f ca="1"/>
        <v>0</v>
      </c>
      <c r="P12" s="10">
        <f ca="1"/>
        <v>0</v>
      </c>
      <c r="Q12" s="10">
        <f ca="1"/>
        <v>0</v>
      </c>
      <c r="R12" s="10">
        <f ca="1"/>
        <v>0</v>
      </c>
      <c r="S12" s="10">
        <f ca="1"/>
        <v>0</v>
      </c>
      <c r="T12" s="10">
        <f ca="1"/>
        <v>0</v>
      </c>
      <c r="U12" s="10">
        <f ca="1"/>
        <v>0</v>
      </c>
      <c r="V12" s="10">
        <f ca="1"/>
        <v>0</v>
      </c>
      <c r="W12" s="10">
        <f ca="1"/>
        <v>0</v>
      </c>
      <c r="X12" s="10">
        <f ca="1"/>
        <v>0</v>
      </c>
      <c r="Y12" s="10">
        <f ca="1"/>
        <v>0</v>
      </c>
      <c r="Z12" s="10">
        <f ca="1"/>
        <v>0</v>
      </c>
      <c r="AA12" s="10">
        <f ca="1"/>
        <v>0</v>
      </c>
      <c r="AB12" s="10">
        <f ca="1"/>
        <v>0</v>
      </c>
      <c r="AC12" s="10">
        <f ca="1"/>
        <v>0</v>
      </c>
      <c r="AD12" s="10">
        <f ca="1"/>
        <v>0</v>
      </c>
      <c r="AE12" s="10">
        <f ca="1"/>
        <v>0</v>
      </c>
    </row>
    <row r="13" spans="1:32">
      <c r="A13" s="9" t="s">
        <v>974</v>
      </c>
      <c r="B13" s="359" cm="1">
        <f t="array" aca="1" ref="B13:AE13" ca="1">(Option_2_Summer_POE50_W_E___R__MWh__N_1*Summer_PV_Factor+Option_2_Winter_POE50_W_E___R__MWh__N_1*Winter_PV_Factor+Option_2_Summer_POE10_W_E___R__MWh__N_1*Summer_PV_Factor+Option_2_Winter_POE10_W_E___R__MWh__N_1*Winter_PV_Factor)*N_1_PoF</f>
        <v>43.457946390189221</v>
      </c>
      <c r="C13" s="136">
        <f ca="1"/>
        <v>49.300770486614127</v>
      </c>
      <c r="D13" s="10">
        <f ca="1"/>
        <v>63.868023442976906</v>
      </c>
      <c r="E13" s="10">
        <f ca="1"/>
        <v>70.699462810464922</v>
      </c>
      <c r="F13" s="10">
        <f ca="1"/>
        <v>77.868134966437722</v>
      </c>
      <c r="G13" s="10">
        <f ca="1"/>
        <v>86.109791483807953</v>
      </c>
      <c r="H13" s="10">
        <f ca="1"/>
        <v>96.128829459198954</v>
      </c>
      <c r="I13" s="136">
        <f ca="1"/>
        <v>106.21025169807622</v>
      </c>
      <c r="J13" s="10">
        <f ca="1"/>
        <v>115.5765537388978</v>
      </c>
      <c r="K13" s="10">
        <f ca="1"/>
        <v>125.48178136483331</v>
      </c>
      <c r="L13" s="10">
        <f ca="1"/>
        <v>136.30589954396274</v>
      </c>
      <c r="M13" s="10">
        <f ca="1"/>
        <v>147.59377070560984</v>
      </c>
      <c r="N13" s="10">
        <f ca="1"/>
        <v>157.23775157024238</v>
      </c>
      <c r="O13" s="10">
        <f ca="1"/>
        <v>170.59953080840921</v>
      </c>
      <c r="P13" s="10">
        <f ca="1"/>
        <v>181.27825555088251</v>
      </c>
      <c r="Q13" s="10">
        <f ca="1"/>
        <v>181.27825555088251</v>
      </c>
      <c r="R13" s="10">
        <f ca="1"/>
        <v>181.27825555088251</v>
      </c>
      <c r="S13" s="10">
        <f ca="1"/>
        <v>181.27825555088251</v>
      </c>
      <c r="T13" s="10">
        <f ca="1"/>
        <v>181.27825555088251</v>
      </c>
      <c r="U13" s="10">
        <f ca="1"/>
        <v>181.27825555088251</v>
      </c>
      <c r="V13" s="10">
        <f ca="1"/>
        <v>181.27825555088251</v>
      </c>
      <c r="W13" s="10">
        <f ca="1"/>
        <v>181.27825555088251</v>
      </c>
      <c r="X13" s="10">
        <f ca="1"/>
        <v>181.27825555088251</v>
      </c>
      <c r="Y13" s="10">
        <f ca="1"/>
        <v>181.27825555088251</v>
      </c>
      <c r="Z13" s="10">
        <f ca="1"/>
        <v>181.27825555088251</v>
      </c>
      <c r="AA13" s="10">
        <f ca="1"/>
        <v>181.27825555088251</v>
      </c>
      <c r="AB13" s="10">
        <f ca="1"/>
        <v>181.27825555088251</v>
      </c>
      <c r="AC13" s="10">
        <f ca="1"/>
        <v>181.27825555088251</v>
      </c>
      <c r="AD13" s="10">
        <f ca="1"/>
        <v>181.27825555088251</v>
      </c>
      <c r="AE13" s="10">
        <f ca="1"/>
        <v>181.27825555088251</v>
      </c>
    </row>
    <row r="14" spans="1:32">
      <c r="A14" s="9" t="s">
        <v>975</v>
      </c>
      <c r="B14" s="359" cm="1">
        <f t="array" aca="1" ref="B14:AE14" ca="1">(Option_2_Summer_POE50_W_E___R__MWh__N_2*Summer_PV_Factor+Option_2_Winter_POE50_W_E___R__MWh__N_2*Winter_PV_Factor+Option_2_Summer_POE10_W_E___R__MWh__N_2*Summer_PV_Factor+Option_2_Winter_POE10_W_E___R__MWh__N_2*Winter_PV_Factor)*N_2_PoF</f>
        <v>0</v>
      </c>
      <c r="C14" s="136">
        <f ca="1"/>
        <v>0</v>
      </c>
      <c r="D14" s="10">
        <f ca="1"/>
        <v>0</v>
      </c>
      <c r="E14" s="10">
        <f ca="1"/>
        <v>0</v>
      </c>
      <c r="F14" s="10">
        <f ca="1"/>
        <v>0</v>
      </c>
      <c r="G14" s="10">
        <f ca="1"/>
        <v>0</v>
      </c>
      <c r="H14" s="10">
        <f ca="1"/>
        <v>0</v>
      </c>
      <c r="I14" s="136">
        <f ca="1"/>
        <v>0</v>
      </c>
      <c r="J14" s="10">
        <f ca="1"/>
        <v>0</v>
      </c>
      <c r="K14" s="10">
        <f ca="1"/>
        <v>0</v>
      </c>
      <c r="L14" s="10">
        <f ca="1"/>
        <v>0</v>
      </c>
      <c r="M14" s="10">
        <f ca="1"/>
        <v>0</v>
      </c>
      <c r="N14" s="10">
        <f ca="1"/>
        <v>0</v>
      </c>
      <c r="O14" s="10">
        <f ca="1"/>
        <v>0</v>
      </c>
      <c r="P14" s="10">
        <f ca="1"/>
        <v>0</v>
      </c>
      <c r="Q14" s="10">
        <f ca="1"/>
        <v>0</v>
      </c>
      <c r="R14" s="10">
        <f ca="1"/>
        <v>0</v>
      </c>
      <c r="S14" s="10">
        <f ca="1"/>
        <v>0</v>
      </c>
      <c r="T14" s="10">
        <f ca="1"/>
        <v>0</v>
      </c>
      <c r="U14" s="10">
        <f ca="1"/>
        <v>0</v>
      </c>
      <c r="V14" s="10">
        <f ca="1"/>
        <v>0</v>
      </c>
      <c r="W14" s="10">
        <f ca="1"/>
        <v>0</v>
      </c>
      <c r="X14" s="10">
        <f ca="1"/>
        <v>0</v>
      </c>
      <c r="Y14" s="10">
        <f ca="1"/>
        <v>0</v>
      </c>
      <c r="Z14" s="10">
        <f ca="1"/>
        <v>0</v>
      </c>
      <c r="AA14" s="10">
        <f ca="1"/>
        <v>0</v>
      </c>
      <c r="AB14" s="10">
        <f ca="1"/>
        <v>0</v>
      </c>
      <c r="AC14" s="10">
        <f ca="1"/>
        <v>0</v>
      </c>
      <c r="AD14" s="10">
        <f ca="1"/>
        <v>0</v>
      </c>
      <c r="AE14" s="10">
        <f ca="1"/>
        <v>0</v>
      </c>
    </row>
    <row r="15" spans="1:32">
      <c r="A15" s="1" t="s">
        <v>979</v>
      </c>
      <c r="B15" s="11">
        <f t="shared" ref="B15:AE15" ca="1" si="1">SUM(B12:B14)</f>
        <v>43.457946390189221</v>
      </c>
      <c r="C15" s="11">
        <f t="shared" ca="1" si="1"/>
        <v>49.300770486614127</v>
      </c>
      <c r="D15" s="11">
        <f t="shared" ca="1" si="1"/>
        <v>63.868023442976906</v>
      </c>
      <c r="E15" s="11">
        <f t="shared" ca="1" si="1"/>
        <v>70.699462810464922</v>
      </c>
      <c r="F15" s="11">
        <f t="shared" ca="1" si="1"/>
        <v>77.868134966437722</v>
      </c>
      <c r="G15" s="11">
        <f t="shared" ca="1" si="1"/>
        <v>86.109791483807953</v>
      </c>
      <c r="H15" s="11">
        <f t="shared" ca="1" si="1"/>
        <v>96.128829459198954</v>
      </c>
      <c r="I15" s="11">
        <f t="shared" ca="1" si="1"/>
        <v>106.21025169807622</v>
      </c>
      <c r="J15" s="11">
        <f t="shared" ca="1" si="1"/>
        <v>115.5765537388978</v>
      </c>
      <c r="K15" s="11">
        <f t="shared" ca="1" si="1"/>
        <v>125.48178136483331</v>
      </c>
      <c r="L15" s="11">
        <f t="shared" ca="1" si="1"/>
        <v>136.30589954396274</v>
      </c>
      <c r="M15" s="11">
        <f t="shared" ca="1" si="1"/>
        <v>147.59377070560984</v>
      </c>
      <c r="N15" s="11">
        <f t="shared" ca="1" si="1"/>
        <v>157.23775157024238</v>
      </c>
      <c r="O15" s="11">
        <f t="shared" ca="1" si="1"/>
        <v>170.59953080840921</v>
      </c>
      <c r="P15" s="11">
        <f t="shared" ca="1" si="1"/>
        <v>181.27825555088251</v>
      </c>
      <c r="Q15" s="11">
        <f t="shared" ca="1" si="1"/>
        <v>181.27825555088251</v>
      </c>
      <c r="R15" s="11">
        <f t="shared" ca="1" si="1"/>
        <v>181.27825555088251</v>
      </c>
      <c r="S15" s="11">
        <f t="shared" ca="1" si="1"/>
        <v>181.27825555088251</v>
      </c>
      <c r="T15" s="11">
        <f t="shared" ca="1" si="1"/>
        <v>181.27825555088251</v>
      </c>
      <c r="U15" s="11">
        <f t="shared" ca="1" si="1"/>
        <v>181.27825555088251</v>
      </c>
      <c r="V15" s="11">
        <f t="shared" ca="1" si="1"/>
        <v>181.27825555088251</v>
      </c>
      <c r="W15" s="11">
        <f t="shared" ca="1" si="1"/>
        <v>181.27825555088251</v>
      </c>
      <c r="X15" s="11">
        <f t="shared" ca="1" si="1"/>
        <v>181.27825555088251</v>
      </c>
      <c r="Y15" s="11">
        <f t="shared" ca="1" si="1"/>
        <v>181.27825555088251</v>
      </c>
      <c r="Z15" s="11">
        <f t="shared" ca="1" si="1"/>
        <v>181.27825555088251</v>
      </c>
      <c r="AA15" s="11">
        <f t="shared" ca="1" si="1"/>
        <v>181.27825555088251</v>
      </c>
      <c r="AB15" s="11">
        <f t="shared" ca="1" si="1"/>
        <v>181.27825555088251</v>
      </c>
      <c r="AC15" s="11">
        <f t="shared" ca="1" si="1"/>
        <v>181.27825555088251</v>
      </c>
      <c r="AD15" s="11">
        <f t="shared" ca="1" si="1"/>
        <v>181.27825555088251</v>
      </c>
      <c r="AE15" s="11">
        <f t="shared" ca="1" si="1"/>
        <v>181.27825555088251</v>
      </c>
      <c r="AF15" s="12"/>
    </row>
    <row r="16" spans="1:32">
      <c r="A16" s="1" t="s">
        <v>980</v>
      </c>
      <c r="B16" s="13" cm="1">
        <f t="array" aca="1" ref="B16:AE16" ca="1">Total_EUE__MWh____Option_2*Locational_VCR_MWh</f>
        <v>1638880.2111141044</v>
      </c>
      <c r="C16" s="137">
        <f ca="1"/>
        <v>1859224.0051506576</v>
      </c>
      <c r="D16" s="13">
        <f ca="1"/>
        <v>2408582.2832920752</v>
      </c>
      <c r="E16" s="13">
        <f ca="1"/>
        <v>2666208.6030513882</v>
      </c>
      <c r="F16" s="13">
        <f ca="1"/>
        <v>2936552.6002320922</v>
      </c>
      <c r="G16" s="13">
        <f ca="1"/>
        <v>3247360.8388875416</v>
      </c>
      <c r="H16" s="13">
        <f ca="1"/>
        <v>3625197.4472914743</v>
      </c>
      <c r="I16" s="137">
        <f ca="1"/>
        <v>4005386.6826233943</v>
      </c>
      <c r="J16" s="13">
        <f ca="1"/>
        <v>4358607.4015270723</v>
      </c>
      <c r="K16" s="13">
        <f ca="1"/>
        <v>4732152.0093871253</v>
      </c>
      <c r="L16" s="13">
        <f ca="1"/>
        <v>5140349.6938166041</v>
      </c>
      <c r="M16" s="13">
        <f ca="1"/>
        <v>5566036.3681553006</v>
      </c>
      <c r="N16" s="13">
        <f ca="1"/>
        <v>5929728.8733993461</v>
      </c>
      <c r="O16" s="13">
        <f ca="1"/>
        <v>6433626.4893173072</v>
      </c>
      <c r="P16" s="13">
        <f ca="1"/>
        <v>6836341.116079445</v>
      </c>
      <c r="Q16" s="13">
        <f ca="1"/>
        <v>6836341.116079445</v>
      </c>
      <c r="R16" s="13">
        <f ca="1"/>
        <v>6836341.116079445</v>
      </c>
      <c r="S16" s="13">
        <f ca="1"/>
        <v>6836341.116079445</v>
      </c>
      <c r="T16" s="13">
        <f ca="1"/>
        <v>6836341.116079445</v>
      </c>
      <c r="U16" s="13">
        <f ca="1"/>
        <v>6836341.116079445</v>
      </c>
      <c r="V16" s="13">
        <f ca="1"/>
        <v>6836341.116079445</v>
      </c>
      <c r="W16" s="13">
        <f ca="1"/>
        <v>6836341.116079445</v>
      </c>
      <c r="X16" s="13">
        <f ca="1"/>
        <v>6836341.116079445</v>
      </c>
      <c r="Y16" s="13">
        <f ca="1"/>
        <v>6836341.116079445</v>
      </c>
      <c r="Z16" s="13">
        <f ca="1"/>
        <v>6836341.116079445</v>
      </c>
      <c r="AA16" s="13">
        <f ca="1"/>
        <v>6836341.116079445</v>
      </c>
      <c r="AB16" s="13">
        <f ca="1"/>
        <v>6836341.116079445</v>
      </c>
      <c r="AC16" s="13">
        <f ca="1"/>
        <v>6836341.116079445</v>
      </c>
      <c r="AD16" s="13">
        <f ca="1"/>
        <v>6836341.116079445</v>
      </c>
      <c r="AE16" s="13">
        <f ca="1"/>
        <v>6836341.116079445</v>
      </c>
    </row>
    <row r="17" spans="1:34" s="15" customFormat="1"/>
    <row r="18" spans="1:34">
      <c r="A18" s="116" t="str">
        <f>Option_3</f>
        <v>Option 3 - 2A PHM 3rd Tx + Switchroom + Three new feeders + OFR12 New Feeder</v>
      </c>
      <c r="B18" s="1" t="str" cm="1">
        <f t="array" ref="B18:AE18">Time_Period</f>
        <v>FY25</v>
      </c>
      <c r="C18" s="1" t="str">
        <v>FY26</v>
      </c>
      <c r="D18" s="8" t="str">
        <v>FY27</v>
      </c>
      <c r="E18" s="8" t="str">
        <v>FY28</v>
      </c>
      <c r="F18" s="8" t="str">
        <v>FY29</v>
      </c>
      <c r="G18" s="8" t="str">
        <v>FY30</v>
      </c>
      <c r="H18" s="8" t="str">
        <v>FY31</v>
      </c>
      <c r="I18" s="1" t="str">
        <v>FY32</v>
      </c>
      <c r="J18" s="1" t="str">
        <v>FY33</v>
      </c>
      <c r="K18" s="1" t="str">
        <v>FY34</v>
      </c>
      <c r="L18" s="1" t="str">
        <v>FY35</v>
      </c>
      <c r="M18" s="1" t="str">
        <v>FY36</v>
      </c>
      <c r="N18" s="1" t="str">
        <v>FY37</v>
      </c>
      <c r="O18" s="1" t="str">
        <v>FY38</v>
      </c>
      <c r="P18" s="1" t="str">
        <v>FY39</v>
      </c>
      <c r="Q18" s="1" t="str">
        <v>FY40</v>
      </c>
      <c r="R18" s="1" t="str">
        <v>FY41</v>
      </c>
      <c r="S18" s="1" t="str">
        <v>FY42</v>
      </c>
      <c r="T18" s="1" t="str">
        <v>FY43</v>
      </c>
      <c r="U18" s="1" t="str">
        <v>FY44</v>
      </c>
      <c r="V18" s="1" t="str">
        <v>FY45</v>
      </c>
      <c r="W18" s="1" t="str">
        <v>FY46</v>
      </c>
      <c r="X18" s="1" t="str">
        <v>FY47</v>
      </c>
      <c r="Y18" s="1" t="str">
        <v>FY48</v>
      </c>
      <c r="Z18" s="1" t="str">
        <v>FY49</v>
      </c>
      <c r="AA18" s="1" t="str">
        <v>FY50</v>
      </c>
      <c r="AB18" s="1" t="str">
        <v>FY51</v>
      </c>
      <c r="AC18" s="1" t="str">
        <v>FY52</v>
      </c>
      <c r="AD18" s="1" t="str">
        <v>FY53</v>
      </c>
      <c r="AE18" s="1" t="str">
        <v>FY54</v>
      </c>
    </row>
    <row r="19" spans="1:34">
      <c r="A19" s="9" t="s">
        <v>973</v>
      </c>
      <c r="B19" s="10" cm="1">
        <f t="array" aca="1" ref="B19:AE19" ca="1">(Option_3_Summer_POE50_W_E___R__MWh*Summer_PV_Factor+Option_3_Winter_POE50_W_E___R__MWh*Winter_PV_Factor+Option_3_Summer_POE10_W_E___R__MWh*Summer_PV_Factor+Option_3_Winter_POE10_W_E___R__MWh*Winter_PV_Factor)*N_PoF</f>
        <v>0</v>
      </c>
      <c r="C19" s="136">
        <f ca="1"/>
        <v>0</v>
      </c>
      <c r="D19" s="10">
        <f ca="1"/>
        <v>0</v>
      </c>
      <c r="E19" s="10">
        <f ca="1"/>
        <v>0</v>
      </c>
      <c r="F19" s="10">
        <f ca="1"/>
        <v>0</v>
      </c>
      <c r="G19" s="10">
        <f ca="1"/>
        <v>0</v>
      </c>
      <c r="H19" s="10">
        <f ca="1"/>
        <v>0</v>
      </c>
      <c r="I19" s="136">
        <f ca="1"/>
        <v>0</v>
      </c>
      <c r="J19" s="10">
        <f ca="1"/>
        <v>0</v>
      </c>
      <c r="K19" s="10">
        <f ca="1"/>
        <v>0</v>
      </c>
      <c r="L19" s="10">
        <f ca="1"/>
        <v>0</v>
      </c>
      <c r="M19" s="10">
        <f ca="1"/>
        <v>0</v>
      </c>
      <c r="N19" s="10">
        <f ca="1"/>
        <v>0</v>
      </c>
      <c r="O19" s="10">
        <f ca="1"/>
        <v>0</v>
      </c>
      <c r="P19" s="10">
        <f ca="1"/>
        <v>0</v>
      </c>
      <c r="Q19" s="10">
        <f ca="1"/>
        <v>0</v>
      </c>
      <c r="R19" s="10">
        <f ca="1"/>
        <v>0</v>
      </c>
      <c r="S19" s="10">
        <f ca="1"/>
        <v>0</v>
      </c>
      <c r="T19" s="10">
        <f ca="1"/>
        <v>0</v>
      </c>
      <c r="U19" s="10">
        <f ca="1"/>
        <v>0</v>
      </c>
      <c r="V19" s="10">
        <f ca="1"/>
        <v>0</v>
      </c>
      <c r="W19" s="10">
        <f ca="1"/>
        <v>0</v>
      </c>
      <c r="X19" s="10">
        <f ca="1"/>
        <v>0</v>
      </c>
      <c r="Y19" s="10">
        <f ca="1"/>
        <v>0</v>
      </c>
      <c r="Z19" s="10">
        <f ca="1"/>
        <v>0</v>
      </c>
      <c r="AA19" s="10">
        <f ca="1"/>
        <v>0</v>
      </c>
      <c r="AB19" s="10">
        <f ca="1"/>
        <v>0</v>
      </c>
      <c r="AC19" s="10">
        <f ca="1"/>
        <v>0</v>
      </c>
      <c r="AD19" s="10">
        <f ca="1"/>
        <v>0</v>
      </c>
      <c r="AE19" s="10">
        <f ca="1"/>
        <v>0</v>
      </c>
    </row>
    <row r="20" spans="1:34">
      <c r="A20" s="9" t="s">
        <v>974</v>
      </c>
      <c r="B20" s="359" cm="1">
        <f t="array" aca="1" ref="B20:AE20" ca="1">(Option_3_Summer_POE50_W_E___R__MWh__N_1*Summer_PV_Factor+Option_3_Winter_POE50_W_E___R__MWh__N_1*Winter_PV_Factor+Option_3_Summer_POE10_W_E___R__MWh__N_1*Summer_PV_Factor+Option_3_Winter_POE10_W_E___R__MWh__N_1*Winter_PV_Factor)*N_1_PoF</f>
        <v>43.457946390189221</v>
      </c>
      <c r="C20" s="136">
        <f ca="1"/>
        <v>49.300770486614127</v>
      </c>
      <c r="D20" s="10">
        <f ca="1"/>
        <v>63.868023442976906</v>
      </c>
      <c r="E20" s="10">
        <f ca="1"/>
        <v>70.699462810464922</v>
      </c>
      <c r="F20" s="10">
        <f ca="1"/>
        <v>77.868134966437722</v>
      </c>
      <c r="G20" s="10">
        <f ca="1"/>
        <v>86.109791483807953</v>
      </c>
      <c r="H20" s="10">
        <f ca="1"/>
        <v>96.128829459198954</v>
      </c>
      <c r="I20" s="136">
        <f ca="1"/>
        <v>106.21025169807622</v>
      </c>
      <c r="J20" s="10">
        <f ca="1"/>
        <v>115.5765537388978</v>
      </c>
      <c r="K20" s="10">
        <f ca="1"/>
        <v>125.48178136483331</v>
      </c>
      <c r="L20" s="10">
        <f ca="1"/>
        <v>136.30589954396274</v>
      </c>
      <c r="M20" s="10">
        <f ca="1"/>
        <v>147.59377070560984</v>
      </c>
      <c r="N20" s="10">
        <f ca="1"/>
        <v>157.23775157024238</v>
      </c>
      <c r="O20" s="10">
        <f ca="1"/>
        <v>170.59953080840921</v>
      </c>
      <c r="P20" s="10">
        <f ca="1"/>
        <v>181.27825555088251</v>
      </c>
      <c r="Q20" s="10">
        <f ca="1"/>
        <v>181.27825555088251</v>
      </c>
      <c r="R20" s="10">
        <f ca="1"/>
        <v>181.27825555088251</v>
      </c>
      <c r="S20" s="10">
        <f ca="1"/>
        <v>181.27825555088251</v>
      </c>
      <c r="T20" s="10">
        <f ca="1"/>
        <v>181.27825555088251</v>
      </c>
      <c r="U20" s="10">
        <f ca="1"/>
        <v>181.27825555088251</v>
      </c>
      <c r="V20" s="10">
        <f ca="1"/>
        <v>181.27825555088251</v>
      </c>
      <c r="W20" s="10">
        <f ca="1"/>
        <v>181.27825555088251</v>
      </c>
      <c r="X20" s="10">
        <f ca="1"/>
        <v>181.27825555088251</v>
      </c>
      <c r="Y20" s="10">
        <f ca="1"/>
        <v>181.27825555088251</v>
      </c>
      <c r="Z20" s="10">
        <f ca="1"/>
        <v>181.27825555088251</v>
      </c>
      <c r="AA20" s="10">
        <f ca="1"/>
        <v>181.27825555088251</v>
      </c>
      <c r="AB20" s="10">
        <f ca="1"/>
        <v>181.27825555088251</v>
      </c>
      <c r="AC20" s="10">
        <f ca="1"/>
        <v>181.27825555088251</v>
      </c>
      <c r="AD20" s="10">
        <f ca="1"/>
        <v>181.27825555088251</v>
      </c>
      <c r="AE20" s="10">
        <f ca="1"/>
        <v>181.27825555088251</v>
      </c>
    </row>
    <row r="21" spans="1:34">
      <c r="A21" s="9" t="s">
        <v>975</v>
      </c>
      <c r="B21" s="359" cm="1">
        <f t="array" aca="1" ref="B21:AE21" ca="1">(Option_3_Summer_POE50_W_E___R__MWh__N_2*Summer_PV_Factor+Option_3_Winter_POE50_W_E___R__MWh__N_2*Winter_PV_Factor+Option_3_Summer_POE10_W_E___R__MWh__N_2*Summer_PV_Factor+Option_3_Winter_POE10_W_E___R__MWh__N_2*Winter_PV_Factor)*N_2_PoF</f>
        <v>0</v>
      </c>
      <c r="C21" s="136">
        <f ca="1"/>
        <v>0</v>
      </c>
      <c r="D21" s="10">
        <f ca="1"/>
        <v>0</v>
      </c>
      <c r="E21" s="10">
        <f ca="1"/>
        <v>0</v>
      </c>
      <c r="F21" s="10">
        <f ca="1"/>
        <v>0</v>
      </c>
      <c r="G21" s="10">
        <f ca="1"/>
        <v>0</v>
      </c>
      <c r="H21" s="10">
        <f ca="1"/>
        <v>0</v>
      </c>
      <c r="I21" s="136">
        <f ca="1"/>
        <v>0</v>
      </c>
      <c r="J21" s="10">
        <f ca="1"/>
        <v>0</v>
      </c>
      <c r="K21" s="10">
        <f ca="1"/>
        <v>0</v>
      </c>
      <c r="L21" s="10">
        <f ca="1"/>
        <v>0</v>
      </c>
      <c r="M21" s="10">
        <f ca="1"/>
        <v>0</v>
      </c>
      <c r="N21" s="10">
        <f ca="1"/>
        <v>0</v>
      </c>
      <c r="O21" s="10">
        <f ca="1"/>
        <v>0</v>
      </c>
      <c r="P21" s="10">
        <f ca="1"/>
        <v>0</v>
      </c>
      <c r="Q21" s="10">
        <f ca="1"/>
        <v>0</v>
      </c>
      <c r="R21" s="10">
        <f ca="1"/>
        <v>0</v>
      </c>
      <c r="S21" s="10">
        <f ca="1"/>
        <v>0</v>
      </c>
      <c r="T21" s="10">
        <f ca="1"/>
        <v>0</v>
      </c>
      <c r="U21" s="10">
        <f ca="1"/>
        <v>0</v>
      </c>
      <c r="V21" s="10">
        <f ca="1"/>
        <v>0</v>
      </c>
      <c r="W21" s="10">
        <f ca="1"/>
        <v>0</v>
      </c>
      <c r="X21" s="10">
        <f ca="1"/>
        <v>0</v>
      </c>
      <c r="Y21" s="10">
        <f ca="1"/>
        <v>0</v>
      </c>
      <c r="Z21" s="10">
        <f ca="1"/>
        <v>0</v>
      </c>
      <c r="AA21" s="10">
        <f ca="1"/>
        <v>0</v>
      </c>
      <c r="AB21" s="10">
        <f ca="1"/>
        <v>0</v>
      </c>
      <c r="AC21" s="10">
        <f ca="1"/>
        <v>0</v>
      </c>
      <c r="AD21" s="10">
        <f ca="1"/>
        <v>0</v>
      </c>
      <c r="AE21" s="10">
        <f ca="1"/>
        <v>0</v>
      </c>
    </row>
    <row r="22" spans="1:34">
      <c r="A22" s="1" t="s">
        <v>981</v>
      </c>
      <c r="B22" s="11">
        <f t="shared" ref="B22:AE22" ca="1" si="2">SUM(B19:B21)</f>
        <v>43.457946390189221</v>
      </c>
      <c r="C22" s="11">
        <f t="shared" ca="1" si="2"/>
        <v>49.300770486614127</v>
      </c>
      <c r="D22" s="11">
        <f t="shared" ca="1" si="2"/>
        <v>63.868023442976906</v>
      </c>
      <c r="E22" s="11">
        <f t="shared" ca="1" si="2"/>
        <v>70.699462810464922</v>
      </c>
      <c r="F22" s="11">
        <f t="shared" ca="1" si="2"/>
        <v>77.868134966437722</v>
      </c>
      <c r="G22" s="11">
        <f t="shared" ca="1" si="2"/>
        <v>86.109791483807953</v>
      </c>
      <c r="H22" s="11">
        <f t="shared" ca="1" si="2"/>
        <v>96.128829459198954</v>
      </c>
      <c r="I22" s="11">
        <f t="shared" ca="1" si="2"/>
        <v>106.21025169807622</v>
      </c>
      <c r="J22" s="11">
        <f t="shared" ca="1" si="2"/>
        <v>115.5765537388978</v>
      </c>
      <c r="K22" s="11">
        <f t="shared" ca="1" si="2"/>
        <v>125.48178136483331</v>
      </c>
      <c r="L22" s="11">
        <f t="shared" ca="1" si="2"/>
        <v>136.30589954396274</v>
      </c>
      <c r="M22" s="11">
        <f t="shared" ca="1" si="2"/>
        <v>147.59377070560984</v>
      </c>
      <c r="N22" s="11">
        <f t="shared" ca="1" si="2"/>
        <v>157.23775157024238</v>
      </c>
      <c r="O22" s="11">
        <f t="shared" ca="1" si="2"/>
        <v>170.59953080840921</v>
      </c>
      <c r="P22" s="11">
        <f t="shared" ca="1" si="2"/>
        <v>181.27825555088251</v>
      </c>
      <c r="Q22" s="11">
        <f t="shared" ca="1" si="2"/>
        <v>181.27825555088251</v>
      </c>
      <c r="R22" s="11">
        <f t="shared" ca="1" si="2"/>
        <v>181.27825555088251</v>
      </c>
      <c r="S22" s="11">
        <f t="shared" ca="1" si="2"/>
        <v>181.27825555088251</v>
      </c>
      <c r="T22" s="11">
        <f t="shared" ca="1" si="2"/>
        <v>181.27825555088251</v>
      </c>
      <c r="U22" s="11">
        <f t="shared" ca="1" si="2"/>
        <v>181.27825555088251</v>
      </c>
      <c r="V22" s="11">
        <f t="shared" ca="1" si="2"/>
        <v>181.27825555088251</v>
      </c>
      <c r="W22" s="11">
        <f t="shared" ca="1" si="2"/>
        <v>181.27825555088251</v>
      </c>
      <c r="X22" s="11">
        <f t="shared" ca="1" si="2"/>
        <v>181.27825555088251</v>
      </c>
      <c r="Y22" s="11">
        <f t="shared" ca="1" si="2"/>
        <v>181.27825555088251</v>
      </c>
      <c r="Z22" s="11">
        <f t="shared" ca="1" si="2"/>
        <v>181.27825555088251</v>
      </c>
      <c r="AA22" s="11">
        <f t="shared" ca="1" si="2"/>
        <v>181.27825555088251</v>
      </c>
      <c r="AB22" s="11">
        <f t="shared" ca="1" si="2"/>
        <v>181.27825555088251</v>
      </c>
      <c r="AC22" s="11">
        <f t="shared" ca="1" si="2"/>
        <v>181.27825555088251</v>
      </c>
      <c r="AD22" s="11">
        <f t="shared" ca="1" si="2"/>
        <v>181.27825555088251</v>
      </c>
      <c r="AE22" s="11">
        <f t="shared" ca="1" si="2"/>
        <v>181.27825555088251</v>
      </c>
      <c r="AF22" s="12"/>
    </row>
    <row r="23" spans="1:34">
      <c r="A23" s="1" t="s">
        <v>982</v>
      </c>
      <c r="B23" s="13" cm="1">
        <f t="array" aca="1" ref="B23:AE23" ca="1">Total_EUE__MWh____Option_3*Locational_VCR_MWh</f>
        <v>1638880.2111141044</v>
      </c>
      <c r="C23" s="137">
        <f ca="1"/>
        <v>1859224.0051506576</v>
      </c>
      <c r="D23" s="13">
        <f ca="1"/>
        <v>2408582.2832920752</v>
      </c>
      <c r="E23" s="13">
        <f ca="1"/>
        <v>2666208.6030513882</v>
      </c>
      <c r="F23" s="13">
        <f ca="1"/>
        <v>2936552.6002320922</v>
      </c>
      <c r="G23" s="13">
        <f ca="1"/>
        <v>3247360.8388875416</v>
      </c>
      <c r="H23" s="13">
        <f ca="1"/>
        <v>3625197.4472914743</v>
      </c>
      <c r="I23" s="137">
        <f ca="1"/>
        <v>4005386.6826233943</v>
      </c>
      <c r="J23" s="13">
        <f ca="1"/>
        <v>4358607.4015270723</v>
      </c>
      <c r="K23" s="13">
        <f ca="1"/>
        <v>4732152.0093871253</v>
      </c>
      <c r="L23" s="13">
        <f ca="1"/>
        <v>5140349.6938166041</v>
      </c>
      <c r="M23" s="13">
        <f ca="1"/>
        <v>5566036.3681553006</v>
      </c>
      <c r="N23" s="13">
        <f ca="1"/>
        <v>5929728.8733993461</v>
      </c>
      <c r="O23" s="13">
        <f ca="1"/>
        <v>6433626.4893173072</v>
      </c>
      <c r="P23" s="13">
        <f ca="1"/>
        <v>6836341.116079445</v>
      </c>
      <c r="Q23" s="13">
        <f ca="1"/>
        <v>6836341.116079445</v>
      </c>
      <c r="R23" s="13">
        <f ca="1"/>
        <v>6836341.116079445</v>
      </c>
      <c r="S23" s="13">
        <f ca="1"/>
        <v>6836341.116079445</v>
      </c>
      <c r="T23" s="13">
        <f ca="1"/>
        <v>6836341.116079445</v>
      </c>
      <c r="U23" s="13">
        <f ca="1"/>
        <v>6836341.116079445</v>
      </c>
      <c r="V23" s="13">
        <f ca="1"/>
        <v>6836341.116079445</v>
      </c>
      <c r="W23" s="13">
        <f ca="1"/>
        <v>6836341.116079445</v>
      </c>
      <c r="X23" s="13">
        <f ca="1"/>
        <v>6836341.116079445</v>
      </c>
      <c r="Y23" s="13">
        <f ca="1"/>
        <v>6836341.116079445</v>
      </c>
      <c r="Z23" s="13">
        <f ca="1"/>
        <v>6836341.116079445</v>
      </c>
      <c r="AA23" s="13">
        <f ca="1"/>
        <v>6836341.116079445</v>
      </c>
      <c r="AB23" s="13">
        <f ca="1"/>
        <v>6836341.116079445</v>
      </c>
      <c r="AC23" s="13">
        <f ca="1"/>
        <v>6836341.116079445</v>
      </c>
      <c r="AD23" s="13">
        <f ca="1"/>
        <v>6836341.116079445</v>
      </c>
      <c r="AE23" s="13">
        <f ca="1"/>
        <v>6836341.116079445</v>
      </c>
    </row>
    <row r="24" spans="1:34" s="15" customFormat="1">
      <c r="A24" s="117"/>
    </row>
    <row r="25" spans="1:34" s="14" customFormat="1">
      <c r="A25" s="116" t="str">
        <f>Option_4</f>
        <v>Option 4 - 3A OFR 3rd Tx + Switchroom + Three new feeders + OFR12 New Feeder</v>
      </c>
      <c r="B25" s="1" t="str" cm="1">
        <f t="array" ref="B25:AE25">Time_Period</f>
        <v>FY25</v>
      </c>
      <c r="C25" s="1" t="str">
        <v>FY26</v>
      </c>
      <c r="D25" s="8" t="str">
        <v>FY27</v>
      </c>
      <c r="E25" s="8" t="str">
        <v>FY28</v>
      </c>
      <c r="F25" s="8" t="str">
        <v>FY29</v>
      </c>
      <c r="G25" s="8" t="str">
        <v>FY30</v>
      </c>
      <c r="H25" s="8" t="str">
        <v>FY31</v>
      </c>
      <c r="I25" s="1" t="str">
        <v>FY32</v>
      </c>
      <c r="J25" s="1" t="str">
        <v>FY33</v>
      </c>
      <c r="K25" s="1" t="str">
        <v>FY34</v>
      </c>
      <c r="L25" s="1" t="str">
        <v>FY35</v>
      </c>
      <c r="M25" s="1" t="str">
        <v>FY36</v>
      </c>
      <c r="N25" s="1" t="str">
        <v>FY37</v>
      </c>
      <c r="O25" s="1" t="str">
        <v>FY38</v>
      </c>
      <c r="P25" s="1" t="str">
        <v>FY39</v>
      </c>
      <c r="Q25" s="1" t="str">
        <v>FY40</v>
      </c>
      <c r="R25" s="1" t="str">
        <v>FY41</v>
      </c>
      <c r="S25" s="1" t="str">
        <v>FY42</v>
      </c>
      <c r="T25" s="1" t="str">
        <v>FY43</v>
      </c>
      <c r="U25" s="1" t="str">
        <v>FY44</v>
      </c>
      <c r="V25" s="1" t="str">
        <v>FY45</v>
      </c>
      <c r="W25" s="1" t="str">
        <v>FY46</v>
      </c>
      <c r="X25" s="1" t="str">
        <v>FY47</v>
      </c>
      <c r="Y25" s="1" t="str">
        <v>FY48</v>
      </c>
      <c r="Z25" s="1" t="str">
        <v>FY49</v>
      </c>
      <c r="AA25" s="1" t="str">
        <v>FY50</v>
      </c>
      <c r="AB25" s="1" t="str">
        <v>FY51</v>
      </c>
      <c r="AC25" s="1" t="str">
        <v>FY52</v>
      </c>
      <c r="AD25" s="1" t="str">
        <v>FY53</v>
      </c>
      <c r="AE25" s="1" t="str">
        <v>FY54</v>
      </c>
    </row>
    <row r="26" spans="1:34">
      <c r="A26" s="9" t="s">
        <v>973</v>
      </c>
      <c r="B26" s="10" cm="1">
        <f t="array" aca="1" ref="B26:AE26" ca="1">(Option_4_Summer_POE50_W_E___R__MWh*Summer_PV_Factor+Option_4_Winter_POE50_W_E___R__MWh*Winter_PV_Factor+Option_4_Summer_POE10_W_E___R__MWh*Summer_PV_Factor+Option_4_Winter_POE10_W_E___R__MWh*Winter_PV_Factor)*N_PoF</f>
        <v>0</v>
      </c>
      <c r="C26" s="136">
        <f ca="1"/>
        <v>0</v>
      </c>
      <c r="D26" s="10">
        <f ca="1"/>
        <v>0</v>
      </c>
      <c r="E26" s="10">
        <f ca="1"/>
        <v>0</v>
      </c>
      <c r="F26" s="10">
        <f ca="1"/>
        <v>0</v>
      </c>
      <c r="G26" s="10">
        <f ca="1"/>
        <v>0</v>
      </c>
      <c r="H26" s="10">
        <f ca="1"/>
        <v>0</v>
      </c>
      <c r="I26" s="136">
        <f ca="1"/>
        <v>0</v>
      </c>
      <c r="J26" s="10">
        <f ca="1"/>
        <v>0</v>
      </c>
      <c r="K26" s="10">
        <f ca="1"/>
        <v>0</v>
      </c>
      <c r="L26" s="10">
        <f ca="1"/>
        <v>0</v>
      </c>
      <c r="M26" s="10">
        <f ca="1"/>
        <v>0</v>
      </c>
      <c r="N26" s="10">
        <f ca="1"/>
        <v>0</v>
      </c>
      <c r="O26" s="10">
        <f ca="1"/>
        <v>0</v>
      </c>
      <c r="P26" s="10">
        <f ca="1"/>
        <v>0</v>
      </c>
      <c r="Q26" s="10">
        <f ca="1"/>
        <v>0</v>
      </c>
      <c r="R26" s="10">
        <f ca="1"/>
        <v>0</v>
      </c>
      <c r="S26" s="10">
        <f ca="1"/>
        <v>0</v>
      </c>
      <c r="T26" s="10">
        <f ca="1"/>
        <v>0</v>
      </c>
      <c r="U26" s="10">
        <f ca="1"/>
        <v>0</v>
      </c>
      <c r="V26" s="10">
        <f ca="1"/>
        <v>0</v>
      </c>
      <c r="W26" s="10">
        <f ca="1"/>
        <v>0</v>
      </c>
      <c r="X26" s="10">
        <f ca="1"/>
        <v>0</v>
      </c>
      <c r="Y26" s="10">
        <f ca="1"/>
        <v>0</v>
      </c>
      <c r="Z26" s="10">
        <f ca="1"/>
        <v>0</v>
      </c>
      <c r="AA26" s="10">
        <f ca="1"/>
        <v>0</v>
      </c>
      <c r="AB26" s="10">
        <f ca="1"/>
        <v>0</v>
      </c>
      <c r="AC26" s="10">
        <f ca="1"/>
        <v>0</v>
      </c>
      <c r="AD26" s="10">
        <f ca="1"/>
        <v>0</v>
      </c>
      <c r="AE26" s="10">
        <f ca="1"/>
        <v>0</v>
      </c>
    </row>
    <row r="27" spans="1:34">
      <c r="A27" s="9" t="s">
        <v>974</v>
      </c>
      <c r="B27" s="359" cm="1">
        <f t="array" aca="1" ref="B27:AE27" ca="1">(Option_4_Summer_POE50_W_E___R__MWh__N_1*Summer_PV_Factor+Option_4_Winter_POE50_W_E___R__MWh__N_1*Winter_PV_Factor+Option_4_Summer_POE10_W_E___R__MWh__N_1*Summer_PV_Factor+Option_4_Winter_POE10_W_E___R__MWh__N_1*Winter_PV_Factor)*N_1_PoF</f>
        <v>43.457946390189221</v>
      </c>
      <c r="C27" s="136">
        <f ca="1"/>
        <v>49.300770486614127</v>
      </c>
      <c r="D27" s="10">
        <f ca="1"/>
        <v>63.868023442976906</v>
      </c>
      <c r="E27" s="10">
        <f ca="1"/>
        <v>70.699462810464922</v>
      </c>
      <c r="F27" s="10">
        <f ca="1"/>
        <v>77.868134966437722</v>
      </c>
      <c r="G27" s="10">
        <f ca="1"/>
        <v>86.109791483807953</v>
      </c>
      <c r="H27" s="10">
        <f ca="1"/>
        <v>96.128829459198954</v>
      </c>
      <c r="I27" s="136">
        <f ca="1"/>
        <v>106.21025169807622</v>
      </c>
      <c r="J27" s="10">
        <f ca="1"/>
        <v>115.5765537388978</v>
      </c>
      <c r="K27" s="10">
        <f ca="1"/>
        <v>125.48178136483331</v>
      </c>
      <c r="L27" s="10">
        <f ca="1"/>
        <v>136.30589954396274</v>
      </c>
      <c r="M27" s="10">
        <f ca="1"/>
        <v>147.59377070560984</v>
      </c>
      <c r="N27" s="10">
        <f ca="1"/>
        <v>157.23775157024238</v>
      </c>
      <c r="O27" s="10">
        <f ca="1"/>
        <v>170.59953080840921</v>
      </c>
      <c r="P27" s="10">
        <f ca="1"/>
        <v>181.27825555088251</v>
      </c>
      <c r="Q27" s="10">
        <f ca="1"/>
        <v>181.27825555088251</v>
      </c>
      <c r="R27" s="10">
        <f ca="1"/>
        <v>181.27825555088251</v>
      </c>
      <c r="S27" s="10">
        <f ca="1"/>
        <v>181.27825555088251</v>
      </c>
      <c r="T27" s="10">
        <f ca="1"/>
        <v>181.27825555088251</v>
      </c>
      <c r="U27" s="10">
        <f ca="1"/>
        <v>181.27825555088251</v>
      </c>
      <c r="V27" s="10">
        <f ca="1"/>
        <v>181.27825555088251</v>
      </c>
      <c r="W27" s="10">
        <f ca="1"/>
        <v>181.27825555088251</v>
      </c>
      <c r="X27" s="10">
        <f ca="1"/>
        <v>181.27825555088251</v>
      </c>
      <c r="Y27" s="10">
        <f ca="1"/>
        <v>181.27825555088251</v>
      </c>
      <c r="Z27" s="10">
        <f ca="1"/>
        <v>181.27825555088251</v>
      </c>
      <c r="AA27" s="10">
        <f ca="1"/>
        <v>181.27825555088251</v>
      </c>
      <c r="AB27" s="10">
        <f ca="1"/>
        <v>181.27825555088251</v>
      </c>
      <c r="AC27" s="10">
        <f ca="1"/>
        <v>181.27825555088251</v>
      </c>
      <c r="AD27" s="10">
        <f ca="1"/>
        <v>181.27825555088251</v>
      </c>
      <c r="AE27" s="10">
        <f ca="1"/>
        <v>181.27825555088251</v>
      </c>
    </row>
    <row r="28" spans="1:34">
      <c r="A28" s="9" t="s">
        <v>975</v>
      </c>
      <c r="B28" s="359" cm="1">
        <f t="array" aca="1" ref="B28:AE28" ca="1">(Option_4_Summer_POE50_W_E___R__MWh__N_2*Summer_PV_Factor+Option_4_Winter_POE50_W_E___R__MWh__N_2*Winter_PV_Factor+Option_4_Summer_POE10_W_E___R__MWh__N_2*Summer_PV_Factor+Option_4_Winter_POE10_W_E___R__MWh__N_2*Winter_PV_Factor)*N_2_PoF</f>
        <v>0</v>
      </c>
      <c r="C28" s="136">
        <f ca="1"/>
        <v>0</v>
      </c>
      <c r="D28" s="10">
        <f ca="1"/>
        <v>0</v>
      </c>
      <c r="E28" s="10">
        <f ca="1"/>
        <v>0</v>
      </c>
      <c r="F28" s="10">
        <f ca="1"/>
        <v>0</v>
      </c>
      <c r="G28" s="10">
        <f ca="1"/>
        <v>0</v>
      </c>
      <c r="H28" s="10">
        <f ca="1"/>
        <v>0</v>
      </c>
      <c r="I28" s="136">
        <f ca="1"/>
        <v>0</v>
      </c>
      <c r="J28" s="10">
        <f ca="1"/>
        <v>0</v>
      </c>
      <c r="K28" s="10">
        <f ca="1"/>
        <v>0</v>
      </c>
      <c r="L28" s="10">
        <f ca="1"/>
        <v>0</v>
      </c>
      <c r="M28" s="10">
        <f ca="1"/>
        <v>0</v>
      </c>
      <c r="N28" s="10">
        <f ca="1"/>
        <v>0</v>
      </c>
      <c r="O28" s="10">
        <f ca="1"/>
        <v>0</v>
      </c>
      <c r="P28" s="10">
        <f ca="1"/>
        <v>0</v>
      </c>
      <c r="Q28" s="10">
        <f ca="1"/>
        <v>0</v>
      </c>
      <c r="R28" s="10">
        <f ca="1"/>
        <v>0</v>
      </c>
      <c r="S28" s="10">
        <f ca="1"/>
        <v>0</v>
      </c>
      <c r="T28" s="10">
        <f ca="1"/>
        <v>0</v>
      </c>
      <c r="U28" s="10">
        <f ca="1"/>
        <v>0</v>
      </c>
      <c r="V28" s="10">
        <f ca="1"/>
        <v>0</v>
      </c>
      <c r="W28" s="10">
        <f ca="1"/>
        <v>0</v>
      </c>
      <c r="X28" s="10">
        <f ca="1"/>
        <v>0</v>
      </c>
      <c r="Y28" s="10">
        <f ca="1"/>
        <v>0</v>
      </c>
      <c r="Z28" s="10">
        <f ca="1"/>
        <v>0</v>
      </c>
      <c r="AA28" s="10">
        <f ca="1"/>
        <v>0</v>
      </c>
      <c r="AB28" s="10">
        <f ca="1"/>
        <v>0</v>
      </c>
      <c r="AC28" s="10">
        <f ca="1"/>
        <v>0</v>
      </c>
      <c r="AD28" s="10">
        <f ca="1"/>
        <v>0</v>
      </c>
      <c r="AE28" s="10">
        <f ca="1"/>
        <v>0</v>
      </c>
    </row>
    <row r="29" spans="1:34">
      <c r="A29" s="1" t="s">
        <v>983</v>
      </c>
      <c r="B29" s="11">
        <f t="shared" ref="B29:AE29" ca="1" si="3">SUM(B26:B28)</f>
        <v>43.457946390189221</v>
      </c>
      <c r="C29" s="11">
        <f t="shared" ca="1" si="3"/>
        <v>49.300770486614127</v>
      </c>
      <c r="D29" s="11">
        <f t="shared" ca="1" si="3"/>
        <v>63.868023442976906</v>
      </c>
      <c r="E29" s="11">
        <f t="shared" ca="1" si="3"/>
        <v>70.699462810464922</v>
      </c>
      <c r="F29" s="11">
        <f t="shared" ca="1" si="3"/>
        <v>77.868134966437722</v>
      </c>
      <c r="G29" s="11">
        <f t="shared" ca="1" si="3"/>
        <v>86.109791483807953</v>
      </c>
      <c r="H29" s="11">
        <f t="shared" ca="1" si="3"/>
        <v>96.128829459198954</v>
      </c>
      <c r="I29" s="11">
        <f t="shared" ca="1" si="3"/>
        <v>106.21025169807622</v>
      </c>
      <c r="J29" s="11">
        <f t="shared" ca="1" si="3"/>
        <v>115.5765537388978</v>
      </c>
      <c r="K29" s="11">
        <f t="shared" ca="1" si="3"/>
        <v>125.48178136483331</v>
      </c>
      <c r="L29" s="11">
        <f t="shared" ca="1" si="3"/>
        <v>136.30589954396274</v>
      </c>
      <c r="M29" s="11">
        <f t="shared" ca="1" si="3"/>
        <v>147.59377070560984</v>
      </c>
      <c r="N29" s="11">
        <f t="shared" ca="1" si="3"/>
        <v>157.23775157024238</v>
      </c>
      <c r="O29" s="11">
        <f t="shared" ca="1" si="3"/>
        <v>170.59953080840921</v>
      </c>
      <c r="P29" s="11">
        <f t="shared" ca="1" si="3"/>
        <v>181.27825555088251</v>
      </c>
      <c r="Q29" s="11">
        <f t="shared" ca="1" si="3"/>
        <v>181.27825555088251</v>
      </c>
      <c r="R29" s="11">
        <f t="shared" ca="1" si="3"/>
        <v>181.27825555088251</v>
      </c>
      <c r="S29" s="11">
        <f t="shared" ca="1" si="3"/>
        <v>181.27825555088251</v>
      </c>
      <c r="T29" s="11">
        <f t="shared" ca="1" si="3"/>
        <v>181.27825555088251</v>
      </c>
      <c r="U29" s="11">
        <f t="shared" ca="1" si="3"/>
        <v>181.27825555088251</v>
      </c>
      <c r="V29" s="11">
        <f t="shared" ca="1" si="3"/>
        <v>181.27825555088251</v>
      </c>
      <c r="W29" s="11">
        <f t="shared" ca="1" si="3"/>
        <v>181.27825555088251</v>
      </c>
      <c r="X29" s="11">
        <f t="shared" ca="1" si="3"/>
        <v>181.27825555088251</v>
      </c>
      <c r="Y29" s="11">
        <f t="shared" ca="1" si="3"/>
        <v>181.27825555088251</v>
      </c>
      <c r="Z29" s="11">
        <f t="shared" ca="1" si="3"/>
        <v>181.27825555088251</v>
      </c>
      <c r="AA29" s="11">
        <f t="shared" ca="1" si="3"/>
        <v>181.27825555088251</v>
      </c>
      <c r="AB29" s="11">
        <f t="shared" ca="1" si="3"/>
        <v>181.27825555088251</v>
      </c>
      <c r="AC29" s="11">
        <f t="shared" ca="1" si="3"/>
        <v>181.27825555088251</v>
      </c>
      <c r="AD29" s="11">
        <f t="shared" ca="1" si="3"/>
        <v>181.27825555088251</v>
      </c>
      <c r="AE29" s="11">
        <f t="shared" ca="1" si="3"/>
        <v>181.27825555088251</v>
      </c>
      <c r="AF29" s="12"/>
    </row>
    <row r="30" spans="1:34">
      <c r="A30" s="1" t="s">
        <v>984</v>
      </c>
      <c r="B30" s="13" cm="1">
        <f t="array" aca="1" ref="B30:AE30" ca="1">Total_EUE__MWh____Option_4*Locational_VCR_MWh</f>
        <v>1638880.2111141044</v>
      </c>
      <c r="C30" s="137">
        <f ca="1"/>
        <v>1859224.0051506576</v>
      </c>
      <c r="D30" s="13">
        <f ca="1"/>
        <v>2408582.2832920752</v>
      </c>
      <c r="E30" s="13">
        <f ca="1"/>
        <v>2666208.6030513882</v>
      </c>
      <c r="F30" s="13">
        <f ca="1"/>
        <v>2936552.6002320922</v>
      </c>
      <c r="G30" s="13">
        <f ca="1"/>
        <v>3247360.8388875416</v>
      </c>
      <c r="H30" s="13">
        <f ca="1"/>
        <v>3625197.4472914743</v>
      </c>
      <c r="I30" s="137">
        <f ca="1"/>
        <v>4005386.6826233943</v>
      </c>
      <c r="J30" s="13">
        <f ca="1"/>
        <v>4358607.4015270723</v>
      </c>
      <c r="K30" s="13">
        <f ca="1"/>
        <v>4732152.0093871253</v>
      </c>
      <c r="L30" s="13">
        <f ca="1"/>
        <v>5140349.6938166041</v>
      </c>
      <c r="M30" s="13">
        <f ca="1"/>
        <v>5566036.3681553006</v>
      </c>
      <c r="N30" s="13">
        <f ca="1"/>
        <v>5929728.8733993461</v>
      </c>
      <c r="O30" s="13">
        <f ca="1"/>
        <v>6433626.4893173072</v>
      </c>
      <c r="P30" s="13">
        <f ca="1"/>
        <v>6836341.116079445</v>
      </c>
      <c r="Q30" s="13">
        <f ca="1"/>
        <v>6836341.116079445</v>
      </c>
      <c r="R30" s="13">
        <f ca="1"/>
        <v>6836341.116079445</v>
      </c>
      <c r="S30" s="13">
        <f ca="1"/>
        <v>6836341.116079445</v>
      </c>
      <c r="T30" s="13">
        <f ca="1"/>
        <v>6836341.116079445</v>
      </c>
      <c r="U30" s="13">
        <f ca="1"/>
        <v>6836341.116079445</v>
      </c>
      <c r="V30" s="13">
        <f ca="1"/>
        <v>6836341.116079445</v>
      </c>
      <c r="W30" s="13">
        <f ca="1"/>
        <v>6836341.116079445</v>
      </c>
      <c r="X30" s="13">
        <f ca="1"/>
        <v>6836341.116079445</v>
      </c>
      <c r="Y30" s="13">
        <f ca="1"/>
        <v>6836341.116079445</v>
      </c>
      <c r="Z30" s="13">
        <f ca="1"/>
        <v>6836341.116079445</v>
      </c>
      <c r="AA30" s="13">
        <f ca="1"/>
        <v>6836341.116079445</v>
      </c>
      <c r="AB30" s="13">
        <f ca="1"/>
        <v>6836341.116079445</v>
      </c>
      <c r="AC30" s="13">
        <f ca="1"/>
        <v>6836341.116079445</v>
      </c>
      <c r="AD30" s="13">
        <f ca="1"/>
        <v>6836341.116079445</v>
      </c>
      <c r="AE30" s="13">
        <f ca="1"/>
        <v>6836341.116079445</v>
      </c>
    </row>
    <row r="31" spans="1:34">
      <c r="A31" s="15"/>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row>
    <row r="32" spans="1:34">
      <c r="A32" s="118" t="str">
        <f>Option_5</f>
        <v>Option 5 - 4A LLG 2nd Tx + Switchroom + Three new feeders + OFR12 New Feeder</v>
      </c>
      <c r="B32" s="1" t="str" cm="1">
        <f t="array" ref="B32:AE32">Time_Period</f>
        <v>FY25</v>
      </c>
      <c r="C32" s="1" t="str">
        <v>FY26</v>
      </c>
      <c r="D32" s="8" t="str">
        <v>FY27</v>
      </c>
      <c r="E32" s="8" t="str">
        <v>FY28</v>
      </c>
      <c r="F32" s="8" t="str">
        <v>FY29</v>
      </c>
      <c r="G32" s="8" t="str">
        <v>FY30</v>
      </c>
      <c r="H32" s="8" t="str">
        <v>FY31</v>
      </c>
      <c r="I32" s="1" t="str">
        <v>FY32</v>
      </c>
      <c r="J32" s="1" t="str">
        <v>FY33</v>
      </c>
      <c r="K32" s="1" t="str">
        <v>FY34</v>
      </c>
      <c r="L32" s="1" t="str">
        <v>FY35</v>
      </c>
      <c r="M32" s="1" t="str">
        <v>FY36</v>
      </c>
      <c r="N32" s="1" t="str">
        <v>FY37</v>
      </c>
      <c r="O32" s="1" t="str">
        <v>FY38</v>
      </c>
      <c r="P32" s="1" t="str">
        <v>FY39</v>
      </c>
      <c r="Q32" s="1" t="str">
        <v>FY40</v>
      </c>
      <c r="R32" s="1" t="str">
        <v>FY41</v>
      </c>
      <c r="S32" s="1" t="str">
        <v>FY42</v>
      </c>
      <c r="T32" s="1" t="str">
        <v>FY43</v>
      </c>
      <c r="U32" s="1" t="str">
        <v>FY44</v>
      </c>
      <c r="V32" s="1" t="str">
        <v>FY45</v>
      </c>
      <c r="W32" s="1" t="str">
        <v>FY46</v>
      </c>
      <c r="X32" s="1" t="str">
        <v>FY47</v>
      </c>
      <c r="Y32" s="1" t="str">
        <v>FY48</v>
      </c>
      <c r="Z32" s="1" t="str">
        <v>FY49</v>
      </c>
      <c r="AA32" s="1" t="str">
        <v>FY50</v>
      </c>
      <c r="AB32" s="1" t="str">
        <v>FY51</v>
      </c>
      <c r="AC32" s="1" t="str">
        <v>FY52</v>
      </c>
      <c r="AD32" s="1" t="str">
        <v>FY53</v>
      </c>
      <c r="AE32" s="1" t="str">
        <v>FY54</v>
      </c>
    </row>
    <row r="33" spans="1:32">
      <c r="A33" s="9" t="s">
        <v>973</v>
      </c>
      <c r="B33" s="10" cm="1">
        <f t="array" aca="1" ref="B33:AE33" ca="1">(Option_5_Summer_POE50_W_E___R__MWh*Summer_PV_Factor+Option_5_Winter_POE50_W_E___R__MWh*Winter_PV_Factor+Option_5_Summer_POE10_W_E___R__MWh*Summer_PV_Factor+Option_5_Winter_POE10_W_E___R__MWh*Winter_PV_Factor)*N_PoF</f>
        <v>0</v>
      </c>
      <c r="C33" s="136">
        <f ca="1"/>
        <v>0</v>
      </c>
      <c r="D33" s="10">
        <f ca="1"/>
        <v>0</v>
      </c>
      <c r="E33" s="10">
        <f ca="1"/>
        <v>0</v>
      </c>
      <c r="F33" s="10">
        <f ca="1"/>
        <v>0</v>
      </c>
      <c r="G33" s="10">
        <f ca="1"/>
        <v>0</v>
      </c>
      <c r="H33" s="10">
        <f ca="1"/>
        <v>0</v>
      </c>
      <c r="I33" s="136">
        <f ca="1"/>
        <v>0</v>
      </c>
      <c r="J33" s="10">
        <f ca="1"/>
        <v>0</v>
      </c>
      <c r="K33" s="10">
        <f ca="1"/>
        <v>0</v>
      </c>
      <c r="L33" s="10">
        <f ca="1"/>
        <v>0</v>
      </c>
      <c r="M33" s="10">
        <f ca="1"/>
        <v>0</v>
      </c>
      <c r="N33" s="10">
        <f ca="1"/>
        <v>0</v>
      </c>
      <c r="O33" s="10">
        <f ca="1"/>
        <v>0</v>
      </c>
      <c r="P33" s="10">
        <f ca="1"/>
        <v>0</v>
      </c>
      <c r="Q33" s="10">
        <f ca="1"/>
        <v>0</v>
      </c>
      <c r="R33" s="10">
        <f ca="1"/>
        <v>0</v>
      </c>
      <c r="S33" s="10">
        <f ca="1"/>
        <v>0</v>
      </c>
      <c r="T33" s="10">
        <f ca="1"/>
        <v>0</v>
      </c>
      <c r="U33" s="10">
        <f ca="1"/>
        <v>0</v>
      </c>
      <c r="V33" s="10">
        <f ca="1"/>
        <v>0</v>
      </c>
      <c r="W33" s="10">
        <f ca="1"/>
        <v>0</v>
      </c>
      <c r="X33" s="10">
        <f ca="1"/>
        <v>0</v>
      </c>
      <c r="Y33" s="10">
        <f ca="1"/>
        <v>0</v>
      </c>
      <c r="Z33" s="10">
        <f ca="1"/>
        <v>0</v>
      </c>
      <c r="AA33" s="10">
        <f ca="1"/>
        <v>0</v>
      </c>
      <c r="AB33" s="10">
        <f ca="1"/>
        <v>0</v>
      </c>
      <c r="AC33" s="10">
        <f ca="1"/>
        <v>0</v>
      </c>
      <c r="AD33" s="10">
        <f ca="1"/>
        <v>0</v>
      </c>
      <c r="AE33" s="10">
        <f ca="1"/>
        <v>0</v>
      </c>
    </row>
    <row r="34" spans="1:32">
      <c r="A34" s="9" t="s">
        <v>974</v>
      </c>
      <c r="B34" s="359" cm="1">
        <f t="array" aca="1" ref="B34:AE34" ca="1">(Option_5_Summer_POE50_W_E___R__MWh__N_1*Summer_PV_Factor+Option_5_Winter_POE50_W_E___R__MWh__N_1*Winter_PV_Factor+Option_5_Summer_POE10_W_E___R__MWh__N_1*Summer_PV_Factor+Option_5_Winter_POE10_W_E___R__MWh__N_1*Winter_PV_Factor)*N_1_PoF</f>
        <v>43.457946390189221</v>
      </c>
      <c r="C34" s="136">
        <f ca="1"/>
        <v>49.300770486614127</v>
      </c>
      <c r="D34" s="10">
        <f ca="1"/>
        <v>63.868023442976906</v>
      </c>
      <c r="E34" s="10">
        <f ca="1"/>
        <v>0</v>
      </c>
      <c r="F34" s="10">
        <f ca="1"/>
        <v>0</v>
      </c>
      <c r="G34" s="10">
        <f ca="1"/>
        <v>0</v>
      </c>
      <c r="H34" s="10">
        <f ca="1"/>
        <v>0</v>
      </c>
      <c r="I34" s="136">
        <f ca="1"/>
        <v>0</v>
      </c>
      <c r="J34" s="10">
        <f ca="1"/>
        <v>0</v>
      </c>
      <c r="K34" s="10">
        <f ca="1"/>
        <v>0</v>
      </c>
      <c r="L34" s="10">
        <f ca="1"/>
        <v>0</v>
      </c>
      <c r="M34" s="10">
        <f ca="1"/>
        <v>0</v>
      </c>
      <c r="N34" s="10">
        <f ca="1"/>
        <v>0</v>
      </c>
      <c r="O34" s="10">
        <f ca="1"/>
        <v>0</v>
      </c>
      <c r="P34" s="10">
        <f ca="1"/>
        <v>0</v>
      </c>
      <c r="Q34" s="10">
        <f ca="1"/>
        <v>0</v>
      </c>
      <c r="R34" s="10">
        <f ca="1"/>
        <v>0</v>
      </c>
      <c r="S34" s="10">
        <f ca="1"/>
        <v>0</v>
      </c>
      <c r="T34" s="10">
        <f ca="1"/>
        <v>0</v>
      </c>
      <c r="U34" s="10">
        <f ca="1"/>
        <v>0</v>
      </c>
      <c r="V34" s="10">
        <f ca="1"/>
        <v>0</v>
      </c>
      <c r="W34" s="10">
        <f ca="1"/>
        <v>0</v>
      </c>
      <c r="X34" s="10">
        <f ca="1"/>
        <v>0</v>
      </c>
      <c r="Y34" s="10">
        <f ca="1"/>
        <v>0</v>
      </c>
      <c r="Z34" s="10">
        <f ca="1"/>
        <v>0</v>
      </c>
      <c r="AA34" s="10">
        <f ca="1"/>
        <v>0</v>
      </c>
      <c r="AB34" s="10">
        <f ca="1"/>
        <v>0</v>
      </c>
      <c r="AC34" s="10">
        <f ca="1"/>
        <v>0</v>
      </c>
      <c r="AD34" s="10">
        <f ca="1"/>
        <v>0</v>
      </c>
      <c r="AE34" s="10">
        <f ca="1"/>
        <v>0</v>
      </c>
    </row>
    <row r="35" spans="1:32">
      <c r="A35" s="9" t="s">
        <v>975</v>
      </c>
      <c r="B35" s="359" cm="1">
        <f t="array" aca="1" ref="B35:AE35" ca="1">(Option_5_Summer_POE50_W_E___R__MWh__N_2*Summer_PV_Factor+Option_5_Winter_POE50_W_E___R__MWh__N_2*Winter_PV_Factor+Option_5_Summer_POE10_W_E___R__MWh__N_2*Summer_PV_Factor+Option_5_Winter_POE10_W_E___R__MWh__N_2*Winter_PV_Factor)*N_2_PoF</f>
        <v>0</v>
      </c>
      <c r="C35" s="136">
        <f ca="1"/>
        <v>0</v>
      </c>
      <c r="D35" s="10">
        <f ca="1"/>
        <v>0</v>
      </c>
      <c r="E35" s="10">
        <f ca="1"/>
        <v>0</v>
      </c>
      <c r="F35" s="10">
        <f ca="1"/>
        <v>0</v>
      </c>
      <c r="G35" s="10">
        <f ca="1"/>
        <v>0</v>
      </c>
      <c r="H35" s="10">
        <f ca="1"/>
        <v>0</v>
      </c>
      <c r="I35" s="136">
        <f ca="1"/>
        <v>0</v>
      </c>
      <c r="J35" s="10">
        <f ca="1"/>
        <v>0</v>
      </c>
      <c r="K35" s="10">
        <f ca="1"/>
        <v>0</v>
      </c>
      <c r="L35" s="10">
        <f ca="1"/>
        <v>0</v>
      </c>
      <c r="M35" s="10">
        <f ca="1"/>
        <v>0</v>
      </c>
      <c r="N35" s="10">
        <f ca="1"/>
        <v>0</v>
      </c>
      <c r="O35" s="10">
        <f ca="1"/>
        <v>0</v>
      </c>
      <c r="P35" s="10">
        <f ca="1"/>
        <v>0</v>
      </c>
      <c r="Q35" s="10">
        <f ca="1"/>
        <v>0</v>
      </c>
      <c r="R35" s="10">
        <f ca="1"/>
        <v>0</v>
      </c>
      <c r="S35" s="10">
        <f ca="1"/>
        <v>0</v>
      </c>
      <c r="T35" s="10">
        <f ca="1"/>
        <v>0</v>
      </c>
      <c r="U35" s="10">
        <f ca="1"/>
        <v>0</v>
      </c>
      <c r="V35" s="10">
        <f ca="1"/>
        <v>0</v>
      </c>
      <c r="W35" s="10">
        <f ca="1"/>
        <v>0</v>
      </c>
      <c r="X35" s="10">
        <f ca="1"/>
        <v>0</v>
      </c>
      <c r="Y35" s="10">
        <f ca="1"/>
        <v>0</v>
      </c>
      <c r="Z35" s="10">
        <f ca="1"/>
        <v>0</v>
      </c>
      <c r="AA35" s="10">
        <f ca="1"/>
        <v>0</v>
      </c>
      <c r="AB35" s="10">
        <f ca="1"/>
        <v>0</v>
      </c>
      <c r="AC35" s="10">
        <f ca="1"/>
        <v>0</v>
      </c>
      <c r="AD35" s="10">
        <f ca="1"/>
        <v>0</v>
      </c>
      <c r="AE35" s="10">
        <f ca="1"/>
        <v>0</v>
      </c>
    </row>
    <row r="36" spans="1:32">
      <c r="A36" s="1" t="s">
        <v>985</v>
      </c>
      <c r="B36" s="11">
        <f t="shared" ref="B36:AE36" ca="1" si="4">SUM(B33:B35)</f>
        <v>43.457946390189221</v>
      </c>
      <c r="C36" s="11">
        <f t="shared" ca="1" si="4"/>
        <v>49.300770486614127</v>
      </c>
      <c r="D36" s="11">
        <f t="shared" ca="1" si="4"/>
        <v>63.868023442976906</v>
      </c>
      <c r="E36" s="11">
        <f t="shared" ca="1" si="4"/>
        <v>0</v>
      </c>
      <c r="F36" s="11">
        <f t="shared" ca="1" si="4"/>
        <v>0</v>
      </c>
      <c r="G36" s="11">
        <f t="shared" ca="1" si="4"/>
        <v>0</v>
      </c>
      <c r="H36" s="11">
        <f t="shared" ca="1" si="4"/>
        <v>0</v>
      </c>
      <c r="I36" s="11">
        <f t="shared" ca="1" si="4"/>
        <v>0</v>
      </c>
      <c r="J36" s="11">
        <f t="shared" ca="1" si="4"/>
        <v>0</v>
      </c>
      <c r="K36" s="11">
        <f t="shared" ca="1" si="4"/>
        <v>0</v>
      </c>
      <c r="L36" s="11">
        <f t="shared" ca="1" si="4"/>
        <v>0</v>
      </c>
      <c r="M36" s="11">
        <f t="shared" ca="1" si="4"/>
        <v>0</v>
      </c>
      <c r="N36" s="11">
        <f t="shared" ca="1" si="4"/>
        <v>0</v>
      </c>
      <c r="O36" s="11">
        <f t="shared" ca="1" si="4"/>
        <v>0</v>
      </c>
      <c r="P36" s="11">
        <f t="shared" ca="1" si="4"/>
        <v>0</v>
      </c>
      <c r="Q36" s="11">
        <f t="shared" ca="1" si="4"/>
        <v>0</v>
      </c>
      <c r="R36" s="11">
        <f t="shared" ca="1" si="4"/>
        <v>0</v>
      </c>
      <c r="S36" s="11">
        <f t="shared" ca="1" si="4"/>
        <v>0</v>
      </c>
      <c r="T36" s="11">
        <f t="shared" ca="1" si="4"/>
        <v>0</v>
      </c>
      <c r="U36" s="11">
        <f t="shared" ca="1" si="4"/>
        <v>0</v>
      </c>
      <c r="V36" s="11">
        <f t="shared" ca="1" si="4"/>
        <v>0</v>
      </c>
      <c r="W36" s="11">
        <f t="shared" ca="1" si="4"/>
        <v>0</v>
      </c>
      <c r="X36" s="11">
        <f t="shared" ca="1" si="4"/>
        <v>0</v>
      </c>
      <c r="Y36" s="11">
        <f t="shared" ca="1" si="4"/>
        <v>0</v>
      </c>
      <c r="Z36" s="11">
        <f t="shared" ca="1" si="4"/>
        <v>0</v>
      </c>
      <c r="AA36" s="11">
        <f t="shared" ca="1" si="4"/>
        <v>0</v>
      </c>
      <c r="AB36" s="11">
        <f t="shared" ca="1" si="4"/>
        <v>0</v>
      </c>
      <c r="AC36" s="11">
        <f t="shared" ca="1" si="4"/>
        <v>0</v>
      </c>
      <c r="AD36" s="11">
        <f t="shared" ca="1" si="4"/>
        <v>0</v>
      </c>
      <c r="AE36" s="11">
        <f t="shared" ca="1" si="4"/>
        <v>0</v>
      </c>
      <c r="AF36" s="12"/>
    </row>
    <row r="37" spans="1:32">
      <c r="A37" s="1" t="s">
        <v>986</v>
      </c>
      <c r="B37" s="13" cm="1">
        <f t="array" aca="1" ref="B37:AE37" ca="1">Total_EUE__MWh____Option_5*Locational_VCR_MWh</f>
        <v>1638880.2111141044</v>
      </c>
      <c r="C37" s="137">
        <f ca="1"/>
        <v>1859224.0051506576</v>
      </c>
      <c r="D37" s="13">
        <f ca="1"/>
        <v>2408582.2832920752</v>
      </c>
      <c r="E37" s="13">
        <f ca="1"/>
        <v>0</v>
      </c>
      <c r="F37" s="13">
        <f ca="1"/>
        <v>0</v>
      </c>
      <c r="G37" s="13">
        <f ca="1"/>
        <v>0</v>
      </c>
      <c r="H37" s="13">
        <f ca="1"/>
        <v>0</v>
      </c>
      <c r="I37" s="137">
        <f ca="1"/>
        <v>0</v>
      </c>
      <c r="J37" s="13">
        <f ca="1"/>
        <v>0</v>
      </c>
      <c r="K37" s="13">
        <f ca="1"/>
        <v>0</v>
      </c>
      <c r="L37" s="13">
        <f ca="1"/>
        <v>0</v>
      </c>
      <c r="M37" s="13">
        <f ca="1"/>
        <v>0</v>
      </c>
      <c r="N37" s="13">
        <f ca="1"/>
        <v>0</v>
      </c>
      <c r="O37" s="13">
        <f ca="1"/>
        <v>0</v>
      </c>
      <c r="P37" s="13">
        <f ca="1"/>
        <v>0</v>
      </c>
      <c r="Q37" s="13">
        <f ca="1"/>
        <v>0</v>
      </c>
      <c r="R37" s="13">
        <f ca="1"/>
        <v>0</v>
      </c>
      <c r="S37" s="13">
        <f ca="1"/>
        <v>0</v>
      </c>
      <c r="T37" s="13">
        <f ca="1"/>
        <v>0</v>
      </c>
      <c r="U37" s="13">
        <f ca="1"/>
        <v>0</v>
      </c>
      <c r="V37" s="13">
        <f ca="1"/>
        <v>0</v>
      </c>
      <c r="W37" s="13">
        <f ca="1"/>
        <v>0</v>
      </c>
      <c r="X37" s="13">
        <f ca="1"/>
        <v>0</v>
      </c>
      <c r="Y37" s="13">
        <f ca="1"/>
        <v>0</v>
      </c>
      <c r="Z37" s="13">
        <f ca="1"/>
        <v>0</v>
      </c>
      <c r="AA37" s="13">
        <f ca="1"/>
        <v>0</v>
      </c>
      <c r="AB37" s="13">
        <f ca="1"/>
        <v>0</v>
      </c>
      <c r="AC37" s="13">
        <f ca="1"/>
        <v>0</v>
      </c>
      <c r="AD37" s="13">
        <f ca="1"/>
        <v>0</v>
      </c>
      <c r="AE37" s="13">
        <f ca="1"/>
        <v>0</v>
      </c>
    </row>
    <row r="38" spans="1:32" s="15" customFormat="1"/>
    <row r="39" spans="1:32">
      <c r="A39" s="1" t="str">
        <f>Option_6</f>
        <v xml:space="preserve">Option 6 - Non Network </v>
      </c>
      <c r="B39" s="1" t="str" cm="1">
        <f t="array" ref="B39:AE39">Time_Period</f>
        <v>FY25</v>
      </c>
      <c r="C39" s="1" t="str">
        <v>FY26</v>
      </c>
      <c r="D39" s="8" t="str">
        <v>FY27</v>
      </c>
      <c r="E39" s="8" t="str">
        <v>FY28</v>
      </c>
      <c r="F39" s="8" t="str">
        <v>FY29</v>
      </c>
      <c r="G39" s="8" t="str">
        <v>FY30</v>
      </c>
      <c r="H39" s="8" t="str">
        <v>FY31</v>
      </c>
      <c r="I39" s="1" t="str">
        <v>FY32</v>
      </c>
      <c r="J39" s="1" t="str">
        <v>FY33</v>
      </c>
      <c r="K39" s="1" t="str">
        <v>FY34</v>
      </c>
      <c r="L39" s="1" t="str">
        <v>FY35</v>
      </c>
      <c r="M39" s="1" t="str">
        <v>FY36</v>
      </c>
      <c r="N39" s="1" t="str">
        <v>FY37</v>
      </c>
      <c r="O39" s="1" t="str">
        <v>FY38</v>
      </c>
      <c r="P39" s="1" t="str">
        <v>FY39</v>
      </c>
      <c r="Q39" s="1" t="str">
        <v>FY40</v>
      </c>
      <c r="R39" s="1" t="str">
        <v>FY41</v>
      </c>
      <c r="S39" s="1" t="str">
        <v>FY42</v>
      </c>
      <c r="T39" s="1" t="str">
        <v>FY43</v>
      </c>
      <c r="U39" s="1" t="str">
        <v>FY44</v>
      </c>
      <c r="V39" s="1" t="str">
        <v>FY45</v>
      </c>
      <c r="W39" s="1" t="str">
        <v>FY46</v>
      </c>
      <c r="X39" s="1" t="str">
        <v>FY47</v>
      </c>
      <c r="Y39" s="1" t="str">
        <v>FY48</v>
      </c>
      <c r="Z39" s="1" t="str">
        <v>FY49</v>
      </c>
      <c r="AA39" s="1" t="str">
        <v>FY50</v>
      </c>
      <c r="AB39" s="1" t="str">
        <v>FY51</v>
      </c>
      <c r="AC39" s="1" t="str">
        <v>FY52</v>
      </c>
      <c r="AD39" s="1" t="str">
        <v>FY53</v>
      </c>
      <c r="AE39" s="1" t="str">
        <v>FY54</v>
      </c>
    </row>
    <row r="40" spans="1:32">
      <c r="A40" s="9" t="s">
        <v>973</v>
      </c>
      <c r="B40" s="10" cm="1">
        <f t="array" aca="1" ref="B40:AE40" ca="1">(Option_6_Summer_POE50_W_E___R__MWh*Summer_PV_Factor+Option_6_Winter_POE50_W_E___R__MWh*Winter_PV_Factor+Option_6_Summer_POE10_W_E___R__MWh*Summer_PV_Factor+Option_6_Winter_POE10_W_E___R__MWh*Winter_PV_Factor)*N_PoF</f>
        <v>0</v>
      </c>
      <c r="C40" s="136">
        <f ca="1"/>
        <v>0</v>
      </c>
      <c r="D40" s="10">
        <f ca="1"/>
        <v>0</v>
      </c>
      <c r="E40" s="10">
        <f ca="1"/>
        <v>0</v>
      </c>
      <c r="F40" s="10">
        <f ca="1"/>
        <v>0</v>
      </c>
      <c r="G40" s="10">
        <f ca="1"/>
        <v>0</v>
      </c>
      <c r="H40" s="10">
        <f ca="1"/>
        <v>0</v>
      </c>
      <c r="I40" s="136">
        <f ca="1"/>
        <v>0</v>
      </c>
      <c r="J40" s="10">
        <f ca="1"/>
        <v>0</v>
      </c>
      <c r="K40" s="10">
        <f ca="1"/>
        <v>0</v>
      </c>
      <c r="L40" s="10">
        <f ca="1"/>
        <v>0</v>
      </c>
      <c r="M40" s="10">
        <f ca="1"/>
        <v>0</v>
      </c>
      <c r="N40" s="10">
        <f ca="1"/>
        <v>0</v>
      </c>
      <c r="O40" s="10">
        <f ca="1"/>
        <v>0</v>
      </c>
      <c r="P40" s="10">
        <f ca="1"/>
        <v>0</v>
      </c>
      <c r="Q40" s="10">
        <f ca="1"/>
        <v>0</v>
      </c>
      <c r="R40" s="10">
        <f ca="1"/>
        <v>0</v>
      </c>
      <c r="S40" s="10">
        <f ca="1"/>
        <v>0</v>
      </c>
      <c r="T40" s="10">
        <f ca="1"/>
        <v>0</v>
      </c>
      <c r="U40" s="10">
        <f ca="1"/>
        <v>0</v>
      </c>
      <c r="V40" s="10">
        <f ca="1"/>
        <v>0</v>
      </c>
      <c r="W40" s="10">
        <f ca="1"/>
        <v>0</v>
      </c>
      <c r="X40" s="10">
        <f ca="1"/>
        <v>0</v>
      </c>
      <c r="Y40" s="10">
        <f ca="1"/>
        <v>0</v>
      </c>
      <c r="Z40" s="10">
        <f ca="1"/>
        <v>0</v>
      </c>
      <c r="AA40" s="10">
        <f ca="1"/>
        <v>0</v>
      </c>
      <c r="AB40" s="10">
        <f ca="1"/>
        <v>0</v>
      </c>
      <c r="AC40" s="10">
        <f ca="1"/>
        <v>0</v>
      </c>
      <c r="AD40" s="10">
        <f ca="1"/>
        <v>0</v>
      </c>
      <c r="AE40" s="10">
        <f ca="1"/>
        <v>0</v>
      </c>
    </row>
    <row r="41" spans="1:32">
      <c r="A41" s="9" t="s">
        <v>974</v>
      </c>
      <c r="B41" s="359" cm="1">
        <f t="array" aca="1" ref="B41:AE41" ca="1">(Option_6_Summer_POE50_W_E___R__MWh__N_1*Summer_PV_Factor+Option_6_Winter_POE50_W_E___R__MWh__N_1*Winter_PV_Factor+Option_6_Summer_POE10_W_E___R__MWh__N_1*Summer_PV_Factor+Option_6_Winter_POE10_W_E___R__MWh__N_1*Winter_PV_Factor)*N_1_PoF</f>
        <v>37.320844411876777</v>
      </c>
      <c r="C41" s="136">
        <f ca="1"/>
        <v>42.397937792549051</v>
      </c>
      <c r="D41" s="10">
        <f ca="1"/>
        <v>55.084536696350675</v>
      </c>
      <c r="E41" s="10">
        <f ca="1"/>
        <v>61.047645616841351</v>
      </c>
      <c r="F41" s="10">
        <f ca="1"/>
        <v>67.268903275681197</v>
      </c>
      <c r="G41" s="10">
        <f ca="1"/>
        <v>74.480400875014112</v>
      </c>
      <c r="H41" s="10">
        <f ca="1"/>
        <v>83.299643829655466</v>
      </c>
      <c r="I41" s="136">
        <f ca="1"/>
        <v>92.155643288068134</v>
      </c>
      <c r="J41" s="10">
        <f ca="1"/>
        <v>100.24379146221607</v>
      </c>
      <c r="K41" s="10">
        <f ca="1"/>
        <v>108.8896679481269</v>
      </c>
      <c r="L41" s="10">
        <f ca="1"/>
        <v>118.30566480822368</v>
      </c>
      <c r="M41" s="10">
        <f ca="1"/>
        <v>128.18317482356784</v>
      </c>
      <c r="N41" s="10">
        <f ca="1"/>
        <v>136.393593547021</v>
      </c>
      <c r="O41" s="10">
        <f ca="1"/>
        <v>148.29013764574461</v>
      </c>
      <c r="P41" s="10">
        <f ca="1"/>
        <v>157.42051595241296</v>
      </c>
      <c r="Q41" s="10">
        <f ca="1"/>
        <v>157.42051595241296</v>
      </c>
      <c r="R41" s="10">
        <f ca="1"/>
        <v>157.42051595241296</v>
      </c>
      <c r="S41" s="10">
        <f ca="1"/>
        <v>157.42051595241296</v>
      </c>
      <c r="T41" s="10">
        <f ca="1"/>
        <v>157.42051595241296</v>
      </c>
      <c r="U41" s="10">
        <f ca="1"/>
        <v>157.42051595241296</v>
      </c>
      <c r="V41" s="10">
        <f ca="1"/>
        <v>157.42051595241296</v>
      </c>
      <c r="W41" s="10">
        <f ca="1"/>
        <v>157.42051595241296</v>
      </c>
      <c r="X41" s="10">
        <f ca="1"/>
        <v>157.42051595241296</v>
      </c>
      <c r="Y41" s="10">
        <f ca="1"/>
        <v>157.42051595241296</v>
      </c>
      <c r="Z41" s="10">
        <f ca="1"/>
        <v>157.42051595241296</v>
      </c>
      <c r="AA41" s="10">
        <f ca="1"/>
        <v>157.42051595241296</v>
      </c>
      <c r="AB41" s="10">
        <f ca="1"/>
        <v>157.42051595241296</v>
      </c>
      <c r="AC41" s="10">
        <f ca="1"/>
        <v>157.42051595241296</v>
      </c>
      <c r="AD41" s="10">
        <f ca="1"/>
        <v>157.42051595241296</v>
      </c>
      <c r="AE41" s="10">
        <f ca="1"/>
        <v>157.42051595241296</v>
      </c>
    </row>
    <row r="42" spans="1:32">
      <c r="A42" s="9" t="s">
        <v>975</v>
      </c>
      <c r="B42" s="359" cm="1">
        <f t="array" aca="1" ref="B42:AE42" ca="1">(Option_6_Summer_POE50_W_E___R__MWh__N_2*Summer_PV_Factor+Option_6_Winter_POE50_W_E___R__MWh__N_2*Winter_PV_Factor+Option_6_Summer_POE10_W_E___R__MWh__N_2*Summer_PV_Factor+Option_6_Winter_POE10_W_E___R__MWh__N_2*Winter_PV_Factor)*N_2_PoF</f>
        <v>0</v>
      </c>
      <c r="C42" s="136">
        <f ca="1"/>
        <v>0</v>
      </c>
      <c r="D42" s="10">
        <f ca="1"/>
        <v>0</v>
      </c>
      <c r="E42" s="10">
        <f ca="1"/>
        <v>0</v>
      </c>
      <c r="F42" s="10">
        <f ca="1"/>
        <v>0</v>
      </c>
      <c r="G42" s="10">
        <f ca="1"/>
        <v>0</v>
      </c>
      <c r="H42" s="10">
        <f ca="1"/>
        <v>0</v>
      </c>
      <c r="I42" s="136">
        <f ca="1"/>
        <v>0</v>
      </c>
      <c r="J42" s="10">
        <f ca="1"/>
        <v>0</v>
      </c>
      <c r="K42" s="10">
        <f ca="1"/>
        <v>0</v>
      </c>
      <c r="L42" s="10">
        <f ca="1"/>
        <v>0</v>
      </c>
      <c r="M42" s="10">
        <f ca="1"/>
        <v>0</v>
      </c>
      <c r="N42" s="10">
        <f ca="1"/>
        <v>0</v>
      </c>
      <c r="O42" s="10">
        <f ca="1"/>
        <v>0</v>
      </c>
      <c r="P42" s="10">
        <f ca="1"/>
        <v>0</v>
      </c>
      <c r="Q42" s="10">
        <f ca="1"/>
        <v>0</v>
      </c>
      <c r="R42" s="10">
        <f ca="1"/>
        <v>0</v>
      </c>
      <c r="S42" s="10">
        <f ca="1"/>
        <v>0</v>
      </c>
      <c r="T42" s="10">
        <f ca="1"/>
        <v>0</v>
      </c>
      <c r="U42" s="10">
        <f ca="1"/>
        <v>0</v>
      </c>
      <c r="V42" s="10">
        <f ca="1"/>
        <v>0</v>
      </c>
      <c r="W42" s="10">
        <f ca="1"/>
        <v>0</v>
      </c>
      <c r="X42" s="10">
        <f ca="1"/>
        <v>0</v>
      </c>
      <c r="Y42" s="10">
        <f ca="1"/>
        <v>0</v>
      </c>
      <c r="Z42" s="10">
        <f ca="1"/>
        <v>0</v>
      </c>
      <c r="AA42" s="10">
        <f ca="1"/>
        <v>0</v>
      </c>
      <c r="AB42" s="10">
        <f ca="1"/>
        <v>0</v>
      </c>
      <c r="AC42" s="10">
        <f ca="1"/>
        <v>0</v>
      </c>
      <c r="AD42" s="10">
        <f ca="1"/>
        <v>0</v>
      </c>
      <c r="AE42" s="10">
        <f ca="1"/>
        <v>0</v>
      </c>
    </row>
    <row r="43" spans="1:32">
      <c r="A43" s="1" t="s">
        <v>987</v>
      </c>
      <c r="B43" s="11">
        <f t="shared" ref="B43:AE43" ca="1" si="5">SUM(B40:B42)</f>
        <v>37.320844411876777</v>
      </c>
      <c r="C43" s="11">
        <f t="shared" ca="1" si="5"/>
        <v>42.397937792549051</v>
      </c>
      <c r="D43" s="11">
        <f t="shared" ca="1" si="5"/>
        <v>55.084536696350675</v>
      </c>
      <c r="E43" s="11">
        <f t="shared" ca="1" si="5"/>
        <v>61.047645616841351</v>
      </c>
      <c r="F43" s="11">
        <f t="shared" ca="1" si="5"/>
        <v>67.268903275681197</v>
      </c>
      <c r="G43" s="11">
        <f t="shared" ca="1" si="5"/>
        <v>74.480400875014112</v>
      </c>
      <c r="H43" s="11">
        <f t="shared" ca="1" si="5"/>
        <v>83.299643829655466</v>
      </c>
      <c r="I43" s="11">
        <f t="shared" ca="1" si="5"/>
        <v>92.155643288068134</v>
      </c>
      <c r="J43" s="11">
        <f t="shared" ca="1" si="5"/>
        <v>100.24379146221607</v>
      </c>
      <c r="K43" s="11">
        <f t="shared" ca="1" si="5"/>
        <v>108.8896679481269</v>
      </c>
      <c r="L43" s="11">
        <f t="shared" ca="1" si="5"/>
        <v>118.30566480822368</v>
      </c>
      <c r="M43" s="11">
        <f t="shared" ca="1" si="5"/>
        <v>128.18317482356784</v>
      </c>
      <c r="N43" s="11">
        <f t="shared" ca="1" si="5"/>
        <v>136.393593547021</v>
      </c>
      <c r="O43" s="11">
        <f t="shared" ca="1" si="5"/>
        <v>148.29013764574461</v>
      </c>
      <c r="P43" s="11">
        <f t="shared" ca="1" si="5"/>
        <v>157.42051595241296</v>
      </c>
      <c r="Q43" s="11">
        <f t="shared" ca="1" si="5"/>
        <v>157.42051595241296</v>
      </c>
      <c r="R43" s="11">
        <f t="shared" ca="1" si="5"/>
        <v>157.42051595241296</v>
      </c>
      <c r="S43" s="11">
        <f t="shared" ca="1" si="5"/>
        <v>157.42051595241296</v>
      </c>
      <c r="T43" s="11">
        <f t="shared" ca="1" si="5"/>
        <v>157.42051595241296</v>
      </c>
      <c r="U43" s="11">
        <f t="shared" ca="1" si="5"/>
        <v>157.42051595241296</v>
      </c>
      <c r="V43" s="11">
        <f t="shared" ca="1" si="5"/>
        <v>157.42051595241296</v>
      </c>
      <c r="W43" s="11">
        <f t="shared" ca="1" si="5"/>
        <v>157.42051595241296</v>
      </c>
      <c r="X43" s="11">
        <f t="shared" ca="1" si="5"/>
        <v>157.42051595241296</v>
      </c>
      <c r="Y43" s="11">
        <f t="shared" ca="1" si="5"/>
        <v>157.42051595241296</v>
      </c>
      <c r="Z43" s="11">
        <f t="shared" ca="1" si="5"/>
        <v>157.42051595241296</v>
      </c>
      <c r="AA43" s="11">
        <f t="shared" ca="1" si="5"/>
        <v>157.42051595241296</v>
      </c>
      <c r="AB43" s="11">
        <f t="shared" ca="1" si="5"/>
        <v>157.42051595241296</v>
      </c>
      <c r="AC43" s="11">
        <f t="shared" ca="1" si="5"/>
        <v>157.42051595241296</v>
      </c>
      <c r="AD43" s="11">
        <f t="shared" ca="1" si="5"/>
        <v>157.42051595241296</v>
      </c>
      <c r="AE43" s="11">
        <f t="shared" ca="1" si="5"/>
        <v>157.42051595241296</v>
      </c>
      <c r="AF43" s="12"/>
    </row>
    <row r="44" spans="1:32">
      <c r="A44" s="1" t="s">
        <v>988</v>
      </c>
      <c r="B44" s="13" cm="1">
        <f t="array" aca="1" ref="B44:AE44" ca="1">Total_EUE__MWh____Option_6*Locational_VCR_MWh</f>
        <v>1407438.6492984705</v>
      </c>
      <c r="C44" s="137">
        <f ca="1"/>
        <v>1598905.3098915406</v>
      </c>
      <c r="D44" s="13">
        <f ca="1"/>
        <v>2077340.6161322466</v>
      </c>
      <c r="E44" s="13">
        <f ca="1"/>
        <v>2302220.575225675</v>
      </c>
      <c r="F44" s="13">
        <f ca="1"/>
        <v>2536835.8047114485</v>
      </c>
      <c r="G44" s="13">
        <f ca="1"/>
        <v>2808794.8292343309</v>
      </c>
      <c r="H44" s="13">
        <f ca="1"/>
        <v>3141384.9296867577</v>
      </c>
      <c r="I44" s="137">
        <f ca="1"/>
        <v>3475361.1864503841</v>
      </c>
      <c r="J44" s="13">
        <f ca="1"/>
        <v>3780380.3391768965</v>
      </c>
      <c r="K44" s="13">
        <f ca="1"/>
        <v>4106432.4667503899</v>
      </c>
      <c r="L44" s="13">
        <f ca="1"/>
        <v>4461527.2699739709</v>
      </c>
      <c r="M44" s="13">
        <f ca="1"/>
        <v>4834026.5950429393</v>
      </c>
      <c r="N44" s="13">
        <f ca="1"/>
        <v>5143656.7982286522</v>
      </c>
      <c r="O44" s="13">
        <f ca="1"/>
        <v>5592297.6642509345</v>
      </c>
      <c r="P44" s="13">
        <f ca="1"/>
        <v>5936621.2591220066</v>
      </c>
      <c r="Q44" s="13">
        <f ca="1"/>
        <v>5936621.2591220066</v>
      </c>
      <c r="R44" s="13">
        <f ca="1"/>
        <v>5936621.2591220066</v>
      </c>
      <c r="S44" s="13">
        <f ca="1"/>
        <v>5936621.2591220066</v>
      </c>
      <c r="T44" s="13">
        <f ca="1"/>
        <v>5936621.2591220066</v>
      </c>
      <c r="U44" s="13">
        <f ca="1"/>
        <v>5936621.2591220066</v>
      </c>
      <c r="V44" s="13">
        <f ca="1"/>
        <v>5936621.2591220066</v>
      </c>
      <c r="W44" s="13">
        <f ca="1"/>
        <v>5936621.2591220066</v>
      </c>
      <c r="X44" s="13">
        <f ca="1"/>
        <v>5936621.2591220066</v>
      </c>
      <c r="Y44" s="13">
        <f ca="1"/>
        <v>5936621.2591220066</v>
      </c>
      <c r="Z44" s="13">
        <f ca="1"/>
        <v>5936621.2591220066</v>
      </c>
      <c r="AA44" s="13">
        <f ca="1"/>
        <v>5936621.2591220066</v>
      </c>
      <c r="AB44" s="13">
        <f ca="1"/>
        <v>5936621.2591220066</v>
      </c>
      <c r="AC44" s="13">
        <f ca="1"/>
        <v>5936621.2591220066</v>
      </c>
      <c r="AD44" s="13">
        <f ca="1"/>
        <v>5936621.2591220066</v>
      </c>
      <c r="AE44" s="13">
        <f ca="1"/>
        <v>5936621.2591220066</v>
      </c>
    </row>
    <row r="45" spans="1:32" s="15" customFormat="1"/>
    <row r="46" spans="1:32">
      <c r="A46" s="1" t="str">
        <f>Option_7</f>
        <v xml:space="preserve">Option 7 - </v>
      </c>
      <c r="B46" s="1" t="str" cm="1">
        <f t="array" ref="B46:AE46">Time_Period</f>
        <v>FY25</v>
      </c>
      <c r="C46" s="1" t="str">
        <v>FY26</v>
      </c>
      <c r="D46" s="8" t="str">
        <v>FY27</v>
      </c>
      <c r="E46" s="8" t="str">
        <v>FY28</v>
      </c>
      <c r="F46" s="8" t="str">
        <v>FY29</v>
      </c>
      <c r="G46" s="8" t="str">
        <v>FY30</v>
      </c>
      <c r="H46" s="8" t="str">
        <v>FY31</v>
      </c>
      <c r="I46" s="1" t="str">
        <v>FY32</v>
      </c>
      <c r="J46" s="1" t="str">
        <v>FY33</v>
      </c>
      <c r="K46" s="1" t="str">
        <v>FY34</v>
      </c>
      <c r="L46" s="1" t="str">
        <v>FY35</v>
      </c>
      <c r="M46" s="1" t="str">
        <v>FY36</v>
      </c>
      <c r="N46" s="1" t="str">
        <v>FY37</v>
      </c>
      <c r="O46" s="1" t="str">
        <v>FY38</v>
      </c>
      <c r="P46" s="1" t="str">
        <v>FY39</v>
      </c>
      <c r="Q46" s="1" t="str">
        <v>FY40</v>
      </c>
      <c r="R46" s="1" t="str">
        <v>FY41</v>
      </c>
      <c r="S46" s="1" t="str">
        <v>FY42</v>
      </c>
      <c r="T46" s="1" t="str">
        <v>FY43</v>
      </c>
      <c r="U46" s="1" t="str">
        <v>FY44</v>
      </c>
      <c r="V46" s="1" t="str">
        <v>FY45</v>
      </c>
      <c r="W46" s="1" t="str">
        <v>FY46</v>
      </c>
      <c r="X46" s="1" t="str">
        <v>FY47</v>
      </c>
      <c r="Y46" s="1" t="str">
        <v>FY48</v>
      </c>
      <c r="Z46" s="1" t="str">
        <v>FY49</v>
      </c>
      <c r="AA46" s="1" t="str">
        <v>FY50</v>
      </c>
      <c r="AB46" s="1" t="str">
        <v>FY51</v>
      </c>
      <c r="AC46" s="1" t="str">
        <v>FY52</v>
      </c>
      <c r="AD46" s="1" t="str">
        <v>FY53</v>
      </c>
      <c r="AE46" s="1" t="str">
        <v>FY54</v>
      </c>
    </row>
    <row r="47" spans="1:32">
      <c r="A47" s="9" t="s">
        <v>973</v>
      </c>
      <c r="B47" s="10" cm="1">
        <f t="array" aca="1" ref="B47:AE47" ca="1">(Option_7_Summer_POE50_W_E___R__MWh*Summer_PV_Factor+Option_7_Winter_POE50_W_E___R__MWh*Winter_PV_Factor+Option_7_Summer_POE10_W_E___R__MWh*Summer_PV_Factor+Option_7_Winter_POE10_W_E___R__MWh*Winter_PV_Factor)*N_PoF</f>
        <v>0</v>
      </c>
      <c r="C47" s="136">
        <f ca="1"/>
        <v>0</v>
      </c>
      <c r="D47" s="10">
        <f ca="1"/>
        <v>0</v>
      </c>
      <c r="E47" s="10">
        <f ca="1"/>
        <v>0</v>
      </c>
      <c r="F47" s="10">
        <f ca="1"/>
        <v>0</v>
      </c>
      <c r="G47" s="10">
        <f ca="1"/>
        <v>0</v>
      </c>
      <c r="H47" s="10">
        <f ca="1"/>
        <v>0</v>
      </c>
      <c r="I47" s="136">
        <f ca="1"/>
        <v>0</v>
      </c>
      <c r="J47" s="10">
        <f ca="1"/>
        <v>0</v>
      </c>
      <c r="K47" s="10">
        <f ca="1"/>
        <v>0</v>
      </c>
      <c r="L47" s="10">
        <f ca="1"/>
        <v>0</v>
      </c>
      <c r="M47" s="10">
        <f ca="1"/>
        <v>0</v>
      </c>
      <c r="N47" s="10">
        <f ca="1"/>
        <v>0</v>
      </c>
      <c r="O47" s="10">
        <f ca="1"/>
        <v>0</v>
      </c>
      <c r="P47" s="10">
        <f ca="1"/>
        <v>0</v>
      </c>
      <c r="Q47" s="10">
        <f ca="1"/>
        <v>0</v>
      </c>
      <c r="R47" s="10">
        <f ca="1"/>
        <v>0</v>
      </c>
      <c r="S47" s="10">
        <f ca="1"/>
        <v>0</v>
      </c>
      <c r="T47" s="10">
        <f ca="1"/>
        <v>0</v>
      </c>
      <c r="U47" s="10">
        <f ca="1"/>
        <v>0</v>
      </c>
      <c r="V47" s="10">
        <f ca="1"/>
        <v>0</v>
      </c>
      <c r="W47" s="10">
        <f ca="1"/>
        <v>0</v>
      </c>
      <c r="X47" s="10">
        <f ca="1"/>
        <v>0</v>
      </c>
      <c r="Y47" s="10">
        <f ca="1"/>
        <v>0</v>
      </c>
      <c r="Z47" s="10">
        <f ca="1"/>
        <v>0</v>
      </c>
      <c r="AA47" s="10">
        <f ca="1"/>
        <v>0</v>
      </c>
      <c r="AB47" s="10">
        <f ca="1"/>
        <v>0</v>
      </c>
      <c r="AC47" s="10">
        <f ca="1"/>
        <v>0</v>
      </c>
      <c r="AD47" s="10">
        <f ca="1"/>
        <v>0</v>
      </c>
      <c r="AE47" s="10">
        <f ca="1"/>
        <v>0</v>
      </c>
    </row>
    <row r="48" spans="1:32">
      <c r="A48" s="9" t="s">
        <v>974</v>
      </c>
      <c r="B48" s="359" cm="1">
        <f t="array" aca="1" ref="B48:AE48" ca="1">(Option_7_Summer_POE50_W_E___R__MWh__N_1*Summer_PV_Factor+Option_7_Winter_POE50_W_E___R__MWh__N_1*Winter_PV_Factor+Option_7_Summer_POE10_W_E___R__MWh__N_1*Summer_PV_Factor+Option_7_Winter_POE10_W_E___R__MWh__N_1*Winter_PV_Factor)*N_1_PoF</f>
        <v>43.457946390189221</v>
      </c>
      <c r="C48" s="136">
        <f ca="1"/>
        <v>49.300770486614127</v>
      </c>
      <c r="D48" s="10">
        <f ca="1"/>
        <v>63.868023442976906</v>
      </c>
      <c r="E48" s="10">
        <f ca="1"/>
        <v>70.699462810464922</v>
      </c>
      <c r="F48" s="10">
        <f ca="1"/>
        <v>77.868134966437722</v>
      </c>
      <c r="G48" s="10">
        <f ca="1"/>
        <v>86.109791483807953</v>
      </c>
      <c r="H48" s="10">
        <f ca="1"/>
        <v>96.128829459198954</v>
      </c>
      <c r="I48" s="136">
        <f ca="1"/>
        <v>106.21025169807622</v>
      </c>
      <c r="J48" s="10">
        <f ca="1"/>
        <v>115.5765537388978</v>
      </c>
      <c r="K48" s="10">
        <f ca="1"/>
        <v>125.48178136483331</v>
      </c>
      <c r="L48" s="10">
        <f ca="1"/>
        <v>136.30589954396274</v>
      </c>
      <c r="M48" s="10">
        <f ca="1"/>
        <v>147.59377070560984</v>
      </c>
      <c r="N48" s="10">
        <f ca="1"/>
        <v>157.23775157024238</v>
      </c>
      <c r="O48" s="10">
        <f ca="1"/>
        <v>170.59953080840921</v>
      </c>
      <c r="P48" s="10">
        <f ca="1"/>
        <v>181.27825555088251</v>
      </c>
      <c r="Q48" s="10">
        <f ca="1"/>
        <v>181.27825555088251</v>
      </c>
      <c r="R48" s="10">
        <f ca="1"/>
        <v>181.27825555088251</v>
      </c>
      <c r="S48" s="10">
        <f ca="1"/>
        <v>181.27825555088251</v>
      </c>
      <c r="T48" s="10">
        <f ca="1"/>
        <v>181.27825555088251</v>
      </c>
      <c r="U48" s="10">
        <f ca="1"/>
        <v>181.27825555088251</v>
      </c>
      <c r="V48" s="10">
        <f ca="1"/>
        <v>181.27825555088251</v>
      </c>
      <c r="W48" s="10">
        <f ca="1"/>
        <v>181.27825555088251</v>
      </c>
      <c r="X48" s="10">
        <f ca="1"/>
        <v>181.27825555088251</v>
      </c>
      <c r="Y48" s="10">
        <f ca="1"/>
        <v>181.27825555088251</v>
      </c>
      <c r="Z48" s="10">
        <f ca="1"/>
        <v>181.27825555088251</v>
      </c>
      <c r="AA48" s="10">
        <f ca="1"/>
        <v>181.27825555088251</v>
      </c>
      <c r="AB48" s="10">
        <f ca="1"/>
        <v>181.27825555088251</v>
      </c>
      <c r="AC48" s="10">
        <f ca="1"/>
        <v>181.27825555088251</v>
      </c>
      <c r="AD48" s="10">
        <f ca="1"/>
        <v>181.27825555088251</v>
      </c>
      <c r="AE48" s="10">
        <f ca="1"/>
        <v>181.27825555088251</v>
      </c>
    </row>
    <row r="49" spans="1:34">
      <c r="A49" s="9" t="s">
        <v>975</v>
      </c>
      <c r="B49" s="359" cm="1">
        <f t="array" aca="1" ref="B49:AE49" ca="1">(Option_7_Summer_POE50_W_E___R__MWh__N_2*Summer_PV_Factor+Option_7_Winter_POE50_W_E___R__MWh__N_2*Winter_PV_Factor+Option_7_Summer_POE10_W_E___R__MWh__N_2*Summer_PV_Factor+Option_7_Winter_POE10_W_E___R__MWh__N_2*Winter_PV_Factor)*N_2_PoF</f>
        <v>0</v>
      </c>
      <c r="C49" s="136">
        <f ca="1"/>
        <v>0</v>
      </c>
      <c r="D49" s="10">
        <f ca="1"/>
        <v>0</v>
      </c>
      <c r="E49" s="10">
        <f ca="1"/>
        <v>0</v>
      </c>
      <c r="F49" s="10">
        <f ca="1"/>
        <v>0</v>
      </c>
      <c r="G49" s="10">
        <f ca="1"/>
        <v>0</v>
      </c>
      <c r="H49" s="10">
        <f ca="1"/>
        <v>0</v>
      </c>
      <c r="I49" s="136">
        <f ca="1"/>
        <v>0</v>
      </c>
      <c r="J49" s="10">
        <f ca="1"/>
        <v>0</v>
      </c>
      <c r="K49" s="10">
        <f ca="1"/>
        <v>0</v>
      </c>
      <c r="L49" s="10">
        <f ca="1"/>
        <v>0</v>
      </c>
      <c r="M49" s="10">
        <f ca="1"/>
        <v>0</v>
      </c>
      <c r="N49" s="10">
        <f ca="1"/>
        <v>0</v>
      </c>
      <c r="O49" s="10">
        <f ca="1"/>
        <v>0</v>
      </c>
      <c r="P49" s="10">
        <f ca="1"/>
        <v>0</v>
      </c>
      <c r="Q49" s="10">
        <f ca="1"/>
        <v>0</v>
      </c>
      <c r="R49" s="10">
        <f ca="1"/>
        <v>0</v>
      </c>
      <c r="S49" s="10">
        <f ca="1"/>
        <v>0</v>
      </c>
      <c r="T49" s="10">
        <f ca="1"/>
        <v>0</v>
      </c>
      <c r="U49" s="10">
        <f ca="1"/>
        <v>0</v>
      </c>
      <c r="V49" s="10">
        <f ca="1"/>
        <v>0</v>
      </c>
      <c r="W49" s="10">
        <f ca="1"/>
        <v>0</v>
      </c>
      <c r="X49" s="10">
        <f ca="1"/>
        <v>0</v>
      </c>
      <c r="Y49" s="10">
        <f ca="1"/>
        <v>0</v>
      </c>
      <c r="Z49" s="10">
        <f ca="1"/>
        <v>0</v>
      </c>
      <c r="AA49" s="10">
        <f ca="1"/>
        <v>0</v>
      </c>
      <c r="AB49" s="10">
        <f ca="1"/>
        <v>0</v>
      </c>
      <c r="AC49" s="10">
        <f ca="1"/>
        <v>0</v>
      </c>
      <c r="AD49" s="10">
        <f ca="1"/>
        <v>0</v>
      </c>
      <c r="AE49" s="10">
        <f ca="1"/>
        <v>0</v>
      </c>
    </row>
    <row r="50" spans="1:34">
      <c r="A50" s="1" t="s">
        <v>989</v>
      </c>
      <c r="B50" s="11">
        <f t="shared" ref="B50:AE50" ca="1" si="6">SUM(B47:B49)</f>
        <v>43.457946390189221</v>
      </c>
      <c r="C50" s="11">
        <f t="shared" ca="1" si="6"/>
        <v>49.300770486614127</v>
      </c>
      <c r="D50" s="11">
        <f t="shared" ca="1" si="6"/>
        <v>63.868023442976906</v>
      </c>
      <c r="E50" s="11">
        <f t="shared" ca="1" si="6"/>
        <v>70.699462810464922</v>
      </c>
      <c r="F50" s="11">
        <f t="shared" ca="1" si="6"/>
        <v>77.868134966437722</v>
      </c>
      <c r="G50" s="11">
        <f t="shared" ca="1" si="6"/>
        <v>86.109791483807953</v>
      </c>
      <c r="H50" s="11">
        <f t="shared" ca="1" si="6"/>
        <v>96.128829459198954</v>
      </c>
      <c r="I50" s="11">
        <f t="shared" ca="1" si="6"/>
        <v>106.21025169807622</v>
      </c>
      <c r="J50" s="11">
        <f t="shared" ca="1" si="6"/>
        <v>115.5765537388978</v>
      </c>
      <c r="K50" s="11">
        <f t="shared" ca="1" si="6"/>
        <v>125.48178136483331</v>
      </c>
      <c r="L50" s="11">
        <f t="shared" ca="1" si="6"/>
        <v>136.30589954396274</v>
      </c>
      <c r="M50" s="11">
        <f t="shared" ca="1" si="6"/>
        <v>147.59377070560984</v>
      </c>
      <c r="N50" s="11">
        <f t="shared" ca="1" si="6"/>
        <v>157.23775157024238</v>
      </c>
      <c r="O50" s="11">
        <f t="shared" ca="1" si="6"/>
        <v>170.59953080840921</v>
      </c>
      <c r="P50" s="11">
        <f t="shared" ca="1" si="6"/>
        <v>181.27825555088251</v>
      </c>
      <c r="Q50" s="11">
        <f t="shared" ca="1" si="6"/>
        <v>181.27825555088251</v>
      </c>
      <c r="R50" s="11">
        <f t="shared" ca="1" si="6"/>
        <v>181.27825555088251</v>
      </c>
      <c r="S50" s="11">
        <f t="shared" ca="1" si="6"/>
        <v>181.27825555088251</v>
      </c>
      <c r="T50" s="11">
        <f t="shared" ca="1" si="6"/>
        <v>181.27825555088251</v>
      </c>
      <c r="U50" s="11">
        <f t="shared" ca="1" si="6"/>
        <v>181.27825555088251</v>
      </c>
      <c r="V50" s="11">
        <f t="shared" ca="1" si="6"/>
        <v>181.27825555088251</v>
      </c>
      <c r="W50" s="11">
        <f t="shared" ca="1" si="6"/>
        <v>181.27825555088251</v>
      </c>
      <c r="X50" s="11">
        <f t="shared" ca="1" si="6"/>
        <v>181.27825555088251</v>
      </c>
      <c r="Y50" s="11">
        <f t="shared" ca="1" si="6"/>
        <v>181.27825555088251</v>
      </c>
      <c r="Z50" s="11">
        <f t="shared" ca="1" si="6"/>
        <v>181.27825555088251</v>
      </c>
      <c r="AA50" s="11">
        <f t="shared" ca="1" si="6"/>
        <v>181.27825555088251</v>
      </c>
      <c r="AB50" s="11">
        <f t="shared" ca="1" si="6"/>
        <v>181.27825555088251</v>
      </c>
      <c r="AC50" s="11">
        <f t="shared" ca="1" si="6"/>
        <v>181.27825555088251</v>
      </c>
      <c r="AD50" s="11">
        <f t="shared" ca="1" si="6"/>
        <v>181.27825555088251</v>
      </c>
      <c r="AE50" s="11">
        <f t="shared" ca="1" si="6"/>
        <v>181.27825555088251</v>
      </c>
      <c r="AF50" s="12"/>
    </row>
    <row r="51" spans="1:34">
      <c r="A51" s="1" t="s">
        <v>990</v>
      </c>
      <c r="B51" s="13" cm="1">
        <f t="array" aca="1" ref="B51:AE51" ca="1">Total_EUE__MWh____Option_7*Locational_VCR_MWh</f>
        <v>1638880.2111141044</v>
      </c>
      <c r="C51" s="137">
        <f ca="1"/>
        <v>1859224.0051506576</v>
      </c>
      <c r="D51" s="13">
        <f ca="1"/>
        <v>2408582.2832920752</v>
      </c>
      <c r="E51" s="13">
        <f ca="1"/>
        <v>2666208.6030513882</v>
      </c>
      <c r="F51" s="13">
        <f ca="1"/>
        <v>2936552.6002320922</v>
      </c>
      <c r="G51" s="13">
        <f ca="1"/>
        <v>3247360.8388875416</v>
      </c>
      <c r="H51" s="13">
        <f ca="1"/>
        <v>3625197.4472914743</v>
      </c>
      <c r="I51" s="137">
        <f ca="1"/>
        <v>4005386.6826233943</v>
      </c>
      <c r="J51" s="13">
        <f ca="1"/>
        <v>4358607.4015270723</v>
      </c>
      <c r="K51" s="13">
        <f ca="1"/>
        <v>4732152.0093871253</v>
      </c>
      <c r="L51" s="13">
        <f ca="1"/>
        <v>5140349.6938166041</v>
      </c>
      <c r="M51" s="13">
        <f ca="1"/>
        <v>5566036.3681553006</v>
      </c>
      <c r="N51" s="13">
        <f ca="1"/>
        <v>5929728.8733993461</v>
      </c>
      <c r="O51" s="13">
        <f ca="1"/>
        <v>6433626.4893173072</v>
      </c>
      <c r="P51" s="13">
        <f ca="1"/>
        <v>6836341.116079445</v>
      </c>
      <c r="Q51" s="13">
        <f ca="1"/>
        <v>6836341.116079445</v>
      </c>
      <c r="R51" s="13">
        <f ca="1"/>
        <v>6836341.116079445</v>
      </c>
      <c r="S51" s="13">
        <f ca="1"/>
        <v>6836341.116079445</v>
      </c>
      <c r="T51" s="13">
        <f ca="1"/>
        <v>6836341.116079445</v>
      </c>
      <c r="U51" s="13">
        <f ca="1"/>
        <v>6836341.116079445</v>
      </c>
      <c r="V51" s="13">
        <f ca="1"/>
        <v>6836341.116079445</v>
      </c>
      <c r="W51" s="13">
        <f ca="1"/>
        <v>6836341.116079445</v>
      </c>
      <c r="X51" s="13">
        <f ca="1"/>
        <v>6836341.116079445</v>
      </c>
      <c r="Y51" s="13">
        <f ca="1"/>
        <v>6836341.116079445</v>
      </c>
      <c r="Z51" s="13">
        <f ca="1"/>
        <v>6836341.116079445</v>
      </c>
      <c r="AA51" s="13">
        <f ca="1"/>
        <v>6836341.116079445</v>
      </c>
      <c r="AB51" s="13">
        <f ca="1"/>
        <v>6836341.116079445</v>
      </c>
      <c r="AC51" s="13">
        <f ca="1"/>
        <v>6836341.116079445</v>
      </c>
      <c r="AD51" s="13">
        <f ca="1"/>
        <v>6836341.116079445</v>
      </c>
      <c r="AE51" s="13">
        <f ca="1"/>
        <v>6836341.116079445</v>
      </c>
    </row>
    <row r="52" spans="1:34" s="15" customFormat="1"/>
    <row r="53" spans="1:34">
      <c r="A53" s="1" t="str">
        <f>Option_8</f>
        <v xml:space="preserve">Option 8 - </v>
      </c>
      <c r="B53" s="1" t="str" cm="1">
        <f t="array" ref="B53:AE53">Time_Period</f>
        <v>FY25</v>
      </c>
      <c r="C53" s="1" t="str">
        <v>FY26</v>
      </c>
      <c r="D53" s="8" t="str">
        <v>FY27</v>
      </c>
      <c r="E53" s="8" t="str">
        <v>FY28</v>
      </c>
      <c r="F53" s="8" t="str">
        <v>FY29</v>
      </c>
      <c r="G53" s="8" t="str">
        <v>FY30</v>
      </c>
      <c r="H53" s="8" t="str">
        <v>FY31</v>
      </c>
      <c r="I53" s="1" t="str">
        <v>FY32</v>
      </c>
      <c r="J53" s="1" t="str">
        <v>FY33</v>
      </c>
      <c r="K53" s="1" t="str">
        <v>FY34</v>
      </c>
      <c r="L53" s="1" t="str">
        <v>FY35</v>
      </c>
      <c r="M53" s="1" t="str">
        <v>FY36</v>
      </c>
      <c r="N53" s="1" t="str">
        <v>FY37</v>
      </c>
      <c r="O53" s="1" t="str">
        <v>FY38</v>
      </c>
      <c r="P53" s="1" t="str">
        <v>FY39</v>
      </c>
      <c r="Q53" s="1" t="str">
        <v>FY40</v>
      </c>
      <c r="R53" s="1" t="str">
        <v>FY41</v>
      </c>
      <c r="S53" s="1" t="str">
        <v>FY42</v>
      </c>
      <c r="T53" s="1" t="str">
        <v>FY43</v>
      </c>
      <c r="U53" s="1" t="str">
        <v>FY44</v>
      </c>
      <c r="V53" s="1" t="str">
        <v>FY45</v>
      </c>
      <c r="W53" s="1" t="str">
        <v>FY46</v>
      </c>
      <c r="X53" s="1" t="str">
        <v>FY47</v>
      </c>
      <c r="Y53" s="1" t="str">
        <v>FY48</v>
      </c>
      <c r="Z53" s="1" t="str">
        <v>FY49</v>
      </c>
      <c r="AA53" s="1" t="str">
        <v>FY50</v>
      </c>
      <c r="AB53" s="1" t="str">
        <v>FY51</v>
      </c>
      <c r="AC53" s="1" t="str">
        <v>FY52</v>
      </c>
      <c r="AD53" s="1" t="str">
        <v>FY53</v>
      </c>
      <c r="AE53" s="1" t="str">
        <v>FY54</v>
      </c>
    </row>
    <row r="54" spans="1:34">
      <c r="A54" s="9" t="s">
        <v>973</v>
      </c>
      <c r="B54" s="10" cm="1">
        <f t="array" aca="1" ref="B54:AE54" ca="1">(Option_8_Summer_POE50_W_E___R__MWh*Summer_PV_Factor+Option_8_Winter_POE50_W_E___R__MWh*Winter_PV_Factor+Option_8_Summer_POE10_W_E___R__MWh*Summer_PV_Factor+Option_8_Winter_POE10_W_E___R__MWh*Winter_PV_Factor)*N_PoF</f>
        <v>0</v>
      </c>
      <c r="C54" s="136">
        <f ca="1"/>
        <v>0</v>
      </c>
      <c r="D54" s="10">
        <f ca="1"/>
        <v>0</v>
      </c>
      <c r="E54" s="10">
        <f ca="1"/>
        <v>0</v>
      </c>
      <c r="F54" s="10">
        <f ca="1"/>
        <v>0</v>
      </c>
      <c r="G54" s="10">
        <f ca="1"/>
        <v>0</v>
      </c>
      <c r="H54" s="10">
        <f ca="1"/>
        <v>0</v>
      </c>
      <c r="I54" s="136">
        <f ca="1"/>
        <v>0</v>
      </c>
      <c r="J54" s="10">
        <f ca="1"/>
        <v>0</v>
      </c>
      <c r="K54" s="10">
        <f ca="1"/>
        <v>0</v>
      </c>
      <c r="L54" s="10">
        <f ca="1"/>
        <v>0</v>
      </c>
      <c r="M54" s="10">
        <f ca="1"/>
        <v>0</v>
      </c>
      <c r="N54" s="10">
        <f ca="1"/>
        <v>0</v>
      </c>
      <c r="O54" s="10">
        <f ca="1"/>
        <v>0</v>
      </c>
      <c r="P54" s="10">
        <f ca="1"/>
        <v>0</v>
      </c>
      <c r="Q54" s="10">
        <f ca="1"/>
        <v>0</v>
      </c>
      <c r="R54" s="10">
        <f ca="1"/>
        <v>0</v>
      </c>
      <c r="S54" s="10">
        <f ca="1"/>
        <v>0</v>
      </c>
      <c r="T54" s="10">
        <f ca="1"/>
        <v>0</v>
      </c>
      <c r="U54" s="10">
        <f ca="1"/>
        <v>0</v>
      </c>
      <c r="V54" s="10">
        <f ca="1"/>
        <v>0</v>
      </c>
      <c r="W54" s="10">
        <f ca="1"/>
        <v>0</v>
      </c>
      <c r="X54" s="10">
        <f ca="1"/>
        <v>0</v>
      </c>
      <c r="Y54" s="10">
        <f ca="1"/>
        <v>0</v>
      </c>
      <c r="Z54" s="10">
        <f ca="1"/>
        <v>0</v>
      </c>
      <c r="AA54" s="10">
        <f ca="1"/>
        <v>0</v>
      </c>
      <c r="AB54" s="10">
        <f ca="1"/>
        <v>0</v>
      </c>
      <c r="AC54" s="10">
        <f ca="1"/>
        <v>0</v>
      </c>
      <c r="AD54" s="10">
        <f ca="1"/>
        <v>0</v>
      </c>
      <c r="AE54" s="10">
        <f ca="1"/>
        <v>0</v>
      </c>
    </row>
    <row r="55" spans="1:34">
      <c r="A55" s="9" t="s">
        <v>974</v>
      </c>
      <c r="B55" s="359" cm="1">
        <f t="array" aca="1" ref="B55:AE55" ca="1">(Option_8_Summer_POE50_W_E___R__MWh__N_1*Summer_PV_Factor+Option_8_Winter_POE50_W_E___R__MWh__N_1*Winter_PV_Factor+Option_8_Summer_POE10_W_E___R__MWh__N_1*Summer_PV_Factor+Option_8_Winter_POE10_W_E___R__MWh__N_1*Winter_PV_Factor)*N_1_PoF</f>
        <v>43.457946390189221</v>
      </c>
      <c r="C55" s="136">
        <f ca="1"/>
        <v>49.300770486614127</v>
      </c>
      <c r="D55" s="10">
        <f ca="1"/>
        <v>63.868023442976906</v>
      </c>
      <c r="E55" s="10">
        <f ca="1"/>
        <v>70.699462810464922</v>
      </c>
      <c r="F55" s="10">
        <f ca="1"/>
        <v>77.868134966437722</v>
      </c>
      <c r="G55" s="10">
        <f ca="1"/>
        <v>86.109791483807953</v>
      </c>
      <c r="H55" s="10">
        <f ca="1"/>
        <v>96.128829459198954</v>
      </c>
      <c r="I55" s="136">
        <f ca="1"/>
        <v>106.21025169807622</v>
      </c>
      <c r="J55" s="10">
        <f ca="1"/>
        <v>115.5765537388978</v>
      </c>
      <c r="K55" s="10">
        <f ca="1"/>
        <v>125.48178136483331</v>
      </c>
      <c r="L55" s="10">
        <f ca="1"/>
        <v>136.30589954396274</v>
      </c>
      <c r="M55" s="10">
        <f ca="1"/>
        <v>147.59377070560984</v>
      </c>
      <c r="N55" s="10">
        <f ca="1"/>
        <v>157.23775157024238</v>
      </c>
      <c r="O55" s="10">
        <f ca="1"/>
        <v>170.59953080840921</v>
      </c>
      <c r="P55" s="10">
        <f ca="1"/>
        <v>181.27825555088251</v>
      </c>
      <c r="Q55" s="10">
        <f ca="1"/>
        <v>181.27825555088251</v>
      </c>
      <c r="R55" s="10">
        <f ca="1"/>
        <v>181.27825555088251</v>
      </c>
      <c r="S55" s="10">
        <f ca="1"/>
        <v>181.27825555088251</v>
      </c>
      <c r="T55" s="10">
        <f ca="1"/>
        <v>181.27825555088251</v>
      </c>
      <c r="U55" s="10">
        <f ca="1"/>
        <v>181.27825555088251</v>
      </c>
      <c r="V55" s="10">
        <f ca="1"/>
        <v>181.27825555088251</v>
      </c>
      <c r="W55" s="10">
        <f ca="1"/>
        <v>181.27825555088251</v>
      </c>
      <c r="X55" s="10">
        <f ca="1"/>
        <v>181.27825555088251</v>
      </c>
      <c r="Y55" s="10">
        <f ca="1"/>
        <v>181.27825555088251</v>
      </c>
      <c r="Z55" s="10">
        <f ca="1"/>
        <v>181.27825555088251</v>
      </c>
      <c r="AA55" s="10">
        <f ca="1"/>
        <v>181.27825555088251</v>
      </c>
      <c r="AB55" s="10">
        <f ca="1"/>
        <v>181.27825555088251</v>
      </c>
      <c r="AC55" s="10">
        <f ca="1"/>
        <v>181.27825555088251</v>
      </c>
      <c r="AD55" s="10">
        <f ca="1"/>
        <v>181.27825555088251</v>
      </c>
      <c r="AE55" s="10">
        <f ca="1"/>
        <v>181.27825555088251</v>
      </c>
    </row>
    <row r="56" spans="1:34">
      <c r="A56" s="9" t="s">
        <v>975</v>
      </c>
      <c r="B56" s="359" cm="1">
        <f t="array" aca="1" ref="B56:AE56" ca="1">(Option_8_Summer_POE50_W_E___R__MWh__N_2*Summer_PV_Factor+Option_8_Winter_POE50_W_E___R__MWh__N_2*Winter_PV_Factor+Option_8_Summer_POE10_W_E___R__MWh__N_2*Summer_PV_Factor+Option_8_Winter_POE10_W_E___R__MWh__N_2*Winter_PV_Factor)*N_2_PoF</f>
        <v>0</v>
      </c>
      <c r="C56" s="136">
        <f ca="1"/>
        <v>0</v>
      </c>
      <c r="D56" s="10">
        <f ca="1"/>
        <v>0</v>
      </c>
      <c r="E56" s="10">
        <f ca="1"/>
        <v>0</v>
      </c>
      <c r="F56" s="10">
        <f ca="1"/>
        <v>0</v>
      </c>
      <c r="G56" s="10">
        <f ca="1"/>
        <v>0</v>
      </c>
      <c r="H56" s="10">
        <f ca="1"/>
        <v>0</v>
      </c>
      <c r="I56" s="136">
        <f ca="1"/>
        <v>0</v>
      </c>
      <c r="J56" s="10">
        <f ca="1"/>
        <v>0</v>
      </c>
      <c r="K56" s="10">
        <f ca="1"/>
        <v>0</v>
      </c>
      <c r="L56" s="10">
        <f ca="1"/>
        <v>0</v>
      </c>
      <c r="M56" s="10">
        <f ca="1"/>
        <v>0</v>
      </c>
      <c r="N56" s="10">
        <f ca="1"/>
        <v>0</v>
      </c>
      <c r="O56" s="10">
        <f ca="1"/>
        <v>0</v>
      </c>
      <c r="P56" s="10">
        <f ca="1"/>
        <v>0</v>
      </c>
      <c r="Q56" s="10">
        <f ca="1"/>
        <v>0</v>
      </c>
      <c r="R56" s="10">
        <f ca="1"/>
        <v>0</v>
      </c>
      <c r="S56" s="10">
        <f ca="1"/>
        <v>0</v>
      </c>
      <c r="T56" s="10">
        <f ca="1"/>
        <v>0</v>
      </c>
      <c r="U56" s="10">
        <f ca="1"/>
        <v>0</v>
      </c>
      <c r="V56" s="10">
        <f ca="1"/>
        <v>0</v>
      </c>
      <c r="W56" s="10">
        <f ca="1"/>
        <v>0</v>
      </c>
      <c r="X56" s="10">
        <f ca="1"/>
        <v>0</v>
      </c>
      <c r="Y56" s="10">
        <f ca="1"/>
        <v>0</v>
      </c>
      <c r="Z56" s="10">
        <f ca="1"/>
        <v>0</v>
      </c>
      <c r="AA56" s="10">
        <f ca="1"/>
        <v>0</v>
      </c>
      <c r="AB56" s="10">
        <f ca="1"/>
        <v>0</v>
      </c>
      <c r="AC56" s="10">
        <f ca="1"/>
        <v>0</v>
      </c>
      <c r="AD56" s="10">
        <f ca="1"/>
        <v>0</v>
      </c>
      <c r="AE56" s="10">
        <f ca="1"/>
        <v>0</v>
      </c>
    </row>
    <row r="57" spans="1:34">
      <c r="A57" s="1" t="s">
        <v>991</v>
      </c>
      <c r="B57" s="11">
        <f t="shared" ref="B57:AE57" ca="1" si="7">SUM(B54:B56)</f>
        <v>43.457946390189221</v>
      </c>
      <c r="C57" s="11">
        <f t="shared" ca="1" si="7"/>
        <v>49.300770486614127</v>
      </c>
      <c r="D57" s="11">
        <f t="shared" ca="1" si="7"/>
        <v>63.868023442976906</v>
      </c>
      <c r="E57" s="11">
        <f t="shared" ca="1" si="7"/>
        <v>70.699462810464922</v>
      </c>
      <c r="F57" s="11">
        <f t="shared" ca="1" si="7"/>
        <v>77.868134966437722</v>
      </c>
      <c r="G57" s="11">
        <f t="shared" ca="1" si="7"/>
        <v>86.109791483807953</v>
      </c>
      <c r="H57" s="11">
        <f t="shared" ca="1" si="7"/>
        <v>96.128829459198954</v>
      </c>
      <c r="I57" s="11">
        <f t="shared" ca="1" si="7"/>
        <v>106.21025169807622</v>
      </c>
      <c r="J57" s="11">
        <f t="shared" ca="1" si="7"/>
        <v>115.5765537388978</v>
      </c>
      <c r="K57" s="11">
        <f t="shared" ca="1" si="7"/>
        <v>125.48178136483331</v>
      </c>
      <c r="L57" s="11">
        <f t="shared" ca="1" si="7"/>
        <v>136.30589954396274</v>
      </c>
      <c r="M57" s="11">
        <f t="shared" ca="1" si="7"/>
        <v>147.59377070560984</v>
      </c>
      <c r="N57" s="11">
        <f t="shared" ca="1" si="7"/>
        <v>157.23775157024238</v>
      </c>
      <c r="O57" s="11">
        <f t="shared" ca="1" si="7"/>
        <v>170.59953080840921</v>
      </c>
      <c r="P57" s="11">
        <f t="shared" ca="1" si="7"/>
        <v>181.27825555088251</v>
      </c>
      <c r="Q57" s="11">
        <f t="shared" ca="1" si="7"/>
        <v>181.27825555088251</v>
      </c>
      <c r="R57" s="11">
        <f t="shared" ca="1" si="7"/>
        <v>181.27825555088251</v>
      </c>
      <c r="S57" s="11">
        <f t="shared" ca="1" si="7"/>
        <v>181.27825555088251</v>
      </c>
      <c r="T57" s="11">
        <f t="shared" ca="1" si="7"/>
        <v>181.27825555088251</v>
      </c>
      <c r="U57" s="11">
        <f t="shared" ca="1" si="7"/>
        <v>181.27825555088251</v>
      </c>
      <c r="V57" s="11">
        <f t="shared" ca="1" si="7"/>
        <v>181.27825555088251</v>
      </c>
      <c r="W57" s="11">
        <f t="shared" ca="1" si="7"/>
        <v>181.27825555088251</v>
      </c>
      <c r="X57" s="11">
        <f t="shared" ca="1" si="7"/>
        <v>181.27825555088251</v>
      </c>
      <c r="Y57" s="11">
        <f t="shared" ca="1" si="7"/>
        <v>181.27825555088251</v>
      </c>
      <c r="Z57" s="11">
        <f t="shared" ca="1" si="7"/>
        <v>181.27825555088251</v>
      </c>
      <c r="AA57" s="11">
        <f t="shared" ca="1" si="7"/>
        <v>181.27825555088251</v>
      </c>
      <c r="AB57" s="11">
        <f t="shared" ca="1" si="7"/>
        <v>181.27825555088251</v>
      </c>
      <c r="AC57" s="11">
        <f t="shared" ca="1" si="7"/>
        <v>181.27825555088251</v>
      </c>
      <c r="AD57" s="11">
        <f t="shared" ca="1" si="7"/>
        <v>181.27825555088251</v>
      </c>
      <c r="AE57" s="11">
        <f t="shared" ca="1" si="7"/>
        <v>181.27825555088251</v>
      </c>
      <c r="AF57" s="12"/>
    </row>
    <row r="58" spans="1:34">
      <c r="A58" s="1" t="s">
        <v>992</v>
      </c>
      <c r="B58" s="13" cm="1">
        <f t="array" aca="1" ref="B58:AE58" ca="1">Total_EUE__MWh____Option_8*Locational_VCR_MWh</f>
        <v>1638880.2111141044</v>
      </c>
      <c r="C58" s="137">
        <f ca="1"/>
        <v>1859224.0051506576</v>
      </c>
      <c r="D58" s="13">
        <f ca="1"/>
        <v>2408582.2832920752</v>
      </c>
      <c r="E58" s="13">
        <f ca="1"/>
        <v>2666208.6030513882</v>
      </c>
      <c r="F58" s="13">
        <f ca="1"/>
        <v>2936552.6002320922</v>
      </c>
      <c r="G58" s="13">
        <f ca="1"/>
        <v>3247360.8388875416</v>
      </c>
      <c r="H58" s="13">
        <f ca="1"/>
        <v>3625197.4472914743</v>
      </c>
      <c r="I58" s="137">
        <f ca="1"/>
        <v>4005386.6826233943</v>
      </c>
      <c r="J58" s="13">
        <f ca="1"/>
        <v>4358607.4015270723</v>
      </c>
      <c r="K58" s="13">
        <f ca="1"/>
        <v>4732152.0093871253</v>
      </c>
      <c r="L58" s="13">
        <f ca="1"/>
        <v>5140349.6938166041</v>
      </c>
      <c r="M58" s="13">
        <f ca="1"/>
        <v>5566036.3681553006</v>
      </c>
      <c r="N58" s="13">
        <f ca="1"/>
        <v>5929728.8733993461</v>
      </c>
      <c r="O58" s="13">
        <f ca="1"/>
        <v>6433626.4893173072</v>
      </c>
      <c r="P58" s="13">
        <f ca="1"/>
        <v>6836341.116079445</v>
      </c>
      <c r="Q58" s="13">
        <f ca="1"/>
        <v>6836341.116079445</v>
      </c>
      <c r="R58" s="13">
        <f ca="1"/>
        <v>6836341.116079445</v>
      </c>
      <c r="S58" s="13">
        <f ca="1"/>
        <v>6836341.116079445</v>
      </c>
      <c r="T58" s="13">
        <f ca="1"/>
        <v>6836341.116079445</v>
      </c>
      <c r="U58" s="13">
        <f ca="1"/>
        <v>6836341.116079445</v>
      </c>
      <c r="V58" s="13">
        <f ca="1"/>
        <v>6836341.116079445</v>
      </c>
      <c r="W58" s="13">
        <f ca="1"/>
        <v>6836341.116079445</v>
      </c>
      <c r="X58" s="13">
        <f ca="1"/>
        <v>6836341.116079445</v>
      </c>
      <c r="Y58" s="13">
        <f ca="1"/>
        <v>6836341.116079445</v>
      </c>
      <c r="Z58" s="13">
        <f ca="1"/>
        <v>6836341.116079445</v>
      </c>
      <c r="AA58" s="13">
        <f ca="1"/>
        <v>6836341.116079445</v>
      </c>
      <c r="AB58" s="13">
        <f ca="1"/>
        <v>6836341.116079445</v>
      </c>
      <c r="AC58" s="13">
        <f ca="1"/>
        <v>6836341.116079445</v>
      </c>
      <c r="AD58" s="13">
        <f ca="1"/>
        <v>6836341.116079445</v>
      </c>
      <c r="AE58" s="13">
        <f ca="1"/>
        <v>6836341.116079445</v>
      </c>
    </row>
    <row r="59" spans="1:34">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row>
  </sheetData>
  <conditionalFormatting sqref="A24">
    <cfRule type="cellIs" dxfId="1" priority="1" operator="greaterThan">
      <formula>0</formula>
    </cfRule>
    <cfRule type="cellIs" dxfId="0" priority="2" operator="lessThan">
      <formula>0</formula>
    </cfRule>
  </conditionalFormatting>
  <pageMargins left="0.7" right="0.7" top="0.75" bottom="0.75" header="0.3" footer="0.3"/>
  <pageSetup paperSize="9" orientation="portrait" r:id="rId1"/>
  <headerFooter>
    <oddFooter>&amp;C_x000D_&amp;1#&amp;"Century Gothic"&amp;7&amp;K7F7F7F BUSINESS USE ONLY</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d668db9c-bb18-4bed-8851-b5721f14e6b4">
      <Terms xmlns="http://schemas.microsoft.com/office/infopath/2007/PartnerControls"/>
    </lcf76f155ced4ddcb4097134ff3c332f>
    <TaxCatchAll xmlns="facbff88-6fe3-477c-bd78-371714a63d39" xsi:nil="true"/>
  </documentManagement>
</p:properties>
</file>

<file path=customXml/item4.xml><?xml version="1.0" encoding="utf-8"?>
<ct:contentTypeSchema xmlns:ct="http://schemas.microsoft.com/office/2006/metadata/contentType" xmlns:ma="http://schemas.microsoft.com/office/2006/metadata/properties/metaAttributes" ct:_="" ma:_="" ma:contentTypeName="Document" ma:contentTypeID="0x0101000B26092BDB0EB54683F161AC1502A92A" ma:contentTypeVersion="16" ma:contentTypeDescription="Create a new document." ma:contentTypeScope="" ma:versionID="efc483e43bb16b0c70a04bf2fc68aea4">
  <xsd:schema xmlns:xsd="http://www.w3.org/2001/XMLSchema" xmlns:xs="http://www.w3.org/2001/XMLSchema" xmlns:p="http://schemas.microsoft.com/office/2006/metadata/properties" xmlns:ns2="d668db9c-bb18-4bed-8851-b5721f14e6b4" xmlns:ns3="facbff88-6fe3-477c-bd78-371714a63d39" targetNamespace="http://schemas.microsoft.com/office/2006/metadata/properties" ma:root="true" ma:fieldsID="9d579cff7c15c4b7bb8bfca9c5975d21" ns2:_="" ns3:_="">
    <xsd:import namespace="d668db9c-bb18-4bed-8851-b5721f14e6b4"/>
    <xsd:import namespace="facbff88-6fe3-477c-bd78-371714a63d39"/>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668db9c-bb18-4bed-8851-b5721f14e6b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09e67b6b-74cb-4963-8df3-8bbebf532309"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element name="MediaServiceBillingMetadata" ma:index="23"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acbff88-6fe3-477c-bd78-371714a63d39"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19a79716-25b4-414f-9205-0a0877a8c924}" ma:internalName="TaxCatchAll" ma:showField="CatchAllData" ma:web="facbff88-6fe3-477c-bd78-371714a63d39">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B74E3C47-A7A7-481F-9D53-D67DD77E378E}"/>
</file>

<file path=customXml/itemProps2.xml><?xml version="1.0" encoding="utf-8"?>
<ds:datastoreItem xmlns:ds="http://schemas.openxmlformats.org/officeDocument/2006/customXml" ds:itemID="{ACD8184F-9616-46AC-95F9-90F8FB98A194}"/>
</file>

<file path=customXml/itemProps3.xml><?xml version="1.0" encoding="utf-8"?>
<ds:datastoreItem xmlns:ds="http://schemas.openxmlformats.org/officeDocument/2006/customXml" ds:itemID="{04C4EC67-5F64-4247-A80E-59EBE5DD09D7}"/>
</file>

<file path=customXml/itemProps4.xml><?xml version="1.0" encoding="utf-8"?>
<ds:datastoreItem xmlns:ds="http://schemas.openxmlformats.org/officeDocument/2006/customXml" ds:itemID="{CE96462E-32E2-42BC-8F21-343BE30E9BB4}"/>
</file>

<file path=docMetadata/LabelInfo.xml><?xml version="1.0" encoding="utf-8"?>
<clbl:labelList xmlns:clbl="http://schemas.microsoft.com/office/2020/mipLabelMetadata">
  <clbl:label id="{f59ee16a-f4d8-42fc-8e4b-5abdff9fc8a9}" enabled="1" method="Privileged" siteId="{a394e41c-cf8d-458e-ac1b-ddae1aa15629}" removed="0"/>
</clbl:labelList>
</file>

<file path=docProps/app.xml><?xml version="1.0" encoding="utf-8"?>
<Properties xmlns="http://schemas.openxmlformats.org/officeDocument/2006/extended-properties" xmlns:vt="http://schemas.openxmlformats.org/officeDocument/2006/docPropsVTypes">
  <Application>Microsoft Excel Online</Application>
  <Manager/>
  <Company>SP AusNet</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PMR TMPL BC Evaluation (NPV Model)</dc:title>
  <dc:subject/>
  <dc:creator>Imogene Hollier</dc:creator>
  <cp:keywords/>
  <dc:description/>
  <cp:lastModifiedBy>Hamish Toole</cp:lastModifiedBy>
  <cp:revision/>
  <dcterms:created xsi:type="dcterms:W3CDTF">2010-09-23T23:16:46Z</dcterms:created>
  <dcterms:modified xsi:type="dcterms:W3CDTF">2025-11-26T03:45:14Z</dcterms:modified>
  <cp:category>Sent to GM 11/05/16</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BXRCK">
    <vt:lpwstr>53|9526821,1|0,52|4616993,51|4204747,49|6697881,55|7929855,11|15132390,56|16777215</vt:lpwstr>
  </property>
  <property fmtid="{D5CDD505-2E9C-101B-9397-08002B2CF9AE}" pid="3" name="TBXBSCK">
    <vt:lpwstr>CO-4142|-4142/COC-4142|-4142/CS1-4142|-4142/S1S2-4142|-4142/S2BAR6|-4142/BATAR6|-4142/TABO-4142|-4142/BOTO-4142|-4142/TOLU-4142|-4142/LUMS-4142|-4142/MSCH-4142|-4142/CH</vt:lpwstr>
  </property>
  <property fmtid="{D5CDD505-2E9C-101B-9397-08002B2CF9AE}" pid="4" name="_dlc_policyId">
    <vt:lpwstr/>
  </property>
  <property fmtid="{D5CDD505-2E9C-101B-9397-08002B2CF9AE}" pid="5" name="Divisions">
    <vt:lpwstr>2402;#Finance|632a2ed2-6219-4d44-b972-66bbf0044835</vt:lpwstr>
  </property>
  <property fmtid="{D5CDD505-2E9C-101B-9397-08002B2CF9AE}" pid="6" name="ContentTypeId">
    <vt:lpwstr>0x0101000B26092BDB0EB54683F161AC1502A92A</vt:lpwstr>
  </property>
  <property fmtid="{D5CDD505-2E9C-101B-9397-08002B2CF9AE}" pid="7" name="Policy ID">
    <vt:lpwstr>13906;#PMR 20-01D|5cae8d14-45f8-4350-aaa1-92448d60390b</vt:lpwstr>
  </property>
  <property fmtid="{D5CDD505-2E9C-101B-9397-08002B2CF9AE}" pid="8" name="ItemRetentionFormula">
    <vt:lpwstr/>
  </property>
  <property fmtid="{D5CDD505-2E9C-101B-9397-08002B2CF9AE}" pid="9" name="_dlc_DocIdItemGuid">
    <vt:lpwstr>8301c8e9-fd99-470e-8595-4399879ad35b</vt:lpwstr>
  </property>
  <property fmtid="{D5CDD505-2E9C-101B-9397-08002B2CF9AE}" pid="10" name="MODLUI">
    <vt:i4>6</vt:i4>
  </property>
  <property fmtid="{D5CDD505-2E9C-101B-9397-08002B2CF9AE}" pid="11" name="MODIRC">
    <vt:lpwstr>4|16777215|0|0,3|5|0|0,0|0|0|0,0|0|0|0,4|6710886|0|0,4|15592941|0|0,4|16777215|0|0,4|4204747|0|0,4|13224393|0|0</vt:lpwstr>
  </property>
  <property fmtid="{D5CDD505-2E9C-101B-9397-08002B2CF9AE}" pid="12" name="MODIRS">
    <vt:lpwstr>+None</vt:lpwstr>
  </property>
  <property fmtid="{D5CDD505-2E9C-101B-9397-08002B2CF9AE}" pid="13" name="CustomUiType">
    <vt:lpwstr>2</vt:lpwstr>
  </property>
  <property fmtid="{D5CDD505-2E9C-101B-9397-08002B2CF9AE}" pid="14" name="MediaServiceImageTags">
    <vt:lpwstr/>
  </property>
  <property fmtid="{D5CDD505-2E9C-101B-9397-08002B2CF9AE}" pid="15" name="MSIP_Label_f49efa9f-42fe-4312-9503-c89a219c0830_Enabled">
    <vt:lpwstr>true</vt:lpwstr>
  </property>
  <property fmtid="{D5CDD505-2E9C-101B-9397-08002B2CF9AE}" pid="16" name="MSIP_Label_f49efa9f-42fe-4312-9503-c89a219c0830_SetDate">
    <vt:lpwstr>2024-06-20T01:44:47Z</vt:lpwstr>
  </property>
  <property fmtid="{D5CDD505-2E9C-101B-9397-08002B2CF9AE}" pid="17" name="MSIP_Label_f49efa9f-42fe-4312-9503-c89a219c0830_Method">
    <vt:lpwstr>Standard</vt:lpwstr>
  </property>
  <property fmtid="{D5CDD505-2E9C-101B-9397-08002B2CF9AE}" pid="18" name="MSIP_Label_f49efa9f-42fe-4312-9503-c89a219c0830_Name">
    <vt:lpwstr>MM RESTRICTED</vt:lpwstr>
  </property>
  <property fmtid="{D5CDD505-2E9C-101B-9397-08002B2CF9AE}" pid="19" name="MSIP_Label_f49efa9f-42fe-4312-9503-c89a219c0830_SiteId">
    <vt:lpwstr>a2bed0c4-5957-4f73-b0c2-a811407590fb</vt:lpwstr>
  </property>
  <property fmtid="{D5CDD505-2E9C-101B-9397-08002B2CF9AE}" pid="20" name="MSIP_Label_f49efa9f-42fe-4312-9503-c89a219c0830_ActionId">
    <vt:lpwstr>544f31c9-4caf-47ec-8242-7a6c8c486f4f</vt:lpwstr>
  </property>
  <property fmtid="{D5CDD505-2E9C-101B-9397-08002B2CF9AE}" pid="21" name="MSIP_Label_f49efa9f-42fe-4312-9503-c89a219c0830_ContentBits">
    <vt:lpwstr>2</vt:lpwstr>
  </property>
  <property fmtid="{D5CDD505-2E9C-101B-9397-08002B2CF9AE}" pid="22" name="TaxKeyword">
    <vt:lpwstr/>
  </property>
  <property fmtid="{D5CDD505-2E9C-101B-9397-08002B2CF9AE}" pid="23" name="lcf76f155ced4ddcb4097134ff3c332f">
    <vt:lpwstr/>
  </property>
  <property fmtid="{D5CDD505-2E9C-101B-9397-08002B2CF9AE}" pid="24" name="Order">
    <vt:r8>8527000</vt:r8>
  </property>
  <property fmtid="{D5CDD505-2E9C-101B-9397-08002B2CF9AE}" pid="25" name="xd_Signature">
    <vt:bool>false</vt:bool>
  </property>
  <property fmtid="{D5CDD505-2E9C-101B-9397-08002B2CF9AE}" pid="26" name="xd_ProgID">
    <vt:lpwstr/>
  </property>
  <property fmtid="{D5CDD505-2E9C-101B-9397-08002B2CF9AE}" pid="27" name="_SourceUrl">
    <vt:lpwstr/>
  </property>
  <property fmtid="{D5CDD505-2E9C-101B-9397-08002B2CF9AE}" pid="28" name="_SharedFileIndex">
    <vt:lpwstr/>
  </property>
  <property fmtid="{D5CDD505-2E9C-101B-9397-08002B2CF9AE}" pid="29" name="ComplianceAssetId">
    <vt:lpwstr/>
  </property>
  <property fmtid="{D5CDD505-2E9C-101B-9397-08002B2CF9AE}" pid="30" name="TemplateUrl">
    <vt:lpwstr/>
  </property>
  <property fmtid="{D5CDD505-2E9C-101B-9397-08002B2CF9AE}" pid="31" name="_ExtendedDescription">
    <vt:lpwstr/>
  </property>
  <property fmtid="{D5CDD505-2E9C-101B-9397-08002B2CF9AE}" pid="32" name="TriggerFlowInfo">
    <vt:lpwstr/>
  </property>
</Properties>
</file>